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สรุป 474" sheetId="23" r:id="rId1"/>
    <sheet name="474" sheetId="1" r:id="rId2"/>
    <sheet name="สรุป 622" sheetId="24" r:id="rId3"/>
    <sheet name="622" sheetId="2" r:id="rId4"/>
    <sheet name="สรุป 630" sheetId="25" r:id="rId5"/>
    <sheet name="630" sheetId="3" r:id="rId6"/>
    <sheet name="สรุป 645" sheetId="26" r:id="rId7"/>
    <sheet name="645" sheetId="19" r:id="rId8"/>
    <sheet name="สรุป 647" sheetId="27" r:id="rId9"/>
    <sheet name="647" sheetId="14" r:id="rId10"/>
    <sheet name="สรุป 649" sheetId="28" r:id="rId11"/>
    <sheet name="649" sheetId="15" r:id="rId12"/>
    <sheet name="สรุป 651" sheetId="29" r:id="rId13"/>
    <sheet name="651" sheetId="16" r:id="rId14"/>
    <sheet name="สรุป 653" sheetId="30" r:id="rId15"/>
    <sheet name="653" sheetId="20" r:id="rId16"/>
    <sheet name="สรุป 655" sheetId="31" r:id="rId17"/>
    <sheet name="655" sheetId="21" r:id="rId18"/>
    <sheet name="สรุป 657" sheetId="32" r:id="rId19"/>
    <sheet name="657" sheetId="22" r:id="rId20"/>
    <sheet name="สรุป 659" sheetId="33" r:id="rId21"/>
    <sheet name="659" sheetId="11" r:id="rId22"/>
  </sheets>
  <calcPr calcId="144525"/>
</workbook>
</file>

<file path=xl/calcChain.xml><?xml version="1.0" encoding="utf-8"?>
<calcChain xmlns="http://schemas.openxmlformats.org/spreadsheetml/2006/main">
  <c r="G27" i="33" l="1"/>
  <c r="F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C4" i="33"/>
  <c r="G27" i="32"/>
  <c r="F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C4" i="32"/>
  <c r="C36" i="31"/>
  <c r="C35" i="31"/>
  <c r="G27" i="31"/>
  <c r="G38" i="31" s="1"/>
  <c r="F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G27" i="30"/>
  <c r="F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6" i="30"/>
  <c r="C5" i="30"/>
  <c r="C4" i="30"/>
  <c r="G27" i="29"/>
  <c r="F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G27" i="28"/>
  <c r="F27" i="28"/>
  <c r="C26" i="28"/>
  <c r="C25" i="28"/>
  <c r="C24" i="28"/>
  <c r="C23" i="28"/>
  <c r="C22" i="28"/>
  <c r="C21" i="28"/>
  <c r="C20" i="28"/>
  <c r="C19" i="28"/>
  <c r="C18" i="28"/>
  <c r="C17" i="28"/>
  <c r="C16" i="28"/>
  <c r="C15" i="28"/>
  <c r="C14" i="28"/>
  <c r="C13" i="28"/>
  <c r="C12" i="28"/>
  <c r="C11" i="28"/>
  <c r="C10" i="28"/>
  <c r="C9" i="28"/>
  <c r="C8" i="28"/>
  <c r="C7" i="28"/>
  <c r="C6" i="28"/>
  <c r="C5" i="28"/>
  <c r="C4" i="28"/>
  <c r="G27" i="27"/>
  <c r="F27" i="27"/>
  <c r="C26" i="27"/>
  <c r="C25" i="27"/>
  <c r="C24" i="27"/>
  <c r="C23" i="27"/>
  <c r="C22" i="27"/>
  <c r="C21" i="27"/>
  <c r="C20" i="27"/>
  <c r="C19" i="27"/>
  <c r="C18" i="27"/>
  <c r="C17" i="27"/>
  <c r="C16" i="27"/>
  <c r="C15" i="27"/>
  <c r="C14" i="27"/>
  <c r="C13" i="27"/>
  <c r="C12" i="27"/>
  <c r="C11" i="27"/>
  <c r="C10" i="27"/>
  <c r="C9" i="27"/>
  <c r="C8" i="27"/>
  <c r="C7" i="27"/>
  <c r="C6" i="27"/>
  <c r="C5" i="27"/>
  <c r="C4" i="27"/>
  <c r="G27" i="26"/>
  <c r="F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9" i="26"/>
  <c r="C8" i="26"/>
  <c r="C7" i="26"/>
  <c r="C6" i="26"/>
  <c r="C5" i="26"/>
  <c r="C4" i="26"/>
  <c r="G27" i="25"/>
  <c r="F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6" i="25"/>
  <c r="C5" i="25"/>
  <c r="C4" i="25"/>
  <c r="G27" i="24"/>
  <c r="F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6" i="24"/>
  <c r="C5" i="24"/>
  <c r="C4" i="24"/>
  <c r="G27" i="23"/>
  <c r="F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6" i="23"/>
  <c r="C5" i="23"/>
  <c r="C4" i="23"/>
  <c r="F38" i="31" l="1"/>
  <c r="G887" i="21" l="1"/>
  <c r="H887" i="21"/>
  <c r="F887" i="21"/>
  <c r="G1760" i="11"/>
  <c r="H1760" i="11"/>
  <c r="F1760" i="11"/>
  <c r="G730" i="16"/>
  <c r="H730" i="16"/>
  <c r="F730" i="16"/>
  <c r="G2255" i="15"/>
  <c r="H2255" i="15"/>
  <c r="F2255" i="15"/>
  <c r="G2533" i="19"/>
  <c r="H2533" i="19"/>
  <c r="F2533" i="19"/>
  <c r="G2248" i="14"/>
  <c r="H2248" i="14"/>
  <c r="F2248" i="14"/>
  <c r="G3663" i="3"/>
  <c r="H3663" i="3"/>
  <c r="F3663" i="3"/>
  <c r="G3391" i="2"/>
  <c r="H3391" i="2"/>
  <c r="F3391" i="2"/>
  <c r="G190" i="1"/>
  <c r="H190" i="1"/>
  <c r="F190" i="1"/>
  <c r="H2524" i="19" l="1"/>
  <c r="G2524" i="19"/>
  <c r="F2524" i="19"/>
  <c r="H2509" i="19"/>
  <c r="G2509" i="19"/>
  <c r="G2526" i="19" s="1"/>
  <c r="F2509" i="19"/>
  <c r="H2233" i="19"/>
  <c r="G2233" i="19"/>
  <c r="F2233" i="19"/>
  <c r="H2225" i="19"/>
  <c r="G2225" i="19"/>
  <c r="F2225" i="19"/>
  <c r="H2199" i="19"/>
  <c r="G2199" i="19"/>
  <c r="F2199" i="19"/>
  <c r="F2191" i="19"/>
  <c r="H2189" i="19"/>
  <c r="G2189" i="19"/>
  <c r="F2189" i="19"/>
  <c r="H2171" i="19"/>
  <c r="H2191" i="19" s="1"/>
  <c r="G2171" i="19"/>
  <c r="G2191" i="19" s="1"/>
  <c r="F2171" i="19"/>
  <c r="H2163" i="19"/>
  <c r="G2163" i="19"/>
  <c r="F2163" i="19"/>
  <c r="H2138" i="19"/>
  <c r="G2138" i="19"/>
  <c r="F2138" i="19"/>
  <c r="H1832" i="19"/>
  <c r="G1832" i="19"/>
  <c r="F1832" i="19"/>
  <c r="H2118" i="19"/>
  <c r="G2118" i="19"/>
  <c r="F2118" i="19"/>
  <c r="H1802" i="19"/>
  <c r="G1802" i="19"/>
  <c r="G1834" i="19" s="1"/>
  <c r="F1802" i="19"/>
  <c r="F1834" i="19" s="1"/>
  <c r="H1216" i="19"/>
  <c r="G1216" i="19"/>
  <c r="G1218" i="19" s="1"/>
  <c r="F1216" i="19"/>
  <c r="F1218" i="19" s="1"/>
  <c r="H632" i="19"/>
  <c r="G632" i="19"/>
  <c r="F632" i="19"/>
  <c r="F194" i="19"/>
  <c r="H192" i="19"/>
  <c r="G192" i="19"/>
  <c r="F192" i="19"/>
  <c r="H146" i="19"/>
  <c r="H194" i="19" s="1"/>
  <c r="G146" i="19"/>
  <c r="G194" i="19" s="1"/>
  <c r="F146" i="19"/>
  <c r="H136" i="19"/>
  <c r="H138" i="19" s="1"/>
  <c r="G136" i="19"/>
  <c r="G138" i="19" s="1"/>
  <c r="F136" i="19"/>
  <c r="F138" i="19" s="1"/>
  <c r="H125" i="19"/>
  <c r="H127" i="19" s="1"/>
  <c r="G125" i="19"/>
  <c r="F125" i="19"/>
  <c r="H119" i="19"/>
  <c r="G119" i="19"/>
  <c r="F119" i="19"/>
  <c r="F127" i="19" s="1"/>
  <c r="H110" i="19"/>
  <c r="G110" i="19"/>
  <c r="F110" i="19"/>
  <c r="F112" i="19" s="1"/>
  <c r="H105" i="19"/>
  <c r="H112" i="19" s="1"/>
  <c r="G105" i="19"/>
  <c r="F105" i="19"/>
  <c r="G78" i="19"/>
  <c r="H76" i="19"/>
  <c r="G76" i="19"/>
  <c r="F76" i="19"/>
  <c r="F78" i="19" s="1"/>
  <c r="H69" i="19"/>
  <c r="H78" i="19" s="1"/>
  <c r="G69" i="19"/>
  <c r="F69" i="19"/>
  <c r="F2227" i="19" l="1"/>
  <c r="H1218" i="19"/>
  <c r="G2227" i="19"/>
  <c r="F2526" i="19"/>
  <c r="G127" i="19"/>
  <c r="H1834" i="19"/>
  <c r="G112" i="19"/>
  <c r="H2227" i="19"/>
  <c r="H2526" i="19"/>
  <c r="H885" i="21"/>
  <c r="H884" i="21"/>
  <c r="G884" i="21"/>
  <c r="G885" i="21" s="1"/>
  <c r="F884" i="21"/>
  <c r="H872" i="21"/>
  <c r="G872" i="21"/>
  <c r="F872" i="21"/>
  <c r="F885" i="21" s="1"/>
  <c r="H748" i="21"/>
  <c r="G748" i="21"/>
  <c r="F748" i="21"/>
  <c r="H715" i="21"/>
  <c r="H714" i="21"/>
  <c r="G714" i="21"/>
  <c r="G715" i="21" s="1"/>
  <c r="F714" i="21"/>
  <c r="H683" i="21"/>
  <c r="G683" i="21"/>
  <c r="F683" i="21"/>
  <c r="F715" i="21" s="1"/>
  <c r="H676" i="21"/>
  <c r="G676" i="21"/>
  <c r="F676" i="21"/>
  <c r="H667" i="21"/>
  <c r="G667" i="21"/>
  <c r="F667" i="21"/>
  <c r="H625" i="21"/>
  <c r="G625" i="21"/>
  <c r="F625" i="21"/>
  <c r="F449" i="21"/>
  <c r="H448" i="21"/>
  <c r="G448" i="21"/>
  <c r="F448" i="21"/>
  <c r="H428" i="21"/>
  <c r="H449" i="21" s="1"/>
  <c r="G428" i="21"/>
  <c r="G449" i="21" s="1"/>
  <c r="F428" i="21"/>
  <c r="G395" i="21"/>
  <c r="H394" i="21"/>
  <c r="G394" i="21"/>
  <c r="F394" i="21"/>
  <c r="F395" i="21" s="1"/>
  <c r="H336" i="21"/>
  <c r="H395" i="21" s="1"/>
  <c r="G336" i="21"/>
  <c r="F336" i="21"/>
  <c r="H122" i="21"/>
  <c r="H121" i="21"/>
  <c r="G121" i="21"/>
  <c r="G122" i="21" s="1"/>
  <c r="F121" i="21"/>
  <c r="H105" i="21"/>
  <c r="G105" i="21"/>
  <c r="F105" i="21"/>
  <c r="F122" i="21" s="1"/>
  <c r="H92" i="21"/>
  <c r="G92" i="21"/>
  <c r="F92" i="21"/>
  <c r="H87" i="21"/>
  <c r="G87" i="21"/>
  <c r="F87" i="21"/>
  <c r="H82" i="21"/>
  <c r="G82" i="21"/>
  <c r="F82" i="21"/>
  <c r="F64" i="21"/>
  <c r="F889" i="21" s="1"/>
  <c r="H63" i="21"/>
  <c r="G63" i="21"/>
  <c r="F63" i="21"/>
  <c r="H47" i="21"/>
  <c r="H64" i="21" s="1"/>
  <c r="H889" i="21" s="1"/>
  <c r="G47" i="21"/>
  <c r="G64" i="21" s="1"/>
  <c r="F47" i="21"/>
  <c r="G889" i="21" l="1"/>
  <c r="H1147" i="22"/>
  <c r="G1147" i="22"/>
  <c r="F1147" i="22"/>
  <c r="F1148" i="22" s="1"/>
  <c r="H1130" i="22"/>
  <c r="H1148" i="22" s="1"/>
  <c r="G1130" i="22"/>
  <c r="G1148" i="22" s="1"/>
  <c r="F1130" i="22"/>
  <c r="H982" i="22"/>
  <c r="G982" i="22"/>
  <c r="G983" i="22" s="1"/>
  <c r="F982" i="22"/>
  <c r="H957" i="22"/>
  <c r="H983" i="22" s="1"/>
  <c r="G957" i="22"/>
  <c r="F957" i="22"/>
  <c r="F983" i="22" s="1"/>
  <c r="H949" i="22"/>
  <c r="G949" i="22"/>
  <c r="F949" i="22"/>
  <c r="H939" i="22"/>
  <c r="G939" i="22"/>
  <c r="G940" i="22" s="1"/>
  <c r="F939" i="22"/>
  <c r="H934" i="22"/>
  <c r="H940" i="22" s="1"/>
  <c r="G934" i="22"/>
  <c r="F934" i="22"/>
  <c r="F940" i="22" s="1"/>
  <c r="H899" i="22"/>
  <c r="H900" i="22" s="1"/>
  <c r="G899" i="22"/>
  <c r="F899" i="22"/>
  <c r="H885" i="22"/>
  <c r="G885" i="22"/>
  <c r="G900" i="22" s="1"/>
  <c r="F885" i="22"/>
  <c r="F900" i="22" s="1"/>
  <c r="H863" i="22"/>
  <c r="G863" i="22"/>
  <c r="F863" i="22"/>
  <c r="H667" i="22"/>
  <c r="H864" i="22" s="1"/>
  <c r="G667" i="22"/>
  <c r="G864" i="22" s="1"/>
  <c r="F667" i="22"/>
  <c r="F864" i="22" s="1"/>
  <c r="H193" i="22"/>
  <c r="G193" i="22"/>
  <c r="F193" i="22"/>
  <c r="F194" i="22" s="1"/>
  <c r="H179" i="22"/>
  <c r="H194" i="22" s="1"/>
  <c r="G179" i="22"/>
  <c r="G194" i="22" s="1"/>
  <c r="F179" i="22"/>
  <c r="H170" i="22"/>
  <c r="G170" i="22"/>
  <c r="G171" i="22" s="1"/>
  <c r="F170" i="22"/>
  <c r="H159" i="22"/>
  <c r="H171" i="22" s="1"/>
  <c r="G159" i="22"/>
  <c r="F159" i="22"/>
  <c r="F171" i="22" s="1"/>
  <c r="H133" i="22"/>
  <c r="H134" i="22" s="1"/>
  <c r="G133" i="22"/>
  <c r="F133" i="22"/>
  <c r="H112" i="22"/>
  <c r="G112" i="22"/>
  <c r="G134" i="22" s="1"/>
  <c r="F112" i="22"/>
  <c r="F134" i="22" s="1"/>
  <c r="H1780" i="20"/>
  <c r="H1779" i="20"/>
  <c r="G1779" i="20"/>
  <c r="G1780" i="20" s="1"/>
  <c r="F1779" i="20"/>
  <c r="H1762" i="20"/>
  <c r="G1762" i="20"/>
  <c r="F1762" i="20"/>
  <c r="F1780" i="20" s="1"/>
  <c r="H1521" i="20"/>
  <c r="H1522" i="20" s="1"/>
  <c r="G1521" i="20"/>
  <c r="F1521" i="20"/>
  <c r="H1390" i="20"/>
  <c r="G1390" i="20"/>
  <c r="G1522" i="20" s="1"/>
  <c r="F1390" i="20"/>
  <c r="F1522" i="20" s="1"/>
  <c r="H1228" i="20"/>
  <c r="G1228" i="20"/>
  <c r="F1228" i="20"/>
  <c r="H1216" i="20"/>
  <c r="G1216" i="20"/>
  <c r="F1216" i="20"/>
  <c r="H1211" i="20"/>
  <c r="H1210" i="20"/>
  <c r="G1210" i="20"/>
  <c r="G1211" i="20" s="1"/>
  <c r="F1210" i="20"/>
  <c r="H1204" i="20"/>
  <c r="G1204" i="20"/>
  <c r="F1204" i="20"/>
  <c r="F1211" i="20" s="1"/>
  <c r="H1176" i="20"/>
  <c r="H1177" i="20" s="1"/>
  <c r="G1176" i="20"/>
  <c r="F1176" i="20"/>
  <c r="H1161" i="20"/>
  <c r="G1161" i="20"/>
  <c r="G1177" i="20" s="1"/>
  <c r="F1161" i="20"/>
  <c r="F1177" i="20" s="1"/>
  <c r="H1132" i="20"/>
  <c r="G1132" i="20"/>
  <c r="F1132" i="20"/>
  <c r="H748" i="20"/>
  <c r="H1133" i="20" s="1"/>
  <c r="G748" i="20"/>
  <c r="G1133" i="20" s="1"/>
  <c r="F748" i="20"/>
  <c r="F1133" i="20" s="1"/>
  <c r="G246" i="20"/>
  <c r="H245" i="20"/>
  <c r="G245" i="20"/>
  <c r="F245" i="20"/>
  <c r="F246" i="20" s="1"/>
  <c r="H218" i="20"/>
  <c r="H246" i="20" s="1"/>
  <c r="G218" i="20"/>
  <c r="F218" i="20"/>
  <c r="H191" i="20"/>
  <c r="G191" i="20"/>
  <c r="F191" i="20"/>
  <c r="G186" i="20"/>
  <c r="H185" i="20"/>
  <c r="G185" i="20"/>
  <c r="F185" i="20"/>
  <c r="F186" i="20" s="1"/>
  <c r="H174" i="20"/>
  <c r="H186" i="20" s="1"/>
  <c r="G174" i="20"/>
  <c r="F174" i="20"/>
  <c r="H148" i="20"/>
  <c r="H147" i="20"/>
  <c r="G147" i="20"/>
  <c r="G148" i="20" s="1"/>
  <c r="G1782" i="20" s="1"/>
  <c r="F147" i="20"/>
  <c r="H113" i="20"/>
  <c r="G113" i="20"/>
  <c r="F113" i="20"/>
  <c r="F148" i="20" s="1"/>
  <c r="F1782" i="20" s="1"/>
  <c r="F1150" i="22" l="1"/>
  <c r="F1152" i="22" s="1"/>
  <c r="G1150" i="22"/>
  <c r="G1152" i="22" s="1"/>
  <c r="H1150" i="22"/>
  <c r="H1152" i="22" s="1"/>
  <c r="H1782" i="20"/>
  <c r="H151" i="1" l="1"/>
  <c r="F1368" i="11"/>
  <c r="H1368" i="11"/>
  <c r="F547" i="16" l="1"/>
  <c r="G547" i="16"/>
  <c r="H547" i="16"/>
  <c r="F1627" i="14" l="1"/>
  <c r="F1298" i="14"/>
  <c r="F1628" i="14" s="1"/>
  <c r="G1298" i="14"/>
  <c r="H1298" i="14"/>
  <c r="F66" i="14"/>
  <c r="G65" i="14"/>
  <c r="H65" i="14"/>
  <c r="H66" i="14" s="1"/>
  <c r="F65" i="14"/>
  <c r="G61" i="14"/>
  <c r="G66" i="14" s="1"/>
  <c r="H61" i="14"/>
  <c r="F61" i="14"/>
  <c r="F142" i="1" l="1"/>
  <c r="F143" i="1" s="1"/>
  <c r="F132" i="1"/>
  <c r="H3388" i="2" l="1"/>
  <c r="G3388" i="2"/>
  <c r="F3388" i="2"/>
  <c r="H3232" i="2"/>
  <c r="G3232" i="2"/>
  <c r="G3389" i="2" s="1"/>
  <c r="F3232" i="2"/>
  <c r="G3073" i="2"/>
  <c r="H3073" i="2"/>
  <c r="F3073" i="2"/>
  <c r="G2978" i="2"/>
  <c r="H2978" i="2"/>
  <c r="F2978" i="2"/>
  <c r="G2972" i="2"/>
  <c r="H2972" i="2"/>
  <c r="F2972" i="2"/>
  <c r="G1933" i="2"/>
  <c r="H1933" i="2"/>
  <c r="F1933" i="2"/>
  <c r="G1147" i="2"/>
  <c r="H1147" i="2"/>
  <c r="F1147" i="2"/>
  <c r="G1138" i="2"/>
  <c r="H1138" i="2"/>
  <c r="F1138" i="2"/>
  <c r="G1132" i="2"/>
  <c r="H1132" i="2"/>
  <c r="F1132" i="2"/>
  <c r="G1128" i="2"/>
  <c r="H1128" i="2"/>
  <c r="F1128" i="2"/>
  <c r="H692" i="2"/>
  <c r="G1119" i="2"/>
  <c r="H1119" i="2"/>
  <c r="F1119" i="2"/>
  <c r="G692" i="2"/>
  <c r="F692" i="2"/>
  <c r="G628" i="2"/>
  <c r="H628" i="2"/>
  <c r="F628" i="2"/>
  <c r="G384" i="2"/>
  <c r="H384" i="2"/>
  <c r="F384" i="2"/>
  <c r="G348" i="2"/>
  <c r="H348" i="2"/>
  <c r="F348" i="2"/>
  <c r="G258" i="2"/>
  <c r="H258" i="2"/>
  <c r="F258" i="2"/>
  <c r="G165" i="2"/>
  <c r="H165" i="2"/>
  <c r="F165" i="2"/>
  <c r="G155" i="2"/>
  <c r="H155" i="2"/>
  <c r="F155" i="2"/>
  <c r="G44" i="2"/>
  <c r="H44" i="2"/>
  <c r="F44" i="2"/>
  <c r="G48" i="2"/>
  <c r="H48" i="2"/>
  <c r="F48" i="2"/>
  <c r="G31" i="2"/>
  <c r="H31" i="2"/>
  <c r="F31" i="2"/>
  <c r="G37" i="2"/>
  <c r="H37" i="2"/>
  <c r="F37" i="2"/>
  <c r="F24" i="2"/>
  <c r="G20" i="2"/>
  <c r="H20" i="2"/>
  <c r="F20" i="2"/>
  <c r="G24" i="2"/>
  <c r="H24" i="2"/>
  <c r="G13" i="2"/>
  <c r="H13" i="2"/>
  <c r="F13" i="2"/>
  <c r="G7" i="2"/>
  <c r="H7" i="2"/>
  <c r="F7" i="2"/>
  <c r="F3389" i="2" l="1"/>
  <c r="H3389" i="2"/>
  <c r="G1148" i="2"/>
  <c r="F2973" i="2"/>
  <c r="H2973" i="2"/>
  <c r="G2973" i="2"/>
  <c r="F1148" i="2"/>
  <c r="H1148" i="2"/>
  <c r="F1133" i="2"/>
  <c r="H1133" i="2"/>
  <c r="G1133" i="2"/>
  <c r="F1120" i="2"/>
  <c r="G1120" i="2"/>
  <c r="H1120" i="2"/>
  <c r="F629" i="2"/>
  <c r="H629" i="2"/>
  <c r="H349" i="2"/>
  <c r="G629" i="2"/>
  <c r="G349" i="2"/>
  <c r="F349" i="2"/>
  <c r="F166" i="2"/>
  <c r="H166" i="2"/>
  <c r="G166" i="2"/>
  <c r="G49" i="2"/>
  <c r="H49" i="2"/>
  <c r="F49" i="2"/>
  <c r="F38" i="2"/>
  <c r="H38" i="2"/>
  <c r="G38" i="2"/>
  <c r="H25" i="2"/>
  <c r="F14" i="2"/>
  <c r="F25" i="2"/>
  <c r="G25" i="2"/>
  <c r="H14" i="2"/>
  <c r="G14" i="2"/>
  <c r="F3645" i="3"/>
  <c r="G3660" i="3"/>
  <c r="H3660" i="3"/>
  <c r="F3660" i="3"/>
  <c r="G3645" i="3"/>
  <c r="G3661" i="3" s="1"/>
  <c r="H3645" i="3"/>
  <c r="G3305" i="3"/>
  <c r="H3305" i="3"/>
  <c r="F3305" i="3"/>
  <c r="G3187" i="3"/>
  <c r="H3187" i="3"/>
  <c r="F3187" i="3"/>
  <c r="G3179" i="3"/>
  <c r="H3179" i="3"/>
  <c r="F3179" i="3"/>
  <c r="G3139" i="3"/>
  <c r="H3139" i="3"/>
  <c r="H3180" i="3" s="1"/>
  <c r="F3139" i="3"/>
  <c r="G3130" i="3"/>
  <c r="H3130" i="3"/>
  <c r="F3130" i="3"/>
  <c r="G3108" i="3"/>
  <c r="H3108" i="3"/>
  <c r="F3108" i="3"/>
  <c r="G3102" i="3"/>
  <c r="H3102" i="3"/>
  <c r="F3102" i="3"/>
  <c r="G3082" i="3"/>
  <c r="H3082" i="3"/>
  <c r="F3082" i="3"/>
  <c r="G3041" i="3"/>
  <c r="H3041" i="3"/>
  <c r="F3041" i="3"/>
  <c r="G2539" i="3"/>
  <c r="H2539" i="3"/>
  <c r="F2539" i="3"/>
  <c r="G1815" i="3"/>
  <c r="H1815" i="3"/>
  <c r="F1815" i="3"/>
  <c r="G1010" i="3"/>
  <c r="H1010" i="3"/>
  <c r="F1010" i="3"/>
  <c r="G306" i="3"/>
  <c r="H306" i="3"/>
  <c r="F306" i="3"/>
  <c r="G113" i="3"/>
  <c r="H113" i="3"/>
  <c r="F113" i="3"/>
  <c r="G105" i="3"/>
  <c r="H105" i="3"/>
  <c r="F105" i="3"/>
  <c r="G80" i="3"/>
  <c r="H80" i="3"/>
  <c r="F80" i="3"/>
  <c r="G87" i="3"/>
  <c r="H87" i="3"/>
  <c r="F87" i="3"/>
  <c r="H57" i="3"/>
  <c r="G57" i="3"/>
  <c r="F57" i="3"/>
  <c r="F51" i="3"/>
  <c r="G51" i="3"/>
  <c r="H51" i="3"/>
  <c r="H3661" i="3" l="1"/>
  <c r="F3661" i="3"/>
  <c r="F3306" i="3"/>
  <c r="H3306" i="3"/>
  <c r="G3306" i="3"/>
  <c r="F3180" i="3"/>
  <c r="G3180" i="3"/>
  <c r="F3042" i="3"/>
  <c r="F3103" i="3"/>
  <c r="G3042" i="3"/>
  <c r="H3103" i="3"/>
  <c r="G3103" i="3"/>
  <c r="H3042" i="3"/>
  <c r="G1816" i="3"/>
  <c r="F1816" i="3"/>
  <c r="H1816" i="3"/>
  <c r="H307" i="3"/>
  <c r="G307" i="3"/>
  <c r="G88" i="3"/>
  <c r="F307" i="3"/>
  <c r="F88" i="3"/>
  <c r="G58" i="3"/>
  <c r="F58" i="3"/>
  <c r="H88" i="3"/>
  <c r="H58" i="3"/>
  <c r="F1745" i="11"/>
  <c r="F1757" i="11"/>
  <c r="G1757" i="11"/>
  <c r="H1757" i="11"/>
  <c r="G1745" i="11"/>
  <c r="G1758" i="11" s="1"/>
  <c r="H1745" i="11"/>
  <c r="H1758" i="11" s="1"/>
  <c r="G1510" i="11"/>
  <c r="H1510" i="11"/>
  <c r="F1510" i="11"/>
  <c r="F1511" i="11" s="1"/>
  <c r="G1375" i="11"/>
  <c r="H1375" i="11"/>
  <c r="H1511" i="11" s="1"/>
  <c r="F1375" i="11"/>
  <c r="G1367" i="11"/>
  <c r="H1367" i="11"/>
  <c r="F1367" i="11"/>
  <c r="G1335" i="11"/>
  <c r="H1335" i="11"/>
  <c r="F1335" i="11"/>
  <c r="G1329" i="11"/>
  <c r="H1329" i="11"/>
  <c r="F1329" i="11"/>
  <c r="G1272" i="11"/>
  <c r="H1272" i="11"/>
  <c r="F1272" i="11"/>
  <c r="F1247" i="11"/>
  <c r="G1247" i="11"/>
  <c r="H1247" i="11"/>
  <c r="F1227" i="11"/>
  <c r="G1227" i="11"/>
  <c r="H1227" i="11"/>
  <c r="F1206" i="11"/>
  <c r="G1206" i="11"/>
  <c r="H1206" i="11"/>
  <c r="G843" i="11"/>
  <c r="H843" i="11"/>
  <c r="F843" i="11"/>
  <c r="G503" i="11"/>
  <c r="H503" i="11"/>
  <c r="F503" i="11"/>
  <c r="G198" i="11"/>
  <c r="H198" i="11"/>
  <c r="F198" i="11"/>
  <c r="G186" i="11"/>
  <c r="H186" i="11"/>
  <c r="F186" i="11"/>
  <c r="G180" i="11"/>
  <c r="H180" i="11"/>
  <c r="F180" i="11"/>
  <c r="G175" i="11"/>
  <c r="H175" i="11"/>
  <c r="F175" i="11"/>
  <c r="F143" i="11"/>
  <c r="G143" i="11"/>
  <c r="H143" i="11"/>
  <c r="G111" i="11"/>
  <c r="H111" i="11"/>
  <c r="F111" i="11"/>
  <c r="G727" i="16"/>
  <c r="H727" i="16"/>
  <c r="F727" i="16"/>
  <c r="G716" i="16"/>
  <c r="H716" i="16"/>
  <c r="F716" i="16"/>
  <c r="F705" i="16"/>
  <c r="G705" i="16"/>
  <c r="G717" i="16" s="1"/>
  <c r="H705" i="16"/>
  <c r="H717" i="16" s="1"/>
  <c r="F574" i="16"/>
  <c r="G574" i="16"/>
  <c r="H574" i="16"/>
  <c r="G554" i="16"/>
  <c r="H554" i="16"/>
  <c r="F554" i="16"/>
  <c r="F521" i="16"/>
  <c r="G527" i="16"/>
  <c r="H527" i="16"/>
  <c r="F527" i="16"/>
  <c r="G521" i="16"/>
  <c r="H521" i="16"/>
  <c r="F503" i="16"/>
  <c r="G503" i="16"/>
  <c r="H503" i="16"/>
  <c r="G490" i="16"/>
  <c r="H490" i="16"/>
  <c r="F490" i="16"/>
  <c r="G474" i="16"/>
  <c r="H474" i="16"/>
  <c r="F474" i="16"/>
  <c r="G448" i="16"/>
  <c r="H448" i="16"/>
  <c r="F448" i="16"/>
  <c r="G157" i="16"/>
  <c r="H157" i="16"/>
  <c r="F157" i="16"/>
  <c r="G142" i="16"/>
  <c r="H142" i="16"/>
  <c r="F142" i="16"/>
  <c r="F1758" i="11" l="1"/>
  <c r="G1511" i="11"/>
  <c r="F717" i="16"/>
  <c r="G1368" i="11"/>
  <c r="F1330" i="11"/>
  <c r="H1330" i="11"/>
  <c r="G1330" i="11"/>
  <c r="F1248" i="11"/>
  <c r="G1248" i="11"/>
  <c r="H1207" i="11"/>
  <c r="H1248" i="11"/>
  <c r="F1207" i="11"/>
  <c r="G1207" i="11"/>
  <c r="G504" i="11"/>
  <c r="H504" i="11"/>
  <c r="F504" i="11"/>
  <c r="H144" i="11"/>
  <c r="F144" i="11"/>
  <c r="G144" i="11"/>
  <c r="G575" i="16"/>
  <c r="H575" i="16"/>
  <c r="F575" i="16"/>
  <c r="H528" i="16"/>
  <c r="G528" i="16"/>
  <c r="F528" i="16"/>
  <c r="F504" i="16"/>
  <c r="H504" i="16"/>
  <c r="G504" i="16"/>
  <c r="F475" i="16"/>
  <c r="H475" i="16"/>
  <c r="G475" i="16"/>
  <c r="F158" i="16"/>
  <c r="H158" i="16"/>
  <c r="G158" i="16"/>
  <c r="G116" i="16"/>
  <c r="H116" i="16"/>
  <c r="F116" i="16"/>
  <c r="G111" i="16"/>
  <c r="H111" i="16"/>
  <c r="F111" i="16"/>
  <c r="G102" i="16"/>
  <c r="H102" i="16"/>
  <c r="F102" i="16"/>
  <c r="F98" i="16"/>
  <c r="G98" i="16"/>
  <c r="H98" i="16"/>
  <c r="H103" i="16" s="1"/>
  <c r="G80" i="16"/>
  <c r="H80" i="16"/>
  <c r="F80" i="16"/>
  <c r="G63" i="16"/>
  <c r="H63" i="16"/>
  <c r="F63" i="16"/>
  <c r="G2252" i="15"/>
  <c r="H2252" i="15"/>
  <c r="F2252" i="15"/>
  <c r="G2243" i="15"/>
  <c r="H2243" i="15"/>
  <c r="F2243" i="15"/>
  <c r="F2226" i="15"/>
  <c r="G2226" i="15"/>
  <c r="G2244" i="15" s="1"/>
  <c r="H2226" i="15"/>
  <c r="H2244" i="15" s="1"/>
  <c r="G1896" i="15"/>
  <c r="H1896" i="15"/>
  <c r="F1896" i="15"/>
  <c r="G1888" i="15"/>
  <c r="H1888" i="15"/>
  <c r="F1888" i="15"/>
  <c r="G1840" i="15"/>
  <c r="H1840" i="15"/>
  <c r="H1889" i="15" s="1"/>
  <c r="F1840" i="15"/>
  <c r="G1831" i="15"/>
  <c r="H1831" i="15"/>
  <c r="F1831" i="15"/>
  <c r="G1808" i="15"/>
  <c r="H1808" i="15"/>
  <c r="F1808" i="15"/>
  <c r="G1786" i="15"/>
  <c r="H1786" i="15"/>
  <c r="F1786" i="15"/>
  <c r="F1768" i="15"/>
  <c r="F1778" i="15"/>
  <c r="G1778" i="15"/>
  <c r="H1778" i="15"/>
  <c r="G1768" i="15"/>
  <c r="H1768" i="15"/>
  <c r="G1889" i="15" l="1"/>
  <c r="F1889" i="15"/>
  <c r="G103" i="16"/>
  <c r="F103" i="16"/>
  <c r="H81" i="16"/>
  <c r="G81" i="16"/>
  <c r="F81" i="16"/>
  <c r="F2244" i="15"/>
  <c r="H1779" i="15"/>
  <c r="G1779" i="15"/>
  <c r="F1779" i="15"/>
  <c r="G1734" i="15"/>
  <c r="H1734" i="15"/>
  <c r="F1734" i="15"/>
  <c r="G1707" i="15"/>
  <c r="H1707" i="15"/>
  <c r="F1707" i="15"/>
  <c r="G1678" i="15"/>
  <c r="H1678" i="15"/>
  <c r="F1678" i="15"/>
  <c r="G1044" i="15"/>
  <c r="H1044" i="15"/>
  <c r="F1044" i="15"/>
  <c r="G393" i="15"/>
  <c r="H393" i="15"/>
  <c r="F393" i="15"/>
  <c r="G292" i="15"/>
  <c r="H292" i="15"/>
  <c r="F292" i="15"/>
  <c r="G222" i="15"/>
  <c r="H222" i="15"/>
  <c r="F222" i="15"/>
  <c r="G215" i="15"/>
  <c r="H215" i="15"/>
  <c r="F215" i="15"/>
  <c r="G201" i="15"/>
  <c r="H201" i="15"/>
  <c r="F201" i="15"/>
  <c r="F185" i="15"/>
  <c r="G185" i="15"/>
  <c r="G202" i="15" s="1"/>
  <c r="H185" i="15"/>
  <c r="H202" i="15" s="1"/>
  <c r="G132" i="15"/>
  <c r="H132" i="15"/>
  <c r="F132" i="15"/>
  <c r="F89" i="15"/>
  <c r="G89" i="15"/>
  <c r="G133" i="15" s="1"/>
  <c r="H89" i="15"/>
  <c r="H133" i="15" s="1"/>
  <c r="G2245" i="14"/>
  <c r="H2245" i="14"/>
  <c r="F2245" i="14"/>
  <c r="G2236" i="14"/>
  <c r="H2236" i="14"/>
  <c r="H2246" i="14" s="1"/>
  <c r="F2236" i="14"/>
  <c r="G1950" i="14"/>
  <c r="H1950" i="14"/>
  <c r="F1950" i="14"/>
  <c r="F1876" i="14"/>
  <c r="G1876" i="14"/>
  <c r="H1876" i="14"/>
  <c r="H1951" i="14" s="1"/>
  <c r="G1789" i="14"/>
  <c r="H1789" i="14"/>
  <c r="F1789" i="14"/>
  <c r="F1766" i="14"/>
  <c r="G1766" i="14"/>
  <c r="H1766" i="14"/>
  <c r="G1743" i="14"/>
  <c r="H1743" i="14"/>
  <c r="F1743" i="14"/>
  <c r="G1739" i="14"/>
  <c r="H1739" i="14"/>
  <c r="F1739" i="14"/>
  <c r="G1711" i="14"/>
  <c r="H1711" i="14"/>
  <c r="F1711" i="14"/>
  <c r="G1692" i="14"/>
  <c r="H1692" i="14"/>
  <c r="F1692" i="14"/>
  <c r="G1627" i="14"/>
  <c r="H1627" i="14"/>
  <c r="F588" i="14"/>
  <c r="G588" i="14"/>
  <c r="H588" i="14"/>
  <c r="G639" i="14"/>
  <c r="H639" i="14"/>
  <c r="F639" i="14"/>
  <c r="G54" i="14"/>
  <c r="H54" i="14"/>
  <c r="F54" i="14"/>
  <c r="G49" i="14"/>
  <c r="H49" i="14"/>
  <c r="F49" i="14"/>
  <c r="G29" i="14"/>
  <c r="H29" i="14"/>
  <c r="F29" i="14"/>
  <c r="G1951" i="14" l="1"/>
  <c r="F1679" i="15"/>
  <c r="G1735" i="15"/>
  <c r="F1735" i="15"/>
  <c r="H1735" i="15"/>
  <c r="H1679" i="15"/>
  <c r="G1679" i="15"/>
  <c r="H394" i="15"/>
  <c r="F394" i="15"/>
  <c r="G394" i="15"/>
  <c r="F202" i="15"/>
  <c r="F133" i="15"/>
  <c r="F2246" i="14"/>
  <c r="G2246" i="14"/>
  <c r="F1951" i="14"/>
  <c r="G1744" i="14"/>
  <c r="F1744" i="14"/>
  <c r="H1744" i="14"/>
  <c r="H1712" i="14"/>
  <c r="F1712" i="14"/>
  <c r="G1712" i="14"/>
  <c r="H1628" i="14"/>
  <c r="G1628" i="14"/>
  <c r="F640" i="14"/>
  <c r="H640" i="14"/>
  <c r="G640" i="14"/>
  <c r="H188" i="1"/>
  <c r="G187" i="1"/>
  <c r="H187" i="1"/>
  <c r="F187" i="1"/>
  <c r="G178" i="1"/>
  <c r="G188" i="1" s="1"/>
  <c r="H178" i="1"/>
  <c r="F178" i="1"/>
  <c r="F188" i="1" s="1"/>
  <c r="G171" i="1"/>
  <c r="H171" i="1"/>
  <c r="F171" i="1"/>
  <c r="F165" i="1"/>
  <c r="G164" i="1"/>
  <c r="H164" i="1"/>
  <c r="F164" i="1"/>
  <c r="G156" i="1"/>
  <c r="H156" i="1"/>
  <c r="H165" i="1" s="1"/>
  <c r="F156" i="1"/>
  <c r="G151" i="1"/>
  <c r="F151" i="1"/>
  <c r="G142" i="1"/>
  <c r="H142" i="1"/>
  <c r="G132" i="1"/>
  <c r="H132" i="1"/>
  <c r="H143" i="1" s="1"/>
  <c r="G123" i="1"/>
  <c r="H123" i="1"/>
  <c r="F123" i="1"/>
  <c r="G100" i="1"/>
  <c r="H100" i="1"/>
  <c r="F100" i="1"/>
  <c r="G165" i="1" l="1"/>
  <c r="G143" i="1"/>
  <c r="G124" i="1"/>
  <c r="F124" i="1"/>
  <c r="H124" i="1"/>
  <c r="G91" i="1"/>
  <c r="H91" i="1"/>
  <c r="F91" i="1"/>
  <c r="G86" i="1"/>
  <c r="H86" i="1"/>
  <c r="F86" i="1"/>
  <c r="G53" i="1"/>
  <c r="H53" i="1"/>
  <c r="F53" i="1"/>
  <c r="G48" i="1"/>
  <c r="H48" i="1"/>
  <c r="F48" i="1"/>
  <c r="F92" i="1" l="1"/>
  <c r="G92" i="1"/>
  <c r="H92" i="1"/>
  <c r="F54" i="1"/>
  <c r="H54" i="1"/>
  <c r="G54" i="1"/>
</calcChain>
</file>

<file path=xl/sharedStrings.xml><?xml version="1.0" encoding="utf-8"?>
<sst xmlns="http://schemas.openxmlformats.org/spreadsheetml/2006/main" count="41963" uniqueCount="4233">
  <si>
    <t>30.09.2020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</si>
  <si>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</si>
  <si>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</si>
  <si>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</si>
  <si>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</si>
  <si>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</si>
  <si>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 ค่าเสื่อมสะสม</t>
  </si>
  <si>
    <t>มูลค่าตามบัญชี</t>
  </si>
  <si>
    <t>07.05.1995</t>
  </si>
  <si>
    <t>อาคารที่พักอาศัย</t>
  </si>
  <si>
    <t>31.01.1997</t>
  </si>
  <si>
    <t>อาคารสำนักงาน</t>
  </si>
  <si>
    <t>31.08.2001</t>
  </si>
  <si>
    <t>11.01.1998</t>
  </si>
  <si>
    <t>01.07.1998</t>
  </si>
  <si>
    <t>28.09.2018</t>
  </si>
  <si>
    <t>อาคารเรียนยุทธวิธี CQB</t>
  </si>
  <si>
    <t>20.04.2020</t>
  </si>
  <si>
    <t>หอโดด</t>
  </si>
  <si>
    <t>01.10.2005</t>
  </si>
  <si>
    <t>เก้าอี้ฟังคำบรรยาย</t>
  </si>
  <si>
    <t>01.10.2007</t>
  </si>
  <si>
    <t>เครื่องคอมพิวเตอร์แบบพกพา ยี่ห้อ HP COMPAQ รุ่น NX</t>
  </si>
  <si>
    <t>21.02.2014</t>
  </si>
  <si>
    <t>ถังเก็บน้ำบนดิน DWT</t>
  </si>
  <si>
    <t>28.09.2017</t>
  </si>
  <si>
    <t>โต๊ะผู้สอนครุภัณฑ์ห้องเรียนมาตรฐาน</t>
  </si>
  <si>
    <t>กระดานฟลิบชาร์ท</t>
  </si>
  <si>
    <t>30.03.2018</t>
  </si>
  <si>
    <t>โต๊ะสำนักงานพร้อมชุดห้องเรียนมาตรฐาน</t>
  </si>
  <si>
    <t>01.04.2020</t>
  </si>
  <si>
    <t>เครื่องปรับอากาศ SAIJO DENKI</t>
  </si>
  <si>
    <t>27.01.2020</t>
  </si>
  <si>
    <t>เครื่องปรับอากาศ TASAKI 36,520 BTU</t>
  </si>
  <si>
    <t>เครื่องปรับอากาศ แคเรียร์ 60000 BTU</t>
  </si>
  <si>
    <t>15.11.2009</t>
  </si>
  <si>
    <t>รถจักรยานยนต์ ฮอนด้า ขนาด 150 ซีซี</t>
  </si>
  <si>
    <t>01.04.2015</t>
  </si>
  <si>
    <t>รถจักรยานยนต์(ทดแทน)120 ซีซี (งานธุรการ) ศฝร.</t>
  </si>
  <si>
    <t>22.03.2019</t>
  </si>
  <si>
    <t>รถตู้ ขนาด 15 ที่นั้ง NISSAN รุ่น NV350URVAN งวด 4</t>
  </si>
  <si>
    <t>10.03.2019</t>
  </si>
  <si>
    <t>รถโดยสารปรับอากาศ40ที่นั่งHINOรุ่นRK8JSLA-SHT</t>
  </si>
  <si>
    <t>01.06.2019</t>
  </si>
  <si>
    <t>รถยนต์บรรทุก ISUZU รุ่น Cab 4 1.9 Ddi S งวดที่ 4</t>
  </si>
  <si>
    <t>รถ จยย.ขนาด 150 ซีซี ยี่ห้อฮอนด้า รุ่น CBR150R</t>
  </si>
  <si>
    <t>รถยนต์บรรทุก(ดีเซล)TOYOTA รุ่นRevo Double Cab Pre</t>
  </si>
  <si>
    <t>01.03.2020</t>
  </si>
  <si>
    <t>รถยนต์นำธงชัยเฉลิมพล TATA รุ่น Single Cab งวด 2</t>
  </si>
  <si>
    <t>01.06.2020</t>
  </si>
  <si>
    <t>โล่ 00438รถยนต์โดยสาร 40 ที่นั่ง HINO รุ่น RK8JSLA</t>
  </si>
  <si>
    <t>01.08.2020</t>
  </si>
  <si>
    <t>รถยนต์บรรทุก(ดีเซล) ISUZU รุ่น Cab4 1.9 Ddi Sงวด 5</t>
  </si>
  <si>
    <t>รถยนต์ส่วนบุคคล NISSAN รุ่น SYLPHY รุ่น 16MY งวด 5</t>
  </si>
  <si>
    <t>รถยนต์ตู้โดยสาร NISSAN รุ่น NV350 URVAN งวดที่ 6</t>
  </si>
  <si>
    <t>เครื่องรับ-ส่งวิทยุมือถือขนาด 5 วัตต์</t>
  </si>
  <si>
    <t>14.09.2016</t>
  </si>
  <si>
    <t>ตู้ชุมสายแบบไอพี IPX116 ขนาด 16/56</t>
  </si>
  <si>
    <t>โทรทัศน์ LED ขนาด 40 นิ้ว</t>
  </si>
  <si>
    <t>01.12.2018</t>
  </si>
  <si>
    <t>เครื่องรับ-ส่งวิทยุสื่อสารชนิดมือถือ ขนาดกำลังส่งไ</t>
  </si>
  <si>
    <t>18.03.2019</t>
  </si>
  <si>
    <t>ชุดไมโครโฟนไร้สาย แบบคู่</t>
  </si>
  <si>
    <t>31.08.2007</t>
  </si>
  <si>
    <t>เครื่องโปรเจคเตอร์</t>
  </si>
  <si>
    <t>โทรทัศน์สี ซัมซุง จอแบน ขนาด 29 นิ้ว</t>
  </si>
  <si>
    <t>11.12.2012</t>
  </si>
  <si>
    <t>เครื่องฉายโปรเจคเตอร์ (ศปก.)</t>
  </si>
  <si>
    <t>19.03.2013</t>
  </si>
  <si>
    <t>เครื่องฉายโปรเจคเตอร์ EPSON ของ ศฝร.ภ.๑</t>
  </si>
  <si>
    <t>26.12.2013</t>
  </si>
  <si>
    <t>ระบบภาพและเสียง พร้อมอุปกรณ์สำหรับห้องเรียนมาตรฐาน</t>
  </si>
  <si>
    <t>เครื่องฉายภาพ 3 มิติ</t>
  </si>
  <si>
    <t>อุปกรณ์กระจายสัญญาณไร้สาย</t>
  </si>
  <si>
    <t>VDO Conference</t>
  </si>
  <si>
    <t>01.09.2019</t>
  </si>
  <si>
    <t>จอรับภาพไฟฟ้ายี่ห้อ BAZR</t>
  </si>
  <si>
    <t>เครื่องพ่นยาฆ่าเชื้อ</t>
  </si>
  <si>
    <t>เครื่องวัดอุณหภูมิแบบอ่านระยะไกล</t>
  </si>
  <si>
    <t>เครื่องไมโครคอมพิวเตอร์</t>
  </si>
  <si>
    <t>เครื่องพิมพ์ HP LASERJET P1006</t>
  </si>
  <si>
    <t>คอมพิวเตอร์ผู้สอน</t>
  </si>
  <si>
    <t>เครื่องสำรองไฟฟ้า</t>
  </si>
  <si>
    <t>เครื่องคอมพิวเตอร์โน้ตบุ๊ค สำหรับงานประมวลผล</t>
  </si>
  <si>
    <t>เครื่องพิมพ์เลเซอร์ HL-150 ภ1</t>
  </si>
  <si>
    <t>เชือกโรยตัวยาว 100 เมตร พร้อมอุึปกรณ์</t>
  </si>
  <si>
    <t>11.10.2001</t>
  </si>
  <si>
    <t>ครุภัณฑ์อื่น</t>
  </si>
  <si>
    <t>13.09.1997</t>
  </si>
  <si>
    <t>ครุภัณฑ์อาวุธ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</si>
  <si>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</si>
  <si>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</si>
  <si>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</si>
  <si>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 xml:space="preserve"> มูลค่าตามบัญชี</t>
  </si>
  <si>
    <t>01.10.1972</t>
  </si>
  <si>
    <t>แฟลต อาคาร ก</t>
  </si>
  <si>
    <t>แฟลต อาคาร ข</t>
  </si>
  <si>
    <t>แฟลต อาคาร ค</t>
  </si>
  <si>
    <t>01.10.1990</t>
  </si>
  <si>
    <t>แฟลต อาคาร ง</t>
  </si>
  <si>
    <t>01.10.1994</t>
  </si>
  <si>
    <t>แฟลต อาคาร จ</t>
  </si>
  <si>
    <t>01.10.1996</t>
  </si>
  <si>
    <t>แฟลต อาคาร ฉ</t>
  </si>
  <si>
    <t>อาคารที่ทำการ ภ.1</t>
  </si>
  <si>
    <t>อาคารเอนกประสงค์</t>
  </si>
  <si>
    <t>โรงอาหาร (สโมสร)</t>
  </si>
  <si>
    <t>อาคารเก็บเครื่องปั๊มน้ำ</t>
  </si>
  <si>
    <t>01.10.1991</t>
  </si>
  <si>
    <t>คลังพลาธิการ</t>
  </si>
  <si>
    <t>คลังเก็บพัสดุ</t>
  </si>
  <si>
    <t>07.09.2015</t>
  </si>
  <si>
    <t>อาคารโรงเก็บรถควบคุมฝูงชน</t>
  </si>
  <si>
    <t>01.10.2001</t>
  </si>
  <si>
    <t>รั้วคอนกรีตและท่อระบายน้ำ</t>
  </si>
  <si>
    <t>16.08.1985</t>
  </si>
  <si>
    <t>เสาธงชาติ</t>
  </si>
  <si>
    <t>01.10.1997</t>
  </si>
  <si>
    <t>รั้วคอนกรีตด้านข้าง สตร</t>
  </si>
  <si>
    <t>19.05.2006</t>
  </si>
  <si>
    <t>เครื่องโทรสาร</t>
  </si>
  <si>
    <t>24.08.2007</t>
  </si>
  <si>
    <t>เครื่องโทรสารระบบเลเซอร์ Brother 2820</t>
  </si>
  <si>
    <t>16.11.2009</t>
  </si>
  <si>
    <t>ชุดรับแขกหลุยส์</t>
  </si>
  <si>
    <t>24.11.2009</t>
  </si>
  <si>
    <t>แท่นทำความเคารพพร้อมแท่นเสาธง</t>
  </si>
  <si>
    <t>แท่นยืนบรรยาย</t>
  </si>
  <si>
    <t>29.04.2014</t>
  </si>
  <si>
    <t>เครื่องปรับอากาศเคลื่อนที่ CENTRAL AIR</t>
  </si>
  <si>
    <t>พัดลมไอน้ำมาสเตอร์คูลไอซ์ รุ่นซูเปอร์อีโค 24 นิ้ว</t>
  </si>
  <si>
    <t>21.09.2017</t>
  </si>
  <si>
    <t>อุปกรณ์ลงลายมือชื่ออิเล็กทรอนิกส์ Topaz รุ่น TF-LB</t>
  </si>
  <si>
    <t>01.08.2018</t>
  </si>
  <si>
    <t>กระเป๋าใส่อุปกรณ์สีดำ</t>
  </si>
  <si>
    <t>25.09.2002</t>
  </si>
  <si>
    <t>รถจักรยานยนต์</t>
  </si>
  <si>
    <t>14.10.1999</t>
  </si>
  <si>
    <t>รถบรรทุก 1 ตัน</t>
  </si>
  <si>
    <t>11.11.2000</t>
  </si>
  <si>
    <t>04.08.2001</t>
  </si>
  <si>
    <t>09.06.1999</t>
  </si>
  <si>
    <t>รถยนต์นั่งสายตรวจ</t>
  </si>
  <si>
    <t>15.10.2002</t>
  </si>
  <si>
    <t>รถบรรทุกเล็ก</t>
  </si>
  <si>
    <t>19.12.2003</t>
  </si>
  <si>
    <t>รถยนต์บรรทุกขนาด 1ตัน</t>
  </si>
  <si>
    <t>01.07.2005</t>
  </si>
  <si>
    <t>รถบรรทุก (ดีเซล) ขนาด 1 ตัน ขับเคลื่อน 2 ล้อ</t>
  </si>
  <si>
    <t>10.08.2005</t>
  </si>
  <si>
    <t>รถบรรทุก(ดีเซล) ขนาด 2 ตัน 6 ล้อ</t>
  </si>
  <si>
    <t>12.09.2006</t>
  </si>
  <si>
    <t>รถยนต์เก๋ง โตโยต้า แคมรี 2.0</t>
  </si>
  <si>
    <t>29.06.2007</t>
  </si>
  <si>
    <t>รถจักรยานยนต์ 150 ซีซี</t>
  </si>
  <si>
    <t>24.07.2007</t>
  </si>
  <si>
    <t>รถยนต์โดยสาร ขนาด 12 ที่นั่ง (TOYOTA)</t>
  </si>
  <si>
    <t>27.08.2007</t>
  </si>
  <si>
    <t>รถยนต์บรรทุกดับเบิลแคปTOYOTA VIGO พร้อมวิทยุ-ไซเรน</t>
  </si>
  <si>
    <t>13.09.2007</t>
  </si>
  <si>
    <t>14.09.2007</t>
  </si>
  <si>
    <t>รถยนต์เก๋ง 4 ประตู(TOYOTA ALTIS)</t>
  </si>
  <si>
    <t>01.04.2008</t>
  </si>
  <si>
    <t>รถจักรยานยนต์ โล่  11565</t>
  </si>
  <si>
    <t>รถจักรยานยนต์ โล่  11566</t>
  </si>
  <si>
    <t>รถจักรยานยนต์ โล่  11567</t>
  </si>
  <si>
    <t>รถจักรยานยนต์ โล่  11568</t>
  </si>
  <si>
    <t>รถจักรยานยนต์ โล่  11569</t>
  </si>
  <si>
    <t>รถจักรยานยนต์ โล่  11570</t>
  </si>
  <si>
    <t>รถจักรยานยนต์ โล่  11571</t>
  </si>
  <si>
    <t>รถจักรยานยนต์ โล่  11572</t>
  </si>
  <si>
    <t>รถจักรยานยนต์ โล่  11573</t>
  </si>
  <si>
    <t>รถจักรยานยนต์ โล่  11574</t>
  </si>
  <si>
    <t>รถจักรยานยนต์ โล่  11575</t>
  </si>
  <si>
    <t>รถจักรยานยนต์ โล่  11576</t>
  </si>
  <si>
    <t>รถจักรยานยนต์ โล่  11577</t>
  </si>
  <si>
    <t>รถจักรยานยนต์ โล่  11578</t>
  </si>
  <si>
    <t>รถจักรยานยนต์ โล่  11579</t>
  </si>
  <si>
    <t>รถจักรยานยนต์ โล่  11580</t>
  </si>
  <si>
    <t>รถจักรยานยนต์ โล่  11581</t>
  </si>
  <si>
    <t>รถจักรยานยนต์ โล่  11582</t>
  </si>
  <si>
    <t>รถจักรยานยนต์ โล่  11583</t>
  </si>
  <si>
    <t>รถจักรยานยนต์ โล่  11584</t>
  </si>
  <si>
    <t>รถจักรยานยนต์ โล่  11585</t>
  </si>
  <si>
    <t>รถจักรยานยนต์ โล่  11586</t>
  </si>
  <si>
    <t>รถจักรยานยนต์ โล่  11587</t>
  </si>
  <si>
    <t>รถจักรยานยนต์ โล่  11588</t>
  </si>
  <si>
    <t>รถจักรยานยนต์ โล่  11589</t>
  </si>
  <si>
    <t>รถจักรยานยนต์ โล่  11590</t>
  </si>
  <si>
    <t>รถจักรยานยนต์ โล่  11591</t>
  </si>
  <si>
    <t>รถจักรยานยนต์ โล่  11592</t>
  </si>
  <si>
    <t>รถจักรยานยนต์ โล่  11593</t>
  </si>
  <si>
    <t>รถจักรยานยนต์ โล่  11594</t>
  </si>
  <si>
    <t>รถจักรยานยนต์ โล่  11595</t>
  </si>
  <si>
    <t>รถจักรยานยนต์ โล่  11596</t>
  </si>
  <si>
    <t>รถจักรยานยนต์ โล่  11597</t>
  </si>
  <si>
    <t>26.09.2008</t>
  </si>
  <si>
    <t>รถยนต์บรรทุก (ดีเซล) ขนาด 1 ตัน ขับเคลื่อน 2 ล้อ</t>
  </si>
  <si>
    <t>04.12.2008</t>
  </si>
  <si>
    <t>รถจักรยานยนต์  120 ซีซี</t>
  </si>
  <si>
    <t>01.12.2013</t>
  </si>
  <si>
    <t>รถจักรยานยนต์สืบสวนปราบปรามยาเสพติด ขนาด</t>
  </si>
  <si>
    <t>02.02.2015</t>
  </si>
  <si>
    <t>รถจักรยานยนต์ทดแทน ขนาด 120 ซีซี (ธุรการ)</t>
  </si>
  <si>
    <t>01.11.2016</t>
  </si>
  <si>
    <t>รถควบคุมฝูงชน (Roit Truck) ขนาด 6 ล้อ งวดที่ 3</t>
  </si>
  <si>
    <t>รถโจมตีแบบกระบะขับเคลื่อนสี่ล้อ 4 ประตู</t>
  </si>
  <si>
    <t>01.05.2017</t>
  </si>
  <si>
    <t>เรือท้องแบนพร้อมเครื่องเรือ ลำละ 500,000</t>
  </si>
  <si>
    <t>01.06.2017</t>
  </si>
  <si>
    <t>รถยนต์นั่ง ยี่ห้อ BMW รุ่น 528 IA ขนาด 2,600 ลบ.ซม</t>
  </si>
  <si>
    <t>รถปฏิบัติการพิเศษ (ติดบันได) พร้อมอุปกรณ์</t>
  </si>
  <si>
    <t>01.01.2019</t>
  </si>
  <si>
    <t>รถยนต์บรรทุก ISUZU รุ่น CAB4 1.9 Ddi S โล่ 09886</t>
  </si>
  <si>
    <t>รถยนต์บรรทุก ISUZU รุ่น CAB4 1.9 Ddi S โล่ 09887</t>
  </si>
  <si>
    <t>รถยนต์บรรทุก ISUZU รุ่น CAB4 1.9 Ddi S โล่ 09890</t>
  </si>
  <si>
    <t>01.04.2019</t>
  </si>
  <si>
    <t>รถบรรทุกสัมภาระ 6 ล้อ 3 ตัน</t>
  </si>
  <si>
    <t>01.05.2019</t>
  </si>
  <si>
    <t>รถยนต์ HONDA รุ่น ACCORD เกรด 2.0 EL</t>
  </si>
  <si>
    <t>01.08.2019</t>
  </si>
  <si>
    <t>รถตู้ควบคุมสั่งการทางยุทธวิธี</t>
  </si>
  <si>
    <t>01.05.2020</t>
  </si>
  <si>
    <t>โล่ 00382รถยนต์ตรวจการณ์อเนกประสงค์ THAIRUNG บก.สส</t>
  </si>
  <si>
    <t>โล่ 00437 รถยนต์โดยสาร 40 ที่นั่ง HINO (บก.สส.ภ.1)</t>
  </si>
  <si>
    <t>โล่ 00383รถยนต์ตรวจการณ์อเนกประสงค์ THAIRUNG บก.สส</t>
  </si>
  <si>
    <t>01.07.2020</t>
  </si>
  <si>
    <t>รถยนต์ HONDA รุ่น ACCORD เกรด 2.0 EL โล่ 23784</t>
  </si>
  <si>
    <t>รถยนต์บรรทุก(ดีเซล) ISUZU รุ่น Cab4 1.9 Ddi Sงวด5</t>
  </si>
  <si>
    <t>รถยนต์บรรทุก(ดีเซล) ISUZU รุ่น Cab4 1.9 Ddi Sงวด12</t>
  </si>
  <si>
    <t>รถยนต์ส่วนบุคคล NISSAN รุ่น SYLPHY รุ่น 16MY งวด5</t>
  </si>
  <si>
    <t>23.02.2004</t>
  </si>
  <si>
    <t>เครื่องส่งวิทยุขนาดเล็ก</t>
  </si>
  <si>
    <t>08.03.2004</t>
  </si>
  <si>
    <t>เครื่องส่งวีดีโอ</t>
  </si>
  <si>
    <t>เครื่องรับวีดีโอ</t>
  </si>
  <si>
    <t>เครื่องรับวิทยุ</t>
  </si>
  <si>
    <t>23.05.2003</t>
  </si>
  <si>
    <t>เครื่องรับส่งวิทยุติดรถยนต์</t>
  </si>
  <si>
    <t>23.09.2003</t>
  </si>
  <si>
    <t>เครื่องดักฟังขนาดเล็ก</t>
  </si>
  <si>
    <t>27.11.2003</t>
  </si>
  <si>
    <t>เครื่องรับส่งวิทยุ</t>
  </si>
  <si>
    <t>23.04.2004</t>
  </si>
  <si>
    <t>ชุดประชุมห้องประชุม</t>
  </si>
  <si>
    <t>19.11.2009</t>
  </si>
  <si>
    <t>เครื่องรับ-ส่งวิทยุมือถือ</t>
  </si>
  <si>
    <t>ชุดเครื่องเสียงและระบบป้องกันอันตรายรถสั่งการ ผบ.ร</t>
  </si>
  <si>
    <t>01.06.2016</t>
  </si>
  <si>
    <t>11.07.2016</t>
  </si>
  <si>
    <t>วิทยุมือถือ วีเอชเอฟ/เอฟเอ็ม ยี่ห้อ KENWOOD(ภ.1)</t>
  </si>
  <si>
    <t>วิทยุสื่อสารมือถือ VHF/FM แบบมีระบบป้องกันการดักฟั</t>
  </si>
  <si>
    <t>09.08.2018</t>
  </si>
  <si>
    <t>จัดหาและติดตั้งระบบวิทยุสื่อสารดิจิตอล ระยะที่ 1</t>
  </si>
  <si>
    <t>เครื่องรับ-ส่งวิทยุVHF/FMประจำที่/KENWOOD/DRC-7100</t>
  </si>
  <si>
    <t>เครื่องลูกข่ายแบบติดตั้งในรถฯ UAWEI รุ่น EV751 ภ.1</t>
  </si>
  <si>
    <t>เครื่องลูกข่ายพกพาหน้าจอสัมผัส HUAWEI รุ่นEP821สส.</t>
  </si>
  <si>
    <t>เครื่องลูกข่ายแบบพกพาทั่วไป HUAWEI รุ่น EP682 สส.</t>
  </si>
  <si>
    <t>24.11.2003</t>
  </si>
  <si>
    <t>กล้องถ่ายภาพดิจิตอล</t>
  </si>
  <si>
    <t>กล้องถ่ายรูปแบบออโตเมติค</t>
  </si>
  <si>
    <t>เครื่องบันทึกเทป</t>
  </si>
  <si>
    <t>02.07.2004</t>
  </si>
  <si>
    <t>กล้องถ่ายรูป</t>
  </si>
  <si>
    <t>01.10.2006</t>
  </si>
  <si>
    <t>กล้องถ่ายภาพดิจิตอล SLR พร้อมอุปกรณ์  10 ชุด ภ.1</t>
  </si>
  <si>
    <t>กล้องวีดิโอ MINI DVจำนวน10 ของ ภ.1</t>
  </si>
  <si>
    <t>14.12.2006</t>
  </si>
  <si>
    <t>กล้องบันทึกภาพแบบซุกซ่อน ยี่ห้อ P.S.E.รุ่นShane 03</t>
  </si>
  <si>
    <t>กล้องถ่ายรูปดิจิตอล</t>
  </si>
  <si>
    <t>กล้องถ่ายรูปดิจิตอล CANNON IXUS70</t>
  </si>
  <si>
    <t>กล้องถ่ายรูปดิจิตอล CANNON EOS400D</t>
  </si>
  <si>
    <t>กล้องถ่ายวีดีโอ SONY DVD908E</t>
  </si>
  <si>
    <t>เครื่องโปรเจคเตอร์ ACER XD1270D พร้อมจอภาพ 70 นิ้ว</t>
  </si>
  <si>
    <t>เครื่องโปรเจคเตอร์ ACER XD1250พร้อมจอภาพ 70 นิ้ว</t>
  </si>
  <si>
    <t>กล้องกระดุม พร้อมอุปกรณ์บันทึก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</si>
  <si>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</si>
  <si>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</si>
  <si>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01.08.2008</t>
  </si>
  <si>
    <t>กล้องถ่ายถ่ายภาพนิ่งระบบดิจิตอบ ยี่ห้อ Nikon L 16</t>
  </si>
  <si>
    <t>30.10.2008</t>
  </si>
  <si>
    <t>เครื่องโปรเจ็คเตอร์</t>
  </si>
  <si>
    <t>18.07.2009</t>
  </si>
  <si>
    <t>เครื่อง LCD Projector ยี่ห้อ SANYO รุ่น PLCXU105</t>
  </si>
  <si>
    <t>จอรับภาพ ชนิดมอเตอร์ ไฟฟ้า ขนาดเส้นทแยงมุม 200นิ้ว</t>
  </si>
  <si>
    <t>ชุดควบคุมการประชุมทางไกลแบบหลายจุดรองรับการประุชุม</t>
  </si>
  <si>
    <t>อุปกรณ์ปลายทางสำหรับการประชุมทางไกลผ่านจอภาพ</t>
  </si>
  <si>
    <t>ชุดอุปกรณ์หลายทางสำหรับการประุชุมทางไกลผ่านจอภาพ</t>
  </si>
  <si>
    <t>อุปกรณ์รับส่งสัญญาณแบบไร้สายติดตั้งเสาอากาศในตัว</t>
  </si>
  <si>
    <t>เครื่องมัลติมีเดีย</t>
  </si>
  <si>
    <t>ชุดไมโครโฟนลำโพงและติดตั้ง</t>
  </si>
  <si>
    <t>กล้องโทรทัศน์วงจรปิดเพื่อเฝ้าระวังความปลอดภัย cctv</t>
  </si>
  <si>
    <t>23.11.2009</t>
  </si>
  <si>
    <t>กล้องดิจิตอลคาเมร่า ยี่ห้อ แคนนอน</t>
  </si>
  <si>
    <t>แฟลชกล้องดิจิตอล ยี่ห้อแคนนอน</t>
  </si>
  <si>
    <t>เลนกล้องดิจิตอลคาเมร่า ยี่ห้อ แคนนอน ทางยาวโฟกัส</t>
  </si>
  <si>
    <t>กล้องถ่ายภาพนิ่งระบบดิจิตอล SLR ยี่ห้อ   OLYMPUS</t>
  </si>
  <si>
    <t>กล้องถ่ายวีดีโอ ยี่ห้อ SANYO รุึ่่่น VPC-WHI</t>
  </si>
  <si>
    <t>01.03.2010</t>
  </si>
  <si>
    <t>กล้องถ่ายภาพนิ่งระบบดิจิตอล</t>
  </si>
  <si>
    <t>กล้องถ่ายวีดีโอ</t>
  </si>
  <si>
    <t>27.04.2010</t>
  </si>
  <si>
    <t>กล้องไอพี</t>
  </si>
  <si>
    <t>ระบบวีดีโอแยกสัญญาณ</t>
  </si>
  <si>
    <t>เครื่องมัลติมีเดียโปรเจคเตอร์</t>
  </si>
  <si>
    <t>28.09.2016</t>
  </si>
  <si>
    <t>กล้องวงจรปิดสำหรับติดรถยนต์สายตรวจ ยี่ห้อ Transcen</t>
  </si>
  <si>
    <t>กล้องส่องทางไกลตาเดียวขนาดขยาย20-60x70 ของ ภ.1</t>
  </si>
  <si>
    <t>19.03.2004</t>
  </si>
  <si>
    <t>เครื่องชั่งน้ำหนักแบบละเอียด</t>
  </si>
  <si>
    <t>เครื่องชั่งทอง</t>
  </si>
  <si>
    <t>01.03.2017</t>
  </si>
  <si>
    <t>เครื่องตรวจวัดแอลกอฮอล์ Lion Alcometer,SD-400Touch</t>
  </si>
  <si>
    <t>26.08.2003</t>
  </si>
  <si>
    <t>เครื่องคอมพิวเตอร์พร้อมอุปกรณ์</t>
  </si>
  <si>
    <t>12.03.2004</t>
  </si>
  <si>
    <t>เครื่องคอมพิวเตอร์</t>
  </si>
  <si>
    <t>27.07.2004</t>
  </si>
  <si>
    <t>เครื่อง Scanner</t>
  </si>
  <si>
    <t>เครื่องปรินเตอร์</t>
  </si>
  <si>
    <t>29.09.2005</t>
  </si>
  <si>
    <t>เครื่องพิมพ์เลเซอร์</t>
  </si>
  <si>
    <t>18.09.2006</t>
  </si>
  <si>
    <t>เครื่องไมโครคอมพิวเตอร์ เครื่องพิมพ์ และอุปกรณ์</t>
  </si>
  <si>
    <t>19.09.2006</t>
  </si>
  <si>
    <t>19.07.2007</t>
  </si>
  <si>
    <t>10.10.2007</t>
  </si>
  <si>
    <t>เครื่องพิมเลเซอร์</t>
  </si>
  <si>
    <t>เครื่องคอมพิวเตอร์พร้อมจอภาพ LCD 19 นิ้ว</t>
  </si>
  <si>
    <t>เครื่องคอมพิวเตอร์โน้ตบุ๊ค</t>
  </si>
  <si>
    <t>เครื่องพิมพ์เลเซอร์สี HP COLOR LASERJET</t>
  </si>
  <si>
    <t>เครื่องพิมพ์ Dot-matrix แคร่สั้น Epson LQ 300</t>
  </si>
  <si>
    <t>สวิตช์ 24 พอร์ต Gigabite 10/100/1000 TPLINK</t>
  </si>
  <si>
    <t>23.09.2008</t>
  </si>
  <si>
    <t>เครื่องไมโครคอมพิวเตอร์สำหรับประมวลผลทั่วไป</t>
  </si>
  <si>
    <t>เครื่องพิมพ์แบบเลเซอร์</t>
  </si>
  <si>
    <t>เครื่องคอมพิวเตอร์แม่ข่าย</t>
  </si>
  <si>
    <t>Network</t>
  </si>
  <si>
    <t>Opgrate Server</t>
  </si>
  <si>
    <t>เครื่องสำรองไฟสำหรับเครื่องคอมพิวเตอร์แม่ข่าย</t>
  </si>
  <si>
    <t>Router ADSL</t>
  </si>
  <si>
    <t>Access Plint</t>
  </si>
  <si>
    <t>เครื่องคอมพิวเตอร์แบบพกพา</t>
  </si>
  <si>
    <t>เครื่องคอมพิวเตอร์และเครื่องสำรองไฟสำหรับฝึกอบรม</t>
  </si>
  <si>
    <t>17.11.2009</t>
  </si>
  <si>
    <t>จ้างทำฐานข้อมูลอาชญากรรม ตำรวจภูธรภาค 1</t>
  </si>
  <si>
    <t>เครื่องคอมพิวเตอร์ลูกข่ายสำหรับงานสำนักงาน</t>
  </si>
  <si>
    <t>13.11.2009</t>
  </si>
  <si>
    <t>เครื่องคอมพิวเตอร์ชนิดตั้งโต๊ะพร้อมปริ๊นเตอร์</t>
  </si>
  <si>
    <t>เครื่องไมโครคอมพิวเตอร์ ชนิดพกพา</t>
  </si>
  <si>
    <t>20.08.2015</t>
  </si>
  <si>
    <t>คอมพิวเตอร์ HP Compaq Business Desktopรุ่นdx2300MT</t>
  </si>
  <si>
    <t>01.02.2016</t>
  </si>
  <si>
    <t>คอมพิวเตอร์ HP รุ่น HP 280 G1 สถานีตำรวจชุมชน</t>
  </si>
  <si>
    <t>คอมพิวเตอร์แท็ปเลต ยี่ห้อ HP รุ่น HP Pro Tablet 40</t>
  </si>
  <si>
    <t>27.12.2016</t>
  </si>
  <si>
    <t>คอมพิวเตอร์ ยี่ห้อ Lenovo รุ่น S510 Tower</t>
  </si>
  <si>
    <t>คอมพิวเตอร์ HP รุ่น T520 Flexible Series Thin Clie</t>
  </si>
  <si>
    <t>01.09.2020</t>
  </si>
  <si>
    <t>คอมพิวเตอร์ ยี่ห้อ Dell Optiplex 5040 include</t>
  </si>
  <si>
    <t>เครื่องพิมพ์ แบบฉีดหมึก (Inkjet printer)</t>
  </si>
  <si>
    <t>เครื่องทำน้ำแข็ง</t>
  </si>
  <si>
    <t>กล้องส่องทางไกล</t>
  </si>
  <si>
    <t>12.01.2004</t>
  </si>
  <si>
    <t>กล้องส่องเวลากลางคืน</t>
  </si>
  <si>
    <t>14.01.2004</t>
  </si>
  <si>
    <t>กล้องส่องตรวจกลางคืน</t>
  </si>
  <si>
    <t>07.11.2006</t>
  </si>
  <si>
    <t>เครื่องตรวจค้นอาวุธและวัตถุระเบิดแบบมือถือ</t>
  </si>
  <si>
    <t>01.07.2007</t>
  </si>
  <si>
    <t>หน้ากากพร้อมกรองแก๊สพิษ จำนวน 500 ชุด</t>
  </si>
  <si>
    <t>01.02.2015</t>
  </si>
  <si>
    <t>เต็นท์บริการ</t>
  </si>
  <si>
    <t>ทุ่นบกดักรถยนต์</t>
  </si>
  <si>
    <t>05.09.2003</t>
  </si>
  <si>
    <t>เครื่องตรวจวัตถุระเบิด</t>
  </si>
  <si>
    <t>17.03.2004</t>
  </si>
  <si>
    <t>กระเป๋าเครื่องมือซ่อม</t>
  </si>
  <si>
    <t>เสื้อเกราะอ่อนป้องกันกระสุน</t>
  </si>
  <si>
    <t>20.03.2006</t>
  </si>
  <si>
    <t>router</t>
  </si>
  <si>
    <t>19.07.2006</t>
  </si>
  <si>
    <t>เครื่องบันทึกเสียงดิจิตอล พร้อม MEMMORY ของ ภ.1</t>
  </si>
  <si>
    <t>เคร่ื่องแปลงสัญญาณจากอนาลอกเป็นดิจิตอล ยี่ห้อ ONE</t>
  </si>
  <si>
    <t>01.09.2016</t>
  </si>
  <si>
    <t>เสื้อเกราะป้องกันกระสุน พร้อมแผ่นเกราะแข็ง</t>
  </si>
  <si>
    <t>หมวกกันกระสุน ระดับ 3 เอ</t>
  </si>
  <si>
    <t>01.12.2016</t>
  </si>
  <si>
    <t>ชุดนิรภัยวัตถุระเบิด รุ่น EOD 9</t>
  </si>
  <si>
    <t>เชือกนำ/ค้นหา ยี่ห้อ Pelican rope</t>
  </si>
  <si>
    <t>โล่เกราะกันกระสุน</t>
  </si>
  <si>
    <t>หมวกกันกระสุนระดับ 3เอ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</si>
  <si>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</si>
  <si>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</si>
  <si>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หน้ากากป้องกันแก๊สพิษสำหรับหน่วยปฏิบัติการพิเศษ</t>
  </si>
  <si>
    <t>เสื้อเกราะป้องกันกระสุน</t>
  </si>
  <si>
    <t>เสื้อเกราะป้องกันกระสุนพร้อมแผ่นเกราะแข็ง</t>
  </si>
  <si>
    <t>เครื่องตรวจค้นอาวุธปืนและวัตถุระเบิดแบบมือถือ</t>
  </si>
  <si>
    <t>ครุภัณฑ์อื่น ๆ (1382 อัน)</t>
  </si>
  <si>
    <t>เครื่องตรวจค้นอาวุธและว้ตถุระเบิด แบบประตู</t>
  </si>
  <si>
    <t>ครุภัณฑ์อื่น ๆ (859 อัน)</t>
  </si>
  <si>
    <t>ครุภัณฑ์อื่น (188 อัน)</t>
  </si>
  <si>
    <t>โล่กันกระสุนปืน KYUNG CHANG รุ่น KCI-LEVEL3</t>
  </si>
  <si>
    <t>เชือกลงทางดิ่ง</t>
  </si>
  <si>
    <t>01.02.2019</t>
  </si>
  <si>
    <t>รถบรรทุก(ดีเซล) TOYOTA HILUX REVO PRERUNNER 2.4J</t>
  </si>
  <si>
    <t>01.07.2019</t>
  </si>
  <si>
    <t>ครุภัณฑ์อื่น ๆ</t>
  </si>
  <si>
    <t>ครุภัณฑ์อื่นๆ</t>
  </si>
  <si>
    <t>หมวกกันกระสุนระดับ 3 เอ</t>
  </si>
  <si>
    <t>อุปกรณ์ส่งคลื่นเสียงรบกวนพิเศษระยะไกล ขนาดใหญ่</t>
  </si>
  <si>
    <t>อุปกรณ์ส่งคลื่นเสียงรบกวนพิเศษระยะไกล ขนาดกลาง</t>
  </si>
  <si>
    <t>อุปกรณ์สำหรับทำลายสิ่งกีดขวาง</t>
  </si>
  <si>
    <t>ชุดนิรภัยสำหรับเก็บกู้วัตถุระเบิดMED-ENGรุ่นEODสส.</t>
  </si>
  <si>
    <t>เครื่องตรวจหาวัตถุระเบิดแบบ 2 หัวพร้อมระบบGPSบก.สส</t>
  </si>
  <si>
    <t>เครื่องตรวจหาวัตถุระเบิด แบบพับได้ (บก.สส.ภ.1)</t>
  </si>
  <si>
    <t>เครื่องฉีดแก๊สแบบสะพาย</t>
  </si>
  <si>
    <t>เสื้อเกราะอ่อนป้องกันกระสุน งานป้องกันและปราบปราม</t>
  </si>
  <si>
    <t>โล่กันกระสุน</t>
  </si>
  <si>
    <t>กล้องส่องกลางคืน ชนิดตาเดียว</t>
  </si>
  <si>
    <t>กล้องส่องทางไกลเวลากลางคืน</t>
  </si>
  <si>
    <t xml:space="preserve"> ปืนยิงตาข่าย</t>
  </si>
  <si>
    <t xml:space="preserve"> หน้ากากป้องกันแก๊สพิษ พร้อมหม้อกรองแก๊สพิษ</t>
  </si>
  <si>
    <t>รถควบคุมฝูงชน JINO MOTORS รุ่น JRC-12000</t>
  </si>
  <si>
    <t>08.08.2007</t>
  </si>
  <si>
    <t>อาคารที่พักอาศัยคลองขุด A</t>
  </si>
  <si>
    <t>อาคารที่พักอาศัยคลองขุด B</t>
  </si>
  <si>
    <t>อาคารที่พักอาศัยคลองขุด C</t>
  </si>
  <si>
    <t>อาคารที่พักอาศัยแฟลต ภ.จว.และ สภ.อ.เมืองสมุทรปรากา</t>
  </si>
  <si>
    <t>อาคารที่พักอาศัยแฟลต สภ.ต.จระเข้ใหญ่(บางเสาธง)</t>
  </si>
  <si>
    <t>อาคารที่พักอาศัยแฟลต สภ.ต.สำโรงเหนือ</t>
  </si>
  <si>
    <t>อาคารที่พักอาศักเรือนแถวชั้นประทวน สภ.ต.สาขลา 1</t>
  </si>
  <si>
    <t>อาคารที่พักอาศักเรือนแถวชั้นประทวน สภ.ต.สาขลา 2</t>
  </si>
  <si>
    <t>อาคารที่พักอาศัยแฟลต สภ.อ.บางพลี 1</t>
  </si>
  <si>
    <t>อาคารที่พักอาศัยแฟลต สภ.อ.บางพลี 2</t>
  </si>
  <si>
    <t>อาคารที่พักอาศัยบ้านพัก รอง สว.สภ.ต.บางบ่อ</t>
  </si>
  <si>
    <t>อาคารที่พักอาศัยแฟลต สภ.อ.บางบ่อ 1</t>
  </si>
  <si>
    <t>อาคารที่พักอาศัยแฟลต สภ.อ.บางบ่อ 2</t>
  </si>
  <si>
    <t>อาคารที่พักอาศักเรือนแถวชั้นประทวน สภ.ต.คลองด่าน 1</t>
  </si>
  <si>
    <t>อาคารที่พักอาศักเรือนแถวชั้นประทวน สภ.ต.คลองด่าน 2</t>
  </si>
  <si>
    <t>อาคารที่พักอาศัยบ้านพัก รอง สว.สภ.ต.คลองด่าน</t>
  </si>
  <si>
    <t>อาคารที่พักอาศัยแฟลต สภ.ต.คลองด่าน</t>
  </si>
  <si>
    <t>อาคารที่พักอาศักเรือนแถวชั้นประทวน สภ.อ.บางเสาธง 1</t>
  </si>
  <si>
    <t>อาคารที่พักอาศักเรือนแถวชั้นประทวน สภ.อ.บางเสาธง 2</t>
  </si>
  <si>
    <t>อาคารที่พักอาศัยบ้านพัก รอง สว.สภ.อ.บางเสาธง</t>
  </si>
  <si>
    <t>อาคารที่พักอาศัยบ้านพัก รอง สว.จระเข้ใหญ่</t>
  </si>
  <si>
    <t>อาคารที่พักอาศักเรือนแถวชั้นประทวน สภ.ต.บางพลีน้อย</t>
  </si>
  <si>
    <t>อาคารที่พักอาศักเรือนแถวชั้นประทวน สภ.ต.เปร็ง</t>
  </si>
  <si>
    <t>อาคารที่พักอาศัยแฟลต สภ.อ.พระประแดง 1</t>
  </si>
  <si>
    <t>อาคารที่พักอาศัยแฟลต สภ.อ.พระประแดง 2,3</t>
  </si>
  <si>
    <t>อาคารที่พักอาศัยแฟลต สภ.ต.สำโรงใต้</t>
  </si>
  <si>
    <t>อาคารตู้ยามสายตรวจ สภ.ต.สำโรงใต้</t>
  </si>
  <si>
    <t>อาคารที่พักอาศักเรือนแถวชั้นประทวน สภ.อ.พระสมุทรฯ</t>
  </si>
  <si>
    <t>อาคารที่พักอาศัยบ้านพัก สว.สภ.อ.พระสมุทรเจดีย์</t>
  </si>
  <si>
    <t>อาคารที่พักอาศัยบ้านพัก รอง สว.สภ.อ.พระสมุทรเจดีย์</t>
  </si>
  <si>
    <t>23.11.2010</t>
  </si>
  <si>
    <t>อาคารที่พักอาศัย สภ.บางเสาธง</t>
  </si>
  <si>
    <t>01.09.2011</t>
  </si>
  <si>
    <t>อาคารที่พักอาศัยแฟลต สภ.บางปู</t>
  </si>
  <si>
    <t>01.01.2012</t>
  </si>
  <si>
    <t>อาคารเรือนแถว สภ.บางพลีน้อย</t>
  </si>
  <si>
    <t>17.01.2016</t>
  </si>
  <si>
    <t>อาคารเรือนแถวชั้นประทวน สภ.บางแก้ว</t>
  </si>
  <si>
    <t>เรือนแถวชั้นประทวน สภ.พระสมุทรเจดีย์ หลังที่ 1</t>
  </si>
  <si>
    <t>เรือนแถวชั้นประทวน สภ.พระสมุทรเจดีย์ หลังที่ 2</t>
  </si>
  <si>
    <t>เรือนแถวชั้นประทวน  สภ.เปร็ง</t>
  </si>
  <si>
    <t>อาคารที่พักอาศัย (แฟลต) สภ.บางแก้ว</t>
  </si>
  <si>
    <t>01.03.2019</t>
  </si>
  <si>
    <t>อาคารที่พักอาศัย (แฟลต) สภ.บางพลี</t>
  </si>
  <si>
    <t>อาคารที่พักอาศัย สภ.พระสมุทรเจดีย์</t>
  </si>
  <si>
    <t>อาคารที่พักอาศัย(ไทยเข็มแข็ง) นปพ.</t>
  </si>
  <si>
    <t>อาคารที่พักอาศัย(ไทยเข็มแข็ง) สภ.บางปู 1</t>
  </si>
  <si>
    <t>อาคารที่พักอาศัย(ไทยเข็มแข็ง)สภ.บางปู 2</t>
  </si>
  <si>
    <t>อาคารที่พักอาศัย (แฟลต) สภ.สำโรงใต้</t>
  </si>
  <si>
    <t>อาคารที่ทำการ สภ.อ.บางพลี</t>
  </si>
  <si>
    <t>อาคารที่ทำการ ภ.จว.สมุทรปราการ/เมือง</t>
  </si>
  <si>
    <t>อาคารที่ทำการ สภ.ต.สำโรงเหนือ</t>
  </si>
  <si>
    <t>อาคารที่ทำการ สภ.ต.สาขลา(เดิม)</t>
  </si>
  <si>
    <t>อาคารที่ทำการ สภ.ต.สาขลา(ใหม่)</t>
  </si>
  <si>
    <t>อาคารที่ทำการ สภ.อ.บางบ่ิอ</t>
  </si>
  <si>
    <t>อาคารที่ทำการ สภ.ต.คลองด่าน</t>
  </si>
  <si>
    <t>อาคารที่ทำการ สภ.อ.บางเสาธง</t>
  </si>
  <si>
    <t>อาคารที่ทำการ สภ.ต.บางพลีน้อย</t>
  </si>
  <si>
    <t>อาคารที่ทำการ สภ.ต.เปร็ง</t>
  </si>
  <si>
    <t>อาคารที่ทำการ สภ.อ.พระประแดง</t>
  </si>
  <si>
    <t>อาคารที่ทำการ สภ.ต.สำโรงใต้</t>
  </si>
  <si>
    <t>อาคารที่ทำการ สภ.อ.พระสมุทรเจดีย์</t>
  </si>
  <si>
    <t>อาคารที่ทำการ สภ.ย่อยบางปู</t>
  </si>
  <si>
    <t>01.09.2010</t>
  </si>
  <si>
    <t>อาคารที่ทำการ สภ.คลองด่าน</t>
  </si>
  <si>
    <t>อาคารที่ทำการ สภ.บางปู</t>
  </si>
  <si>
    <t>14.03.2013</t>
  </si>
  <si>
    <t>อาคารที่ทำการ กก.สส.ภ.จว.สมุทรปราการ</t>
  </si>
  <si>
    <t>28.10.2013</t>
  </si>
  <si>
    <t>อาคารที่ทำการ สภ.บางพลี</t>
  </si>
  <si>
    <t>08.01.2016</t>
  </si>
  <si>
    <t>อาคารที่ทำการ สภ.เปร็ง</t>
  </si>
  <si>
    <t>อาคารที่ทำการ สภ.ท่าอากาศยานสุวรรณภูมิ</t>
  </si>
  <si>
    <t>01.03.2018</t>
  </si>
  <si>
    <t>อาคารที่ทำการ สภ.บางพลีน้อย</t>
  </si>
  <si>
    <t>อาคารตู้ยาม สภ.ต.สำโรงหนือ</t>
  </si>
  <si>
    <t>อาคารตู้ยาม สภ.อ.พระประแดง</t>
  </si>
  <si>
    <t>16.07.2009</t>
  </si>
  <si>
    <t>อาคารเก็บของกลาง</t>
  </si>
  <si>
    <t>เรือนแถวชั้นประทวน สภ.สาขา</t>
  </si>
  <si>
    <t>อาคารโรงอาหารและห้องประชุม 2 ชั้น สภ.ท่าอากาศยาน</t>
  </si>
  <si>
    <t>26.11.2010</t>
  </si>
  <si>
    <t>รั้วและกำแพงกั้นดิน สภ.บางปู</t>
  </si>
  <si>
    <t>ถนน/ลานเสาธง สภ.ท่าอากาศยาน</t>
  </si>
  <si>
    <t>01.02.2017</t>
  </si>
  <si>
    <t>รั้วคอนกรีตบล็อค สภ.บางปู</t>
  </si>
  <si>
    <t>01.07.2009</t>
  </si>
  <si>
    <t>ระบบตู้แดงอิเล็กทรอนิกส์</t>
  </si>
  <si>
    <t>29.03.2012</t>
  </si>
  <si>
    <t>โต๊ะทำงานพร้อมเก้าอี้</t>
  </si>
  <si>
    <t>โต๊ะประชุมพร้อมเก้าอี้</t>
  </si>
  <si>
    <t>ตู้หนังสือ</t>
  </si>
  <si>
    <t>ชุดรับแขก</t>
  </si>
  <si>
    <t>เตียงเหล็กพร้อมที่นอน</t>
  </si>
  <si>
    <t>03.05.2012</t>
  </si>
  <si>
    <t>ตู้เอกสาร 2 บาน</t>
  </si>
  <si>
    <t>ตู้เก็บของ</t>
  </si>
  <si>
    <t>เครื่องเคลือบบัตร</t>
  </si>
  <si>
    <t>เครื่องตัดสติกเกอร์ตัวอักษร</t>
  </si>
  <si>
    <t>เครื่องเย็บเล่มเอกสาร</t>
  </si>
  <si>
    <t>01.12.2012</t>
  </si>
  <si>
    <t>ตู้นิรภัย (ภ.1 จัดซื้อ)</t>
  </si>
  <si>
    <t>เคาน์เตอร์ ปชส.สถานีต้นแบบ(สภ.เมืองสมุทรปราการ)</t>
  </si>
  <si>
    <t>ฉากด้านหลังเคาน์เตอร์ ปชส.สถานีต้นแบบ(สภ.เมืองสมุท</t>
  </si>
  <si>
    <t>หน้ากากเคาน์เตอร์บริการ สถานีต้นแบบ(สภ.เมืองสมุทรป</t>
  </si>
  <si>
    <t>ฉากด้านหลังเคาน์เตอร์บริการสถานีต้นแบบ(สภ.เมืองสมุ</t>
  </si>
  <si>
    <t>เก้าอี้รอคิว 3 ที่นั่ง สถานีต้นแบบ (สภ.สมุทรปราการ</t>
  </si>
  <si>
    <t>25.05.2016</t>
  </si>
  <si>
    <t>เครื่องปรับอากาศประจำสำนักงาน</t>
  </si>
  <si>
    <t>01.05.2016</t>
  </si>
  <si>
    <t>เครื่องปรับอากาศติดตั้งอาคารที่ทำการ สภ.เปร็ง</t>
  </si>
  <si>
    <t>29.09.2017</t>
  </si>
  <si>
    <t>ตู้สำหรับจัดเก็บเครื่องคอมพิวเตอร์และอุปกรณ์แบบ1</t>
  </si>
  <si>
    <t>22.01.2009</t>
  </si>
  <si>
    <t>รถยนต์เก๋ง ยี่ห้อ โตโยต้า camry 2.4 v</t>
  </si>
  <si>
    <t>26.12.2008</t>
  </si>
  <si>
    <t>30.12.2008</t>
  </si>
  <si>
    <t>รถยนต์เก๋ง ยี่ห้อ โตโยต้า  กระบะ</t>
  </si>
  <si>
    <t>รถบรรทุกกระบะ 4 ประตู ไฮลักษ์ วีโก้ สีบอร์นเงิน</t>
  </si>
  <si>
    <t>รถจักรยานยนต์สายตรวจ</t>
  </si>
  <si>
    <t>รถยนต์บรรทุกกระบะ</t>
  </si>
  <si>
    <t>รถยนต์บรรทุกใชัในงานอุตสาหกรรม</t>
  </si>
  <si>
    <t>รถยนต์</t>
  </si>
  <si>
    <t>รถยนต์โดยสาร</t>
  </si>
  <si>
    <t>รถยนต์นั่งเก๋ง 4 ประตู</t>
  </si>
  <si>
    <t>01.11.2009</t>
  </si>
  <si>
    <t>รถจักรยานยนต์ สายตรวจ ขนาด 150 ซีซี</t>
  </si>
  <si>
    <t>29.06.2010</t>
  </si>
  <si>
    <t>รถยนต์4ประตู(ดับเบิ้ลแคป)รุ่นไฮลักษ์วีโก้</t>
  </si>
  <si>
    <t>รถยนต์บรรทุกแบบ  4 ประตู ยี่ห้ออีซูซุ</t>
  </si>
  <si>
    <t>รถจักรยานยนต์ ยี่ห้อแพล็ททินั่ม 150 ขนาด 150 ซีซี</t>
  </si>
  <si>
    <t>23.12.2010</t>
  </si>
  <si>
    <t>รถยนต์บรรทุก  ยี่ห้ออีซูซุ   รุ่น  SLX  CAB 4</t>
  </si>
  <si>
    <t>รถยนต์โตโยต้า ฟอร์จูนเนอร์</t>
  </si>
  <si>
    <t>รถยนต์โตโยต้า แคมรี่</t>
  </si>
  <si>
    <t>รถยนต์โตโยต้า อัลติส</t>
  </si>
  <si>
    <t>รถยนต์โตโยต้า วีโก้ 4 ประตู</t>
  </si>
  <si>
    <t>รถไฟฟ้ากอล์ฟ 6 ที่นั่ง</t>
  </si>
  <si>
    <t>รถไฟฟ้าตรวจการณ์แบบยืน</t>
  </si>
  <si>
    <t>รถจักรยานยนต์ฮอนด้า CBR</t>
  </si>
  <si>
    <t>18.06.2013</t>
  </si>
  <si>
    <t>รถยนต์นั่ง TOYOTA อัลติส</t>
  </si>
  <si>
    <t>รถจักรยานยนต์(ทดแทน)120 ซีซี (งานธุรการ)</t>
  </si>
  <si>
    <t>รถบรรทุกน้ำ (Tank)</t>
  </si>
  <si>
    <t>17.06.2015</t>
  </si>
  <si>
    <t>รถจักรยานทดแทน ขนาด 250 ซีซี (งานสายตรวจ)งวดที่4</t>
  </si>
  <si>
    <t>รถจักยานยนต์ทดแทน ขนาด 250 ซีซี (งานสายตรวจ)งวด4</t>
  </si>
  <si>
    <t>รถ จยย. ไทเกอร์ โล่ 10410</t>
  </si>
  <si>
    <t>รถ จยย. ไทเกอร์ โล่ 10411</t>
  </si>
  <si>
    <t>รถ จยย. ไทเกอร์ โล่ 10412</t>
  </si>
  <si>
    <t>รถ จยย. ไทเกอร์ โล่ 10413</t>
  </si>
  <si>
    <t>รถ จยย. ไทเกอร์ โล่ 10414</t>
  </si>
  <si>
    <t>รถ จยย. ไทเกอร์ โล่ 10415</t>
  </si>
  <si>
    <t>รถ จยย. ไทเกอร์ โล่ 10417</t>
  </si>
  <si>
    <t>รถ จยย. ไทเกอร์ โล่ 10418</t>
  </si>
  <si>
    <t>รถ จยย. ไทเกอร์ โล่ 10419</t>
  </si>
  <si>
    <t>รถ จยย. ไทเกอร์ โล่ 10420</t>
  </si>
  <si>
    <t>รถ จยย. ไทเกอร์ โล่ 10421</t>
  </si>
  <si>
    <t>รถ จยย. ไทเกอร์ โล่ 10422</t>
  </si>
  <si>
    <t>รถ จยย. ไทเกอร์ โล่ 10423</t>
  </si>
  <si>
    <t>รถ จยย. ไทเกอร์ โล่ 10424</t>
  </si>
  <si>
    <t>รถ จยย. ไทเกอร์ โล่ 10425</t>
  </si>
  <si>
    <t>รถ จยย. ไทเกอร์ โล่ 10426</t>
  </si>
  <si>
    <t>รถ จยย. ไทเกอร์ โล่ 10427</t>
  </si>
  <si>
    <t>รถ จยย. ไทเกอร์ โล่ 10428</t>
  </si>
  <si>
    <t>รถ จยย. ไทเกอร์ โล่ 10429</t>
  </si>
  <si>
    <t>รถ จยย. ไทเกอร์ โล่ 10430</t>
  </si>
  <si>
    <t>รถ จยย. ไทเกอร์ โล่ 10431</t>
  </si>
  <si>
    <t>รถ จยย. ไทเกอร์ โล่ 10432</t>
  </si>
  <si>
    <t>รถ จยย. ไทเกอร์ โล่ 10433</t>
  </si>
  <si>
    <t>รถ จยย. ไทเกอร์ โล่ 10434</t>
  </si>
  <si>
    <t>รถ จยย. ไทเกอร์ โล่ 10435</t>
  </si>
  <si>
    <t>รถ จยย. ไทเกอร์ โล่ 10436</t>
  </si>
  <si>
    <t>รถ จยย. ไทเกอร์ โล่ 10437</t>
  </si>
  <si>
    <t>รถ จยย. ไทเกอร์ โล่ 10438</t>
  </si>
  <si>
    <t>รถ จยย. ไทเกอร์ โล่ 10439</t>
  </si>
  <si>
    <t>รถ จยย. ไทเกอร์ โล่ 10440</t>
  </si>
  <si>
    <t>รถ จยย. ไทเกอร์ โล่ 10441</t>
  </si>
  <si>
    <t>รถ จยย. ไทเกอร์ โล่ 10442</t>
  </si>
  <si>
    <t>รถ จยย. ไทเกอร์ โล่ 10444</t>
  </si>
  <si>
    <t>รถ จยย. ไทเกอร์ โล่ 10446</t>
  </si>
  <si>
    <t>รถ จยย. ไทเกอร์ โล่ 10448</t>
  </si>
  <si>
    <t>รถ จยย. ไทเกอร์ โล่ 10450</t>
  </si>
  <si>
    <t>รถ จยย. ไทเกอร์ โล่ 10451</t>
  </si>
  <si>
    <t>รถ จยย. ไทเกอร์ โล่ 10676</t>
  </si>
  <si>
    <t>รถ จยย. ไทเกอร์ โล่ 10677</t>
  </si>
  <si>
    <t>รถ จยย. ไทเกอร์ โล่ 10678</t>
  </si>
  <si>
    <t>รถ จยย. ไทเกอร์ โล่ 10679</t>
  </si>
  <si>
    <t>รถ จยย. ไทเกอร์ โล่ 10680</t>
  </si>
  <si>
    <t>รถ จยย. ไทเกอร์ โล่ 10681</t>
  </si>
  <si>
    <t>รถ จยย. ไทเกอร์ โล่ 10682</t>
  </si>
  <si>
    <t>รถ จยย. ไทเกอร์ โล่ 10683</t>
  </si>
  <si>
    <t>รถ จยย. ไทเกอร์ โล่ 10684</t>
  </si>
  <si>
    <t>รถ จยย. ไทเกอร์ โล่ 10685</t>
  </si>
  <si>
    <t>รถ จยย. ไทเกอร์ โล่ 10686</t>
  </si>
  <si>
    <t>รถ จยย. ไทเกอร์ โล่ 10687</t>
  </si>
  <si>
    <t>รถ จยย. ไทเกอร์ โล่ 10688</t>
  </si>
  <si>
    <t>รถ จยย. ไทเกอร์ โล่ 10689</t>
  </si>
  <si>
    <t>รถ จยย. ไทเกอร์ โล่ 10690</t>
  </si>
  <si>
    <t>รถ จยย. ไทเกอร์ โล่ 10691</t>
  </si>
  <si>
    <t>รถ จยย. ไทเกอร์ โล่ 10692</t>
  </si>
  <si>
    <t>รถ จยย. ไทเกอร์ โล่ 10693</t>
  </si>
  <si>
    <t>รถ จยย. ไทเกอร์ โล่ 10694</t>
  </si>
  <si>
    <t>รถ จยย. ไทเกอร์ โล่ 10695</t>
  </si>
  <si>
    <t>รถ จยย. ไทเกอร์ โล่ 10696</t>
  </si>
  <si>
    <t>รถ จยย. ไทเกอร์ โล่ 10697</t>
  </si>
  <si>
    <t>รถ จยย. ไทเกอร์ โล่ 10698</t>
  </si>
  <si>
    <t>รถ จยย. ไทเกอร์ โล่ 10699</t>
  </si>
  <si>
    <t>รถ จยย. ไทเกอร์ โล่ 10700</t>
  </si>
  <si>
    <t>รถ จยย. ไทเกอร์ โล่ 10701</t>
  </si>
  <si>
    <t>รถ จยย. ไทเกอร์ โล่ 10702</t>
  </si>
  <si>
    <t>รถ จยย. ไทเกอร์ โล่ 10703</t>
  </si>
  <si>
    <t>รถ จยย. ไทเกอร์ โล่ 10704</t>
  </si>
  <si>
    <t>รถ จยย. ไทเกอร์ โล่ 10705</t>
  </si>
  <si>
    <t>รถ จยย. ไทเกอร์ โล่ 10706</t>
  </si>
  <si>
    <t>รถ จยย. ไทเกอร์ โล่ 10707</t>
  </si>
  <si>
    <t>รถ จยย. ไทเกอร์ โล่ 10708</t>
  </si>
  <si>
    <t>รถ จยย. ไทเกอร์ โล่ 10709</t>
  </si>
  <si>
    <t>รถ จยย. ไทเกอร์ โล่ 10710</t>
  </si>
  <si>
    <t>รถ จยย. ไทเกอร์ โล่ 10711</t>
  </si>
  <si>
    <t>รถ จยย. ไทเกอร์ โล่ 10712</t>
  </si>
  <si>
    <t>รถ จยย. ไทเกอร์ โล่ 10713</t>
  </si>
  <si>
    <t>รถ จยย. ไทเกอร์ โล่ 10714</t>
  </si>
  <si>
    <t>รถ จยย. ไทเกอร์ โล่ 10715</t>
  </si>
  <si>
    <t>รถ จยย. ไทเกอร์ โล่ 10716</t>
  </si>
  <si>
    <t>รถ จยย. ไทเกอร์ โล่ 10717</t>
  </si>
  <si>
    <t>รถ จยย. ไทเกอร์ โล่ 10718</t>
  </si>
  <si>
    <t>รถ จยย. ไทเกอร์ โล่ 10719</t>
  </si>
  <si>
    <t>รถ จยย. ไทเกอร์ โล่ 10720</t>
  </si>
  <si>
    <t>รถ จยย. ไทเกอร์ โล่ 10721</t>
  </si>
  <si>
    <t>รถ จยย. ไทเกอร์ โล่ 10722</t>
  </si>
  <si>
    <t>รถ จยย. ไทเกอร์ โล่ 10723</t>
  </si>
  <si>
    <t>รถ จยย. ไทเกอร์ โล่ 10724</t>
  </si>
  <si>
    <t>รถ จยย. ไทเกอร์ โล่ 10725</t>
  </si>
  <si>
    <t>รถ จยย. ไทเกอร์ โล่ 10726</t>
  </si>
  <si>
    <t>รถ จยย. ไทเกอร์ โล่ 10727</t>
  </si>
  <si>
    <t>รถ จยย. ไทเกอร์ โล่ 10728</t>
  </si>
  <si>
    <t>รถ จยย. ไทเกอร์ โล่ 10729</t>
  </si>
  <si>
    <t>รถ จยย. ไทเกอร์ โล่ 10730</t>
  </si>
  <si>
    <t>รถ จยย. ไทเกอร์ โล่ 10731</t>
  </si>
  <si>
    <t>รถ จยย. ไทเกอร์ โล่ 10732</t>
  </si>
  <si>
    <t>รถ จยย. ไทเกอร์ โล่ 10733</t>
  </si>
  <si>
    <t>รถ จยย. ไทเกอร์ โล่ 10734</t>
  </si>
  <si>
    <t>รถ จยย. ไทเกอร์ โล่ 10735</t>
  </si>
  <si>
    <t>รถ จยย. ไทเกอร์ โล่ 10736</t>
  </si>
  <si>
    <t>รถ จยย. ไทเกอร์ โล่ 10737</t>
  </si>
  <si>
    <t>รถ จยย. ไทเกอร์ โล่ 10738</t>
  </si>
  <si>
    <t>รถ จยย. ไทเกอร์ โล่ 10739</t>
  </si>
  <si>
    <t>รถ จยย. ไทเกอร์ โล่ 10740</t>
  </si>
  <si>
    <t>รถ จยย. ไทเกอร์ โล่ 10741</t>
  </si>
  <si>
    <t>รถ จยย. ไทเกอร์ โล่ 10742</t>
  </si>
  <si>
    <t>รถ จยย. ไทเกอร์ โล่ 10743</t>
  </si>
  <si>
    <t>รถ จยย. ไทเกอร์ โล่ 10744</t>
  </si>
  <si>
    <t>รถ จยย. ไทเกอร์ โล่ 00357</t>
  </si>
  <si>
    <t>รถ จยย. ไทเกอร์ โล่ 00358</t>
  </si>
  <si>
    <t>รถ จยย. ไทเกอร์ โล่ 00359</t>
  </si>
  <si>
    <t>รถ จยย. ไทเกอร์ โล่ 00360</t>
  </si>
  <si>
    <t>รถ จยย. ไทเกอร์ โล่ 00361</t>
  </si>
  <si>
    <t>รถ จยย. ไทเกอร์ โล่ 00362</t>
  </si>
  <si>
    <t>รถ จยย. ไทเกอร์ โล่ 00363</t>
  </si>
  <si>
    <t>รถ จยย. ไทเกอร์ โล่ 00364</t>
  </si>
  <si>
    <t>รถ จยย. ไทเกอร์ โล่ 00365</t>
  </si>
  <si>
    <t>รถ จยย. ไทเกอร์ โล่ 00366</t>
  </si>
  <si>
    <t>รถ จยย. ไทเกอร์ โล่ 00367</t>
  </si>
  <si>
    <t>รถ จยย. ไทเกอร์ โล่ 00368</t>
  </si>
  <si>
    <t>รถ จยย. ไทเกอร์ โล่ 00369</t>
  </si>
  <si>
    <t>รถ จยย. ไทเกอร์ โล่ 00370</t>
  </si>
  <si>
    <t>รถ จยย. ไทเกอร์ โล่ 00371</t>
  </si>
  <si>
    <t>รถ จยย. ไทเกอร์ โล่ 00372</t>
  </si>
  <si>
    <t>รถ จยย. ไทเกอร์ โล่ 00373</t>
  </si>
  <si>
    <t>รถ จยย. ไทเกอร์ โล่ 00374</t>
  </si>
  <si>
    <t>รถ จยย. ไทเกอร์ โล่ 00375</t>
  </si>
  <si>
    <t>รถ จยย. ไทเกอร์ โล่ 00376</t>
  </si>
  <si>
    <t>รถ จยย. ไทเกอร์ โล่ 00377</t>
  </si>
  <si>
    <t>รถ จยย. ไทเกอร์ โล่ 00378</t>
  </si>
  <si>
    <t>รถ จยย. ไทเกอร์ โล่ 00379</t>
  </si>
  <si>
    <t>รถ จยย. ไทเกอร์ โล่ 00380</t>
  </si>
  <si>
    <t>รถ จยย. ไทเกอร์ โล่ 00381</t>
  </si>
  <si>
    <t>รถ จยย. ไทเกอร์ โล่ 00382</t>
  </si>
  <si>
    <t>รถ จยย. ไทเกอร์ โล่ 00383</t>
  </si>
  <si>
    <t>รถ จยย. ไทเกอร์ โล่ 00384</t>
  </si>
  <si>
    <t>รถ จยย. ไทเกอร์ โล่ 00385</t>
  </si>
  <si>
    <t>รถ จยย. ไทเกอร์ โล่ 00386</t>
  </si>
  <si>
    <t>รถ จยย. ไทเกอร์ โล่ 00387</t>
  </si>
  <si>
    <t>รถ จยย. ไทเกอร์ โล่ 00388</t>
  </si>
  <si>
    <t>รถ จยย. ไทเกอร์ โล่ 00389</t>
  </si>
  <si>
    <t>รถ จยย. ไทเกอร์ โล่ 00390</t>
  </si>
  <si>
    <t>รถ จยย. ไทเกอร์ โล่ 00391</t>
  </si>
  <si>
    <t>รถ จยย. ไทเกอร์ โล่ 00392</t>
  </si>
  <si>
    <t>รถ จยย. ไทเกอร์ โล่ 00393</t>
  </si>
  <si>
    <t>รถ จยย. ไทเกอร์ โล่ 00394</t>
  </si>
  <si>
    <t>รถ จยย. ไทเกอร์ โล่ 00395</t>
  </si>
  <si>
    <t>รถ จยย. ไทเกอร์ โล่ 00396</t>
  </si>
  <si>
    <t>รถ จยย. ไทเกอร์ โล่ 00397</t>
  </si>
  <si>
    <t>รถ จยย. ไทเกอร์ โล่ 00398</t>
  </si>
  <si>
    <t>รถ จยย. ไทเกอร์ โล่ 00399</t>
  </si>
  <si>
    <t>รถ จยย. ไทเกอร์ โล่ 00400</t>
  </si>
  <si>
    <t>รถ จยย. ไทเกอร์ โล่ 00401</t>
  </si>
  <si>
    <t>รถ จยย. ไทเกอร์ โล่ 00402</t>
  </si>
  <si>
    <t>รถ จยย. ไทเกอร์ โล่ 00403</t>
  </si>
  <si>
    <t>รถ จยย. ไทเกอร์ โล่ 00404</t>
  </si>
  <si>
    <t>รถ จยย. ไทเกอร์ โล่ 00405</t>
  </si>
  <si>
    <t>รถ จยย. ไทเกอร์ โล่ 00406</t>
  </si>
  <si>
    <t>รถ จยย. ไทเกอร์ โล่ 00407</t>
  </si>
  <si>
    <t>รถ จยย. ไทเกอร์ โล่ 00408</t>
  </si>
  <si>
    <t>รถ จยย. ไทเกอร์ โล่ 00409</t>
  </si>
  <si>
    <t>รถ จยย. ไทเกอร์ โล่ 00410</t>
  </si>
  <si>
    <t>รถ จยย. ไทเกอร์ โล่ 00411</t>
  </si>
  <si>
    <t>รถ จยย. ไทเกอร์ โล่ 00412</t>
  </si>
  <si>
    <t>รถ จยย. ไทเกอร์ โล่ 00413</t>
  </si>
  <si>
    <t>รถ จยย. ไทเกอร์ โล่ 00414</t>
  </si>
  <si>
    <t>รถ จยย. ไทเกอร์ โล่ 00415</t>
  </si>
  <si>
    <t>รถ จยย. ไทเกอร์ โล่ 00416</t>
  </si>
  <si>
    <t>รถ จยย. ไทเกอร์ โล่ 00417</t>
  </si>
  <si>
    <t>รถ จยย. ไทเกอร์ โล่ 00418</t>
  </si>
  <si>
    <t>รถ จยย. ไทเกอร์ โล่ 00419</t>
  </si>
  <si>
    <t>รถ จยย. ไทเกอร์ โล่ 00420</t>
  </si>
  <si>
    <t>รถ จยย. ไทเกอร์ โล่ 00421</t>
  </si>
  <si>
    <t>รถ จยย. ไทเกอร์ โล่ 00422</t>
  </si>
  <si>
    <t>รถ จยย. ไทเกอร์ โล่ 00423</t>
  </si>
  <si>
    <t>รถ จยย. ไทเกอร์ โล่ 00424</t>
  </si>
  <si>
    <t>รถ จยย. ไทเกอร์ โล่ 00425</t>
  </si>
  <si>
    <t>รถ จยย. ไทเกอร์ โล่ 00426</t>
  </si>
  <si>
    <t>รถ จยย. ไทเกอร์ โล่ 00427</t>
  </si>
  <si>
    <t>รถ จยย. ไทเกอร์ โล่ 00428</t>
  </si>
  <si>
    <t>รถ จยย. ไทเกอร์ โล่ 00429</t>
  </si>
  <si>
    <t>รถ จยย. ไทเกอร์ โล่ 00430</t>
  </si>
  <si>
    <t>รถ จยย. ไทเกอร์ โล่ 00431</t>
  </si>
  <si>
    <t>รถ จยย. ไทเกอร์ โล่ 00432</t>
  </si>
  <si>
    <t>รถ จยย. ไทเกอร์ โล่ 00433</t>
  </si>
  <si>
    <t>รถ จยย. ไทเกอร์ โล่ 00434</t>
  </si>
  <si>
    <t>รถ จยย. ไทเกอร์ โล่ 00435</t>
  </si>
  <si>
    <t>รถ จยย. ไทเกอร์ โล่ 00436</t>
  </si>
  <si>
    <t xml:space="preserve"> รถ จยย. ไทเกอร์ โล่ 00437</t>
  </si>
  <si>
    <t>รถ จยย. ไทเกอร์ โล่ 00438</t>
  </si>
  <si>
    <t>รถ จยย. ไทเกอร์ โล่ 00439</t>
  </si>
  <si>
    <t>รถ จยย. ไทเกอร์ โล่ 00440</t>
  </si>
  <si>
    <t>รถ จยย. ไทเกอร์ โล่ 00441</t>
  </si>
  <si>
    <t>รถ จยย. ไทเกอร์ โล่ 00442</t>
  </si>
  <si>
    <t>รถ จยย. ไทเกอร์ โล่ 00443</t>
  </si>
  <si>
    <t>รถ จยย. ไทเกอร์ โล่ 00444</t>
  </si>
  <si>
    <t>รถ จยย. ไทเกอร์ โล่ 00445</t>
  </si>
  <si>
    <t>รถ จยย. ไทเกอร์ โล่ 00446</t>
  </si>
  <si>
    <t>รถ จยย. ไทเกอร์ โล่ 00447</t>
  </si>
  <si>
    <t>รถ จยย. ไทเกอร์ โล่ 00448</t>
  </si>
  <si>
    <t>รถ จยย. ไทเกอร์ โล่ 00449</t>
  </si>
  <si>
    <t>รถ จยย. ไทเกอร์ โล่ 00450</t>
  </si>
  <si>
    <t>รถ จยย. ไทเกอร์ โล่ 00451</t>
  </si>
  <si>
    <t>รถ จยย. ไทเกอร์ โล่ 00452</t>
  </si>
  <si>
    <t>รถ จยย. ไทเกอร์ โล่ 00453</t>
  </si>
  <si>
    <t>รถ จยย. ไทเกอร์ โล่ 00454</t>
  </si>
  <si>
    <t>รถ จยย. ไทเกอร์ โล่ 00455</t>
  </si>
  <si>
    <t>รถ จยย. ไทเกอร์ โล่ 00456</t>
  </si>
  <si>
    <t>รถ จยย. ไทเกอร์ โล่ 00457</t>
  </si>
  <si>
    <t>รถ จยย. ไทเกอร์ โล่ 00458</t>
  </si>
  <si>
    <t>รถ จยย. ไทเกอร์ โล่ 00459</t>
  </si>
  <si>
    <t>รถ จยย. ไทเกอร์ โล่ 00460</t>
  </si>
  <si>
    <t>รถ จยย. ไทเกอร์ โล่ 00461</t>
  </si>
  <si>
    <t>รถ จยย. ไทเกอร์ โล่ 00462</t>
  </si>
  <si>
    <t>รถ จยย. ไทเกอร์ โล่ 00463</t>
  </si>
  <si>
    <t>รถ จยย. ไทเกอร์ โล่ 00464</t>
  </si>
  <si>
    <t>รถ จยย. ไทเกอร์ โล่ 00465</t>
  </si>
  <si>
    <t>รถ จยย. ไทเกอร์ โล่ 00466</t>
  </si>
  <si>
    <t>รถ จยย. ไทเกอร์ โล่ 00467</t>
  </si>
  <si>
    <t>รถ จยย. ไทเกอร์ โล่ 00468</t>
  </si>
  <si>
    <t>รถ จยย. ไทเกอร์ โล่ 00469</t>
  </si>
  <si>
    <t>รถ จยย. ไทเกอร์ โล่ 00470</t>
  </si>
  <si>
    <t>รถ จยย. ไทเกอร์ โล่ 00471</t>
  </si>
  <si>
    <t>รถ จยย. ไทเกอร์ โล่ 00472</t>
  </si>
  <si>
    <t>รถ จยย. ไทเกอร์ โล่ 00473</t>
  </si>
  <si>
    <t>รถ จยย. ไทเกอร์ โล่ 00474</t>
  </si>
  <si>
    <t>รถ จยย. ไทเกอร์ โล่ 00475</t>
  </si>
  <si>
    <t>รถ จยย. ไทเกอร์ โล่ 00476</t>
  </si>
  <si>
    <t>รถ จยย. ไทเกอร์ โล่ 00477</t>
  </si>
  <si>
    <t>รถ จยย. ไทเกอร์ โล่ 00478</t>
  </si>
  <si>
    <t>รถ จยย. ไทเกอร์ โล่ 00479</t>
  </si>
  <si>
    <t>รถ จยย. ไทเกอร์ โล่ 00480</t>
  </si>
  <si>
    <t>รถ จยย. ไทเกอร์ โล่ 00481</t>
  </si>
  <si>
    <t>รถ จยย. ไทเกอร์ โล่ 00482</t>
  </si>
  <si>
    <t>รถ จยย. ไทเกอร์ โล่ 00483</t>
  </si>
  <si>
    <t>รถ จยย. ไทเกอร์ โล่ 00484</t>
  </si>
  <si>
    <t>รถ จยย. ไทเกอร์ โล่ 00485</t>
  </si>
  <si>
    <t>รถ จยย. ไทเกอร์ โล่ 00486</t>
  </si>
  <si>
    <t>รถ จยย. ไทเกอร์ โล่ 00487</t>
  </si>
  <si>
    <t>รถ จยย. ไทเกอร์ โล่ 00488</t>
  </si>
  <si>
    <t>รถ จยย. ไทเกอร์ โล่ 00489</t>
  </si>
  <si>
    <t>รถ จยย. ไทเกอร์ โล่ 00490</t>
  </si>
  <si>
    <t>รถ จยย. ไทเกอร์ โล่ 00491</t>
  </si>
  <si>
    <t>รถ จยย. ไทเกอร์ โล่ 00492</t>
  </si>
  <si>
    <t>รถ จยย. ไทเกอร์ โล่ 00493</t>
  </si>
  <si>
    <t>รถ จยย. ไทเกอร์ โล่ 00494</t>
  </si>
  <si>
    <t>รถ จยย. ไทเกอร์ โล่ 00495</t>
  </si>
  <si>
    <t>รถ จยย. ไทเกอร์ โล่ 00496</t>
  </si>
  <si>
    <t>รถ จยย. ไทเกอร์ โล่ 00497</t>
  </si>
  <si>
    <t>รถ จยย. ไทเกอร์ โล่ 00498</t>
  </si>
  <si>
    <t>รถ จยย. ไทเกอร์ โล่ 00499</t>
  </si>
  <si>
    <t>รถ จยย. ไทเกอร์ โล่ 00500</t>
  </si>
  <si>
    <t>รถ จยย. ไทเกอร์ โล่ 00501</t>
  </si>
  <si>
    <t>รถ จยย. ไทเกอร์ โล่ 00502</t>
  </si>
  <si>
    <t>รถ จยย. ไทเกอร์ โล่ 00503</t>
  </si>
  <si>
    <t>รถ จยย. ไทเกอร์ โล่ 00504</t>
  </si>
  <si>
    <t>รถ จยย. ไทเกอร์ โล่ 00505</t>
  </si>
  <si>
    <t>รถ จยย. ไทเกอร์ โล่ 00506</t>
  </si>
  <si>
    <t>รถ จยย. ไทเกอร์ โล่ 00507</t>
  </si>
  <si>
    <t>รถ จยย. ไทเกอร์ โล่ 00508</t>
  </si>
  <si>
    <t>รถ จยย. ไทเกอร์ โล่ 00509</t>
  </si>
  <si>
    <t>รถ จยย. ไทเกอร์ โล่ 00510</t>
  </si>
  <si>
    <t>รถ จยย. ไทเกอร์ โล่ 00511</t>
  </si>
  <si>
    <t>รถ จยย. ไทเกอร์ โล่ 00512</t>
  </si>
  <si>
    <t>รถ จยย. ไทเกอร์ โล่ 00513</t>
  </si>
  <si>
    <t>รถ จยย. ไทเกอร์ โล่ 00514</t>
  </si>
  <si>
    <t>รถ จยย. ไทเกอร์ โล่ 00515</t>
  </si>
  <si>
    <t>รถ จยย. ไทเกอร์ โล่ 00516</t>
  </si>
  <si>
    <t>รถ จยย. ไทเกอร์ โล่ 00517</t>
  </si>
  <si>
    <t>รถ จยย. ไทเกอร์ โล่ 00518</t>
  </si>
  <si>
    <t>รถ จยย. ไทเกอร์ โล่ 00519</t>
  </si>
  <si>
    <t>รถ จยย. ไทเกอร์ โล่ 00520</t>
  </si>
  <si>
    <t>รถ จยย. ไทเกอร์ โล่ 00521</t>
  </si>
  <si>
    <t>รถ จยย. ไทเกอร์ โล่ 00522</t>
  </si>
  <si>
    <t>รถ จยย. ไทเกอร์ โล่ 00523</t>
  </si>
  <si>
    <t>รถ จยย. ไทเกอร์ โล่ 00524</t>
  </si>
  <si>
    <t>รถ จยย. ไทเกอร์ โล่ 00525</t>
  </si>
  <si>
    <t>รถ จยย. ไทเกอร์ โล่ 00526</t>
  </si>
  <si>
    <t>รถ จยย. ไทเกอร์ โล่ 00527</t>
  </si>
  <si>
    <t>รถ จยย. ไทเกอร์ โล่ 00528</t>
  </si>
  <si>
    <t>รถ จยย. ไทเกอร์ โล่ 00529</t>
  </si>
  <si>
    <t>รถ จยย. ไทเกอร์ โล่ 00530</t>
  </si>
  <si>
    <t>รถ จยย. ไทเกอร์ โล่ 00531</t>
  </si>
  <si>
    <t>รถ จยย. ไทเกอร์ โล่ 00532</t>
  </si>
  <si>
    <t>รถ จยย. ไทเกอร์ โล่ 00533</t>
  </si>
  <si>
    <t>รถ จยย. ไทเกอร์ โล่ 00534</t>
  </si>
  <si>
    <t>รถ จยย. ไทเกอร์ โล่ 00535</t>
  </si>
  <si>
    <t>รถ จยย. ไทเกอร์ โล่ 00536</t>
  </si>
  <si>
    <t>รถ จยย. ไทเกอร์ โล่ 00537</t>
  </si>
  <si>
    <t>รถ จยย. ไทเกอร์ โล่ 00538</t>
  </si>
  <si>
    <t>รถ จยย. ไทเกอร์ โล่ 00539</t>
  </si>
  <si>
    <t>รถ จยย. ไทเกอร์ โล่ 00540</t>
  </si>
  <si>
    <t>รถ จยย. ไทเกอร์ โล่ 00541</t>
  </si>
  <si>
    <t>รถ จยย. ไทเกอร์ โล่ 00542</t>
  </si>
  <si>
    <t>รถ จยย. ไทเกอร์ โล่ 00543</t>
  </si>
  <si>
    <t>รถ จยย. ไทเกอร์ โล่ 00544</t>
  </si>
  <si>
    <t>รถ จยย. ไทเกอร์ โล่ 00545</t>
  </si>
  <si>
    <t>รถ จยย. ไทเกอร์ โล่ 00546</t>
  </si>
  <si>
    <t>รถ จยย. ไทเกอร์ โล่ 00547</t>
  </si>
  <si>
    <t>รถ จยย. ไทเกอร์ โล่ 00548</t>
  </si>
  <si>
    <t>รถ จยย. ไทเกอร์ โล่ 00549</t>
  </si>
  <si>
    <t>รถ จยย. ไทเกอร์ โล่ 00550</t>
  </si>
  <si>
    <t>รถ จยย. ไทเกอร์ โล่ 00551</t>
  </si>
  <si>
    <t>รถ จยย. ไทเกอร์ โล่ 00552</t>
  </si>
  <si>
    <t>รถ จยย. ไทเกอร์ โล่ 00553</t>
  </si>
  <si>
    <t>รถ จยย. ไทเกอร์ โล่ 00554</t>
  </si>
  <si>
    <t>รถ จยย. ไทเกอร์ โล่ 00555</t>
  </si>
  <si>
    <t>รถ จยย. ไทเกอร์ โล่ 00556</t>
  </si>
  <si>
    <t>รถ จยย. ไทเกอร์ โล่ 00557</t>
  </si>
  <si>
    <t>รถ จยย. ไทเกอร์ โล่ 00558</t>
  </si>
  <si>
    <t>รถ จยย. ไทเกอร์ โล่ 00559</t>
  </si>
  <si>
    <t>รถ จยย. ไทเกอร์ โล่ 00560</t>
  </si>
  <si>
    <t>รถ จยย. ไทเกอร์ โล่ 00561</t>
  </si>
  <si>
    <t>รถ จยย. ไทเกอร์ โล่ 00562</t>
  </si>
  <si>
    <t>รถ จยย. ไทเกอร์ โล่ 00563</t>
  </si>
  <si>
    <t>รถ จยย. ไทเกอร์ โล่ 00564</t>
  </si>
  <si>
    <t>รถ จยย. ไทเกอร์ โล่ 00565</t>
  </si>
  <si>
    <t>รถ จยย. ไทเกอร์ โล่ 00566</t>
  </si>
  <si>
    <t>รถ จยย. ไทเกอร์ โล่ 00567</t>
  </si>
  <si>
    <t>รถ จยย. ไทเกอร์ โล่ 00568</t>
  </si>
  <si>
    <t>รถ จยย. ไทเกอร์ โล่ 00569</t>
  </si>
  <si>
    <t>รถ จยย. ไทเกอร์ โล่ 00570</t>
  </si>
  <si>
    <t>รถ จยย. ไทเกอร์ โล่ 00571</t>
  </si>
  <si>
    <t>รถ จยย. ไทเกอร์ โล่ 00572</t>
  </si>
  <si>
    <t>รถ จยย. ไทเกอร์ โล่ 00573</t>
  </si>
  <si>
    <t>รถ จยย. ไทเกอร์ โล่ 00574</t>
  </si>
  <si>
    <t>รถ จยย. ไทเกอร์ โล่ 00575</t>
  </si>
  <si>
    <t>รถ จยย. ไทเกอร์ โล่ 00576</t>
  </si>
  <si>
    <t>รถ จยย. ไทเกอร์ โล่ 00577</t>
  </si>
  <si>
    <t>รถ จยย. ไทเกอร์ โล่ 00578</t>
  </si>
  <si>
    <t>รถ จยย. ไทเกอร์ โล่ 00579</t>
  </si>
  <si>
    <t>รถ จยย. ไทเกอร์ โล่ 00580</t>
  </si>
  <si>
    <t>รถ จยย. ไทเกอร์ โล่ 00581</t>
  </si>
  <si>
    <t>รถ จยย. ไทเกอร์ โล่ 00582</t>
  </si>
  <si>
    <t>รถ จยย. ไทเกอร์ โล่ 00583</t>
  </si>
  <si>
    <t>รถ จยย. ไทเกอร์ โล่ 00584</t>
  </si>
  <si>
    <t>รถ จยย. ไทเกอร์ โล่ 00585</t>
  </si>
  <si>
    <t>รถ จยย. ไทเกอร์ โล่ 00586</t>
  </si>
  <si>
    <t>รถ จยย. ไทเกอร์ โล่ 00587</t>
  </si>
  <si>
    <t>รถ จยย. ไทเกอร์ โล่ 00588</t>
  </si>
  <si>
    <t>รถ จยย. ไทเกอร์ โล่ 00589</t>
  </si>
  <si>
    <t>รถ จยย. ไทเกอร์ โล่ 00590</t>
  </si>
  <si>
    <t>รถ จยย. ไทเกอร์ โล่ 00591</t>
  </si>
  <si>
    <t>รถ จยย. ไทเกอร์ โล่ 00592</t>
  </si>
  <si>
    <t>รถ จยย. ไทเกอร์ โล่ 00593</t>
  </si>
  <si>
    <t>รถ จยย. ไทเกอร์ โล่ 00594</t>
  </si>
  <si>
    <t>รถ จยย. ไทเกอร์ โล่ 00595</t>
  </si>
  <si>
    <t>รถ จยย. ไทเกอร์ โล่ 00596</t>
  </si>
  <si>
    <t>รถ จยย. ไทเกอร์ โล่ 00597</t>
  </si>
  <si>
    <t>รถ จยย. ไทเกอร์ โล่ 00598</t>
  </si>
  <si>
    <t>รถ จยย. ไทเกอร์ โล่ 00599</t>
  </si>
  <si>
    <t>รถ จยย. ไทเกอร์ โล่ 00600</t>
  </si>
  <si>
    <t>รถ จยย. ไทเกอร์ โล่ 00602</t>
  </si>
  <si>
    <t>รถ จยย. ไทเกอร์ โล่ 00603</t>
  </si>
  <si>
    <t>รถ จยย. ไทเกอร์ โล่ 00604</t>
  </si>
  <si>
    <t>รถ จยย. ไทเกอร์ โล่ 00605</t>
  </si>
  <si>
    <t>รถ จยย. ไทเกอร์ โล่ 00606</t>
  </si>
  <si>
    <t>รถ จยย. ไทเกอร์ โล่ 00607</t>
  </si>
  <si>
    <t>รถ จยย. ไทเกอร์ โล่ 00608</t>
  </si>
  <si>
    <t>รถ จยย. ไทเกอร์ โล่ 00609</t>
  </si>
  <si>
    <t>รถ จยย. ไทเกอร์ โล่ 00610</t>
  </si>
  <si>
    <t>รถ จยย. ไทเกอร์ โล่ 00611</t>
  </si>
  <si>
    <t>รถ จยย. ไทเกอร์ โล่ 00612</t>
  </si>
  <si>
    <t>รถ จยย. ไทเกอร์ โล่ 00613</t>
  </si>
  <si>
    <t>รถ จยย. ไทเกอร์ โล่ 00614</t>
  </si>
  <si>
    <t>รถ จยย. ไทเกอร์ โล่ 00615</t>
  </si>
  <si>
    <t>รถ จยย. ไทเกอร์ โล่ 00616</t>
  </si>
  <si>
    <t>รถ จยย. ไทเกอร์ โล่ 00617</t>
  </si>
  <si>
    <t>รถ จยย. ไทเกอร์ โล่ 00618</t>
  </si>
  <si>
    <t>รถ จยย. ไทเกอร์ โล่ 00619</t>
  </si>
  <si>
    <t>รถ จยย. ไทเกอร์ โล่ 00620</t>
  </si>
  <si>
    <t>รถ จยย. ไทเกอร์ โล่ 00621</t>
  </si>
  <si>
    <t>รถ จยย. ไทเกอร์ โล่ 00622</t>
  </si>
  <si>
    <t>รถ จยย. ไทเกอร์ โล่ 00623</t>
  </si>
  <si>
    <t>รถ จยย. ไทเกอร์ โล่ 00624</t>
  </si>
  <si>
    <t>รถ จยย. ไทเกอร์ โล่ 00625</t>
  </si>
  <si>
    <t>รถ จยย. ไทเกอร์ โล่ 00626</t>
  </si>
  <si>
    <t>รถ จยย. ไทเกอร์ โล่ 00627</t>
  </si>
  <si>
    <t>รถ จยย. ไทเกอร์ โล่ 00628</t>
  </si>
  <si>
    <t>รถ จยย. ไทเกอร์ โล่ 00629</t>
  </si>
  <si>
    <t>รถ จยย. ไทเกอร์ โล่ 00630</t>
  </si>
  <si>
    <t>รถ จยย. ไทเกอร์ โล่ 00631</t>
  </si>
  <si>
    <t>รถ จยย. ไทเกอร์ โล่ 00632</t>
  </si>
  <si>
    <t>รถ จยย. ไทเกอร์ โล่ 00633</t>
  </si>
  <si>
    <t>รถ จยย. ไทเกอร์ โล่ 00634</t>
  </si>
  <si>
    <t>รถ จยย. ไทเกอร์ โล่ 00635</t>
  </si>
  <si>
    <t>รถ จยย. ไทเกอร์ โล่ 00636</t>
  </si>
  <si>
    <t>รถ จยย. ไทเกอร์ โล่ 00637</t>
  </si>
  <si>
    <t>รถ จยย. ไทเกอร์ โล่ 00638</t>
  </si>
  <si>
    <t>รถ จยย. ไทเกอร์ โล่ 00639</t>
  </si>
  <si>
    <t>รถ จยย. ไทเกอร์ โล่ 00640</t>
  </si>
  <si>
    <t>รถ จยย. ไทเกอร์ โล่ 00641</t>
  </si>
  <si>
    <t>รถ จยย. ไทเกอร์ โล่ 00642</t>
  </si>
  <si>
    <t>รถ จยย. ไทเกอร์ โล่ 00643</t>
  </si>
  <si>
    <t>รถ จยย. ไทเกอร์ โล่ 00644</t>
  </si>
  <si>
    <t>รถ จยย. ไทเกอร์ โล่ 00645</t>
  </si>
  <si>
    <t>รถ จยย. ไทเกอร์ โล่ 00646</t>
  </si>
  <si>
    <t>รถ จยย. ไทเกอร์ โล่ 00647</t>
  </si>
  <si>
    <t>รถ จยย. ไทเกอร์ โล่ 00648</t>
  </si>
  <si>
    <t>รถ จยย. ไทเกอร์ โล่ 00649</t>
  </si>
  <si>
    <t>รถ จยย. ไทเกอร์ โล่ 00650</t>
  </si>
  <si>
    <t>รถ จยย. ไทเกอร์ โล่ 00651</t>
  </si>
  <si>
    <t>รถ จยย. ไทเกอร์ โล่ 00652</t>
  </si>
  <si>
    <t>รถ จยย. ไทเกอร์ โล่ 00653</t>
  </si>
  <si>
    <t>รถ จยย. ไทเกอร์ โล่ 00654</t>
  </si>
  <si>
    <t>รถ จยย. ไทเกอร์ โล่ 00655</t>
  </si>
  <si>
    <t>รถ จยย. ไทเกอร์ โล่ 00656</t>
  </si>
  <si>
    <t>รถ จยย. ไทเกอร์ โล่ 00657</t>
  </si>
  <si>
    <t>รถ จยย. ไทเกอร์ โล่ 00658</t>
  </si>
  <si>
    <t>รถ จยย. ไทเกอร์ โล่ 00659</t>
  </si>
  <si>
    <t>รถ จยย. ไทเกอร์ โล่ 00660</t>
  </si>
  <si>
    <t>รถ จยย. ไทเกอร์ โล่ 00661</t>
  </si>
  <si>
    <t>รถ จยย. ไทเกอร์ โล่ 00662</t>
  </si>
  <si>
    <t>รถ จยย. ไทเกอร์ โล่ 00665</t>
  </si>
  <si>
    <t>รถ จยย. ไทเกอร์ โล่ 00667</t>
  </si>
  <si>
    <t>รถ จยย. ไทเกอร์ โล่ 00668</t>
  </si>
  <si>
    <t>รถ จยย. ไทเกอร์ โล่ 00669</t>
  </si>
  <si>
    <t>รถ จยย. ไทเกอร์ โล่ 00670</t>
  </si>
  <si>
    <t>23.07.2018</t>
  </si>
  <si>
    <t>รถ จยย.งานจราจร ขนาด 150ซีซี ยามาฮ่า รุ่นNMAXงวด2</t>
  </si>
  <si>
    <t>รถ จยย.งานจราจร ขนาด 150ซีซี ยามาฮ่า รุ่นNMAXงวด3</t>
  </si>
  <si>
    <t>22.10.2018</t>
  </si>
  <si>
    <t>รถตู้ ขนาด 15ที่นั่ง NISSAN รุ่น NV 350 URVAN งวด4</t>
  </si>
  <si>
    <t>10.09.2018</t>
  </si>
  <si>
    <t>รถยนต์นั่ง TOYOTA รุ่น NEW ALTIS 1.6G COROLLA</t>
  </si>
  <si>
    <t>รถ จยย.งานสืบสวน 120 ซีซี ยามาฮ่า รุ่น GT125 งวด 3</t>
  </si>
  <si>
    <t>รถ จยย.งานสืบสวนขนาด 140 ซีซี ฮอนด้าCBR150R งวด10</t>
  </si>
  <si>
    <t>รถ จยย.งานสืบสวนขนาด250ซีซี ฮอนด้าCBR300R งวด12</t>
  </si>
  <si>
    <t>22.02.2019</t>
  </si>
  <si>
    <t>รถตู้ ขนาด 15 ที่นั้ง NISSAN รุ่น NV350URVAN งวด 3</t>
  </si>
  <si>
    <t>รถยนต์บรรทุก(ดีเซล)ดับเบิ้ลแคป,โตโยต้า,HILUX REVO</t>
  </si>
  <si>
    <t>รถยนต์บรรทุกอเนกประสงค์ ISUZU NRP75KXXXS</t>
  </si>
  <si>
    <t>รถยนต์บรรทุก ISUZU รุ่น Cab 4 1.9 Ddi S งวดที่ 5</t>
  </si>
  <si>
    <t>รถจยย.งานสายตรวจ250ซีซี ฮอนด้าCBR300RAF(4TH)งวด25</t>
  </si>
  <si>
    <t>รถยนต์งานจราจร TOYOTA HILUX REVO C-CAB 4*2</t>
  </si>
  <si>
    <t>รถ จยย.งานจราจร 150 ซีซี ยามาฮ่า รุ่น NMAX งวด8</t>
  </si>
  <si>
    <t>รถยกพร้อมอุปกรณ์ ISUZU รุ่น NMR85EXXXS งวดที่ 1</t>
  </si>
  <si>
    <t>รถจยย.งานจราจร ขนาด 150ซีซี ยามาฮ่า รุ่น NMAXงวด2</t>
  </si>
  <si>
    <t>รถจยย.จราจร ขนาด 150 ซีซี ยามาฮ่า รุ่นNMAX งวด2</t>
  </si>
  <si>
    <t>รถจยย.งานจราจร ขนาด 150ซีซี ยามาฮ่า รุ่นNMAX งวด2</t>
  </si>
  <si>
    <t>รถจยย.งานจราจร ขนาด 150 ซีซี ยามาฮ่า รุ่น NMAXงวด2</t>
  </si>
  <si>
    <t>รถจยย.งานจราจร ขนาด 150 ซ๊ซี ยามาฮ่า รุ่นNMAX งวด2</t>
  </si>
  <si>
    <t>รถจยย.งานจราจร ขนาด150ซีซียามาฮ่า รุ่น NMAXงวด2</t>
  </si>
  <si>
    <t>โล่ 00456 รถยนต์ตรวจการณ์อเนกประสงค์ THAIRUNG</t>
  </si>
  <si>
    <t>รถยนต์ส่วนบุคคล NISSAN รุ่น SYLPHY รุ่น 16MY งวด 6</t>
  </si>
  <si>
    <t>รถยนต์ตู้โดยสาร NISSAN รุ่น NV350 URVAN งวดที่ 7</t>
  </si>
  <si>
    <t>วิทยุสื่อสาร</t>
  </si>
  <si>
    <t>17.03.2009</t>
  </si>
  <si>
    <t>ตู้สาขาโทรศัพท์</t>
  </si>
  <si>
    <t>เครื่องรับส่งวิทยุมือถือ</t>
  </si>
  <si>
    <t>เครื่องรับส่งวิทยุประจำ สภ.บางปู</t>
  </si>
  <si>
    <t>แผงไฟฟ้า</t>
  </si>
  <si>
    <t>ไฟส่องสว่าง</t>
  </si>
  <si>
    <t>เครื่องรับส่งวิทยุ ชนิดมือถือ</t>
  </si>
  <si>
    <t>27.11.2009</t>
  </si>
  <si>
    <t>ติดตั้งมิเตอร์ไฟฟ้า ภ.จว.สมุทรปราการ</t>
  </si>
  <si>
    <t>เครื่องรับส่ง-ส่งวิทยุชนิดมือถือ</t>
  </si>
  <si>
    <t>เครื่องรับส่ง-ส่งวิทยุประจำที่ 40 วัตต์ยี่ห้อ ICOM</t>
  </si>
  <si>
    <t>14.09.2011</t>
  </si>
  <si>
    <t>เครื่องโทรสาร ยี่ห้อ BROTHER</t>
  </si>
  <si>
    <t>31.10.2011</t>
  </si>
  <si>
    <t>เครื่องรับ-ส่งวิทยุ ชนิดมือถือ 5 วัตต์ ยี่ห้อ ICOM</t>
  </si>
  <si>
    <t>01.03.2013</t>
  </si>
  <si>
    <t>โครงการจัดตั้งศูนย์รับแจ้งเหตุ 191 ระยะที่  5</t>
  </si>
  <si>
    <t>08.07.2013</t>
  </si>
  <si>
    <t>เครื่องขยายเสียงพร้อมสัญญาณอิเล็คทรอนิกส์ไซเรน</t>
  </si>
  <si>
    <t>วิทยุติดรถยนต์</t>
  </si>
  <si>
    <t>01.12.2015</t>
  </si>
  <si>
    <t>ไมโครโฟน+ชุดขยายเสียงสำหรับหน้ากากป้องกันแก๊สพิษ</t>
  </si>
  <si>
    <t>อุปกรณ์ส่งคลื่นเสียงรบกวนพิเศษระยะไกลชนิดพกพา</t>
  </si>
  <si>
    <t>อุปกรณ์เครื่องลูกข่าย แบบที่1แบบพกพาชนิดหน้าจอสัม</t>
  </si>
  <si>
    <t>อุปกรณ์เครื่องลูกข่ายแบบที่ 2 ติดตั้งประจำที่</t>
  </si>
  <si>
    <t>อุปกรณ์ Dispatcher Concole</t>
  </si>
  <si>
    <t>อุปกรณ์เครือลูกข่าย แบบที่ 1 ชนิดหน้าจอสัมผัส</t>
  </si>
  <si>
    <t>อุปกรณ์เครือลูกข่ายแบบที่ 1 หน้าจอสัมผัส</t>
  </si>
  <si>
    <t>อุปกรณ์เครื่องลูกข่าย แบบที่ 1 หน้าจอสัมผัส</t>
  </si>
  <si>
    <t>อุปกรณ์เครื่องลูกข่ายย แบบที่ 1 หน้าจอสัมผัส</t>
  </si>
  <si>
    <t>อุปกรณ์เครือลูกข่าย แบบที่ 4 ประจำที่</t>
  </si>
  <si>
    <t>อุปกรณ์เครื่อข่ายลูกแบบที่ 4 ประจำที่</t>
  </si>
  <si>
    <t>อุปกรณ์เครือข่ายลูกแบบที่ 4 ประจำที่</t>
  </si>
  <si>
    <t>กล้องวีดีโอ Extonal Vidieo</t>
  </si>
  <si>
    <t>กล้องวีดีโอ Extanal Vidieo</t>
  </si>
  <si>
    <t>อุปกรณ์ Analog Trunting Gateway</t>
  </si>
  <si>
    <t>อุปกรณ์เครือลูกข่ายแบบ 2 ชนิดพกพาแบบกดปุ่ม</t>
  </si>
  <si>
    <t>อุปกรณ์้เครือลูกข่ายแบบที่ 2 ชนิดพกพาแบบกดปุ่ม</t>
  </si>
  <si>
    <t>อุปกรณ์เครือลูกข่ายแบบที่ 2 ชนิดพกพากดปุ่ม</t>
  </si>
  <si>
    <t>อุปกรณ์เครือลูกข่ายแบบที่ 2 ชนิดพกพาแบบกดปุ่ม</t>
  </si>
  <si>
    <t>อุปกรณ์เครื่อลูกข้ายแบบที่ 2 ชนิดพกพาแบบกดปุ่ม</t>
  </si>
  <si>
    <t>อุปกรณ์เครือลูกข่ายแบบท่ 2 ชนิดพกพาแบบกดปุ่ม</t>
  </si>
  <si>
    <t>อุปกรณ์เครือลูกข่ายแบบที่2 ชนิดพกพาแบบกดปุ่ม</t>
  </si>
  <si>
    <t>อุปกรณ์เครื่อลูกข่ายแบบที่ 2 ชนิดพกพาแบบกดปุ่ม</t>
  </si>
  <si>
    <t>ระบผลิตไฟฟ้าด้วยพลังงานแสงอาทิตสภ.เมืองสมุทรปราการ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</si>
  <si>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</si>
  <si>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</si>
  <si>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</si>
  <si>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เครื่องเสียงประจำห้องประชุม สภ.ราชาเทวะ</t>
  </si>
  <si>
    <t>เครื่องฉายภาพและวัสดุประกอบ</t>
  </si>
  <si>
    <t>บริการควบคุมการจราจร</t>
  </si>
  <si>
    <t>ระบบการพิมพ์ด้วยเครื่องคอมพิวเตอร์</t>
  </si>
  <si>
    <t>เครื่องรับ-ส่งวิทยุ</t>
  </si>
  <si>
    <t>จอรับภาพขนาด 150"</t>
  </si>
  <si>
    <t>30.09.2011</t>
  </si>
  <si>
    <t>กล้องถ่ายวีดีโอดิจิตอล</t>
  </si>
  <si>
    <t>กล้องโทรทัศน์วงจรปิดชนิดไอพี</t>
  </si>
  <si>
    <t>อุปกรณ์บันทึกภาพผ่านเครือข่าย แบบ 16 ช่อง</t>
  </si>
  <si>
    <t>14.05.2018</t>
  </si>
  <si>
    <t>กล้องโทรทัศน์วงจรปิด สภ.สำโรงใต้</t>
  </si>
  <si>
    <t>กล้องบันทึกภาพเคลื่อนไหวบนสถานีตำรวจ</t>
  </si>
  <si>
    <t>กล้องบันทึกภาพเคลื่อนไหวแบบดิจิตอลชนิดติดบนตัวจนท.</t>
  </si>
  <si>
    <t>กล้องวีดิโอติดกาย HIKVISION รุ่น DS-MH2111 Series</t>
  </si>
  <si>
    <t>ล้างสินทรัพย์ตู้โค้งเกริก</t>
  </si>
  <si>
    <t>02.04.2015</t>
  </si>
  <si>
    <t>เครื่องวัดแอลกอฮอล์</t>
  </si>
  <si>
    <t>10.08.2006</t>
  </si>
  <si>
    <t>เครื่องตรวจวัดระดับเสียง</t>
  </si>
  <si>
    <t>01.09.2008</t>
  </si>
  <si>
    <t>เครื่องตรวจวัดแอลกอฮอล์ 6640-3103-0248-7-2551</t>
  </si>
  <si>
    <t>เครื่องตรวจวัดแอลกอฮอล์ 6640-3103-0249-7-2551</t>
  </si>
  <si>
    <t>เครื่องตรวจวัดแอลกอฮอล์ 6640-3103-0250-7-2551</t>
  </si>
  <si>
    <t>เครื่องตรวจวัดแอลกอฮอล์ 6640-3103-0251-7-2551</t>
  </si>
  <si>
    <t>เครื่องตรวจวัดแอลกอฮอล์ 6640-3103-0252-7-2551</t>
  </si>
  <si>
    <t>เครื่องตรวจวัดแอลกอฮอล์ 6640-3103-0253-7-2551</t>
  </si>
  <si>
    <t>เครื่องตรวจวัดแอลกอฮอล์ 6640-3103-0254-7-2551</t>
  </si>
  <si>
    <t>10.11.2009</t>
  </si>
  <si>
    <t>เครื่องตรวจสารระยะไกล</t>
  </si>
  <si>
    <t>04.09.2017</t>
  </si>
  <si>
    <t>กระเป๋าพร้อมอุปกรณ์ตรวจสถานที่เกิดเหตุ</t>
  </si>
  <si>
    <t>เครื่องสแกนลายนิ้วมือ ZKTeco รุ่น SF 400</t>
  </si>
  <si>
    <t>เครื่องตรวจวัดแอลกอฮอล์โดยกระเป๋า ACB</t>
  </si>
  <si>
    <t>เครื่องตรวจวัดแอลกอฮอล์แบบยืนยันผล LION/SD-400</t>
  </si>
  <si>
    <t>28.09.2006</t>
  </si>
  <si>
    <t>คอมพิวเตอร์</t>
  </si>
  <si>
    <t>23.04.2009</t>
  </si>
  <si>
    <t>ล้างสินทรัพย์ CCTV</t>
  </si>
  <si>
    <t>ติดกันสาด สภ.ราชาเทวะ</t>
  </si>
  <si>
    <t>ระบบเครือข่ายและอุปกรณ์ต่อเชื่อมพร้อมซอฟแวร์</t>
  </si>
  <si>
    <t>โอนพักครุภัณฑ์คอมพิวเตอร์เครื่องจัดเก็บเอกสารระบบ</t>
  </si>
  <si>
    <t>คอมพิวเตอร์ แบบตั้งโต๊ะ ยี่ห้อ Dell Optiplex</t>
  </si>
  <si>
    <t>คอมพิวเตอร์ แบบพกพา ยี่ห้อ Dell Vostro</t>
  </si>
  <si>
    <t>เครื่องไมโครคอมพิวเตอร์ Acer</t>
  </si>
  <si>
    <t>เครื่องพิมพ์เลเซอร์ BROTHER</t>
  </si>
  <si>
    <t>28.03.2015</t>
  </si>
  <si>
    <t>คอมพิวเตอร์ ยี่ห้อACER(โคบัง) ชุมชน กม.30</t>
  </si>
  <si>
    <t>23.05.2016</t>
  </si>
  <si>
    <t>คอมพิวเตอร์ All inone</t>
  </si>
  <si>
    <t>13.09.2017</t>
  </si>
  <si>
    <t>โครงการสถานีตำรวจล้ำสมัยบูรณาการในกระบวนการ</t>
  </si>
  <si>
    <t>18.09.2017</t>
  </si>
  <si>
    <t>เครื่องสำรองไฟขนาด 1 KVA</t>
  </si>
  <si>
    <t>03.03.2019</t>
  </si>
  <si>
    <t>คอมพิวเตอร์งานสำนักงาน ACER รุ่น Aspire TC-885-814</t>
  </si>
  <si>
    <t>18.02.2020</t>
  </si>
  <si>
    <t>คอมพิวเตอร์ ยี่ห้อ HP รุ่น T530 Thin Client</t>
  </si>
  <si>
    <t>ROUTER</t>
  </si>
  <si>
    <t>เครื่องยิงแห (ภ.จว.สมุทปราการ)</t>
  </si>
  <si>
    <t>เฟอร์นิเจอร์เข้าชุดสำหรับเคาร์เตอร์สำนักงาน</t>
  </si>
  <si>
    <t>เสื้อเกราะป้องกันกระสุน พร้อมแผ่นเกราะ</t>
  </si>
  <si>
    <t>เครื่องยิงทำลายวงจรระเบิดแสวงเครื่อง</t>
  </si>
  <si>
    <t>ปืนพกกึ่งอัตโนมัติ 9 มม. ยี่ห้อ Sig(620 กระบอก)</t>
  </si>
  <si>
    <t>ชุดป้องกันการจุดระเบิดด้วยคลื่นความถี่โทรศัพท์มือ</t>
  </si>
  <si>
    <t>01.11.2019</t>
  </si>
  <si>
    <t>อากาศยานไร้คนขับ ยี่ห้อดีเจไอ รุ่นมาร์วิคแอร์คอมโบ</t>
  </si>
  <si>
    <t>01.01.2020</t>
  </si>
  <si>
    <t>เครื่องตรวจมวลสารวัตถุระเบิดและสารเสพติด ชนิดพกพา</t>
  </si>
  <si>
    <t>ชุดนิรภัยวัตถุระเบิดพร้อมอุปกรณ์</t>
  </si>
  <si>
    <t>เครื่องตรวจหาวัตถุระเบิด แบบ 2 หัว พร้อมระบบ GPS</t>
  </si>
  <si>
    <t>เครื่องตรวจหาวัตถุระเบิด แบบพับได้</t>
  </si>
  <si>
    <t>01.02.2011</t>
  </si>
  <si>
    <t>เรือท้องแบนพร้อมเครื่องยนต์</t>
  </si>
  <si>
    <t>02.09.2015</t>
  </si>
  <si>
    <t>รถจักรยานยนต์ (ทดแทน)ขนาด 250 ซีซี</t>
  </si>
  <si>
    <t>รถ จยย.งานจราจร ขนาด 150ซีซี ยามาฮ่า รุ่นNMAXงวด4</t>
  </si>
  <si>
    <t>รถ จยย.งานสืบสวนขนาด 250 ซีซี ฮอนด้า CBR300R งวด5</t>
  </si>
  <si>
    <t>รถ จยย.งานสืบสวน 120 ซีซี ยามาฮ่า รุ่น GT125 งวด 6</t>
  </si>
  <si>
    <t>รถ จยย. งานสืบสวนขนาด 140 ซีซี ฮอนด้าCBR150R งวด 5</t>
  </si>
  <si>
    <t>15.02.2019</t>
  </si>
  <si>
    <t>รถตู้ ขนาด 15 ที่นั้ง NISSAN รุ่น NV350URVAN งวด 1</t>
  </si>
  <si>
    <t>รถ จยย.งานจราจรพร้อมอุปกรณ์ ยามาฮ่า NMAX งวด 13</t>
  </si>
  <si>
    <t>รถ จยย.สายตรวจขนาด 250 ซีซี ฮอนด้า CBR300RAF</t>
  </si>
  <si>
    <t>03.08.2015</t>
  </si>
  <si>
    <t>ระบบผลิตไฟฟ้าด้วยพลังงานแสงอาทิตย์ 20 KW งวด5</t>
  </si>
  <si>
    <t>ระบบผลิตไฟฟ้าด้วยพลังงานแสงอาทิตย์ 20 KW งวด4</t>
  </si>
  <si>
    <t>01.05.2008</t>
  </si>
  <si>
    <t>17.08.2007</t>
  </si>
  <si>
    <t>บ้านพัก รอง ผกก-ผกก.สภ.อ.สามโคก</t>
  </si>
  <si>
    <t>18.09.2007</t>
  </si>
  <si>
    <t>บ้านพักรองสารวัตร สภ.อ.ลำลูกกา</t>
  </si>
  <si>
    <t>19.09.2007</t>
  </si>
  <si>
    <t>แฟลต สภ.อ.สามโคก</t>
  </si>
  <si>
    <t>01.01.2010</t>
  </si>
  <si>
    <t>เรือนแถวชั้นประทวน สภ.หนองเสือ</t>
  </si>
  <si>
    <t>เรือนแถวชั้นประทวน สภ.ลำลูกกา</t>
  </si>
  <si>
    <t>เรือนแถวชั้นประทวน สภ.ลาดหลุมแก้ว</t>
  </si>
  <si>
    <t>30.08.2010</t>
  </si>
  <si>
    <t>เรือนแถวชั้นประทวน สภ.คลองสิบสอง หลังที่1</t>
  </si>
  <si>
    <t>เรือนแถวชั้นประทวน สภ.คลองสิบสอง หลังที่2</t>
  </si>
  <si>
    <t>03.05.2013</t>
  </si>
  <si>
    <t>อาคารพักอาศํย(แฟลต) สภ.หนองเสือ จว.ปทุมธานี</t>
  </si>
  <si>
    <t>23.12.2013</t>
  </si>
  <si>
    <t>เรือนแถวชั้นประทวนและพลตำรวจ 10คูหา สภ.ลาดหลุมแก้ว</t>
  </si>
  <si>
    <t>16.10.2018</t>
  </si>
  <si>
    <t>เรือนแถวชั้นประทวนพลตำรวจ ลำลูกกา</t>
  </si>
  <si>
    <t>19.11.2018</t>
  </si>
  <si>
    <t>เรือนแถวชั้นประทวนและพลตำรวจ ลาดหลุมแก้ว</t>
  </si>
  <si>
    <t>อาคารที่พักอาศัยแฟลต5ชั้น สภ.ประตูน้ำจุฬา</t>
  </si>
  <si>
    <t>08.08.2019</t>
  </si>
  <si>
    <t>อาคารที่พักอาศัย 5 ชั้น 30 ห้อง สภ.ธัญบุรี (แฟลต)</t>
  </si>
  <si>
    <t>อาคารที่พักอาศัยแฟลต 3 ชั้น สภ.คลองหลวง</t>
  </si>
  <si>
    <t>บ้านพักครึ่งตึกครึ่งไม้สามชั้น</t>
  </si>
  <si>
    <t>บ้านพัก รอง สว. สภ.คลองห้า</t>
  </si>
  <si>
    <t>23.12.2019</t>
  </si>
  <si>
    <t>อาคารพักอาศัย (แฟลต) สภ.คูคต</t>
  </si>
  <si>
    <t>อาคารที่ทำการ สภ.อ.สามโคก</t>
  </si>
  <si>
    <t>อาคารที่ทำการ สภ.คลองหลวง</t>
  </si>
  <si>
    <t>27.08.2010</t>
  </si>
  <si>
    <t>อาคารที่ทำการ สภ.คลองสิบสอง</t>
  </si>
  <si>
    <t>17.06.2013</t>
  </si>
  <si>
    <t>อาคารที่ทำการชั่วคราว สภ.คลองห้า</t>
  </si>
  <si>
    <t>31.03.2016</t>
  </si>
  <si>
    <t>อาคารที่ทำการ สภ.คลองห้า</t>
  </si>
  <si>
    <t>30.04.2016</t>
  </si>
  <si>
    <t>อาคารที่ทำการ สภ.คูบางหลวง</t>
  </si>
  <si>
    <t>07.07.2016</t>
  </si>
  <si>
    <t>อาคารที่ทำการ สภ.สวนพริกไทย</t>
  </si>
  <si>
    <t>01.08.2016</t>
  </si>
  <si>
    <t>อาคารที่ทำการ สภ.ลาดหลุมแก้ว</t>
  </si>
  <si>
    <t>อาคารที่ทำการ สภ.ธัญบุรี</t>
  </si>
  <si>
    <t>22.08.2016</t>
  </si>
  <si>
    <t>อาคารที่ทำการ สภ.ปากคลองรังสิต</t>
  </si>
  <si>
    <t>19.08.2019</t>
  </si>
  <si>
    <t>อาคารสำนักงาน ภ.จว.ปทุมธานี</t>
  </si>
  <si>
    <t>อาคารที่ทำการ สภ.ลำลูกกา</t>
  </si>
  <si>
    <t>อาคารที่ทำการ สภ.คูคต</t>
  </si>
  <si>
    <t>ศูนย์ฝึกยุทธวิธี</t>
  </si>
  <si>
    <t>ขยายเขตไฟฟ้า สภ.สามโคก</t>
  </si>
  <si>
    <t>เสาธงพร้อมแท่น</t>
  </si>
  <si>
    <t>ปรับปรุงระบบไฟ้ฟ้า สภ.ธัญบุรี</t>
  </si>
  <si>
    <t>เสาธงชาติ สภ.คูคต</t>
  </si>
  <si>
    <t>01.05.2010</t>
  </si>
  <si>
    <t>ตู้แดงอิเล็คทรอนิคส์</t>
  </si>
  <si>
    <t>08.12.2015</t>
  </si>
  <si>
    <t>เคาน์เตอร์ตัวแอล</t>
  </si>
  <si>
    <t>เครื่องปรับอากาศ</t>
  </si>
  <si>
    <t>เครื่องปรับอากาศ 24,000 บีทียู</t>
  </si>
  <si>
    <t>เครื่องปรับอากาศ 18,800 บีทียู</t>
  </si>
  <si>
    <t>01.12.2019</t>
  </si>
  <si>
    <t>โต๊ะทำงาน ขนาด 1800*750*725มม.</t>
  </si>
  <si>
    <t>โต๊ะทำงานขนาด 1500*750*725 มม.</t>
  </si>
  <si>
    <t>โต๊ะทำงานขนนาด 1200*600*750 มม.</t>
  </si>
  <si>
    <t>โตีะพับอเนกประสงค์ ขนาด 1800*600*750 มม.</t>
  </si>
  <si>
    <t>โต๊ะประชุมขนาด 1800*600*750 มม.</t>
  </si>
  <si>
    <t>โต๊ะประชุมขนาด 600*600*750 มม.</t>
  </si>
  <si>
    <t>เก้าอี้ทำงาน มีท้าวแขน พนักพิงสูง</t>
  </si>
  <si>
    <t>เก้าอี้โซฟา</t>
  </si>
  <si>
    <t>ตู้เอกสาร 4 ลิ้นชัก</t>
  </si>
  <si>
    <t>ตู้เอกสาร 2 บานเปิด</t>
  </si>
  <si>
    <t>ตู้เอกสารบานเลื่อน</t>
  </si>
  <si>
    <t>สแตนท์ (แท่นรับความเคารพ)</t>
  </si>
  <si>
    <t>โต๊ะหมู่บูชา</t>
  </si>
  <si>
    <t>พระบรมฉายาลักษณ์พร้อมขาตั้ง</t>
  </si>
  <si>
    <t>เครื่องปรับอากาศ ขนาด 12000 บีทียู</t>
  </si>
  <si>
    <t>เครื่องปรับอากาศ ขนาด 16000 บีทียู</t>
  </si>
  <si>
    <t>เครื่องปรับอากาศ ขนาด 18000 บีทียู</t>
  </si>
  <si>
    <t>เครื่องปรับอากาศ ขนาด 20000 บีทียู</t>
  </si>
  <si>
    <t>เครื่องปรับอากาศ ขนาด 30000 บีทียู</t>
  </si>
  <si>
    <t>ชั้นวางของทำด้วยไม้ แบบซี</t>
  </si>
  <si>
    <t>ชั้นวางของทำด้วยไม้ แบบเอ</t>
  </si>
  <si>
    <t>ชั้นวางของทำด้วยไม้ แบบ บี</t>
  </si>
  <si>
    <t>เครื่องปรับอากาศ ขนาด 36000 บีทียู</t>
  </si>
  <si>
    <t>เครื่องปรับอากาศ ขนาด 24000 บีทียู</t>
  </si>
  <si>
    <t>เครื่องปรับอากาศ ขนาด 9,200 BTU สภ.คูคต</t>
  </si>
  <si>
    <t>เครื่องปรับอากาศ ขนาด 12,700 BTU สภ.คูคต</t>
  </si>
  <si>
    <t>เครื่องปรับอากาศ ขนาด 13,300 BTU สภ.คูคต</t>
  </si>
  <si>
    <t>เครื่องปรับอากาศ ขนาด 18,000 BTU สภ.คูคต</t>
  </si>
  <si>
    <t>เครื่องปรับอากาศ ขนาด 18,700 BTU สภ.คูคต</t>
  </si>
  <si>
    <t>เครื่องปรับอากาศ ขนาด 20,600 BTU สภ.คูคต</t>
  </si>
  <si>
    <t>เครื่องปรับอากาศ ขนาด 24,000 BTU สภ.คูคต</t>
  </si>
  <si>
    <t>เครื่องปรับอากาศ ขนาด 30,500 BTU สภ.คูคต</t>
  </si>
  <si>
    <t>เครื่องปรับอากาศ ขนาด 32,000 BTU สภ.คูคต</t>
  </si>
  <si>
    <t>เครื่องปรับอากาศ ขนาด 36,500 BTU สภ.คูคต</t>
  </si>
  <si>
    <t>เคาน์เตอร์ติดต่อ สภ.คูคต</t>
  </si>
  <si>
    <t>ตู้เก็บใบขับขี่ สภ.คูคต</t>
  </si>
  <si>
    <t>โต๊ะหมู่บูชา สภ.คูคต</t>
  </si>
  <si>
    <t>เคาท์เตอร์กรอกเอกสาร สภ.คูคต</t>
  </si>
  <si>
    <t>อุปกรณ์ลงลายมือชื่ออิเล็กทรอนิกส์ Topaz รุ่น</t>
  </si>
  <si>
    <t>09.02.2007</t>
  </si>
  <si>
    <t>รถ จยย. ไทเกอร์ โล่ 10510</t>
  </si>
  <si>
    <t>รถ จยย. ไทเกอร์ โล่ 10511</t>
  </si>
  <si>
    <t>รถ จยย. ไทเกอร์ โล่ 10512</t>
  </si>
  <si>
    <t>รถ จยย. ไทเกอร์ โล่ 10513</t>
  </si>
  <si>
    <t>รถ จยย. ไทเกอร์ โล่ 10514</t>
  </si>
  <si>
    <t>รถ จยย. ไทเกอร์ โล่ 10540</t>
  </si>
  <si>
    <t>รถ จยย. ไทเกอร์ โล่ 10541</t>
  </si>
  <si>
    <t>รถ จยย. ไทเกอร์ โล่ 10542</t>
  </si>
  <si>
    <t>รถ จยย. ไทเกอร์ โล่ 10546</t>
  </si>
  <si>
    <t>รถ จยย. ไทเกอร์ โล่ 10548</t>
  </si>
  <si>
    <t>รถ จยย. ไทเกอร์ โล่ 10822</t>
  </si>
  <si>
    <t>รถ จยย. ไทเกอร์ โล่ 10823</t>
  </si>
  <si>
    <t>รถ จยย. ไทเกอร์ โล่ 10824</t>
  </si>
  <si>
    <t>รถ จยย. ไทเกอร์ โล่ 10825</t>
  </si>
  <si>
    <t>รถ จยย. ไทเกอร์ โล่ 10826</t>
  </si>
  <si>
    <t>รถ จยย. ไทเกอร์ โล่ 10827</t>
  </si>
  <si>
    <t>รถ จยย. ไทเกอร์ โล่ 10828</t>
  </si>
  <si>
    <t>รถ จยย. ไทเกอร์ โล่ 10829</t>
  </si>
  <si>
    <t>รถ จยย. ไทเกอร์ โล่ 10830</t>
  </si>
  <si>
    <t>รถ จยย. ไทเกอร์ โล่ 10831</t>
  </si>
  <si>
    <t>รถ จยย. ไทเกอร์ โล่ 10832</t>
  </si>
  <si>
    <t>รถ จยย. ไทเกอร์ โล่ 10833</t>
  </si>
  <si>
    <t>รถ จยย. ไทเกอร์ โล่ 10834</t>
  </si>
  <si>
    <t>รถ จยย. ไทเกอร์ โล่ 10835</t>
  </si>
  <si>
    <t>รถ จยย. ไทเกอร์ โล่ 10836</t>
  </si>
  <si>
    <t>รถ จยย. ไทเกอร์ โล่ 10837</t>
  </si>
  <si>
    <t>รถ จยย. ไทเกอร์ โล่ 10838</t>
  </si>
  <si>
    <t>รถ จยย. ไทเกอร์ โล่ 10839</t>
  </si>
  <si>
    <t>รถ จยย. ไทเกอร์ โล่ 10840</t>
  </si>
  <si>
    <t>รถ จยย. ไทเกอร์ โล่ 10841</t>
  </si>
  <si>
    <t>รถ จยย. ไทเกอร์ โล่ 10842</t>
  </si>
  <si>
    <t>รถ จยย. ไทเกอร์ โล่ 10866</t>
  </si>
  <si>
    <t>รถ จยย. ไทเกอร์ โล่ 10867</t>
  </si>
  <si>
    <t>รถ จยย. ไทเกอร์ โล่ 10870</t>
  </si>
  <si>
    <t>รถ จยย. ไทเกอร์ โล่ 10871</t>
  </si>
  <si>
    <t>รถ จยย. ไทเกอร์ โล่ 10872</t>
  </si>
  <si>
    <t>รถ จยย. ไทเกอร์ โล่ 10873</t>
  </si>
  <si>
    <t>รถ จยย. ไทเกอร์ โล่ 10874</t>
  </si>
  <si>
    <t>รถ จยย. ไทเกอร์ โล่ 01531</t>
  </si>
  <si>
    <t>รถ จยย. ไทเกอร์ โล่ 01532</t>
  </si>
  <si>
    <t>รถ จยย. ไทเกอร์ โล่ 01534</t>
  </si>
  <si>
    <t>รถ จยย. ไทเกอร์ โล่ 01535</t>
  </si>
  <si>
    <t>รถ จยย. ไทเกอร์ โล่ 01536</t>
  </si>
  <si>
    <t>รถ จยย. ไทเกอร์ โล่ 01537</t>
  </si>
  <si>
    <t>รถ จยย. ไทเกอร์ โล่ 01538</t>
  </si>
  <si>
    <t>รถ จยย. ไทเกอร์ โล่ 01539</t>
  </si>
  <si>
    <t>รถ จยย. ไทเกอร์ โล่ 01540</t>
  </si>
  <si>
    <t>รถ จยย. ไทเกอร์ โล่ 01541</t>
  </si>
  <si>
    <t>รถ จยย. ไทเกอร์ โล่ 01542</t>
  </si>
  <si>
    <t>รถ จยย. ไทเกอร์ โล่ 01543</t>
  </si>
  <si>
    <t>รถ จยย. ไทเกอร์ โล่ 01544</t>
  </si>
  <si>
    <t>รถ จยย. ไทเกอร์ โล่ 01545</t>
  </si>
  <si>
    <t>รถ จยย. ไทเกอร์ โล่ 01546</t>
  </si>
  <si>
    <t>รถ จยย. ไทเกอร์ โล่ 01547</t>
  </si>
  <si>
    <t>รถ จยย. ไทเกอร์ โล่ 01548</t>
  </si>
  <si>
    <t>รถ จยย. ไทเกอร์ โล่ 01549</t>
  </si>
  <si>
    <t>รถ จยย. ไทเกอร์ โล่ 01550</t>
  </si>
  <si>
    <t>รถ จยย. ไทเกอร์ โล่ 01551</t>
  </si>
  <si>
    <t>รถ จยย. ไทเกอร์ โล่ 01552</t>
  </si>
  <si>
    <t>รถ จยย. ไทเกอร์ โล่ 01553</t>
  </si>
  <si>
    <t>รถ จยย. ไทเกอร์ โล่ 01554</t>
  </si>
  <si>
    <t>รถ จยย. ไทเกอร์ โล่ 01555</t>
  </si>
  <si>
    <t>รถ จยย. ไทเกอร์ โล่ 01556</t>
  </si>
  <si>
    <t>รถ จยย. ไทเกอร์ โล่ 01557</t>
  </si>
  <si>
    <t>รถ จยย. ไทเกอร์ โล่ 01558</t>
  </si>
  <si>
    <t>รถ จยย. ไทเกอร์ โล่ 01559</t>
  </si>
  <si>
    <t>รถ จยย. ไทเกอร์ โล่ 01560</t>
  </si>
  <si>
    <t>รถ จยย. ไทเกอร์ โล่ 01561</t>
  </si>
  <si>
    <t>รถ จยย. ไทเกอร์ โล่ 01562</t>
  </si>
  <si>
    <t>รถ จยย. ไทเกอร์ โล่ 01564</t>
  </si>
  <si>
    <t>รถ จยย. ไทเกอร์ โล่ 01566</t>
  </si>
  <si>
    <t>รถ จยย. ไทเกอร์ โล่ 01568</t>
  </si>
  <si>
    <t>รถ จยย. ไทเกอร์ โล่ 01569</t>
  </si>
  <si>
    <t>รถ จยย. ไทเกอร์ โล่ 01570</t>
  </si>
  <si>
    <t>รถ จยย. ไทเกอร์ โล่ 01571</t>
  </si>
  <si>
    <t>รถ จยย. ไทเกอร์ โล่ 01572</t>
  </si>
  <si>
    <t>รถ จยย. ไทเกอร์ โล่ 01573</t>
  </si>
  <si>
    <t>รถ จยย. ไทเกอร์ โล่ 01576</t>
  </si>
  <si>
    <t>รถ จยย. ไทเกอร์ โล่ 01577</t>
  </si>
  <si>
    <t>รถ จยย. ไทเกอร์ โล่ 01579</t>
  </si>
  <si>
    <t>รถ จยย. ไทเกอร์ โล่ 01580</t>
  </si>
  <si>
    <t>รถ จยย. ไทเกอร์ โล่ 01581</t>
  </si>
  <si>
    <t>รถ จยย. ไทเกอร์ โล่ 01582</t>
  </si>
  <si>
    <t>รถ จยย. ไทเกอร์ โล่ 01583</t>
  </si>
  <si>
    <t>รถ จยย. ไทเกอร์ โล่ 01584</t>
  </si>
  <si>
    <t>รถ จยย. ไทเกอร์ โล่ 01585</t>
  </si>
  <si>
    <t>รถ จยย. ไทเกอร์ โล่ 01586</t>
  </si>
  <si>
    <t>รถ จยย. ไทเกอร์ โล่ 01587</t>
  </si>
  <si>
    <t>รถ จยย. ไทเกอร์ โล่ 01588</t>
  </si>
  <si>
    <t>รถ จยย. ไทเกอร์ โล่ 01589</t>
  </si>
  <si>
    <t>รถ จยย. ไทเกอร์ โล่ 01590</t>
  </si>
  <si>
    <t>รถ จยย. ไทเกอร์ โล่ 01591</t>
  </si>
  <si>
    <t>รถ จยย. ไทเกอร์ โล่ 01683</t>
  </si>
  <si>
    <t>รถ จยย. ไทเกอร์ โล่ 01684</t>
  </si>
  <si>
    <t>รถ จยย. ไทเกอร์ โล่ 01685</t>
  </si>
  <si>
    <t>รถ จยย. ไทเกอร์ โล่ 01686</t>
  </si>
  <si>
    <t>รถ จยย. ไทเกอร์ โล่ 01687</t>
  </si>
  <si>
    <t>รถ จยย. ไทเกอร์ โล่ 01688</t>
  </si>
  <si>
    <t>รถ จยย. ไทเกอร์ โล่ 01690</t>
  </si>
  <si>
    <t>รถ จยย. ไทเกอร์ โล่ 01691</t>
  </si>
  <si>
    <t>รถ จยย. ไทเกอร์ โล่ 01692</t>
  </si>
  <si>
    <t>รถ จยย. ไทเกอร์ โล่ 01694</t>
  </si>
  <si>
    <t>รถ จยย. ไทเกอร์ โล่ 01716</t>
  </si>
  <si>
    <t>รถ จยย. ไทเกอร์ โล่ 01717</t>
  </si>
  <si>
    <t>รถ จยย. ไทเกอร์ โล่ 01718</t>
  </si>
  <si>
    <t>รถ จยย. ไทเกอร์ โล่ 01720</t>
  </si>
  <si>
    <t>รถ จยย. ไทเกอร์ โล่ 01722</t>
  </si>
  <si>
    <t>รถ จยย. ไทเกอร์ โล่ 01723</t>
  </si>
  <si>
    <t>รถ จยย. ไทเกอร์ โล่ 01724</t>
  </si>
  <si>
    <t>รถ จยย. ไทเกอร์ โล่ 01725</t>
  </si>
  <si>
    <t>รถ จยย. ไทเกอร์ โล่ 01728</t>
  </si>
  <si>
    <t>รถ จยย. ไทเกอร์ โล่ 01729</t>
  </si>
  <si>
    <t>รถ จยย. ไทเกอร์ โล่ 01730</t>
  </si>
  <si>
    <t>รถ จยย. ไทเกอร์ โล่ 01731</t>
  </si>
  <si>
    <t>รถ จยย. ไทเกอร์ โล่ 01732</t>
  </si>
  <si>
    <t>รถ จยย. ไทเกอร์ โล่ 01733</t>
  </si>
  <si>
    <t>รถ จยย. ไทเกอร์ โล่ 01734</t>
  </si>
  <si>
    <t>รถ จยย. ไทเกอร์ โล่ 01735</t>
  </si>
  <si>
    <t>รถ จยย. ไทเกอร์ โล่ 01736</t>
  </si>
  <si>
    <t>รถ จยย. ไทเกอร์ โล่ 01738</t>
  </si>
  <si>
    <t>รถ จยย. ไทเกอร์ โล่ 01739</t>
  </si>
  <si>
    <t>รถ จยย. ไทเกอร์ โล่ 01740</t>
  </si>
  <si>
    <t>รถ จยย. ไทเกอร์ โล่ 01741</t>
  </si>
  <si>
    <t>รถ จยย. ไทเกอร์ โล่ 01742</t>
  </si>
  <si>
    <t>รถ จยย. ไทเกอร์ โล่ 01743</t>
  </si>
  <si>
    <t>รถ จยย. ไทเกอร์ โล่ 01744</t>
  </si>
  <si>
    <t>รถ จยย. ไทเกอร์ โล่ 01746</t>
  </si>
  <si>
    <t>รถ จยย. ไทเกอร์ โล่ 01747</t>
  </si>
  <si>
    <t>รถ จยย. ไทเกอร์ โล่ 01748</t>
  </si>
  <si>
    <t>รถ จยย. ไทเกอร์ โล่ 01749</t>
  </si>
  <si>
    <t>รถ จยย. ไทเกอร์ โล่ 01750</t>
  </si>
  <si>
    <t>รถ จยย. ไทเกอร์ โล่ 01751</t>
  </si>
  <si>
    <t>รถ จยย. ไทเกอร์ โล่ 01752</t>
  </si>
  <si>
    <t>รถ จยย. ไทเกอร์ โล่ 01753</t>
  </si>
  <si>
    <t>รถ จยย. ไทเกอร์ โล่ 01754</t>
  </si>
  <si>
    <t>รถ จยย. ไทเกอร์ โล่ 01755</t>
  </si>
  <si>
    <t>รถ จยย. ไทเกอร์ โล่ 01756</t>
  </si>
  <si>
    <t>รถ จยย. ไทเกอร์ โล่ 01757</t>
  </si>
  <si>
    <t>รถ จยย. ไทเกอร์ โล่ 01758</t>
  </si>
  <si>
    <t>รถ จยย. ไทเกอร์ โล่ 01759</t>
  </si>
  <si>
    <t>รถ จยย. ไทเกอร์ โล่ 01760</t>
  </si>
  <si>
    <t>รถ จยย. ไทเกอร์ โล่ 01761</t>
  </si>
  <si>
    <t>รถ จยย. ไทเกอร์ โล่ 01762</t>
  </si>
  <si>
    <t>12.07.2018</t>
  </si>
  <si>
    <t>รถ จยย.สายตรวจขนาด 250 ซีซี ฮอนด้า CBR300RAF งวด5</t>
  </si>
  <si>
    <t>รถ จยย.สายตรวจขนาด 250 ซีซี ฮอนด้า CBR300RAF งวด6</t>
  </si>
  <si>
    <t>รถยนต์งานจราจร TOYOTA HILUX REVO C-CAB 4*2 งวด8</t>
  </si>
  <si>
    <t>รถ จยย.สายตรวจ ขนาด 250 ซีซี ฮอนด้า CBR300RAF งวด5</t>
  </si>
  <si>
    <t>รถ จยย.สายตรวจ ขนาด 250 ซีซี ฮอนด้า CBR300RAF งวด6</t>
  </si>
  <si>
    <t>โล่ 00401 รถยนต์ตรวจการณ์อเนกประสงค์ THAIRUNG</t>
  </si>
  <si>
    <t>รถ จยย.งานจราจร ขนาด 150ซีซี ยามาฮ่า รุ่นNMAX งวด4</t>
  </si>
  <si>
    <t>รถ จยย.งานสืบสวน ขนาด 250 ซีซี ฮอนด้า CBR300R งวด5</t>
  </si>
  <si>
    <t>ติดตั้งหม้อแปลงไฟฟ้า สภ.สามโคก</t>
  </si>
  <si>
    <t>โครงการจัดตั้งศูนย์รับแจ้งเหตุฉุกเฉิน 191 ระยะ2</t>
  </si>
  <si>
    <t>ระบบผลิตไฟฟ้าด้วยพลังงานแสงอาทิตย์ 20 KW 1 แห่ง</t>
  </si>
  <si>
    <t>ชุดเครื่องเสียงห้องประชุม</t>
  </si>
  <si>
    <t>เสาวิทยุสื่อสาร สภ.คูคต</t>
  </si>
  <si>
    <t>เครื่องควบคุมชุดประชุมแบบไร้สาย สัญญาณ IR สภ.คูคต</t>
  </si>
  <si>
    <t>ชุดประชุมสำหรับประธาน สภ.คูคต</t>
  </si>
  <si>
    <t>ชุดประชุมสำหรับผู้เข้าร่วมประชุม สภ.คูคต</t>
  </si>
  <si>
    <t>เครื่องกระจายสัญญาณชุดประชุม แบบ IR สภ.คูคต</t>
  </si>
  <si>
    <t>เครื่องผสมสัญญาณเสียงพร้อมเครื่องขยายเสียง สภ.คูคต</t>
  </si>
  <si>
    <t>เครื่องรับและแปลงสัญญาณ แบบดิจิตอล สภ.คูคต</t>
  </si>
  <si>
    <t>22.01.2014</t>
  </si>
  <si>
    <t>ระบบกล้องโทรทัศน์วงจรปิด(CCTV)ภ.จว.ปทุมธานี</t>
  </si>
  <si>
    <t>เครื่องฉายมัลติมิเดียร์โปรเจคเตอร์ 6000</t>
  </si>
  <si>
    <t>จอรับภาพแบบมอเตอร์ไฟฟ้า</t>
  </si>
  <si>
    <t>เครื่องเล่นดีวีดี ยี่ห้อ LEWITT</t>
  </si>
  <si>
    <t>ชุดรับสัญญาณภาพหลายรูปแบบ แบบดิจิตอล สภ.คูคต</t>
  </si>
  <si>
    <t>เครื่องฉายภาพโปรเจคเตอร์ LED ขนาด3500ลูแมน สภ.คูคต</t>
  </si>
  <si>
    <t>จอรับภาพ ขนาด 161" แบบมีสายขึง 16:9  HDTV สภ.คูคต</t>
  </si>
  <si>
    <t>เครื่องตรวจวัดแอลกอฮอล์ 6640-3107-0027-7-2551</t>
  </si>
  <si>
    <t>เครื่องตรวจวัดแอลกอฮอล์ 6640-3103-0215-7-2551</t>
  </si>
  <si>
    <t>เครื่องตรวจวัดแอลกอฮอล์ 6640-3103-0216-7-2551</t>
  </si>
  <si>
    <t>เครื่องตรวจวัดแอลกอฮอล์ 6640-3103-0217-7-2551</t>
  </si>
  <si>
    <t>เครื่องตรวจวัดแอลกอฮอล์ 6640-3103-0218-7-2551</t>
  </si>
  <si>
    <t>เครื่องตรวจวัดแอลกอฮอล์ 6640-3103-0219-7-2551</t>
  </si>
  <si>
    <t>เครื่องตรวจวัดแอลกอฮอล์ 6640-3103-0220-7-2551</t>
  </si>
  <si>
    <t>เครื่องตรวจวัดแอลกอฮอล์ 6640-3103-0221-7-2551</t>
  </si>
  <si>
    <t>เครื่องตรวจวัดแอลกอฮอล์ 6640-3103-0222-7-2551</t>
  </si>
  <si>
    <t>เครื่องตรวจวัดแอลกอฮอล์ 6640-3103-0223-7-2551</t>
  </si>
  <si>
    <t>11.10.2012</t>
  </si>
  <si>
    <t>คอมพิวเตอร์ตั้งโต๊ะ ยี่ห้อ PLENTY รับโอนจาก ภ.1</t>
  </si>
  <si>
    <t>คอมพิวเตอร์ ยี่ห้อACER(โคบัง) ชุมชนบางคูวัด</t>
  </si>
  <si>
    <t>28.09.2015</t>
  </si>
  <si>
    <t>โครงการศุนย์รับแจ้งเหตุ 191 จำนวน 25 จังหวัด</t>
  </si>
  <si>
    <t>เครื่องคอมพิวเตอร์ พร้อมอุปกรณ์</t>
  </si>
  <si>
    <t>เครื่องคอมพิวเตอร์  สภ.คูคต</t>
  </si>
  <si>
    <t>คอมพิวเตอร์ HP รุ่น T520 Flexible Series Thi</t>
  </si>
  <si>
    <t>เครื่องยิงแห (ภ.จว.ปทุมธานี)</t>
  </si>
  <si>
    <t>ปืนพกกึ่งอัตโนมัติ 9 มม. ยี่ห้อ Sig(525 กระบอก)</t>
  </si>
  <si>
    <t>01.02.2010</t>
  </si>
  <si>
    <t>เรือนแถวชั้นประทวน สภ.บางซ้าย</t>
  </si>
  <si>
    <t>เรือนแถวชั้นประทวน สภ.นครหลวง</t>
  </si>
  <si>
    <t>เรือนแถวชั้นประทวน สภ.ท่าช้าง (หลังที่ 1)</t>
  </si>
  <si>
    <t>เรือนแถวชั้นประทวน สภ.ท่าช้าง (หลังที่ 2)</t>
  </si>
  <si>
    <t>เรือนแถวชั้นประทวน สภ.มหาราช (หลังที่ 1)</t>
  </si>
  <si>
    <t>เรือนแถวชั้นประทวน สภ.มหาราช (หลังที่ 2)</t>
  </si>
  <si>
    <t>เรือนแถวชั้นประทวน สภ. บางไทร</t>
  </si>
  <si>
    <t>เรือนแถวชั้นประทวน สภ.ลาดบัวหลวง (หลังที่ 1)</t>
  </si>
  <si>
    <t>เรือนแถวชั้นประทวน สภ.ลาดบัวหลวง(หลังที่2)</t>
  </si>
  <si>
    <t>บ้านพักระดับสารวัตร สภ.เสนา</t>
  </si>
  <si>
    <t>28.09.2010</t>
  </si>
  <si>
    <t>เรือนแถวชั้นประทวน สภ.บางปะหัน หลังที่ 1</t>
  </si>
  <si>
    <t>เรือนแถวชั้นประทวน สภ.บางปะหัน หลังที่ 2</t>
  </si>
  <si>
    <t>22.01.2015</t>
  </si>
  <si>
    <t>แฟลต สภ.บางบาล</t>
  </si>
  <si>
    <t>16.05.2016</t>
  </si>
  <si>
    <t>เรือนแถวชั้นประทวน สภ.ช้างใหญ่</t>
  </si>
  <si>
    <t>อาคารที่พักอาศัย(แฟลต) สภ.บางปะอิน</t>
  </si>
  <si>
    <t>29.12.2017</t>
  </si>
  <si>
    <t>ก่อสร้่างเรือนแถวเรือนแถวชั้นประทวน</t>
  </si>
  <si>
    <t>16.06.2018</t>
  </si>
  <si>
    <t>เรือนแถว 10 คูหา สถานีตำรวจภูธรบ้านขล้อ 2 หลัง</t>
  </si>
  <si>
    <t>อาคารพักอาศัยชั้นประทวน</t>
  </si>
  <si>
    <t>อาคารแฟลตที่พักนายตำรวจ</t>
  </si>
  <si>
    <t>บ้านพัก ผกก.สภ.นครหลวง</t>
  </si>
  <si>
    <t>บ้านพัก รอง ผกก.สภ.นครหลวง</t>
  </si>
  <si>
    <t>เรือนแถว สภ.นครหลวง</t>
  </si>
  <si>
    <t>บ้านพัก รอง ผกก.สภ.มหาราช</t>
  </si>
  <si>
    <t>เรือนแถว (ไม้) สภ.ท่าเรือ</t>
  </si>
  <si>
    <t>บ้านพักชั้นเดียวฯ(ถันสูง)สภ.ท่าเรือ</t>
  </si>
  <si>
    <t>บ้านพักชั้นเดียวฯ(ถุนสูง)สภ.ท่าเรือ</t>
  </si>
  <si>
    <t>บ้านพัก รอง สว.สภ.บ้านแพรก</t>
  </si>
  <si>
    <t>บ้านพัก สว.สภ.บางซ้าย</t>
  </si>
  <si>
    <t>บ้านพัก รอง สว.สภ.บางซ้าย</t>
  </si>
  <si>
    <t>เรือนแถว สภ.บางซ้าย</t>
  </si>
  <si>
    <t>บ้านพัก ผกก.สภ.ลาดบัวหลวง</t>
  </si>
  <si>
    <t>บ้านพัก รอง สว.สภ.ลาดบัวหลวง</t>
  </si>
  <si>
    <t>เรือนแถว สภ.ช้างใหญ่</t>
  </si>
  <si>
    <t>เรือนแถว สภ.โรงช้าง</t>
  </si>
  <si>
    <t>บ้านพักไม้(หน.สภ.)สภ.ปากท่า</t>
  </si>
  <si>
    <t>เรือนแถว สภ.ปากท่า</t>
  </si>
  <si>
    <t>บ้านพัก รอง สว.สภ.มหาราช</t>
  </si>
  <si>
    <t>เรือนแถว สภ.อุุทัย</t>
  </si>
  <si>
    <t>แฟลตที่พักข้าราชการตำรวจ</t>
  </si>
  <si>
    <t>อาคารแฟลตที่พัก สภ.วังน้อย</t>
  </si>
  <si>
    <t>อาคารที่พักแฟลต สภ.บางปะอิน</t>
  </si>
  <si>
    <t>เรือนแถว สภ.มหาราช</t>
  </si>
  <si>
    <t>บ้านพักครึ่งตึก/ไม้ สภ.ท่าเรือ</t>
  </si>
  <si>
    <t>เรือนแถว สภ.บ้านแพรก</t>
  </si>
  <si>
    <t>เรือนแถว สภ.อุทัย</t>
  </si>
  <si>
    <t>บ้านพัก รอง สว.สภ.อุทัย</t>
  </si>
  <si>
    <t>เรือนแถว สภ.เสนา</t>
  </si>
  <si>
    <t>บ้านพัก รอง สว.สภ.เสนา</t>
  </si>
  <si>
    <t>บ้านพัก รอง ผกก.สภ.บางซ้าย</t>
  </si>
  <si>
    <t>บ้านพัก รอง สว.สภ.ผักไห่</t>
  </si>
  <si>
    <t>เรือนแถว สภ.ลาดบัวหลวง</t>
  </si>
  <si>
    <t>เรือนแถว สภ.บางบาล</t>
  </si>
  <si>
    <t>บ้านพัก ผกก.สภ.บางไทร</t>
  </si>
  <si>
    <t>บ้านพัก สว.บางไทร</t>
  </si>
  <si>
    <t>แฟลตที่พักฯ (5ชั้น) สภ.บางไทร</t>
  </si>
  <si>
    <t>บ้านพัก สว.สภ.บางปะหัน</t>
  </si>
  <si>
    <t>เรือนแถว สภ.บางปะหัน</t>
  </si>
  <si>
    <t>อาคารแฟลตที่พัก สภ.พระอินทร์ราชา</t>
  </si>
  <si>
    <t>เรือนแถว สภ.มารวิชัย</t>
  </si>
  <si>
    <t>บ้านพัก รอง สว.สภ.มารวิชัย</t>
  </si>
  <si>
    <t>บ้านพัก สว.สภ.ช้างใหญ่</t>
  </si>
  <si>
    <t>บ้านพัก สว.สภ.จักราช</t>
  </si>
  <si>
    <t>เรือนแถว สภ.จักราช</t>
  </si>
  <si>
    <t>บ้านพักนายตำรวจ (ผกก.)</t>
  </si>
  <si>
    <t>30.09.2006</t>
  </si>
  <si>
    <t>อาคารที่ทำการ สภ.บางไทร</t>
  </si>
  <si>
    <t>อาคารที่ทำการ สภ.จักราช</t>
  </si>
  <si>
    <t>อาคารที่ทำการ สภ.เสนา</t>
  </si>
  <si>
    <t>อาคารที่ทำการ สภ.บางปะอิน งานที่1</t>
  </si>
  <si>
    <t>15.09.2010</t>
  </si>
  <si>
    <t>อาคารที่ทำการ สภ.ภาชี</t>
  </si>
  <si>
    <t>26.03.2015</t>
  </si>
  <si>
    <t>อาคารที่ทำการ สภ.ช้างใหญ่</t>
  </si>
  <si>
    <t>05.09.2015</t>
  </si>
  <si>
    <t>อาคารที่ทำการ สภ.พระขาว</t>
  </si>
  <si>
    <t>อาคารที่ทำการ สภ.มารวิชัย</t>
  </si>
  <si>
    <t>29.04.2016</t>
  </si>
  <si>
    <t>อาคารที่ทำการ สภ.บ้านขล้อ</t>
  </si>
  <si>
    <t>อาคารที่ทำการ สภ.บางบาล</t>
  </si>
  <si>
    <t>อาคารที่ทำการ สภ.บางปะหัน</t>
  </si>
  <si>
    <t>อาคารที่ทำการ สภ.นครหลวง</t>
  </si>
  <si>
    <t>อาคารที่ทำการ สภ.โรงช้าง</t>
  </si>
  <si>
    <t>อาคารที่ทำการ สภ.ท่าช้าง</t>
  </si>
  <si>
    <t>อาคารที่ทำการ สภ.ปากท่า</t>
  </si>
  <si>
    <t>อาคารที่ทำการ สภ.ระโสม</t>
  </si>
  <si>
    <t>อาคารที่ทำการของ ภ.จว.พระนครศรีอยุธยา</t>
  </si>
  <si>
    <t>อาคารที่ทำการ สภ.พระนครศรีอยุธยา</t>
  </si>
  <si>
    <t>อาคารหอประชุม</t>
  </si>
  <si>
    <t>อาคารศูนย์วิทยุ</t>
  </si>
  <si>
    <t>อาคารโรงงาน (ตึกพยาบาลเดิม)</t>
  </si>
  <si>
    <t>อาคาร นปพ.กก.สส.</t>
  </si>
  <si>
    <t>คลังพัสดุ(เดิม)สส.ภ.1</t>
  </si>
  <si>
    <t>อาคารที่ทำการฯ (เดิม) สภ.ท่าเรือ</t>
  </si>
  <si>
    <t>อาคารที่ทำการ (ครึ่งตึก/ไม้) สภ.ปากท่า</t>
  </si>
  <si>
    <t>อาคารที่ทำการ สภ.วังน้อย</t>
  </si>
  <si>
    <t>ตู้ยามที่พักสายตรวจ สภ.บางปะอิน</t>
  </si>
  <si>
    <t>อาคารที่ทำการ สภ.บ้านแพรก</t>
  </si>
  <si>
    <t>อาคารที่ทำการ สภ.อุทัย</t>
  </si>
  <si>
    <t>บ่อน้ำบาดาล สภ.เสนา</t>
  </si>
  <si>
    <t>อาคารที่ทำการ สภ.บางซ้าย</t>
  </si>
  <si>
    <t>อาคารที่ทำการ สภ.ผักไห่</t>
  </si>
  <si>
    <t>อาคารที่ทำการ สภ.ลาดบัวหลวง</t>
  </si>
  <si>
    <t>อาคารที่ทำการ สภ.ท่าเรือ</t>
  </si>
  <si>
    <t>ตู้ยามที่พักสายตรวจ สภ.โรงช้าง</t>
  </si>
  <si>
    <t>อาคารที่ทำการ สภ.มหาราช</t>
  </si>
  <si>
    <t>หอถังเหล็กเก็บน้ำประปา สภ.บางปะหัน</t>
  </si>
  <si>
    <t>ที่พักสายตรวจ (ป้อมยาม) สภ.มหาราช</t>
  </si>
  <si>
    <t>อาคารเก็บของกลาง สภ.บางปะอิน งานที่2</t>
  </si>
  <si>
    <t>อาคารโรงจอดรถยนต์ สภ.บางปะอินงาน ที่ 3 หลังที่1</t>
  </si>
  <si>
    <t>อาคารโรงจอดรถยนต์ สภ.บางปะอินงาน ที่ 3 หลังที่2</t>
  </si>
  <si>
    <t>อาคารโรงจอดรถยนต์ สภ.บางปะอินงาน ที่ 3 หลังที่3</t>
  </si>
  <si>
    <t>อาคารโรงจอดรถยนต์ สภ.บางปะอินงาน ที่ 3 หลังที่4</t>
  </si>
  <si>
    <t>06.07.2018</t>
  </si>
  <si>
    <t>เรือนแถวชั้นประทวน สภ.ภาชี</t>
  </si>
  <si>
    <t>15.08.2019</t>
  </si>
  <si>
    <t>เรือนชั้นประทวน สภ.บางซ้าย</t>
  </si>
  <si>
    <t>08.01.2020</t>
  </si>
  <si>
    <t>ก่อสร้างอาคารแฟลต 30 ยูนิต</t>
  </si>
  <si>
    <t>เสาธงพร้อมแท่นและงานสาธารณูปโภค</t>
  </si>
  <si>
    <t>01.08.2013</t>
  </si>
  <si>
    <t>คันกั้นน้ำรอบ สภ.บางปะหัน</t>
  </si>
  <si>
    <t>ถนน ค.ส.ล.สถานีตำรวจภูธรบางปะอิน</t>
  </si>
  <si>
    <t>01.12.2009</t>
  </si>
  <si>
    <t>เครื่องพิมพ์ดีดขนาดธรรมดา</t>
  </si>
  <si>
    <t xml:space="preserve"> เครื่องปรับอากาศชนิดแยกส่วน</t>
  </si>
  <si>
    <t>โต๊ะเค้าน์เตอร์ (มีชุดต่อข้าง)</t>
  </si>
  <si>
    <t>เก้าอี้รับแขกบุหนังชนิด 3 ช่อง</t>
  </si>
  <si>
    <t>เค้าน์เตอร์วางโทรศัพท์</t>
  </si>
  <si>
    <t>แสตนด์</t>
  </si>
  <si>
    <t>โต๊ะหมุ่บูชา</t>
  </si>
  <si>
    <t>พระบรมฉายาบลักษณ์</t>
  </si>
  <si>
    <t>แผงติดประกาศ</t>
  </si>
  <si>
    <t>ตู้เก็บเอกสารบานเลื่อน</t>
  </si>
  <si>
    <t>ตู้เก็บเสื้อผ้า(ล็อคเกอร์)</t>
  </si>
  <si>
    <t>ตู้เก็บใบขับขี่</t>
  </si>
  <si>
    <t>เครื่องปรับอากาศพร้อมอุปกรณ์ 12,000 บีทียู เบอร์5</t>
  </si>
  <si>
    <t>เครื่องปรับอากาศพร้อมอุปกรณ์ 25,000 บีทียู เบอร์5</t>
  </si>
  <si>
    <t>เครื่องปรับอากาศพร้อมอุปกรณ์ 26,000 บีทียู เบอร์5</t>
  </si>
  <si>
    <t>เครื่องปรับอากาศพร้อมอุปกรณ์ 28,000 บีทียู เบอร์5</t>
  </si>
  <si>
    <t>06.01.2011</t>
  </si>
  <si>
    <t>เครื่องปรับอากาศ ขนาด 13,000 บีทียู</t>
  </si>
  <si>
    <t>เครื่องปรับอากาศ ขนาด 18,000 บีทียู</t>
  </si>
  <si>
    <t>โต๊ะเค้าน์เตอร์(มีชุดต่อข้าง)</t>
  </si>
  <si>
    <t>ตู้เก็บเสื้อผ้า (ล๊อคเกอร์)</t>
  </si>
  <si>
    <t>เคาน์เตอร์วางโทรศัพท์</t>
  </si>
  <si>
    <t>พระบรมฉายาลักษณ์</t>
  </si>
  <si>
    <t>27.09.2011</t>
  </si>
  <si>
    <t>เครื่องปรับอากาศ ขนาด18,000 BTU</t>
  </si>
  <si>
    <t>เครื่องปรับอากาศ ขนาด 25,800 BTU</t>
  </si>
  <si>
    <t>08.11.2011</t>
  </si>
  <si>
    <t>เครื่องปรับอากาศ 36,000 บีทียู</t>
  </si>
  <si>
    <t>ฟิล์มกรองแสงกันความร้อน 80% (ฉนวนกันความร้อน)</t>
  </si>
  <si>
    <t>19.06.2013</t>
  </si>
  <si>
    <t>16.02.2016</t>
  </si>
  <si>
    <t>เครื่องปรับอากาศพร้อมอุปกรณ์ ขนาด 18,000 บีทียู</t>
  </si>
  <si>
    <t>30.09.2017</t>
  </si>
  <si>
    <t>14.05.2007</t>
  </si>
  <si>
    <t>รถจักรยานยนต์  150 ซีซี</t>
  </si>
  <si>
    <t>รถจักรยานยนต์ขนาด 140 ซีซี</t>
  </si>
  <si>
    <t>รถจักรยาน</t>
  </si>
  <si>
    <t>29.09.2011</t>
  </si>
  <si>
    <t>รถยนต์นั่งแบบเก๋งยี่ห้อ TOYOTA CAMRY</t>
  </si>
  <si>
    <t>29.08.2012</t>
  </si>
  <si>
    <t>รถยนต์เก๋ง TOYOTA รุ่น Camry 2.5 G</t>
  </si>
  <si>
    <t>08.08.2013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</si>
  <si>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</si>
  <si>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</si>
  <si>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</si>
  <si>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รถ จยย. ไทเกอร์ โล่ 10562</t>
  </si>
  <si>
    <t>รถ จยย. ไทเกอร์ โล่ 10578</t>
  </si>
  <si>
    <t>รถ จยย. ไทเกอร์ โล่ 10554</t>
  </si>
  <si>
    <t>รถ จยย. ไทเกอร์ โล่ 10555</t>
  </si>
  <si>
    <t>รถ จยย. ไทเกอร์ โล่ 10556</t>
  </si>
  <si>
    <t>รถ จยย. ไทเกอร์ โล่ 10557</t>
  </si>
  <si>
    <t>รถ จยย. ไทเกอร์ โล่ 10558</t>
  </si>
  <si>
    <t>รถ จยย. ไทเกอร์ โล่ 10559</t>
  </si>
  <si>
    <t>รถ จยย. ไทเกอร์ โล่ 10560</t>
  </si>
  <si>
    <t>รถ จยย. ไทเกอร์ โล่ 10563</t>
  </si>
  <si>
    <t>รถ จยย. ไทเกอร์ โล่ 10564</t>
  </si>
  <si>
    <t>รถ จยย. ไทเกอร์ โล่ 10565</t>
  </si>
  <si>
    <t>รถ จยย. ไทเกอร์ โล่ 10566</t>
  </si>
  <si>
    <t>รถ จยย. ไทเกอร์ โล่ 10567</t>
  </si>
  <si>
    <t>รถ จยย. ไทเกอร์ โล่ 10568</t>
  </si>
  <si>
    <t>รถ จยย. ไทเกอร์ โล่ 10569</t>
  </si>
  <si>
    <t>รถ จยย. ไทเกอร์ โล่ 10570</t>
  </si>
  <si>
    <t>รถ จยย. ไทเกอร์ โล่ 10571</t>
  </si>
  <si>
    <t>รถ จยย. ไทเกอร์ โล่ 10572</t>
  </si>
  <si>
    <t>รถ จยย. ไทเกอร์ โล่ 10573</t>
  </si>
  <si>
    <t>รถ จยย. ไทเกอร์ โล่ 10574</t>
  </si>
  <si>
    <t>รถ จยย. ไทเกอร์ โล่ 10575</t>
  </si>
  <si>
    <t>รถ จยย. ไทเกอร์ โล่ 10576</t>
  </si>
  <si>
    <t>รถ จยย. ไทเกอร์ โล่ 10577</t>
  </si>
  <si>
    <t>รถ จยย. ไทเกอร์ โล่ 10579</t>
  </si>
  <si>
    <t>รถ จยย. ไทเกอร์ โล่ 10875</t>
  </si>
  <si>
    <t>รถ จยย. ไทเกอร์ โล่ 10876</t>
  </si>
  <si>
    <t>รถ จยย. ไทเกอร์ โล่ 10877</t>
  </si>
  <si>
    <t>รถ จยย. ไทเกอร์ โล่ 10878</t>
  </si>
  <si>
    <t>รถ จยย. ไทเกอร์ โล่ 10879</t>
  </si>
  <si>
    <t>รถ จยย. ไทเกอร์ โล่ 02493</t>
  </si>
  <si>
    <t>รถ จยย. ไทเกอร์ โล่ 02494</t>
  </si>
  <si>
    <t>รถ จยย. ไทเกอร์ โล่ 02495</t>
  </si>
  <si>
    <t>รถ จยย. ไทเกอร์ โล่ 02496</t>
  </si>
  <si>
    <t>รถ จยย. ไทเกอร์ โล่ 02505</t>
  </si>
  <si>
    <t>รถ จยย. ไทเกอร์ โล่ 02506</t>
  </si>
  <si>
    <t>รถ จยย. ไทเกอร์ โล่ 02507</t>
  </si>
  <si>
    <t>รถ จยย. ไทเกอร์ โล่ 02508</t>
  </si>
  <si>
    <t>รถ จยย. ไทเกอร์ โล่ 02322</t>
  </si>
  <si>
    <t>รถ จยย. ไทเกอร์ โล่ 02323</t>
  </si>
  <si>
    <t>รถ จยย. ไทเกอร์ โล่ 02324</t>
  </si>
  <si>
    <t>รถ จยย. ไทเกอร์ โล่ 02325</t>
  </si>
  <si>
    <t>รถ จยย. ไทเกอร์ โล่ 02326</t>
  </si>
  <si>
    <t>รถ จยย. ไทเกอร์ โล่ 02327</t>
  </si>
  <si>
    <t>รถ จยย. ไทเกอร์ โล่ 02328</t>
  </si>
  <si>
    <t>รถ จยย. ไทเกอร์ โล่ 02329</t>
  </si>
  <si>
    <t>รถ จยย. ไทเกอร์ โล่ 02330</t>
  </si>
  <si>
    <t>รถ จยย. ไทเกอร์ โล่ 02331</t>
  </si>
  <si>
    <t>รถ จยย. ไทเกอร์ โล่ 02332</t>
  </si>
  <si>
    <t>รถ จยย. ไทเกอร์ โล่ 02333</t>
  </si>
  <si>
    <t>รถ จยย. ไทเกอร์ โล่ 02334</t>
  </si>
  <si>
    <t>รถ จยย. ไทเกอร์ โล่ 02335</t>
  </si>
  <si>
    <t>รถ จยย. ไทเกอร์ โล่ 02336</t>
  </si>
  <si>
    <t>รถ จยย. ไทเกอร์ โล่ 02337</t>
  </si>
  <si>
    <t>รถ จยย. ไทเกอร์ โล่ 02338</t>
  </si>
  <si>
    <t>รถ จยย. ไทเกอร์ โล่ 02339</t>
  </si>
  <si>
    <t>รถ จยย. ไทเกอร์ โล่ 02340</t>
  </si>
  <si>
    <t>รถ จยย. ไทเกอร์ โล่ 02341</t>
  </si>
  <si>
    <t>รถ จยย. ไทเกอร์ โล่ 02342</t>
  </si>
  <si>
    <t>รถ จยย. ไทเกอร์ โล่ 02343</t>
  </si>
  <si>
    <t>รถ จยย. ไทเกอร์ โล่ 02344</t>
  </si>
  <si>
    <t>รถ จยย. ไทเกอร์ โล่ 02345</t>
  </si>
  <si>
    <t>รถ จยย. ไทเกอร์ โล่ 02346</t>
  </si>
  <si>
    <t>รถ จยย. ไทเกอร์ โล่ 02347</t>
  </si>
  <si>
    <t>รถ จยย. ไทเกอร์ โล่ 02348</t>
  </si>
  <si>
    <t>รถ จยย. ไทเกอร์ โล่ 02417</t>
  </si>
  <si>
    <t>รถ จยย. ไทเกอร์ โล่ 02418</t>
  </si>
  <si>
    <t>รถ จยย. ไทเกอร์ โล่ 02419</t>
  </si>
  <si>
    <t>รถ จยย. ไทเกอร์ โล่ 02420</t>
  </si>
  <si>
    <t>รถ จยย. ไทเกอร์ โล่ 02421</t>
  </si>
  <si>
    <t>รถ จยย. ไทเกอร์ โล่ 02422</t>
  </si>
  <si>
    <t>รถ จยย. ไทเกอร์ โล่ 02423</t>
  </si>
  <si>
    <t>รถ จยย. ไทเกอร์ โล่ 02433</t>
  </si>
  <si>
    <t>รถ จยย. ไทเกอร์ โล่ 02434</t>
  </si>
  <si>
    <t>รถ จยย. ไทเกอร์ โล่ 02435</t>
  </si>
  <si>
    <t>รถ จยย. ไทเกอร์ โล่ 02436</t>
  </si>
  <si>
    <t>รถ จยย. ไทเกอร์ โล่ 02450</t>
  </si>
  <si>
    <t>รถ จยย. ไทเกอร์ โล่ 02451</t>
  </si>
  <si>
    <t>รถ จยย. ไทเกอร์ โล่ 02452</t>
  </si>
  <si>
    <t>รถ จยย. ไทเกอร์ โล่ 02453</t>
  </si>
  <si>
    <t>รถ จยย. ไทเกอร์ โล่ 02454</t>
  </si>
  <si>
    <t>รถ จยย. ไทเกอร์ โล่ 02455</t>
  </si>
  <si>
    <t>รถ จยย. ไทเกอร์ โล่ 02456</t>
  </si>
  <si>
    <t>รถ จยย. ไทเกอร์ โล่ 02457</t>
  </si>
  <si>
    <t>รถ จยย. ไทเกอร์ โล่ 02458</t>
  </si>
  <si>
    <t>รถ จยย. ไทเกอร์ โล่ 02459</t>
  </si>
  <si>
    <t>รถ จยย. ไทเกอร์ โล่ 02460</t>
  </si>
  <si>
    <t>รถ จยย. ไทเกอร์ โล่ 02461</t>
  </si>
  <si>
    <t>รถ จยย. ไทเกอร์ โล่ 02462</t>
  </si>
  <si>
    <t>รถ จยย. ไทเกอร์ โล่ 02463</t>
  </si>
  <si>
    <t>รถ จยย. ไทเกอร์ โล่ 02464</t>
  </si>
  <si>
    <t>รถ จยย. ไทเกอร์ โล่ 02465</t>
  </si>
  <si>
    <t>รถ จยย. ไทเกอร์ โล่ 02466</t>
  </si>
  <si>
    <t>รถ จยย. ไทเกอร์ โล่ 02467</t>
  </si>
  <si>
    <t>รถ จยย. ไทเกอร์ โล่ 02468</t>
  </si>
  <si>
    <t>รถ จยย. ไทเกอร์ โล่ 02469</t>
  </si>
  <si>
    <t>รถ จยย. ไทเกอร์ โล่ 02470</t>
  </si>
  <si>
    <t>รถ จยย. ไทเกอร์ โล่ 02471</t>
  </si>
  <si>
    <t>รถ จยย. ไทเกอร์ โล่ 02472</t>
  </si>
  <si>
    <t>รถ จยย. ไทเกอร์ โล่ 02473</t>
  </si>
  <si>
    <t>รถ จยย. ไทเกอร์ โล่ 02474</t>
  </si>
  <si>
    <t>รถ จยย. ไทเกอร์ โล่ 02475</t>
  </si>
  <si>
    <t>รถ จยย. ไทเกอร์ โล่ 02476</t>
  </si>
  <si>
    <t>รถ จยย. ไทเกอร์ โล่ 02477</t>
  </si>
  <si>
    <t>รถ จยย. ไทเกอร์ โล่ 02478</t>
  </si>
  <si>
    <t>รถ จยย. ไทเกอร์ โล่ 02479</t>
  </si>
  <si>
    <t>รถ จยย. ไทเกอร์ โล่ 02480</t>
  </si>
  <si>
    <t>รถ จยย. ไทเกอร์ โล่ 02481</t>
  </si>
  <si>
    <t>รถ จยย. ไทเกอร์ โล่ 02490</t>
  </si>
  <si>
    <t>รถ จยย. ไทเกอร์ โล่ 02491</t>
  </si>
  <si>
    <t>รถ จยย. ไทเกอร์ โล่ 02492</t>
  </si>
  <si>
    <t>รถ จยย. ไทเกอร์ โล่ 02509</t>
  </si>
  <si>
    <t>รถ จยย. ไทเกอร์ โล่ 02510</t>
  </si>
  <si>
    <t>รถ จยย. ไทเกอร์ โล่ 02511</t>
  </si>
  <si>
    <t>รถ จยย. ไทเกอร์ โล่ 02512</t>
  </si>
  <si>
    <t>รถ จยย. ไทเกอร์ โล่ 02513</t>
  </si>
  <si>
    <t>รถ จยย. ไทเกอร์ โล่ 02514</t>
  </si>
  <si>
    <t>รถ จยย. ไทเกอร์ โล่ 02515</t>
  </si>
  <si>
    <t>รถ จยย. ไทเกอร์ โล่ 02516</t>
  </si>
  <si>
    <t>รถ จยย. ไทเกอร์ โล่ 02517</t>
  </si>
  <si>
    <t>รถ จยย. ไทเกอร์ โล่ 02518</t>
  </si>
  <si>
    <t>รถ จยย. ไทเกอร์ โล่ 02519</t>
  </si>
  <si>
    <t>รถ จยย. ไทเกอร์ โล่ 02520</t>
  </si>
  <si>
    <t>รถ จยย. ไทเกอร์ โล่ 02521</t>
  </si>
  <si>
    <t>รถ จยย. ไทเกอร์ โล่ 02522</t>
  </si>
  <si>
    <t>รถ จยย. ไทเกอร์ โล่ 02523</t>
  </si>
  <si>
    <t>รถ จยย. ไทเกอร์ โล่ 02524</t>
  </si>
  <si>
    <t>รถ จยย. ไทเกอร์ โล่ 02526</t>
  </si>
  <si>
    <t>รถ จยย. ไทเกอร์ โล่ 02531</t>
  </si>
  <si>
    <t>รถ จยย. ไทเกอร์ โล่ 02532</t>
  </si>
  <si>
    <t>รถ จยย. ไทเกอร์ โล่ 02533</t>
  </si>
  <si>
    <t>รถ จยย. ไทเกอร์ โล่ 02534</t>
  </si>
  <si>
    <t>รถ จยย. ไทเกอร์ โล่ 02535</t>
  </si>
  <si>
    <t>รถ จยย. ไทเกอร์ โล่ 02536</t>
  </si>
  <si>
    <t>รถ จยย. ไทเกอร์ โล่ 02537</t>
  </si>
  <si>
    <t>รถ จยย. ไทเกอร์ โล่ 02538</t>
  </si>
  <si>
    <t>รถ จยย. ไทเกอร์ โล่ 02539</t>
  </si>
  <si>
    <t>รถ จยย. ไทเกอร์ โล่ 02540</t>
  </si>
  <si>
    <t>รถ จยย. ไทเกอร์ โล่ 02541</t>
  </si>
  <si>
    <t>รถ จยย. ไทเกอร์ โล่ 02542</t>
  </si>
  <si>
    <t>รถ จยย. ไทเกอร์ โล่ 02543</t>
  </si>
  <si>
    <t>รถ จยย. ไทเกอร์ โล่ 02544</t>
  </si>
  <si>
    <t>รถ จยย. ไทเกอร์ โล่ 02545</t>
  </si>
  <si>
    <t>รถ จยย. ไทเกอร์ โล่ 02546</t>
  </si>
  <si>
    <t>รถ จยย. ไทเกอร์ โล่ 02547</t>
  </si>
  <si>
    <t>รถ จยย. ไทเกอร์ โล่ 02549</t>
  </si>
  <si>
    <t>รถ จยย. ไทเกอร์ โล่ 02550</t>
  </si>
  <si>
    <t>รถ จยย. ไทเกอร์ โล่ 02551</t>
  </si>
  <si>
    <t>รถ จยย. ไทเกอร์ โล่ 02552</t>
  </si>
  <si>
    <t>รถ จยย. ไทเกอร์ โล่ 02553</t>
  </si>
  <si>
    <t>รถ จยย. ไทเกอร์ โล่ 02554</t>
  </si>
  <si>
    <t>รถ จยย. ไทเกอร์ โล่ 02555</t>
  </si>
  <si>
    <t>รถ จยย. ไทเกอร์ โล่ 02556</t>
  </si>
  <si>
    <t>รถ จยย. ไทเกอร์ โล่ 02557</t>
  </si>
  <si>
    <t>รถ จยย. ไทเกอร์ โล่ 02558</t>
  </si>
  <si>
    <t>รถ จยย. ไทเกอร์ โล่ 02559</t>
  </si>
  <si>
    <t>รถ จยย. ไทเกอร์ โล่ 02560</t>
  </si>
  <si>
    <t>รถ จยย. ไทเกอร์ โล่ 02561</t>
  </si>
  <si>
    <t>รถ จยย. ไทเกอร์ โล่ 02562</t>
  </si>
  <si>
    <t>รถ จยย. ไทเกอร์ โล่ 02563</t>
  </si>
  <si>
    <t>รถ จยย. ไทเกอร์ โล่ 02564</t>
  </si>
  <si>
    <t>รถ จยย. ไทเกอร์ โล่ 02565</t>
  </si>
  <si>
    <t>รถ จยย. ไทเกอร์ โล่ 02566</t>
  </si>
  <si>
    <t>รถ จยย. ไทเกอร์ โล่ 02567</t>
  </si>
  <si>
    <t>รถ จยย. ไทเกอร์ โล่ 02568</t>
  </si>
  <si>
    <t>รถ จยย. ไทเกอร์ โล่ 02569</t>
  </si>
  <si>
    <t>รถ จยย. ไทเกอร์ โล่ 02570</t>
  </si>
  <si>
    <t>รถ จยย. ไทเกอร์ โล่ 02571</t>
  </si>
  <si>
    <t>รถ จยย. ไทเกอร์ โล่ 02572</t>
  </si>
  <si>
    <t>รถ จยย. ไทเกอร์ โล่ 02573</t>
  </si>
  <si>
    <t>รถ จยย. ไทเกอร์ โล่ 02574</t>
  </si>
  <si>
    <t>รถ จยย. ไทเกอร์ โล่ 02575</t>
  </si>
  <si>
    <t>รถ จยย. ไทเกอร์ โล่ 02576</t>
  </si>
  <si>
    <t>รถ จยย. ไทเกอร์ โล่ 02577</t>
  </si>
  <si>
    <t>รถ จยย. ไทเกอร์ โล่ 02578</t>
  </si>
  <si>
    <t>รถ จยย. ไทเกอร์ โล่ 02579</t>
  </si>
  <si>
    <t>รถ จยย. ไทเกอร์ โล่ 02580</t>
  </si>
  <si>
    <t>รถ จยย. ไทเกอร์ โล่ 02581</t>
  </si>
  <si>
    <t>รถ จยย. ไทเกอร์ โล่ 02586</t>
  </si>
  <si>
    <t>รถ จยย. ไทเกอร์ โล่ 02587</t>
  </si>
  <si>
    <t>รถ จยย. ไทเกอร์ โล่ 02590</t>
  </si>
  <si>
    <t>รถ จยย. ไทเกอร์ โล่ 02592</t>
  </si>
  <si>
    <t>รถ จยย. ไทเกอร์ โล่ 02593</t>
  </si>
  <si>
    <t>รถ จยย. ไทเกอร์ โล่ 02594</t>
  </si>
  <si>
    <t>รถ จยย. ไทเกอร์ โล่ 02595</t>
  </si>
  <si>
    <t>รถ จยย. ไทเกอร์ โล่ 02596</t>
  </si>
  <si>
    <t>รถ จยย. ไทเกอร์ โล่ 02597</t>
  </si>
  <si>
    <t>รถ จยย. ไทเกอร์ โล่ 02598</t>
  </si>
  <si>
    <t>รถ จยย. ไทเกอร์ โล่ 02599</t>
  </si>
  <si>
    <t>รถ จยย. ไทเกอร์ โล่ 02600</t>
  </si>
  <si>
    <t>รถ จยย. ไทเกอร์ โล่ 02601</t>
  </si>
  <si>
    <t>รถ จยย. ไทเกอร์ โล่ 02602</t>
  </si>
  <si>
    <t>รถ จยย. ไทเกอร์ โล่ 02603</t>
  </si>
  <si>
    <t>รถ จยย. ไทเกอร์ โล่ 02604</t>
  </si>
  <si>
    <t>รถ จยย. ไทเกอร์ โล่ 02605</t>
  </si>
  <si>
    <t>รถ จยย. ไทเกอร์ โล่ 02606</t>
  </si>
  <si>
    <t>รถ จยย. ไทเกอร์ โล่ 02609</t>
  </si>
  <si>
    <t>รถ จยย. ไทเกอร์ โล่ 02619</t>
  </si>
  <si>
    <t>รถ จยย. ไทเกอร์ โล่ 02620</t>
  </si>
  <si>
    <t>รถ จยย. ไทเกอร์ โล่ 02621</t>
  </si>
  <si>
    <t>รถ จยย. ไทเกอร์ โล่ 02622</t>
  </si>
  <si>
    <t>รถ จยย. ไทเกอร์ โล่ 02623</t>
  </si>
  <si>
    <t>รถ จยย. ไทเกอร์ โล่ 02626</t>
  </si>
  <si>
    <t>รถ จยย. ไทเกอร์ โล่ 02627</t>
  </si>
  <si>
    <t>รถ จยย. ไทเกอร์ โล่ 02628</t>
  </si>
  <si>
    <t>รถ จยย. ไทเกอร์ โล่ 02629</t>
  </si>
  <si>
    <t>รถ จยย. ไทเกอร์ โล่ 02630</t>
  </si>
  <si>
    <t>รถ จยย. ไทเกอร์ โล่ 02631</t>
  </si>
  <si>
    <t>รถ จยย. ไทเกอร์ โล่ 02634</t>
  </si>
  <si>
    <t>รถ จยย. ไทเกอร์ โล่ 02658</t>
  </si>
  <si>
    <t>รถ จยย. ไทเกอร์ โล่ 02663</t>
  </si>
  <si>
    <t>รถ จยย. ไทเกอร์ โล่ 02664</t>
  </si>
  <si>
    <t>รถ จยย. ไทเกอร์ โล่ 02665</t>
  </si>
  <si>
    <t>รถ จยย. ไทเกอร์ โล่ 02666</t>
  </si>
  <si>
    <t>รถ จยย. ไทเกอร์ โล่ 02667</t>
  </si>
  <si>
    <t>รถ จยย. ไทเกอร์ โล่ 02668</t>
  </si>
  <si>
    <t>รถ จยย. ไทเกอร์ โล่ 02669</t>
  </si>
  <si>
    <t>รถ จยย. ไทเกอร์ โล่ 02670</t>
  </si>
  <si>
    <t>รถ จยย. ไทเกอร์ โล่ 02671</t>
  </si>
  <si>
    <t>รถ จยย. ไทเกอร์ โล่ 02672</t>
  </si>
  <si>
    <t>รถ จยย. ไทเกอร์ โล่ 02673</t>
  </si>
  <si>
    <t>รถ จยย. ไทเกอร์ โล่ 02674</t>
  </si>
  <si>
    <t>รถ จยย. ไทเกอร์ โล่ 02676</t>
  </si>
  <si>
    <t>รถ จยย. ไทเกอร์ โล่ 02677</t>
  </si>
  <si>
    <t>รถ จยย. ไทเกอร์ โล่ 02678</t>
  </si>
  <si>
    <t>รถ จยย. ไทเกอร์ โล่ 02680</t>
  </si>
  <si>
    <t>รถ จยย. ไทเกอร์ โล่ 02683</t>
  </si>
  <si>
    <t>รถ จยย. ไทเกอร์ โล่ 02688</t>
  </si>
  <si>
    <t>รถ จยย. ไทเกอร์ โล่ 02695</t>
  </si>
  <si>
    <t>รถ จยย. ไทเกอร์ โล่ 02697</t>
  </si>
  <si>
    <t>รถ จยย. ไทเกอร์ โล่ 02698</t>
  </si>
  <si>
    <t>รถ จยย. ไทเกอร์ โล่ 02700</t>
  </si>
  <si>
    <t>รถ จยย. ไทเกอร์ โล่ 02703</t>
  </si>
  <si>
    <t>รถ จยย. ไทเกอร์ โล่ 02704</t>
  </si>
  <si>
    <t>รถ จยย. ไทเกอร์ โล่ 02705</t>
  </si>
  <si>
    <t>รถ จยย. ไทเกอร์ โล่ 02706</t>
  </si>
  <si>
    <t>รถ จยย. ไทเกอร์ โล่ 02708</t>
  </si>
  <si>
    <t>รถ จยย. ไทเกอร์ โล่ 02710</t>
  </si>
  <si>
    <t>รถ จยย. ไทเกอร์ โล่ 02712</t>
  </si>
  <si>
    <t>รถ จยย. ไทเกอร์ โล่ 02713</t>
  </si>
  <si>
    <t>รถ จยย. ไทเกอร์ โล่ 02714</t>
  </si>
  <si>
    <t>รถ จยย. ไทเกอร์ โล่ 02716</t>
  </si>
  <si>
    <t>รถ จยย. ไทเกอร์ โล่ 02719</t>
  </si>
  <si>
    <t>รถ จยย. ไทเกอร์ โล่ 02720</t>
  </si>
  <si>
    <t>รถ จยย. ไทเกอร์ โล่ 02721</t>
  </si>
  <si>
    <t>รถ จยย. ไทเกอร์ โล่ 02723</t>
  </si>
  <si>
    <t>รถ จยย. ไทเกอร์ โล่ 02724</t>
  </si>
  <si>
    <t>รถ จยย. ไทเกอร์ โล่ 02725</t>
  </si>
  <si>
    <t>รถ จยย. ไทเกอร์ โล่ 02726</t>
  </si>
  <si>
    <t>รถ จยย. ไทเกอร์ โล่ 02727</t>
  </si>
  <si>
    <t>รถ จยย. ไทเกอร์ โล่ 02728</t>
  </si>
  <si>
    <t>รถ จยย. ไทเกอร์ โล่ 02729</t>
  </si>
  <si>
    <t>รถ จยย. ไทเกอร์ โล่ 02730</t>
  </si>
  <si>
    <t>รถ จยย. ไทเกอร์ โล่ 02731</t>
  </si>
  <si>
    <t>รถ จยย. ไทเกอร์ โล่ 02732</t>
  </si>
  <si>
    <t>รถ จยย. ไทเกอร์ โล่ 02733</t>
  </si>
  <si>
    <t>รถ จยย. ไทเกอร์ โล่ 02734</t>
  </si>
  <si>
    <t>รถ จยย. ไทเกอร์ โล่ 02735</t>
  </si>
  <si>
    <t>รถ จยย. ไทเกอร์ โล่ 02736</t>
  </si>
  <si>
    <t>รถ จยย. ไทเกอร์ โล่ 02737</t>
  </si>
  <si>
    <t>รถ จยย. ไทเกอร์ โล่ 02738</t>
  </si>
  <si>
    <t>รถ จยย. ไทเกอร์ โล่ 02739</t>
  </si>
  <si>
    <t>รถ จยย. ไทเกอร์ โล่ 02740</t>
  </si>
  <si>
    <t>รถ จยย. ไทเกอร์ โล่ 02741</t>
  </si>
  <si>
    <t>รถ จยย. ไทเกอร์ โล่ 02742</t>
  </si>
  <si>
    <t>รถ จยย. ไทเกอร์ โล่ 02743</t>
  </si>
  <si>
    <t>รถ จยย. ไทเกอร์ โล่ 02744</t>
  </si>
  <si>
    <t>รถ จยย. ไทเกอร์ โล่ 02745</t>
  </si>
  <si>
    <t>รถ จยย. ไทเกอร์ โล่ 02746</t>
  </si>
  <si>
    <t>รถ จยย. ไทเกอร์ โล่ 02747</t>
  </si>
  <si>
    <t>รถ จยย. ไทเกอร์ โล่ 02748</t>
  </si>
  <si>
    <t>รถ จยย. ไทเกอร์ โล่ 02749</t>
  </si>
  <si>
    <t>รถ จยย. ไทเกอร์ โล่ 02750</t>
  </si>
  <si>
    <t>รถ จยย. ไทเกอร์ โล่ 02751</t>
  </si>
  <si>
    <t>รถ จยย. ไทเกอร์ โล่ 02752</t>
  </si>
  <si>
    <t>รถ จยย. ไทเกอร์ โล่ 02754</t>
  </si>
  <si>
    <t>รถ จยย. ไทเกอร์ โล่ 02755</t>
  </si>
  <si>
    <t>รถ จยย. ไทเกอร์ โล่ 02756</t>
  </si>
  <si>
    <t>รถ จยย. ไทเกอร์ โล่ 02757</t>
  </si>
  <si>
    <t>รถ จยย. ไทเกอร์ โล่ 02758</t>
  </si>
  <si>
    <t>รถ จยย. ไทเกอร์ โล่ 02759</t>
  </si>
  <si>
    <t>รถ จยย. ไทเกอร์ โล่ 02760</t>
  </si>
  <si>
    <t>รถ จยย. ไทเกอร์ โล่ 02762</t>
  </si>
  <si>
    <t>รถ จยย. ไทเกอร์ โล่ 02763</t>
  </si>
  <si>
    <t>รถ จยย. ไทเกอร์ โล่ 02764</t>
  </si>
  <si>
    <t>รถ จยย. ไทเกอร์ โล่ 02765</t>
  </si>
  <si>
    <t>รถ จยย. ไทเกอร์ โล่ 02768</t>
  </si>
  <si>
    <t>รถ จยย. ไทเกอร์ โล่ 02769</t>
  </si>
  <si>
    <t>รถ จยย. ไทเกอร์ โล่ 02770</t>
  </si>
  <si>
    <t>รถ จยย. ไทเกอร์ โล่ 02771</t>
  </si>
  <si>
    <t>รถ จยย. ไทเกอร์ โล่ 02772</t>
  </si>
  <si>
    <t>รถ จยย. ไทเกอร์ โล่ 02773</t>
  </si>
  <si>
    <t>รถ จยย. ไทเกอร์ โล่ 02775</t>
  </si>
  <si>
    <t>รถ จยย. ไทเกอร์ โล่ 02776</t>
  </si>
  <si>
    <t>รถ จยย. ไทเกอร์ โล่ 02777</t>
  </si>
  <si>
    <t>รถ จยย. ไทเกอร์ โล่ 02778</t>
  </si>
  <si>
    <t>รถ จยย. ไทเกอร์ โล่ 02779</t>
  </si>
  <si>
    <t>รถ จยย. ไทเกอร์ โล่ 02780</t>
  </si>
  <si>
    <t>รถ จยย. ไทเกอร์ โล่ 02781</t>
  </si>
  <si>
    <t>รถ จยย. ไทเกอร์ โล่ 02782</t>
  </si>
  <si>
    <t>รถ จยย. ไทเกอร์ โล่ 02785</t>
  </si>
  <si>
    <t>รถ จยย. ไทเกอร์ โล่ 02786</t>
  </si>
  <si>
    <t>รถ จยย. ไทเกอร์ โล่ 02789</t>
  </si>
  <si>
    <t>รถ จยย. ไทเกอร์ โล่ 02790</t>
  </si>
  <si>
    <t>รถ จยย. ไทเกอร์ โล่ 02791</t>
  </si>
  <si>
    <t>รถ จยย. ไทเกอร์ โล่ 02792</t>
  </si>
  <si>
    <t>รถ จยย. ไทเกอร์ โล่ 02793</t>
  </si>
  <si>
    <t>รถ จยย. ไทเกอร์ โล่ 02794</t>
  </si>
  <si>
    <t>รถ จยย. ไทเกอร์ โล่ 02795</t>
  </si>
  <si>
    <t>รถ จยย. ไทเกอร์ โล่ 02797</t>
  </si>
  <si>
    <t>รถ จยย. ไทเกอร์ โล่ 02798</t>
  </si>
  <si>
    <t>รถ จยย. ไทเกอร์ โล่ 02799</t>
  </si>
  <si>
    <t>รถ จยย. ไทเกอร์ โล่ 02800</t>
  </si>
  <si>
    <t>รถ จยย. ไทเกอร์ โล่ 02801</t>
  </si>
  <si>
    <t>รถ จยย. ไทเกอร์ โล่ 02802</t>
  </si>
  <si>
    <t>รถ จยย. ไทเกอร์ โล่ 02803</t>
  </si>
  <si>
    <t>รถ จยย. ไทเกอร์ โล่ 02804</t>
  </si>
  <si>
    <t>รถ จยย. ไทเกอร์ โล่ 02805</t>
  </si>
  <si>
    <t>รถ จยย. ไทเกอร์ โล่ 02806</t>
  </si>
  <si>
    <t>รถ จยย. ไทเกอร์ โล่ 02807</t>
  </si>
  <si>
    <t>รถ จยย. ไทเกอร์ โล่ 02808</t>
  </si>
  <si>
    <t>รถ จยย. ไทเกอร์ โล่ 02809</t>
  </si>
  <si>
    <t>รถ จยย. ไทเกอร์ โล่ 02810</t>
  </si>
  <si>
    <t>รถ จยย. ไทเกอร์ โล่ 02811</t>
  </si>
  <si>
    <t>รถ จยย. ไทเกอร์ โล่ 02812</t>
  </si>
  <si>
    <t>รถ จยย. ไทเกอร์ โล่ 02813</t>
  </si>
  <si>
    <t>รถ จยย. ไทเกอร์ โล่ 02814</t>
  </si>
  <si>
    <t>รถ จยย. ไทเกอร์ โล่ 02815</t>
  </si>
  <si>
    <t>รถ จยย. ไทเกอร์ โล่ 02816</t>
  </si>
  <si>
    <t>รถ จยย. ไทเกอร์ โล่ 02817</t>
  </si>
  <si>
    <t>รถ จยย. ไทเกอร์ โล่ 02818</t>
  </si>
  <si>
    <t>รถ จยย. ไทเกอร์ โล่ 02819</t>
  </si>
  <si>
    <t>รถ จยย. ไทเกอร์ โล่ 02820</t>
  </si>
  <si>
    <t>รถ จยย. ไทเกอร์ โล่ 02821</t>
  </si>
  <si>
    <t>รถ จยย. ไทเกอร์ โล่ 02822</t>
  </si>
  <si>
    <t>รถ จยย. ไทเกอร์ โล่ 02823</t>
  </si>
  <si>
    <t>รถ จยย. ไทเกอร์ โล่ 02824</t>
  </si>
  <si>
    <t>รถ จยย. ไทเกอร์ โล่ 02825</t>
  </si>
  <si>
    <t>รถ จยย. ไทเกอร์ โล่ 02826</t>
  </si>
  <si>
    <t>รถ จยย. ไทเกอร์ โล่ 02827</t>
  </si>
  <si>
    <t>รถ จยย. ไทเกอร์ โล่ 02828</t>
  </si>
  <si>
    <t>รถ จยย. ไทเกอร์ โล่ 02829</t>
  </si>
  <si>
    <t>รถ จยย. ไทเกอร์ โล่ 02830</t>
  </si>
  <si>
    <t>รถ จยย. ไทเกอร์ โล่ 02831</t>
  </si>
  <si>
    <t>เรือท้องแบนพร้อมเครื่องยนต์ ราคา 120,000</t>
  </si>
  <si>
    <t>01.11.2018</t>
  </si>
  <si>
    <t>รถ จยย.สายตรวจขนาด 250 ซีซี ฮอนด้า CBR300RAF งวด17</t>
  </si>
  <si>
    <t>07.01.2019</t>
  </si>
  <si>
    <t>จัดซื้อครุภัณฑ์ยานพาหนะ รถยนต์ จำนวน 1 คัน</t>
  </si>
  <si>
    <t>รถ จยย. งานสืบสวนขนาด 140 ซีซี ฮอนด้าCBR150R งวด 4</t>
  </si>
  <si>
    <t>รถ จยย.งานสืบสวนขนาด250ซีซี ฮอนด้าCBR300R งวด10</t>
  </si>
  <si>
    <t>รถ จยย.งานสืบสวนขนาด250ซีซี ฮอนด้าCBR300R งวด11</t>
  </si>
  <si>
    <t>รถ จยย.งาน จร.ขนาด 150 CC ยามาฮ่า รุ่น NMAX งวด10</t>
  </si>
  <si>
    <t>รถ จยย.งาน จร.ขนาด 150 CC ยามาฮ่า รุ่น NMAX งวด11</t>
  </si>
  <si>
    <t>รถยนต์นั่ง TOYOTA รุ่น Camry 2.5 G</t>
  </si>
  <si>
    <t>โล่ 00400 รถยนต์ตรวจการณ์อเนกประสงค์ THAIRUNG</t>
  </si>
  <si>
    <t>เครื่องโทรสารแบบใช้กระดาษธรรมดา ส่งครั้งละ 20 แผ่น</t>
  </si>
  <si>
    <t>เครื่องรับ-ส่งวิทยุระบบ VHF/FM ชนิดประจำที่ 40วัตต</t>
  </si>
  <si>
    <t>เครื่องรับ-ส่งวิทยุระบบ VHF/FM ชนิดมือถือ 5 วัตต์</t>
  </si>
  <si>
    <t>เสาอากาศโครงสร้างสามเหลี่ยมสูงไม่ต่ำกว่า 40 ฟุต</t>
  </si>
  <si>
    <t>01.10.2013</t>
  </si>
  <si>
    <t>ชุดเครื่องมือตรวจซ่อมยานพาหนะ</t>
  </si>
  <si>
    <t>โทรทัศน์สีชนิดจอธรรมดาขนาด 20 หรือ 21 นิ้ว</t>
  </si>
  <si>
    <t>เครื่องเล่น วีดีโอซีดี</t>
  </si>
  <si>
    <t>ระบบกล้องโทรทัศน์วงจรปิด(CCTV)ภ.จว.พระนครศรีอยุธยา</t>
  </si>
  <si>
    <t>03.02.2014</t>
  </si>
  <si>
    <t>ระบบกล้องโทรทัศน์วงจรปิด (CCTV)</t>
  </si>
  <si>
    <t>17.02.2014</t>
  </si>
  <si>
    <t>เครื่องปั๊มลมอัตโนมัติ</t>
  </si>
  <si>
    <t>เครื่องตรวจวัดแอลกอฮอล์ 6640-3107-0021-7-2551</t>
  </si>
  <si>
    <t>เครื่องตรวจวัดแอลกอฮอล์ 6640-3103-0161-7-2551</t>
  </si>
  <si>
    <t>เครื่องตรวจวัดแอลกอฮอล์ 6640-3103-0162-7-2551</t>
  </si>
  <si>
    <t>เครื่องตรวจวัดแอลกอฮอล์ 6640-3103-0163-7-2551</t>
  </si>
  <si>
    <t>เครื่องตรวจวัดแอลกอฮอล์ 6640-3103-0164-7-2551</t>
  </si>
  <si>
    <t>เครื่องตรวจวัดแอลกอฮอล์ 6640-3103-0165-7-2551</t>
  </si>
  <si>
    <t>เครื่องตรวจวัดแอลกอฮอล์ 6640-3103-0166-7-2551</t>
  </si>
  <si>
    <t>เครื่องตรวจวัดแอลกอฮอล์ 6640-3103-0167-7-2551</t>
  </si>
  <si>
    <t>เครื่องตรวจวัดแอลกอฮอล์ 6640-3103-0168-7-2551</t>
  </si>
  <si>
    <t>เครื่องตรวจวัดแอลกอฮอล์ 6640-3103-0169-7-2551</t>
  </si>
  <si>
    <t>ชุดคอมพิวเตอร์ข้อมูลทั่วไป</t>
  </si>
  <si>
    <t>เครื่องไมโครคอมพิวเตอร์สำหรับงานประมวลผลทั่วไป</t>
  </si>
  <si>
    <t>เครื่องพิมพ์แบบเลเซอร์ความเร็วไม่ต่ำกว่า12หน้า/นาท</t>
  </si>
  <si>
    <t>คอมพิวเตอร์ ยี่ห้อACER(โคบัง) ชุมชนทุ่งมะขามหย่อง</t>
  </si>
  <si>
    <t>17.02.2016</t>
  </si>
  <si>
    <t>เครื่องคอมพิวเตอร์ แบบ all in one</t>
  </si>
  <si>
    <t>01.09.2018</t>
  </si>
  <si>
    <t>คอมพิวเตอร์ ยี่ห้อ ATEC</t>
  </si>
  <si>
    <t>คอมพิวเตอร์ ยี่ห้อ HP ร่น Pro 6300 Microtower</t>
  </si>
  <si>
    <t>11.10.2018</t>
  </si>
  <si>
    <t>ซื้อคอมพิวเตอร์พร้อมอุปกรณ์</t>
  </si>
  <si>
    <t>ตู้เย็นขนาด 5 คิวบิกฟุต</t>
  </si>
  <si>
    <t>เคาว์เตอร์ห้องครัว</t>
  </si>
  <si>
    <t>เคาน์เตอร์ห้องครัว</t>
  </si>
  <si>
    <t>ตู้คอนเทนเนอร์</t>
  </si>
  <si>
    <t>เครื่องยิงแห (ภ.จว.พระนครศรีอยุธยา)</t>
  </si>
  <si>
    <t>15.02.2016</t>
  </si>
  <si>
    <t>ชุดเคาเตอร์ตัวแอล</t>
  </si>
  <si>
    <t>ปืนพกกึ่งอัตโนมัติ 9 มม. ยี่ห้อ Sig(599 กระบอก)</t>
  </si>
  <si>
    <t>08.09.2020</t>
  </si>
  <si>
    <t>ก่อสร้างอาคารคลังพลาธิการ ภ.จว.พระนครศรีอยุธยา</t>
  </si>
  <si>
    <t>ก่อสร้างอาคารคลังพลาธิการ ภ.จว.อยุธยา งวดที่ 2</t>
  </si>
  <si>
    <t>ก่อสร้างอาคารพลาธิการ ภ.จว.อยุธยา งวดที่ 3</t>
  </si>
  <si>
    <t>ก่อสร้างอาคารคลังพลาธิการ ภ.จว.อยุธยา งวดที่ 4</t>
  </si>
  <si>
    <t>เรือนแถวชั้นประทวน สภ.โพธิ์ทอง</t>
  </si>
  <si>
    <t>เรือนแถวชั้นประทวน สภ.สามโก้</t>
  </si>
  <si>
    <t>เรือนแถวชั้นประทวน สภ.รำมะสัก</t>
  </si>
  <si>
    <t>เรือนแถวชั้นประทวน สภ.สีบัวทอง หลังที่ 1</t>
  </si>
  <si>
    <t>เรือนแถวชั้นประทวน สภ.สีบัวทอง หลังที่ 2</t>
  </si>
  <si>
    <t>21.09.2010</t>
  </si>
  <si>
    <t>เรือนแถวชั้นประทวน สภ.เกษไชโย</t>
  </si>
  <si>
    <t>01.09.2015</t>
  </si>
  <si>
    <t>อาคารที่พักอาศัยไทยเข้มแข็ง สภ.วิเศษชัยชาญ</t>
  </si>
  <si>
    <t>อาคารที่พักอาศัยไทยเข้มแข็ง สภ.ป่าโมก</t>
  </si>
  <si>
    <t>อาคารที่พักอาศัย(แฟลต) สภ.เมืองอ่างทอง</t>
  </si>
  <si>
    <t>18.02.2019</t>
  </si>
  <si>
    <t>แฟลต 5 ชั้น สภ.ไชโย</t>
  </si>
  <si>
    <t>31.01.2019</t>
  </si>
  <si>
    <t>21.08.2019</t>
  </si>
  <si>
    <t>เรือนแถวชั้นประทวน 10 คูหา สภ.โพธิ์ทอง</t>
  </si>
  <si>
    <t>อาคารที่พักอาศัยแฟลต 5 ชั้น สภ.เมือง่างทอง</t>
  </si>
  <si>
    <t>บ้านพัก ผบก.ภ.จว.อ่างทอง</t>
  </si>
  <si>
    <t>บ้านพัก ผกก.สภ.เมืองอ่างทอง</t>
  </si>
  <si>
    <t>เรือนแถวชั้นประทวน 5 ห้อง สภ.เมืองอ่างทอง</t>
  </si>
  <si>
    <t>อาคารที่พักอาศํยแฟลต สภ.วิเศษชัยชาญ</t>
  </si>
  <si>
    <t>บ้านพัก รอง สว. สภ.ป่าโมก</t>
  </si>
  <si>
    <t>บ้านพัก สว. สภ.ป่าโมก</t>
  </si>
  <si>
    <t>เรือนแถวชั้นประทวน - พลตำรวจ สภ.ป่าโมก</t>
  </si>
  <si>
    <t>เรือนแถวชั้นประทวน - พลตำรวจ สภ.แสวงหา</t>
  </si>
  <si>
    <t>บ้านพัก ผกก. สภ.แสวงหา</t>
  </si>
  <si>
    <t>บ้าน รอง สว. สภ.แสวงหา</t>
  </si>
  <si>
    <t>บ้านพัก รอง สว. สภ.แสวงหา</t>
  </si>
  <si>
    <t>บ้านพัก สว. สภ.สามโก้</t>
  </si>
  <si>
    <t>บ้านพัก สว .สภ.สามโก้</t>
  </si>
  <si>
    <t>เรือนแถวชั้นประทวน - พลตำรวจ สภ.สามโก้</t>
  </si>
  <si>
    <t>เรือนแถวชั้นประทวน - พลตำรวจ สภ.โพธิ์ทอง</t>
  </si>
  <si>
    <t>บ้านพัก รอง สว. สภ.โพธิ์ทอง</t>
  </si>
  <si>
    <t>บ้านพัก รอง สว . สภ.โพธิ์ทอง</t>
  </si>
  <si>
    <t>บ้านพัก รอง สว .สภ.เกษไชโย</t>
  </si>
  <si>
    <t>เรือนแถวชั้นประทวน - พลตำรวจ สภ.เกษไชโย</t>
  </si>
  <si>
    <t>เรือนแถวชั้นประทวน - พลตำรวจ สภ.สีบัวทอง</t>
  </si>
  <si>
    <t>บ้านพัก สว. สภ.สีบัวทอง</t>
  </si>
  <si>
    <t>บ้านพัก รอง สว. สภ.สีบัวทอง</t>
  </si>
  <si>
    <t>บ้านพัก รอง สว. สภ.รำมะสัก</t>
  </si>
  <si>
    <t>บ้านพัก รอง สว. สภ.สามโก้</t>
  </si>
  <si>
    <t>เรือนแถวชั้นประทวน - พลตำรวจ สภ.วิเศษชัยชาญ</t>
  </si>
  <si>
    <t>เรือนแถวชั้นประทวน - พลตำรวจ สภ.รำมะสัก</t>
  </si>
  <si>
    <t>อาคารที่ทำการ สภ.โพธิ์ทอง</t>
  </si>
  <si>
    <t>01.08.2010</t>
  </si>
  <si>
    <t>อาคารที่ทำการ ภจว.อ่างทอง</t>
  </si>
  <si>
    <t>อาคารที่ทำการ สภ.สีบัวทอง</t>
  </si>
  <si>
    <t>16.03.2016</t>
  </si>
  <si>
    <t>อาคารที่ทำการ สภ.ไชโย</t>
  </si>
  <si>
    <t>17.05.2016</t>
  </si>
  <si>
    <t>อาคารที่ทำการ สภ.เกษไชโย</t>
  </si>
  <si>
    <t>30.06.2016</t>
  </si>
  <si>
    <t>อาคารที่ทำการ สภ.เมืองอ่างทอง</t>
  </si>
  <si>
    <t>อาคารที่ทำการ สภ.รำมะสัก</t>
  </si>
  <si>
    <t>01.04.2018</t>
  </si>
  <si>
    <t>อาคารที่ทำการ สภ.วิเศษชัยชาญ</t>
  </si>
  <si>
    <t>07.02.2019</t>
  </si>
  <si>
    <t>อาคารที่ทำการ สภ.แสวงหา</t>
  </si>
  <si>
    <t>อาคารที่ทำการ สภ.สามโก้</t>
  </si>
  <si>
    <t>อาคารที่ทำการ กก.สส.ภ.จว.อ่างทอง</t>
  </si>
  <si>
    <t>อาคารที่ทำการ สภ.ป่าโมก</t>
  </si>
  <si>
    <t>อาคารคลังพลาธิการ(หลังเก่า)</t>
  </si>
  <si>
    <t>คลังพลาธิการ ภ.จว.อ่างทอง</t>
  </si>
  <si>
    <t>โรงเก็บรถของกลาง สภ.เกษไชโย</t>
  </si>
  <si>
    <t>ถนน ค.ส.ล. สภ.เมืองอ่างทอง</t>
  </si>
  <si>
    <t>01.07.2010</t>
  </si>
  <si>
    <t>เครื่องปรับอากาศ สภ.โพธิ์ทอง</t>
  </si>
  <si>
    <t>ชุดเฟอร์นิเจอร์สำนักงาน สภ.โพธิ์ทอง</t>
  </si>
  <si>
    <t>เครื่องปรับอากาศ Eminent ชนิดตั้ง/แขวน ขนาด 13000</t>
  </si>
  <si>
    <t>เครื่องปรับอากาศ Eminent ชนิดตั้ง/แขวน ขนาด 18000</t>
  </si>
  <si>
    <t>เครื่องปรับอากาศ Eminent ชนิดตั้ง/แขวน ขนาด 24000</t>
  </si>
  <si>
    <t>27.07.2016</t>
  </si>
  <si>
    <t>รถ จยย. ไทเกอร์ โล่ 10596</t>
  </si>
  <si>
    <t>รถ จยย. ไทเกอร์ โล่ 10597</t>
  </si>
  <si>
    <t>รถ จยย. ไทเกอร์ โล่ 10598</t>
  </si>
  <si>
    <t>รถ จยย. ไทเกอร์ โล่ 10891</t>
  </si>
  <si>
    <t>รถ จยย. ไทเกอร์ โล่ 00764</t>
  </si>
  <si>
    <t>รถ จยย. ไทเกอร์ โล่ 00831</t>
  </si>
  <si>
    <t>รถ จยย. ไทเกอร์ โล่ 00832</t>
  </si>
  <si>
    <t>รถ จยย. ไทเกอร์ โล่ 00833</t>
  </si>
  <si>
    <t>รถ จยย. ไทเกอร์ โล่ 00834</t>
  </si>
  <si>
    <t>รถ จยย. ไทเกอร์ โล่ 00848</t>
  </si>
  <si>
    <t>รถ จยย. ไทเกอร์ โล่ 00849</t>
  </si>
  <si>
    <t>รถ จยย. ไทเกอร์ โล่ 00850</t>
  </si>
  <si>
    <t>รถ จยย. ไทเกอร์ โล่ 00851</t>
  </si>
  <si>
    <t>รถ จยย. ไทเกอร์ โล่ 00852</t>
  </si>
  <si>
    <t>รถ จยย. ไทเกอร์ โล่ 00853</t>
  </si>
  <si>
    <t>รถ จยย. ไทเกอร์ โล่ 00854</t>
  </si>
  <si>
    <t>รถ จยย. ไทเกอร์ โล่ 00855</t>
  </si>
  <si>
    <t>รถ จยย. ไทเกอร์ โล่ 00874</t>
  </si>
  <si>
    <t>รถ จยย. ไทเกอร์ โล่ 00875</t>
  </si>
  <si>
    <t>รถ จยย. ไทเกอร์ โล่ 00879</t>
  </si>
  <si>
    <t>รถ จยย. ไทเกอร์ โล่ 00880</t>
  </si>
  <si>
    <t>รถ จยย. ไทเกอร์ โล่ 00886</t>
  </si>
  <si>
    <t>รถ จยย. ไทเกอร์ โล่ 00888</t>
  </si>
  <si>
    <t>รถยนต์ตรวจการณ์ ISUZU รุ่น MU-X 4*2 1.9 CD 6 งวด 2</t>
  </si>
  <si>
    <t>โล่ 00459 รถยนต์ตรวจการณ์อเนกประสงค์ THAIRUNG</t>
  </si>
  <si>
    <t>Analog Trunking Gateway ยี่ห้อ HUAWEI รุ่น eUPG670</t>
  </si>
  <si>
    <t>20.12.2006</t>
  </si>
  <si>
    <t>26.04.2007</t>
  </si>
  <si>
    <t>23.02.2006</t>
  </si>
  <si>
    <t>เครื่องชั่งน้ำ้หนักทศนิยม 3 ตำแหน่ง</t>
  </si>
  <si>
    <t>30.08.2006</t>
  </si>
  <si>
    <t>คอมพิวเตอร์ ยี่ห้อACER(โคบัง) ชุมชนบ้านอิฐ</t>
  </si>
  <si>
    <t>28.01.2016</t>
  </si>
  <si>
    <t>โครงการจัดตั้งศูนย์รับแจ้งเหตุฉุกเฉิน 191ระยะที่7</t>
  </si>
  <si>
    <t>เครื่องยิงแห (ภ.จว.อ่างทอง)</t>
  </si>
  <si>
    <t>ชุดเคาเตอร์</t>
  </si>
  <si>
    <t>ปืนพกกึ่งอัตโนมัติ 9 มม. ยี่ห้อ Sig(205 กระบอก)</t>
  </si>
  <si>
    <t>ชุดนิรภัยสำหรับเก็บกู้วัตถุระเบิด MED-ENG รุ่น EOD</t>
  </si>
  <si>
    <t>22.06.2020</t>
  </si>
  <si>
    <t>ก่อสร้างบ้านพักระดับ สว.-รอง ผกก. (แบบแฝด)</t>
  </si>
  <si>
    <t>ก่อสร้างบ้านพัก สว.-รอง ผกก.(แบบแฝด) สภ.โพธิ์ทอง</t>
  </si>
  <si>
    <t>30.06.2020</t>
  </si>
  <si>
    <t>ก่อสร้างบ้านพักระดับ สว.-รอง ผกก.สภ.โพธิ์ทอง</t>
  </si>
  <si>
    <t>15.07.2020</t>
  </si>
  <si>
    <t>ก่อสร้างบ้านพัก สว.-รอง ผกก.(แบบแฝด) สภ.แสวงหา</t>
  </si>
  <si>
    <t>26.08.2020</t>
  </si>
  <si>
    <t>ก่อสร้างบ้านพัก สว.-รอง ผกก.แบบแฝด สภ.แสวงหา</t>
  </si>
  <si>
    <t>ก่อสร้างบ้านพัก สว.-รอง ผกก.แบบแฝด สภ.โพธิ์ทอง</t>
  </si>
  <si>
    <t>02.11.2010</t>
  </si>
  <si>
    <t>ระบบผลิตไฟฟ้าด้วยพลังงานแสงอาทิตย์ 20 KW งวด2</t>
  </si>
  <si>
    <t>25.08.2010</t>
  </si>
  <si>
    <t>อาคารที่พักอาศัยชั้นประทวน สภ.หินซ้อน</t>
  </si>
  <si>
    <t>บ้านพัก ผกก. สภ.หนองเเซง</t>
  </si>
  <si>
    <t>แฟลตชั้นประทวน สภ.แก่งคอย</t>
  </si>
  <si>
    <t>เรือนแถวชั้นประทวนและพลตำรวจ สภ.ดอนพุด</t>
  </si>
  <si>
    <t>เรือนแถวชั้นประทวนและพลตำรวจ สภ.เฉลิมพระเกียรติ</t>
  </si>
  <si>
    <t>06.09.2012</t>
  </si>
  <si>
    <t>เรือนแถวชั้นประทวน ภ.จว.สระบุรี</t>
  </si>
  <si>
    <t>24.06.2013</t>
  </si>
  <si>
    <t>อาคารบ้านพักเรือนแถวชั้นประทวน ภ.จว.สระบุรี</t>
  </si>
  <si>
    <t>18.12.2014</t>
  </si>
  <si>
    <t>แฟลต สภ.ดอนพุด</t>
  </si>
  <si>
    <t>อาคารที่พักอาศัยไทยเข้มแข็ง สภ.พระพุทธบาท</t>
  </si>
  <si>
    <t>อาคารที่พักอาศัยไทยเข้มแข็ง สภ.หนองโดน</t>
  </si>
  <si>
    <t>อาคารที่พักอาศัยไทยเข้มแข็ง สภ.หน้าพระลาน</t>
  </si>
  <si>
    <t>12.05.2020</t>
  </si>
  <si>
    <t>อาคารที่พักอาศัยไทยเข้มแข็ง สภ.มวกเหล็ก</t>
  </si>
  <si>
    <t>อาคารที่พักอาศัยไทยเข็มแข็ง สภ.มวกเหล็ก</t>
  </si>
  <si>
    <t>อาคารที่พักอาศัย สภ.หนองแค</t>
  </si>
  <si>
    <t>อาคารที่พักอาศัยไทยเข้มแข็ง สภ.เสาไห้</t>
  </si>
  <si>
    <t>อาคารที่พักอาศัยไทยเข้มแข็ง สภ.หนองแค</t>
  </si>
  <si>
    <t>อาคารที่พักอาศัย แฟลต ภ.จว.สระบุรี</t>
  </si>
  <si>
    <t>อาคารที่พักอาศัย สภ.เสาไห้</t>
  </si>
  <si>
    <t>อาคารที่พักอาศัย สภ.มวกเหล็ก</t>
  </si>
  <si>
    <t>บ้านพัก ผบก.ภ.จว.สระบุรี</t>
  </si>
  <si>
    <t>อาคารที่พักอาศัย สภ.วังม่วง</t>
  </si>
  <si>
    <t>อาคารที่พักอาศัยสภ.แก่งคอย</t>
  </si>
  <si>
    <t>บ้านพักอาศัยไม้ชั้นเดียวใต้ถุนสูง (1)</t>
  </si>
  <si>
    <t>บ้านพักอาศัยไม้ชั้นเดียวใต้ถุนสูง (2)</t>
  </si>
  <si>
    <t>บ้านพักอาศัยครึ่งตึกครึ่งไม้สองชั้น (24)</t>
  </si>
  <si>
    <t>บ้านพักอาศัยครึ่งตึกครึ่งไม้สองชั้น (25)</t>
  </si>
  <si>
    <t>บ้านพักอาศัยครึ่งตึกครึ่งไม้สองชั้น</t>
  </si>
  <si>
    <t>บ้านพักอาศัยครึ่งตึกครึ่งไม้สองชั้น (27)</t>
  </si>
  <si>
    <t>บ้านพักอาศัยครึ่งตึกครึ่งไม้สองชั้น (28)</t>
  </si>
  <si>
    <t>บ้านพักอาศัยครึ่งตึกครึ่งไม้สองชั้น (29)</t>
  </si>
  <si>
    <t>บ้านพักอาศัยครึ่งตึกครึ่งไม้ (30)</t>
  </si>
  <si>
    <t>บ้านพักอาศัยครึ่งตึกครึ่งไม้ (31)</t>
  </si>
  <si>
    <t>บ้านพักอาศัยครึ่งตึกครึ่งไม้ (32)</t>
  </si>
  <si>
    <t>บ้านพักอาศัยครึ่งตึกครึ่งไม้ (33)</t>
  </si>
  <si>
    <t>บ้านพักอาศัยครึ่งตึกครึ่งไม้ (34)</t>
  </si>
  <si>
    <t>บ้านพักอาศัยครึ่งตึกครึ่งไม้ (35)</t>
  </si>
  <si>
    <t>ห้องแถวไม้สองชั้น (36)</t>
  </si>
  <si>
    <t>ห้องแถวครึ่งตึกครึ่งไม้สองชั้น (37)</t>
  </si>
  <si>
    <t>ห้องแถวครึ่งตึกครึ่งไม้สองชั้น (39)</t>
  </si>
  <si>
    <t>ห้องแถวครึ่งตึกครึ่งไม้สองชั้น (40)</t>
  </si>
  <si>
    <t>ห้องแถวครึ่งตึกครึ่งไม้สองชั้น (41)</t>
  </si>
  <si>
    <t>ห้องแถวครึ่งตึกครึ่งไม้สองชั้น (42)</t>
  </si>
  <si>
    <t>ตึกแถวสองชั้น (45)</t>
  </si>
  <si>
    <t>ตึกแถวสองชั้น (51)</t>
  </si>
  <si>
    <t>ตึกแถวสองชั้น (53)</t>
  </si>
  <si>
    <t>ตึกแถวสองชั้น (59)</t>
  </si>
  <si>
    <t>ตึกแถวเกินสามชั้น (65)</t>
  </si>
  <si>
    <t>อาคารที่ทำการครึ่งตึกครึ่งไม้ 2 ชั้น (66)</t>
  </si>
  <si>
    <t>อาคารที่ทำการไม้ชั้นเดียวใต้ถุนสูง (67)</t>
  </si>
  <si>
    <t>อาคารที่ทำการตึกไม่เกิน 4 ชั้น (70)</t>
  </si>
  <si>
    <t>อาคารที่ทำการตึกไม่เกน 4 ชั้น (69)</t>
  </si>
  <si>
    <t>บ้านพักตึกสองชั้น พื้น ค.ส.ล. 3</t>
  </si>
  <si>
    <t>บ้านพักตึกสองชั้น พื้น ค.ส.ล. 4</t>
  </si>
  <si>
    <t>บ้านพักตึกสองชั้น พื้น ค.ส.ล. 5</t>
  </si>
  <si>
    <t>บ้านพักตึกสองชั้น พื้น ค.ส.ล. 6</t>
  </si>
  <si>
    <t>บ้านพักตึกสองชั้น พื้น ค.ส.ล. 7</t>
  </si>
  <si>
    <t>บ้านพักตึกสองชั้น พื้น ค.ส.ล. 8</t>
  </si>
  <si>
    <t>บ้านพักตึกสองชั้น พื้น ค.ส.ล. 9</t>
  </si>
  <si>
    <t>บ้านพักตึกสองชั้น พื้น ค.ส.ล. 10</t>
  </si>
  <si>
    <t>บ้านพักตึกสองชั้น พื้น ค.ส.ล. 11</t>
  </si>
  <si>
    <t>บ้านพักตึกสองชั้น พื้น ค.ส.ล. 12</t>
  </si>
  <si>
    <t>บ้านพักตึกสองชั้น พื้น ค.ส.ล. 13</t>
  </si>
  <si>
    <t>บ้านพักตึกสองชั้น พื้น ค.ส.ล. 14</t>
  </si>
  <si>
    <t>บ้านพักตึกสองชั้น พื้น ค.ส.ล. 15</t>
  </si>
  <si>
    <t>บ้านพักตึกสองชั้น พื้น ค.ส.ล. 16</t>
  </si>
  <si>
    <t>บ้านพักตึกสองชั้น พื้น ค.ส.ล. 17</t>
  </si>
  <si>
    <t>บ้านพักตึกสองชั้น พื้น ค.ส.ล. 18</t>
  </si>
  <si>
    <t>บ้านพักตึกสองชั้น พื้น ค.ส.ล. 19</t>
  </si>
  <si>
    <t>บ้านพักตึกสองชั้น พื้น ค.ส.ล. 20</t>
  </si>
  <si>
    <t>บ้านพักตึกสองชั้น พื้น ค.ส.ล 21</t>
  </si>
  <si>
    <t>บ้านพักตึกสองชั้น พื้น ค.ส.ล 22</t>
  </si>
  <si>
    <t>บ้านพักตึกสองชั้น พื้น ค.ส.ล 23</t>
  </si>
  <si>
    <t>บ้านพักตึกสองชั้น พื้น ค.ส.ล 38</t>
  </si>
  <si>
    <t>บ้านพักตึกสองชั้น พื้น ค.ส.ล 43</t>
  </si>
  <si>
    <t>ตึกแถวสองชั้น 44</t>
  </si>
  <si>
    <t>ตึกแถวสองชั้น 47</t>
  </si>
  <si>
    <t>ตึกแถวสองชั้น 46</t>
  </si>
  <si>
    <t>ตึกแถวสองชั้น 48</t>
  </si>
  <si>
    <t>ตึกแถวสองชั้น 49</t>
  </si>
  <si>
    <t>ตึกแถวสองชั้น 57</t>
  </si>
  <si>
    <t>ตึกแถวสองชั้น 50</t>
  </si>
  <si>
    <t>ตึกแถวสองชั้น 54</t>
  </si>
  <si>
    <t>ตึกแถวสองชั้น 55</t>
  </si>
  <si>
    <t>ตึกแถวสองชั้น 56</t>
  </si>
  <si>
    <t>ตึกแถวสองชั้น 58</t>
  </si>
  <si>
    <t>ตึกแถวสามชั้น 60</t>
  </si>
  <si>
    <t>ตึกแถวเกินสามชั้น 61</t>
  </si>
  <si>
    <t>ตึกแถวเกินสามชั้น 62</t>
  </si>
  <si>
    <t>ตึกแถวเกินสามชั้น 66</t>
  </si>
  <si>
    <t>ตึกแถวเกินสามชั้น 64</t>
  </si>
  <si>
    <t>อาคารที่ทำการตึกไม่เกิน 4 ชั้น 71</t>
  </si>
  <si>
    <t>อาคารที่ทำการตึกไม่เกิน 4 ชั้น 72</t>
  </si>
  <si>
    <t>อาคารที่ทำการตึกไม่เกิน 4 ชั้น 73</t>
  </si>
  <si>
    <t>อาคารที่ทำการตึกไม่เกิน 4 ชั้น 75</t>
  </si>
  <si>
    <t>อาคารที่ทำการตึกไม่เกิน 4 ชั้น 77</t>
  </si>
  <si>
    <t>ตึกแถวสองชั้น 52</t>
  </si>
  <si>
    <t>อาคารที่ทำการ สภ.เสาไห้</t>
  </si>
  <si>
    <t>อาคารที่ทำการ สภ.หน้าพระลาน จว.สระบุรี</t>
  </si>
  <si>
    <t>อาคารที่ทำการ ภ.จว.สระบุรี</t>
  </si>
  <si>
    <t>03.09.2015</t>
  </si>
  <si>
    <t>เรือนแถวชั้นประทวนและพลตำรวจ ภ.จว.สระบุรี</t>
  </si>
  <si>
    <t>10.09.2015</t>
  </si>
  <si>
    <t>เรือนแถวชั้นประทวนและพลตำรวจ สภ.หินซ้อน</t>
  </si>
  <si>
    <t>17.03.2016</t>
  </si>
  <si>
    <t>อาคารที่ทำการ (ทดแทน) สภ.วิหารแดง</t>
  </si>
  <si>
    <t>02.12.2015</t>
  </si>
  <si>
    <t>อาคารที่ทำการ (ทดแทน) สภ.หนองโดน</t>
  </si>
  <si>
    <t>อาคารที่ทำการ (ทดแทน) สภ.ดอนพุด</t>
  </si>
  <si>
    <t>03.05.2016</t>
  </si>
  <si>
    <t>อาคารที่ทำการ สภ.มวกเหล็ก</t>
  </si>
  <si>
    <t>16.06.2016</t>
  </si>
  <si>
    <t>อาคารที่ทำการ (ทดแทน) สภ.พระพุทธบาท</t>
  </si>
  <si>
    <t>อาคารที่ทำการ สภ.หินซ้อน</t>
  </si>
  <si>
    <t>อาคารที่ทำการใต้ถุนสูง 68</t>
  </si>
  <si>
    <t>อาคารที่ทำการตึกไม่เกิน 4 ชั้น</t>
  </si>
  <si>
    <t>26.11.2015</t>
  </si>
  <si>
    <t>อาคารจอดรถยนต์แบบ 3 ช่อง 6 คัน จำนวน 3 หลัง งวด1/1</t>
  </si>
  <si>
    <t>17.10.2014</t>
  </si>
  <si>
    <t>รั้วด้านหน้าที่ทำการพร้อมป้ายชื่อ ภ.จว.สระบุรี</t>
  </si>
  <si>
    <t>22.10.2014</t>
  </si>
  <si>
    <t>ถนนลูกรังบดอัดพร้อมรั้วลวดหนาม ภ.จว.สระบุรี</t>
  </si>
  <si>
    <t>17.07.2007</t>
  </si>
  <si>
    <t>เครื่องปรับอากาศแบบแยกส่วน ขนาด 16000 BTU</t>
  </si>
  <si>
    <t>เครื่องปรับอากาศแบบแยกส่วน ขนาด 25000 BTU</t>
  </si>
  <si>
    <t>เครื่องปรับอากาศแบบแยกส่วน ขนาด 32000 BTU</t>
  </si>
  <si>
    <t>โซฟา ชุด 3+1+1 พร้อมโต๊ะกลาง</t>
  </si>
  <si>
    <t>24.11.2010</t>
  </si>
  <si>
    <t>เครื่องปรับอากาศขนาด 13,942.80 BTU</t>
  </si>
  <si>
    <t>เครื่องปรับอากาศขนาด 18,087.01 BTU</t>
  </si>
  <si>
    <t>เครื่องปรับอากาศขนาด 25,182.95 BTU</t>
  </si>
  <si>
    <t>เครื่องปรับอากาศขนาด 30,602.23 BTU</t>
  </si>
  <si>
    <t>เครื่องปรับอากาศขนาด 36,160.38 BTU</t>
  </si>
  <si>
    <t>เครื่องปรับอากาศขนาด 45,300 BTU</t>
  </si>
  <si>
    <t>03.11.2011</t>
  </si>
  <si>
    <t>เครื่องปรับอากาศแบบเคลื่อนย้ายได้</t>
  </si>
  <si>
    <t>ชุดโต๊ะทำงานสำนักงาน</t>
  </si>
  <si>
    <t>เก้าอี้พนักตรง</t>
  </si>
  <si>
    <t>เก้าอี้รับแขก</t>
  </si>
  <si>
    <t>ตู้เก็บเอกสาร</t>
  </si>
  <si>
    <t>เก้าอี้มีที่พักแขน</t>
  </si>
  <si>
    <t>ชั้น/ตู้เก็บเอกสารเลื่อนได้</t>
  </si>
  <si>
    <t>ตู้เก็บเสื้อผ้า</t>
  </si>
  <si>
    <t>ชั้นวาง</t>
  </si>
  <si>
    <t>โครง/เตียง</t>
  </si>
  <si>
    <t>โต๊ะเข้ามุมเฟอร์นิเจอร์</t>
  </si>
  <si>
    <t>แท่นวาง/แผนที่</t>
  </si>
  <si>
    <t>ฐานเสา</t>
  </si>
  <si>
    <t>แท่นบูชาเคลื่อนย้ายได้</t>
  </si>
  <si>
    <t>แผ่นกระดาษบางใส</t>
  </si>
  <si>
    <t>ชุดฉากกั้น ยึดติดกับสถานที่</t>
  </si>
  <si>
    <t>25.12.2015</t>
  </si>
  <si>
    <t>เครื่องปรับอากาศ ประจำศูนย์ปฎิบัติการ ปทส.</t>
  </si>
  <si>
    <t>เคาน์เตอร์ตัว L ประจำศูนย์ ปฎิบัติการ ปทส.</t>
  </si>
  <si>
    <t>09.02.2018</t>
  </si>
  <si>
    <t>ครุภัณฑ์สำนักงาน อาคารที่ทำการ</t>
  </si>
  <si>
    <t>14.02.2019</t>
  </si>
  <si>
    <t>ครุภัณฑ์สำนักงาน สภ.หนองแซง</t>
  </si>
  <si>
    <t>พักครุภัณฑ์สำนักงาน สภ.หนองแซง</t>
  </si>
  <si>
    <t>07.03.2019</t>
  </si>
  <si>
    <t>ครุภัณฑ์สำนักงาน -ผ้าม่าน</t>
  </si>
  <si>
    <t>รถตู้โดยสาร แบบ 12 ที่นั่ง</t>
  </si>
  <si>
    <t>รถบรรทุกดีเซล ขนาด 1 ตัน ยี่ห้อเซฟโรเลด์</t>
  </si>
  <si>
    <t>เรือท้องแบนทำด้วยไฟเบอร์กลาส พร้อมเครื่องยนต์</t>
  </si>
  <si>
    <t>รถจักรยานยนต์ ยี่ห้อแพทตินั่ม 175 CC.</t>
  </si>
  <si>
    <t>06.04.2014</t>
  </si>
  <si>
    <t>รถยนต์สายตรวจ สภ.เมืองสระบุรี</t>
  </si>
  <si>
    <t>รถ จยย. ไทเกอร์ โล่ 10664</t>
  </si>
  <si>
    <t>รถ จยย. ไทเกอร์ โล่ 10665</t>
  </si>
  <si>
    <t>รถ จยย. ไทเกอร์ โล่ 10666</t>
  </si>
  <si>
    <t>รถ จยย. ไทเกอร์ โล่ 10667</t>
  </si>
  <si>
    <t>รถ จยย. ไทเกอร์ โล่ 10668</t>
  </si>
  <si>
    <t>รถ จยย. ไทเกอร์ โล่ 10669</t>
  </si>
  <si>
    <t>รถ จยย. ไทเกอร์ โล่ 10670</t>
  </si>
  <si>
    <t>รถ จยย. ไทเกอร์ โล่ 10671</t>
  </si>
  <si>
    <t>รถ จยย. ไทเกอร์ โล่ 10672</t>
  </si>
  <si>
    <t>รถ จยย. ไทเกอร์ โล่ 10673</t>
  </si>
  <si>
    <t>รถ จยย. ไทเกอร์ โล่ 10953</t>
  </si>
  <si>
    <t>รถ จยย. ไทเกอร์ โล่ 11687</t>
  </si>
  <si>
    <t>รถ จยย. ไทเกอร์ โล่ 11688</t>
  </si>
  <si>
    <t>รถ จยย. ไทเกอร์ โล่ 11820</t>
  </si>
  <si>
    <t>รถ จยย. ไทเกอร์ โล่ 11821</t>
  </si>
  <si>
    <t>รถ จยย. ไทเกอร์ โล่ 11822</t>
  </si>
  <si>
    <t>รถ จยย. ไทเกอร์ โล่ 11823</t>
  </si>
  <si>
    <t>รถ จยย. ไทเกอร์ โล่ 11824</t>
  </si>
  <si>
    <t>รถ จยย. ไทเกอร์ โล่ 11825</t>
  </si>
  <si>
    <t>รถ จยย. ไทเกอร์ โล่ 11826</t>
  </si>
  <si>
    <t>รถ จยย. ไทเกอร์ โล่ 11689</t>
  </si>
  <si>
    <t>รถ จยย. ไทเกอร์ โล่ 11690</t>
  </si>
  <si>
    <t>รถ จยย. ไทเกอร์ โล่ 11691</t>
  </si>
  <si>
    <t>รถ จยย. ไทเกอร์ โล่ 11692</t>
  </si>
  <si>
    <t>รถ จยย. ไทเกอร์ โล่ 11693</t>
  </si>
  <si>
    <t>รถ จยย. ไทเกอร์ โล่ 11694</t>
  </si>
  <si>
    <t>รถ จยย. ไทเกอร์ โล่ 11695</t>
  </si>
  <si>
    <t>รถ จยย. ไทเกอร์ โล่ 11696</t>
  </si>
  <si>
    <t>รถ จยย. ไทเกอร์ โล่ 11697</t>
  </si>
  <si>
    <t>รถ จยย. ไทเกอร์ โล่ 11698</t>
  </si>
  <si>
    <t>รถ จยย. ไทเกอร์ โล่ 11699</t>
  </si>
  <si>
    <t>รถ จยย. ไทเกอร์ โล่ 11700</t>
  </si>
  <si>
    <t>รถ จยย. ไทเกอร์ โล่ 11701</t>
  </si>
  <si>
    <t>รถ จยย. ไทเกอร์ โล่ 11702</t>
  </si>
  <si>
    <t>รถ จยย. ไทเกอร์ โล่ 11703</t>
  </si>
  <si>
    <t>รถ จยย. ไทเกอร์ โล่ 11704</t>
  </si>
  <si>
    <t>รถ จยย. ไทเกอร์ โล่ 11705</t>
  </si>
  <si>
    <t>รถ จยย. ไทเกอร์ โล่ 11706</t>
  </si>
  <si>
    <t>รถ จยย. ไทเกอร์ โล่ 11707</t>
  </si>
  <si>
    <t>รถ จยย. ไทเกอร์ โล่ 11708</t>
  </si>
  <si>
    <t>รถ จยย. ไทเกอร์ โล่ 11709</t>
  </si>
  <si>
    <t>รถ จยย. ไทเกอร์ โล่ 11710</t>
  </si>
  <si>
    <t>รถ จยย. ไทเกอร์ โล่ 11711</t>
  </si>
  <si>
    <t>รถ จยย. ไทเกอร์ โล่ 11712</t>
  </si>
  <si>
    <t>รถ จยย. ไทเกอร์ โล่ 11713</t>
  </si>
  <si>
    <t>รถ จยย. ไทเกอร์ โล่ 11714</t>
  </si>
  <si>
    <t>รถ จยย. ไทเกอร์ โล่ 11715</t>
  </si>
  <si>
    <t>รถ จยย. ไทเกอร์ โล่ 11716</t>
  </si>
  <si>
    <t>รถ จยย. ไทเกอร์ โล่ 11717</t>
  </si>
  <si>
    <t>รถ จยย. ไทเกอร์ โล่ 11718</t>
  </si>
  <si>
    <t>รถ จยย. ไทเกอร์ โล่ 11719</t>
  </si>
  <si>
    <t>รถ จยย. ไทเกอร์ โล่ 11720</t>
  </si>
  <si>
    <t>รถ จยย. ไทเกอร์ โล่ 11721</t>
  </si>
  <si>
    <t>รถ จยย. ไทเกอร์ โล่ 11722</t>
  </si>
  <si>
    <t>รถ จยย. ไทเกอร์ โล่ 11723</t>
  </si>
  <si>
    <t>รถ จยย. ไทเกอร์ โล่ 11724</t>
  </si>
  <si>
    <t>รถ จยย. ไทเกอร์ โล่ 11725</t>
  </si>
  <si>
    <t>รถ จยย. ไทเกอร์ โล่ 11726</t>
  </si>
  <si>
    <t>รถ จยย. ไทเกอร์ โล่ 11727</t>
  </si>
  <si>
    <t>รถ จยย. ไทเกอร์ โล่ 11728</t>
  </si>
  <si>
    <t>รถ จยย. ไทเกอร์ โล่ 11729</t>
  </si>
  <si>
    <t>รถ จยย. ไทเกอร์ โล่ 11730</t>
  </si>
  <si>
    <t>รถ จยย. ไทเกอร์ โล่ 11731</t>
  </si>
  <si>
    <t>รถ จยย. ไทเกอร์ โล่ 11732</t>
  </si>
  <si>
    <t>รถ จยย. ไทเกอร์ โล่ 11733</t>
  </si>
  <si>
    <t>รถ จยย. ไทเกอร์ โล่ 11734</t>
  </si>
  <si>
    <t>รถ จยย. ไทเกอร์ โล่ 11735</t>
  </si>
  <si>
    <t>รถ จยย. ไทเกอร์ โล่ 11736</t>
  </si>
  <si>
    <t>รถ จยย. ไทเกอร์ โล่ 11737</t>
  </si>
  <si>
    <t>รถ จยย. ไทเกอร์ โล่ 11738</t>
  </si>
  <si>
    <t>รถ จยย. ไทเกอร์ โล่ 11739</t>
  </si>
  <si>
    <t>รถ จยย. ไทเกอร์ โล่ 11740</t>
  </si>
  <si>
    <t>รถ จยย. ไทเกอร์ โล่ 11741</t>
  </si>
  <si>
    <t>รถ จยย. ไทเกอร์ โล่ 11742</t>
  </si>
  <si>
    <t>รถ จยย. ไทเกอร์ โล่ 11743</t>
  </si>
  <si>
    <t>รถ จยย. ไทเกอร์ โล่ 11744</t>
  </si>
  <si>
    <t>รถ จยย. ไทเกอร์ โล่ 11745</t>
  </si>
  <si>
    <t>รถ จยย. ไทเกอร์ โล่ 11746</t>
  </si>
  <si>
    <t>รถ จยย. ไทเกอร์ โล่ 11747</t>
  </si>
  <si>
    <t>รถ จยย. ไทเกอร์ โล่ 11748</t>
  </si>
  <si>
    <t>รถ จยย. ไทเกอร์ โล่ 11749</t>
  </si>
  <si>
    <t>รถ จยย. ไทเกอร์ โล่ 11750</t>
  </si>
  <si>
    <t>รถ จยย. ไทเกอร์ โล่ 11751</t>
  </si>
  <si>
    <t>รถ จยย. ไทเกอร์ โล่ 11752</t>
  </si>
  <si>
    <t>รถ จยย. ไทเกอร์ โล่ 11753</t>
  </si>
  <si>
    <t>รถ จยย. ไทเกอร์ โล่ 11754</t>
  </si>
  <si>
    <t>รถ จยย. ไทเกอร์ โล่ 11755</t>
  </si>
  <si>
    <t>รถ จยย. ไทเกอร์ โล่ 11756</t>
  </si>
  <si>
    <t>รถ จยย. ไทเกอร์ โล่ 11757</t>
  </si>
  <si>
    <t>รถ จยย. ไทเกอร์ โล่ 11758</t>
  </si>
  <si>
    <t>รถ จยย. ไทเกอร์ โล่ 11759</t>
  </si>
  <si>
    <t>รถ จยย. ไทเกอร์ โล่ 11760</t>
  </si>
  <si>
    <t>รถ จยย. ไทเกอร์ โล่ 11761</t>
  </si>
  <si>
    <t>รถ จยย. ไทเกอร์ โล่ 11762</t>
  </si>
  <si>
    <t>รถ จยย. ไทเกอร์ โล่ 11763</t>
  </si>
  <si>
    <t>รถ จยย. ไทเกอร์ โล่ 11764</t>
  </si>
  <si>
    <t>รถ จยย. ไทเกอร์ โล่ 11765</t>
  </si>
  <si>
    <t>รถ จยย. ไทเกอร์ โล่ 11766</t>
  </si>
  <si>
    <t>รถ จยย. ไทเกอร์ โล่ 11767</t>
  </si>
  <si>
    <t>รถ จยย. ไทเกอร์ โล่ 11768</t>
  </si>
  <si>
    <t>รถ จยย. ไทเกอร์ โล่ 11769</t>
  </si>
  <si>
    <t>รถ จยย. ไทเกอร์ โล่ 11770</t>
  </si>
  <si>
    <t>รถ จยย. ไทเกอร์ โล่ 11771</t>
  </si>
  <si>
    <t>รถ จยย. ไทเกอร์ โล่ 11772</t>
  </si>
  <si>
    <t>รถ จยย. ไทเกอร์ โล่ 11773</t>
  </si>
  <si>
    <t>รถ จยย. ไทเกอร์ โล่ 11774</t>
  </si>
  <si>
    <t>รถ จยย. ไทเกอร์ โล่ 11775</t>
  </si>
  <si>
    <t>รถ จยย. ไทเกอร์ โล่ 11776</t>
  </si>
  <si>
    <t>รถ จยย. ไทเกอร์ โล่ 11777</t>
  </si>
  <si>
    <t>รถ จยย. ไทเกอร์ โล่ 11778</t>
  </si>
  <si>
    <t>รถ จยย. ไทเกอร์ โล่ 11779</t>
  </si>
  <si>
    <t>รถ จยย. ไทเกอร์ โล่ 11780</t>
  </si>
  <si>
    <t>รถ จยย. ไทเกอร์ โล่ 11781</t>
  </si>
  <si>
    <t>รถ จยย. ไทเกอร์ โล่ 11782</t>
  </si>
  <si>
    <t>รถ จยย. ไทเกอร์ โล่ 11783</t>
  </si>
  <si>
    <t>รถ จยย. ไทเกอร์ โล่ 11784</t>
  </si>
  <si>
    <t>รถ จยย. ไทเกอร์ โล่ 11785</t>
  </si>
  <si>
    <t>รถ จยย. ไทเกอร์ โล่ 11786</t>
  </si>
  <si>
    <t>รถ จยย. ไทเกอร์ โล่ 11787</t>
  </si>
  <si>
    <t>รถ จยย. ไทเกอร์ โล่ 11788</t>
  </si>
  <si>
    <t>รถ จยย. ไทเกอร์ โล่ 11789</t>
  </si>
  <si>
    <t>รถ จยย. ไทเกอร์ โล่ 11790</t>
  </si>
  <si>
    <t>รถ จยย. ไทเกอร์ โล่ 11791</t>
  </si>
  <si>
    <t>รถ จยย. ไทเกอร์ โล่ 11792</t>
  </si>
  <si>
    <t>รถ จยย. ไทเกอร์ โล่ 11793</t>
  </si>
  <si>
    <t>รถ จยย. ไทเกอร์ โล่ 11794</t>
  </si>
  <si>
    <t>รถ จยย. ไทเกอร์ โล่ 11795</t>
  </si>
  <si>
    <t>รถ จยย. ไทเกอร์ โล่ 11796</t>
  </si>
  <si>
    <t>รถ จยย. ไทเกอร์ โล่ 11797</t>
  </si>
  <si>
    <t>รถ จยย. ไทเกอร์ โล่ 11798</t>
  </si>
  <si>
    <t>รถ จยย. ไทเกอร์ โล่ 11799</t>
  </si>
  <si>
    <t>รถ จยย. ไทเกอร์ โล่ 11800</t>
  </si>
  <si>
    <t>รถ จยย. ไทเกอร์ โล่ 11801</t>
  </si>
  <si>
    <t>รถ จยย. ไทเกอร์ โล่ 11802</t>
  </si>
  <si>
    <t>รถ จยย. ไทเกอร์ โล่ 11803</t>
  </si>
  <si>
    <t>รถ จยย. ไทเกอร์ โล่ 11804</t>
  </si>
  <si>
    <t>รถ จยย. ไทเกอร์ โล่ 11805</t>
  </si>
  <si>
    <t>รถ จยย. ไทเกอร์ โล่ 11806</t>
  </si>
  <si>
    <t>รถ จยย. ไทเกอร์ โล่ 11807</t>
  </si>
  <si>
    <t>รถ จยย. ไทเกอร์ โล่ 11808</t>
  </si>
  <si>
    <t>รถ จยย. ไทเกอร์ โล่ 11809</t>
  </si>
  <si>
    <t>รถ จยย. ไทเกอร์ โล่ 11810</t>
  </si>
  <si>
    <t>รถ จยย. ไทเกอร์ โล่ 11811</t>
  </si>
  <si>
    <t>รถ จยย. ไทเกอร์ โล่ 11812</t>
  </si>
  <si>
    <t>รถ จยย. ไทเกอร์ โล่ 11813</t>
  </si>
  <si>
    <t>รถ จยย. ไทเกอร์ โล่ 11814</t>
  </si>
  <si>
    <t>รถ จยย. ไทเกอร์ โล่ 11815</t>
  </si>
  <si>
    <t>รถ จยย. ไทเกอร์ โล่ 11816</t>
  </si>
  <si>
    <t>รถ จยย. ไทเกอร์ โล่ 11817</t>
  </si>
  <si>
    <t>รถ จยย. ไทเกอร์ โล่ 11818</t>
  </si>
  <si>
    <t>รถ จยย. ไทเกอร์ โล่ 11819</t>
  </si>
  <si>
    <t>รถ จยย. ไทเกอร์ โล่ 11827</t>
  </si>
  <si>
    <t>รถ จยย. ไทเกอร์ โล่ 11828</t>
  </si>
  <si>
    <t>รถ จยย. ไทเกอร์ โล่ 11829</t>
  </si>
  <si>
    <t>รถ จยย. ไทเกอร์ โล่ 11830</t>
  </si>
  <si>
    <t>รถ จยย. ไทเกอร์ โล่ 11831</t>
  </si>
  <si>
    <t>รถ จยย. ไทเกอร์ โล่ 11832</t>
  </si>
  <si>
    <t>รถ จยย. ไทเกอร์ โล่ 11833</t>
  </si>
  <si>
    <t>รถ จยย. ไทเกอร์ โล่ 11834</t>
  </si>
  <si>
    <t>รถ จยย. ไทเกอร์ โล่ 11835</t>
  </si>
  <si>
    <t>รถ จยย. ไทเกอร์ โล่ 11836</t>
  </si>
  <si>
    <t>รถ จยย. ไทเกอร์ โล่ 11837</t>
  </si>
  <si>
    <t>รถ จยย. ไทเกอร์ โล่ 11838</t>
  </si>
  <si>
    <t>รถ จยย. ไทเกอร์ โล่ 11839</t>
  </si>
  <si>
    <t>รถ จยย. ไทเกอร์ โล่ 11840</t>
  </si>
  <si>
    <t>รถ จยย. ไทเกอร์ โล่ 11841</t>
  </si>
  <si>
    <t>รถ จยย. ไทเกอร์ โล่ 11842</t>
  </si>
  <si>
    <t>รถ จยย. ไทเกอร์ โล่ 11843</t>
  </si>
  <si>
    <t>รถ จยย. ไทเกอร์ โล่ 11844</t>
  </si>
  <si>
    <t>รถ จยย. ไทเกอร์ โล่ 11845</t>
  </si>
  <si>
    <t>รถ จยย. ไทเกอร์ โล่ 11846</t>
  </si>
  <si>
    <t>01.06.2018</t>
  </si>
  <si>
    <t>รถยนต์กระบะ 4 ประตู ขับเคลื่อน 4 ล้อ ยี่ห้อโตโยต้า</t>
  </si>
  <si>
    <t>30.08.2018</t>
  </si>
  <si>
    <t>รถยนต์บรรทุก โตโยต้า</t>
  </si>
  <si>
    <t>รถ จยย.งาน จร.ขนาด 150 CC ยามาฮ่า รุ่น NMAX งวด7</t>
  </si>
  <si>
    <t>รถ จยย.งานสืบสวนขนาด140ซีซี ฮอนด้าCBR150Rงวด7</t>
  </si>
  <si>
    <t>รถ จยย.งานจราจร 150 ซีซี ยามาฮ่า รุ่น NMAX งวด9</t>
  </si>
  <si>
    <t>โล่ 00457 รถยนต์ตรวจการณ์อเนกประสงค์ THAIRUNG</t>
  </si>
  <si>
    <t>เครื่องขยายเสียง ขนาดกำลังขยาย 200 วัตต์</t>
  </si>
  <si>
    <t>เครื่องรับส่งวิทยุ VHF/FM ชนิดติดรถยนต์</t>
  </si>
  <si>
    <t>เครื่องขยายเสียงพร้อมอุปกรณ์ 1 ชุด</t>
  </si>
  <si>
    <t>โครงการจัดตั้งศูนย์รับแจ้งเหตุฉุกเฉิน 191 ระยะ3</t>
  </si>
  <si>
    <t>โครงการจัดตั่งศูนย์รับแจ้งเหตุ 191 ระยะ 4</t>
  </si>
  <si>
    <t>ระบบผลิตไฟฟ้าด้วยพลังงานแสงอาทิตย์ 20 KW 4 แห่ง</t>
  </si>
  <si>
    <t>กล้องถ่ายวีดีโอระบบดิจิตอล</t>
  </si>
  <si>
    <t>กล้องถ่ายภาพระบบดิจิตอล</t>
  </si>
  <si>
    <t>กล้องโทรทัศน์วงจรปิด</t>
  </si>
  <si>
    <t>เครื่องแบ่งภาพและสลับภาพ</t>
  </si>
  <si>
    <t>เครื่องบันทึกภาพ</t>
  </si>
  <si>
    <t>จอภาพ</t>
  </si>
  <si>
    <t>เครื่องปรับแต่งและผสมเสียง</t>
  </si>
  <si>
    <t>เครื่องเพิ่มกำลังเสียง</t>
  </si>
  <si>
    <t>ตู้ลำโพงซับเบส ขนาด 300 วัตต์</t>
  </si>
  <si>
    <t>ตู้ลำโพงเสียงกลางแหลม ขนาด 300 วัตต์</t>
  </si>
  <si>
    <t>กล้องถ่าย วีดีโอ</t>
  </si>
  <si>
    <t>กล้องถ่ายรูปแบบดิจิตอล</t>
  </si>
  <si>
    <t>โทรทัศน์สี ขนาด 21 นิ้ว</t>
  </si>
  <si>
    <t>โทรทัศน์สี ขนาด 29   ว</t>
  </si>
  <si>
    <t>มัลติมีเดียโปรเจคเตอร์</t>
  </si>
  <si>
    <t>ระบบกล้องวงจรปิดพร้อมอุปกรณ์</t>
  </si>
  <si>
    <t>เครื่องเล่นแผ่นดิสต์แบบเลเซอร์</t>
  </si>
  <si>
    <t>ระบบกล้องโทรทัศน์วงจรปิด(CCTV)ภ.จว.สระบุรี</t>
  </si>
  <si>
    <t>15.06.2017</t>
  </si>
  <si>
    <t>ชุดประชุมทางไกลพร้อมอุปกรณ์และกล้องถ่ายภาพ</t>
  </si>
  <si>
    <t>08.03.2019</t>
  </si>
  <si>
    <t>พักบัญชีครุภัณฑ์โฆษณา - คอมพิวเตอร์ สภ.หนองแซง</t>
  </si>
  <si>
    <t>พักบัญชีครุภัณฑ์-เครื่องเสียง</t>
  </si>
  <si>
    <t>เครื่องตรวจวัดแอลกอฮอล์ 6640-3107-0018-7-2551</t>
  </si>
  <si>
    <t>เครื่องตรวจวัดแอลกอฮอล์ 6640-3103-0125-7-2551</t>
  </si>
  <si>
    <t>เครื่องตรวจวัดแอลกอฮอล์ 6640-3103-0126-7-2551</t>
  </si>
  <si>
    <t>เครื่องตรวจวัดแอลกอฮอล์ 6640-3103-0127-7-2551</t>
  </si>
  <si>
    <t>เครื่องตรวจวัดแอลกอฮอล์ 6640-3103-0128-7-2551</t>
  </si>
  <si>
    <t>เครื่องตรวจวัดแอลกอฮอล์ 6640-3103-0129-7-2551</t>
  </si>
  <si>
    <t>เครื่องตรวจวัดแอลกอฮอล์ 6640-3103-0130-7-2551</t>
  </si>
  <si>
    <t>เครื่องตรวจวัดแอลกอฮอล์ 6640-3103-0131-7-2551</t>
  </si>
  <si>
    <t>เครื่องตรวจวัดแอลกอฮอล์ 6640-3103-0132-7-2551</t>
  </si>
  <si>
    <t>เครื่องตรวจวัดแอลกอฮอล์ 6640-3103-0133-7-2551</t>
  </si>
  <si>
    <t>เครื่องตรวจวัดแอลกอฮอล์ 6640-3103-0134-7-2551</t>
  </si>
  <si>
    <t>เครื่องตรวจวัดแอลกอฮอล์ 6640-3103-0135-7-2551</t>
  </si>
  <si>
    <t>เครื่องตรวจวัดแอลกอฮอล์ 6640-3103-0136-7-2551</t>
  </si>
  <si>
    <t>เครื่องตรวจวัดแอลกอฮอล์ 6640-3103-0137-7-2551</t>
  </si>
  <si>
    <t>เครื่องตรวจวัดแอลกอฮอล์ 6640-3103-0138-7-2551</t>
  </si>
  <si>
    <t>เครื่องตรวจวัดแอลกอฮอล์ 6640-3103-0139-7-2551</t>
  </si>
  <si>
    <t>เครื่องตรวจวัดแอลกอฮอล์ 6640-3103-0140-7-2551</t>
  </si>
  <si>
    <t>เครื่องตรวจวัดแอลกอฮอล์ 6640-3103-0141-7-2551</t>
  </si>
  <si>
    <t>เครื่องตรวจวัดแอลกอฮอล์ 6640-3103-0142-7-2551</t>
  </si>
  <si>
    <t>30.09.2019</t>
  </si>
  <si>
    <t>เครื่องวัดระดับเสียง</t>
  </si>
  <si>
    <t>13.10.2005</t>
  </si>
  <si>
    <t>คอมพิวเตอร์แบบพกพา</t>
  </si>
  <si>
    <t>เครื่องคอมพิวเตอร์ชนิดพกกา</t>
  </si>
  <si>
    <t>เครื่องคอมพิวเตอร์ ยี่ห้อ SVOA</t>
  </si>
  <si>
    <t>เครื่องไมโครคอมพิวเตอร์ทำหน้าที่แม่ข่ายระดับสูง</t>
  </si>
  <si>
    <t>เครื่องคอมพิวเตอร์แบบตั้งโต๊ะ 7440-0101-0051</t>
  </si>
  <si>
    <t>เครื่องคอมพิวเตอร์แบบตั้งโต๊ะ 7440-0101-0052</t>
  </si>
  <si>
    <t>เครื่องคอมพิวเตอร์แบบตั้งโต๊ะ 7440-0101-0053</t>
  </si>
  <si>
    <t>คอมพิวเตอร์ ยี่ห้อACER(โคบัง) ชุมชนดาวเรือง</t>
  </si>
  <si>
    <t>คอมพิวเตอร์พร้อมอุปกรณ์ ประจำศูนย์ปฎิบัติการ</t>
  </si>
  <si>
    <t>เครื่องยิงแห (ภ.จว.สระบุรี)</t>
  </si>
  <si>
    <t>ปืนพกกึ่งอัตโนมัติ 9 มม. ยี่ห้อ Sig(414 กระบอก)</t>
  </si>
  <si>
    <t>ลำดับ</t>
  </si>
  <si>
    <t>หมวดสินทรัพย์ 12050300 อาคารประโยชน์อื่นๆ</t>
  </si>
  <si>
    <t>หมวดสินทรัพย์ 12050400 สิ่งปลูกสร้าง</t>
  </si>
  <si>
    <t>หมวดสินทรัพย์ 12060100 ครุภัณฑ์สำนักงาน</t>
  </si>
  <si>
    <t>หมวดสินทรัพย์ 12060200 ครุภัณฑ์ยานพาหนะ</t>
  </si>
  <si>
    <t>หมวดสินทรัพย์ 12060300 ครุภัณฑ์ไฟฟ้า</t>
  </si>
  <si>
    <t>หมวดสินทรัพย์ 12060400 ครุภัณฑ์โฆษณา</t>
  </si>
  <si>
    <t>หมวดสินทรัพย์ 12060900 คุรภัณฑ์วิทยาศาสตร์</t>
  </si>
  <si>
    <t>หมวดสินทรัพย์ 12061000 คุรภัณฑ์คอมพิวเตอร์</t>
  </si>
  <si>
    <t>หมวดสินทรัพย์ 12061600 คุรภัณฑ์อื่นๆ</t>
  </si>
  <si>
    <t>หมวดสินทรัพย์ 12050100 อาคารพักอาศัย (หมดอายุการใช้งานแล้ว)</t>
  </si>
  <si>
    <t>หมวดสินทรัพย์ 12050200 อาคารสำนักงาน (หมดอายุการใช้งานแล้ว)</t>
  </si>
  <si>
    <t>หมวดสินทรัพย์ 12060100 ครุภัณฑ์สำนักงาน (หมดอายุการใช้งานแล้ว)</t>
  </si>
  <si>
    <t>รวมทั้งสิ้น</t>
  </si>
  <si>
    <t>หมวดสินทรัพย์ 12060200 ครุภัณฑ์ยานพาหนะ (หมดอายุการใช้งานแล้ว)</t>
  </si>
  <si>
    <t>หมวดสินทรัพย์ 12060300 ครุภัณฑ์ไฟฟ้า (หมดอายุการใช้งานแล้ว)</t>
  </si>
  <si>
    <t>หมวดสินทรัพย์ 12060400 ครุภัณฑ์โฆษณา (หมดอายุการใช้งานแล้ว)</t>
  </si>
  <si>
    <t>หมวดสินทรัพย์ 12061000 คุรภัณฑ์คอมพิวเตอร์ (หมดอายุการใช้งานแล้ว)</t>
  </si>
  <si>
    <t>หมวดสินทรัพย์ 12061500 คุรภัณฑ์สนาม (หมดอายุการใช้งานแล้ว)</t>
  </si>
  <si>
    <t>หมวดสินทรัพย์ 12061600 คุรภัณฑ์อื่นๆ (หมดอายุการใช้งานแล้ว)</t>
  </si>
  <si>
    <t>หมวดสินทรัพย์ 12050100 อาคารพักอาศัย</t>
  </si>
  <si>
    <t>หมวดสินทรัพย์ 12050200 อาคารสำนักงาน</t>
  </si>
  <si>
    <t>หมวดสินทรัพย์ 12060100 ครุภัณฑ์สนง.</t>
  </si>
  <si>
    <t>หมวดสินทรัพย์ 12060200 คุรภัณฑ์ยานพาหนะ</t>
  </si>
  <si>
    <t>หมวดสินทรัพย์ 12060300 คุรภัณฑ์ไฟฟ้า</t>
  </si>
  <si>
    <t>หมวดสินทรัพย์ 12060400 คุรภัณฑ์โฆษณา</t>
  </si>
  <si>
    <t>หมวดสินทรัพย์ 12060800 คุรภัณฑ์สำรวจ</t>
  </si>
  <si>
    <t>หมวดสินทรัพย์ 12110100 งานระหว่างทำ</t>
  </si>
  <si>
    <t>สินทรัพย์คงเหลือ ศฝร.ภ.1 (2500700474)</t>
  </si>
  <si>
    <t>ณ 30 ก.ย.63</t>
  </si>
  <si>
    <t>หมวดสินทรัพย์ 12050400 สิ่งปลูกสร้าง (หมดอายุการใช้งานแล้ว)</t>
  </si>
  <si>
    <t>หมวดสินทรัพย์ 12060100 ครุภัณฑ์สนง. (หมดอายุการใช้งานแล้ว)</t>
  </si>
  <si>
    <t>หมวดสินทรัพย์ 12060200 คุรภัณฑ์ยานพาหนะ (หมดอายุการใช้งานแล้ว)</t>
  </si>
  <si>
    <t>หมวดสินทรัพย์ 12060300 คุรภัณฑ์ไฟฟ้า (หมดอายุการใช้งานแล้ว)</t>
  </si>
  <si>
    <t>หมวดสินทรัพย์ 12060400 คุรภัณฑ์โฆษณา (หมดอายุการใช้งานแล้ว)</t>
  </si>
  <si>
    <t>หมวดสินทรัพย์ 12060900 คุรภัณฑ์วิทยาศาสตร์ (หมดอายุการใช้งานแล้ว)</t>
  </si>
  <si>
    <t>หมวดสินทรัพย์ 12060700 คุรภัณฑ์ก่อสร้าง</t>
  </si>
  <si>
    <t>สินทรัพย์คงเหลือ ภ.จว.ปทุมธานี (2500700647)</t>
  </si>
  <si>
    <t>สินทรัพย์คงเหลือ ภ.จว.พระนครศรีอยุธยา (2500700649)</t>
  </si>
  <si>
    <t>สินทรัพย์คงเหลือ ภ.จว.อ่างทอง (2500700651)</t>
  </si>
  <si>
    <t>สินทรัพย์คงเหลือ ภ.จว.สระบุรี (2500700659)</t>
  </si>
  <si>
    <t>สินทรัพย์คงเหลือ ภ.จว.สมุทรปราการ (2500700630)</t>
  </si>
  <si>
    <t>หมวดสินทรัพย์ 12060700 คุรภัณฑ์ก่อสร้าง (หมดอายุการใช้งานแล้ว)</t>
  </si>
  <si>
    <t>11.09.2018</t>
  </si>
  <si>
    <t>อาคารที่ทำการ บก.สส.ภ.1</t>
  </si>
  <si>
    <t>27.03.2012</t>
  </si>
  <si>
    <t>ตู้นิรภัย</t>
  </si>
  <si>
    <t>20.12.2016</t>
  </si>
  <si>
    <t>เครื่องปรับอากาศแบบแยกส่วนชนิดตั้งพื้นหรือชนิดแขวน</t>
  </si>
  <si>
    <t>01.02.2018</t>
  </si>
  <si>
    <t>เครื่องปรับอากาศ แบบแยกส่วนขนาด 24,000 บีทียู</t>
  </si>
  <si>
    <t>18.08.2018</t>
  </si>
  <si>
    <t>ป้ายไฟจุดตรวจจุดสกัด</t>
  </si>
  <si>
    <t>22.02.2011</t>
  </si>
  <si>
    <t>รถยนต์ ขนาด 1 ตัน ยี่ห้อฟอร์ด</t>
  </si>
  <si>
    <t>07.06.2013</t>
  </si>
  <si>
    <t>รถบรรทุกดีเซลขนาด 1 ตัน NISSAN รุ่น NAVARA K/C SE</t>
  </si>
  <si>
    <t>23.12.2016</t>
  </si>
  <si>
    <t>รถยนต์นั่งยี่ห้อโตโยต้า รุ่นแคมรี่ ขนาด 2,494 ซีซี</t>
  </si>
  <si>
    <t>16.02.2018</t>
  </si>
  <si>
    <t>รถจักรยานยนต์(สายอำนายการ) ขนาดไม่ต่ำกว่า 120 ซีซี</t>
  </si>
  <si>
    <t>รถ จยย.งานสืบสวนขนาด250ซีซี ฮอนด้าCBR300R งวด6</t>
  </si>
  <si>
    <t>รถยนต์นั่งส่วนกลาง TOYOTA รุ่น CAMRY 2.5 G งวด 2</t>
  </si>
  <si>
    <t>รถยนต์ตรวจการณ์เอนกประสงค์ พร้อมอุปกรณ์ THAIRUNG</t>
  </si>
  <si>
    <t>30.09.2010</t>
  </si>
  <si>
    <t>07.05.2013</t>
  </si>
  <si>
    <t>เครื่องรับ-ส่งวิทยุ ระบบ VHF/FM ชนิดมือถือ 5 วัตต์</t>
  </si>
  <si>
    <t>เครื่องรับ-ส่งวิทยุ ระบบ VHF/FM ติดรถยนต์ 25 วัตต์</t>
  </si>
  <si>
    <t>30.12.2016</t>
  </si>
  <si>
    <t>19.01.2019</t>
  </si>
  <si>
    <t>วิทยุสื่อสารติดรถยนต์พร้อมเสาอากาศ</t>
  </si>
  <si>
    <t>26.01.2019</t>
  </si>
  <si>
    <t>อุปกรณ์รับสัญญาณจากดาวเทียม</t>
  </si>
  <si>
    <t>24.05.2019</t>
  </si>
  <si>
    <t>อุปกรณ์เครื่องเสียง ตู้ลำโพงเคลื่อนที่พร้อมไมค์ลอย</t>
  </si>
  <si>
    <t>จอโปรเจคเตอร์พร้อมจอรับภาพ</t>
  </si>
  <si>
    <t>กล้องถ่ายรูป ดิจิตอลยี่ห้อ cannon รุ่น IXUS-130IS</t>
  </si>
  <si>
    <t>กล้องถ่ายวีดีโอ ยี่ห้อSanyo รุ่น Xacti VPC-CA100</t>
  </si>
  <si>
    <t>12.12.2012</t>
  </si>
  <si>
    <t>11.02.2018</t>
  </si>
  <si>
    <t>กล้องถ่ายวีดีโอ ยี่ห้อ Sony รุ่น HDR-CX405</t>
  </si>
  <si>
    <t>กล้องวงจรปิดชนิด IP Camera</t>
  </si>
  <si>
    <t>25.01.2019</t>
  </si>
  <si>
    <t>กล้องดิจิตอลชนิดเปลี่ยนเลนส์ได้พร้อมอุปกรณ์เสริม</t>
  </si>
  <si>
    <t>22.01.2013</t>
  </si>
  <si>
    <t>กล้องส่องทางไกลชนิด 2 ตา ยี่ห้อ BARSKA รุ่น Escape</t>
  </si>
  <si>
    <t>คอมพิวเตอร์โน๊ตบุ๊ค</t>
  </si>
  <si>
    <t>11.11.2011</t>
  </si>
  <si>
    <t>คอมพิวเตอร์ตั้งโต๊ะ  ยี่ห้อ acer รุ่น Asprie M1920</t>
  </si>
  <si>
    <t>คอมพิวเตอร์  ยี่ห้อ HP รุ่น Pavilion</t>
  </si>
  <si>
    <t>เครื่องพิมพ์เลเซอร์ Brother HL-2130</t>
  </si>
  <si>
    <t>เครื่องพิมพ์เลเซอร์ Lexmark</t>
  </si>
  <si>
    <t>11.06.2012</t>
  </si>
  <si>
    <t>ครุภัณฑ์คอมพิวเตอร์ 20 ชุด</t>
  </si>
  <si>
    <t>26.09.2012</t>
  </si>
  <si>
    <t>คอมพิวเตอร์ตั้งโต๊ะ ยี่ห้อ PLENTY</t>
  </si>
  <si>
    <t>เครื่องคอมพิวเตอร์ ยี่ห้อ PLENTY</t>
  </si>
  <si>
    <t>27.01.2015</t>
  </si>
  <si>
    <t>เครื่องคอมพิวเตอร์แม่ข่ายแบบที่ 1</t>
  </si>
  <si>
    <t>เครื่องคอมพิวเตอร์โน๊ตบุ๊ค</t>
  </si>
  <si>
    <t>เครื่องคอมพิวเตอร์สำหรับประมวลผล</t>
  </si>
  <si>
    <t>15.11.2016</t>
  </si>
  <si>
    <t>คอมพิวเตอร์สำหรับประมวณผล</t>
  </si>
  <si>
    <t>เครื่องพิมพ์ชนิดเลเซอร์ LED ขาวดำ</t>
  </si>
  <si>
    <t>23.02.2018</t>
  </si>
  <si>
    <t>เครื่องพิมพ์ Multi function printers แบบฉีดหมึก</t>
  </si>
  <si>
    <t>15.02.2018</t>
  </si>
  <si>
    <t>เครื่องคอมพิวเตอร์ สำหรับประมวลผลแบบที่ 2</t>
  </si>
  <si>
    <t>ชุดโปรแกรมถอดรหัสและถ่ายโอนข้อมูลโทรศัพท์มือถือ</t>
  </si>
  <si>
    <t>เครื่องรับ-ส่งวิทยุชนิด 5 วัตต์</t>
  </si>
  <si>
    <t>เครื่องรับ-ส่งวิทยุชนิด 25 วัตต์</t>
  </si>
  <si>
    <t>04.02.2010</t>
  </si>
  <si>
    <t>30.04.2010</t>
  </si>
  <si>
    <t>27.05.2010</t>
  </si>
  <si>
    <t>รถบรรทุกดีเซล 1 ตัน ขับเคลื่อน 2 ล้อ</t>
  </si>
  <si>
    <t>05.03.2010</t>
  </si>
  <si>
    <t>26.05.2010</t>
  </si>
  <si>
    <t>กล้องส่องทางไกลชนิด 2 ตา</t>
  </si>
  <si>
    <t>07.05.2017</t>
  </si>
  <si>
    <t>เสื้อเกราะแข็งป้องกันกระสุน</t>
  </si>
  <si>
    <t>ปืนพกกึ่งอัตโนมัติ 9 มม. ยี่ห้อ Sig (95 กระบอก)</t>
  </si>
  <si>
    <t>สินทรัพย์คงเหลือ ตำรวจภูธรภาค 1 (2500700622)</t>
  </si>
  <si>
    <t>หมวดสินทรัพย์ 12050300 อาคารประโยชน์อื่นๆ (หมดอายุการใช้งานแล้ว)</t>
  </si>
  <si>
    <t>หมวดสินทรัพย์ 12060800 คุรภัณฑ์สำรวจ (หมดอายุการใช้งานแล้ว)</t>
  </si>
  <si>
    <t>หมวดสินทรัพย์ 12061200 คุรภัณฑ์งานบ้าน (หมดอายุการใช้งานแล้ว)</t>
  </si>
  <si>
    <t>สร้างแฟลตภ จวนนทบุรี</t>
  </si>
  <si>
    <t>สร้างบ้านพักผู้การ</t>
  </si>
  <si>
    <t>สร้างบ้านพักผู้กำกับ</t>
  </si>
  <si>
    <t>แฟลต สภ.บางศรีเมือง</t>
  </si>
  <si>
    <t>17.07.2009</t>
  </si>
  <si>
    <t>บ้านพักระดับสารวัตรสภปลายบาง</t>
  </si>
  <si>
    <t>สร้างภ.จว.นนทบุรี</t>
  </si>
  <si>
    <t>เรือนแถว สภ.บางแม่นาง</t>
  </si>
  <si>
    <t>01.01.2017</t>
  </si>
  <si>
    <t>อาคารที่พักอาศัยแคทรินทร์เพลซ 7 ชั้น ภ.จว.นนทบุรี</t>
  </si>
  <si>
    <t>26.01.2018</t>
  </si>
  <si>
    <t>แฟลตตำรวจสภ.ชัยพฤกษ์</t>
  </si>
  <si>
    <t>01.10.2019</t>
  </si>
  <si>
    <t>โครงการไทยเข้มแข็งอาคารที่พักอาศัย สภ.บางใหญ่</t>
  </si>
  <si>
    <t>โครงการไทยเข้มแข็งอาคารที่พักอาศัย สภ.บางบัวทอง</t>
  </si>
  <si>
    <t>อาคารพักอาศัย แฟลต 5 ชั้น สภ.เมืองนนทบุรี</t>
  </si>
  <si>
    <t>บ้านพักครึ่งตึกครึ่งไม้ สภ.ไทรน้อย</t>
  </si>
  <si>
    <t>อาคารพักอาศัย แฟลต 5 ชั้น สภ.รัตนาธิเบศร์</t>
  </si>
  <si>
    <t>อาคารพักอาศัย ห้องแถวครึ่งตึกครึ่งไม้ สภ.ไทรน้อย</t>
  </si>
  <si>
    <t>อาคารพักอาศัย บ้านพักตึกสองชั้น พื้น คสล.</t>
  </si>
  <si>
    <t>อาคารพักอาศัย บ้านพักรอง สว. แบบแฝด</t>
  </si>
  <si>
    <t>อาคารพักอาศัย บ้านพักแบบทาวเฮ้าส์สองชั้น</t>
  </si>
  <si>
    <t>อาคารพักอาศัย บ้านพักครึ่งตึกครึ่งไม้ สภ.ไทรน้อย</t>
  </si>
  <si>
    <t>อาคารพักอาศัย แฟล 4 ชั้น สภ.ปากเกร็ด</t>
  </si>
  <si>
    <t>อาคารพักอาศัย บ้านพักแบบทาวเฮ้าส์ สภ.บางแม่นาง</t>
  </si>
  <si>
    <t>อาคารพักอาศัย บ้านพักแบบทาวเฮ้าส์ สภ.ชัยพฤกษ์</t>
  </si>
  <si>
    <t>อาคารพักอาศัย บ้านพักแบบทาวเฮ้าส์ สภ.ปลายบาง</t>
  </si>
  <si>
    <t>อาคารพักอาศัย บ้านพัก สว. สภ.บางแม่นาง</t>
  </si>
  <si>
    <t>อาคารพักอาศัย คอนโดบ้านสวนอยู่นิรันดร์</t>
  </si>
  <si>
    <t>อาคารพักอาศัย แฟลต 5 ชั้น สภ.ปากเกร็ด</t>
  </si>
  <si>
    <t>อาคารพักอาศัย เรือนแถวประทวน สภ.บางศรีเมือง</t>
  </si>
  <si>
    <t>อาคารพักอาศัย เรือนแถวประทวน สภ.บางแม่นาง</t>
  </si>
  <si>
    <t>อาคารพักอาศัย เรือนแถวประทวน สภ.ปลายบาง</t>
  </si>
  <si>
    <t>อาคารพักอาศัย อาคารชุดจตุพรคอนทาว</t>
  </si>
  <si>
    <t>อาคารพักอาศัย อาคารชุดแคทรินทร์เพลส</t>
  </si>
  <si>
    <t>20.05.2020</t>
  </si>
  <si>
    <t>อาคารพักอาศัย สภ.ปลายบาง</t>
  </si>
  <si>
    <t>อาคารที่ทำการ สภ.บางศรีเมือง</t>
  </si>
  <si>
    <t>01.11.2010</t>
  </si>
  <si>
    <t>อาคารที่ทำการ สภ.ปากเกร็ด ภ.จว.นนทบุรี</t>
  </si>
  <si>
    <t>อาคารที่ทำการ สภ.ต.บางแม่นาง ภ.จว.นนทบุรี</t>
  </si>
  <si>
    <t>อาคารที่ทำการ สภ.ปลายบาง ภ.จว.นนทบุรี</t>
  </si>
  <si>
    <t>อาคารที่ทำการ สภ.คลองข่อย ภจว.นนทบุรี</t>
  </si>
  <si>
    <t>01.07.2012</t>
  </si>
  <si>
    <t>ศูนย์ยาเสพติค</t>
  </si>
  <si>
    <t>25.05.2018</t>
  </si>
  <si>
    <t>อาคารสำนักงานศูนย์191</t>
  </si>
  <si>
    <t>อาคารสำนักงาน สภ.รัตนาธิเบศร์</t>
  </si>
  <si>
    <t>อาคารสำนักงาน ภ.จว.นนทบุรี</t>
  </si>
  <si>
    <t>อาคารสำนักงาน สภ.บางใหญ่</t>
  </si>
  <si>
    <t>อาคารสำนักงาน สภ.ปากเกร็ด</t>
  </si>
  <si>
    <t>อาคารสำนักงาน สภ.บางกรวย</t>
  </si>
  <si>
    <t>อาคารสำนักงาน สภ.ไทรน้อย</t>
  </si>
  <si>
    <t>อาคารสำนักงาน สภ.บางบัวทอง</t>
  </si>
  <si>
    <t>19.07.2020</t>
  </si>
  <si>
    <t>โรงจอดรถและห้องปฏิบัติการสายตรวจ</t>
  </si>
  <si>
    <t>รั้วคอนกรีตผนังอิฐบล็อค</t>
  </si>
  <si>
    <t>ระบบถนนและทางเท้า สภ.บางศรีเมือง</t>
  </si>
  <si>
    <t>ลานกีฬาเอนกประสงค์ สภ.บางศรีเมือง</t>
  </si>
  <si>
    <t>27.09.2007</t>
  </si>
  <si>
    <t>เครื่องปรับอากาศ ขนาด 13000ฺ  BTU</t>
  </si>
  <si>
    <t>เครื่องปรับอากาศ ขนาด 18000ฺ  BTU</t>
  </si>
  <si>
    <t>เครื่องปรับอากาศ ขนาด 25000ฺ  BTU</t>
  </si>
  <si>
    <t>เครื่องปรับอากาศ ขนาด 30000ฺ  BTU</t>
  </si>
  <si>
    <t>เครื่องปรับอากาศ ขนาด 38000ฺ  BTU</t>
  </si>
  <si>
    <t>23.12.2015</t>
  </si>
  <si>
    <t>เฟอร์นิเจอร์เข้าชุดสำหรับเคาน์เตอร์</t>
  </si>
  <si>
    <t>22.12.2015</t>
  </si>
  <si>
    <t>ครุภัณฑ์คอมพิวเตอร์ ชนิด all in one ยี่ห้อ HP</t>
  </si>
  <si>
    <t>เครื่องปรับอากาศแยกส่วนขนาด 12000 BTU ไซโจ</t>
  </si>
  <si>
    <t>08.06.2018</t>
  </si>
  <si>
    <t>ล้างพักครุภัณฑ์สำนักงาก ศูนย์191</t>
  </si>
  <si>
    <t>29.01.2007</t>
  </si>
  <si>
    <t>รถยนต์นั่งแบบเก๋งขนาด 2400 ซีซี</t>
  </si>
  <si>
    <t>03.04.2007</t>
  </si>
  <si>
    <t>รถจักรยานยนต์ ขนาด 150 ซีซี</t>
  </si>
  <si>
    <t>รถจักรยานยนต์ ขนาด 200 ซีซี</t>
  </si>
  <si>
    <t>06.03.2013</t>
  </si>
  <si>
    <t>รถจักรยานยนต์ HONDA รุ่นCBR 150R สภ.บางศรีเมือง</t>
  </si>
  <si>
    <t>18.04.2013</t>
  </si>
  <si>
    <t>รถจักรยานยนต์ HONDA รุ่นCBR 150R สภ.เมืองนนทบุรี</t>
  </si>
  <si>
    <t>01.03.2016</t>
  </si>
  <si>
    <t>ซื้อครุภัณฑ์ยานพาหนะรถยนต์บรรทุก(ดีเซล)</t>
  </si>
  <si>
    <t>รถ จยย. ไทเกอร์ โล่ 10453</t>
  </si>
  <si>
    <t>รถ จยย. ไทเกอร์ โล่ 10454</t>
  </si>
  <si>
    <t>รถ จยย. ไทเกอร์ โล่ 10455</t>
  </si>
  <si>
    <t>รถ จยย. ไทเกอร์ โล่ 10456</t>
  </si>
  <si>
    <t>รถ จยย. ไทเกอร์ โล่ 10457</t>
  </si>
  <si>
    <t>รถ จยย. ไทเกอร์ โล่ 10458</t>
  </si>
  <si>
    <t>รถ จยย. ไทเกอร์ โล่ 10459</t>
  </si>
  <si>
    <t>รถ จยย. ไทเกอร์ โล่ 10460</t>
  </si>
  <si>
    <t>รถ จยย. ไทเกอร์ โล่ 10461</t>
  </si>
  <si>
    <t>รถ จยย. ไทเกอร์ โล่ 10462</t>
  </si>
  <si>
    <t>รถ จยย. ไทเกอร์ โล่ 10463</t>
  </si>
  <si>
    <t>รถ จยย. ไทเกอร์ โล่ 10464</t>
  </si>
  <si>
    <t>รถ จยย. ไทเกอร์ โล่ 10465</t>
  </si>
  <si>
    <t>รถ จยย. ไทเกอร์ โล่ 10466</t>
  </si>
  <si>
    <t>รถ จยย. ไทเกอร์ โล่ 10467</t>
  </si>
  <si>
    <t>รถ จยย. ไทเกอร์ โล่ 10469</t>
  </si>
  <si>
    <t>รถ จยย. ไทเกอร์ โล่ 10470</t>
  </si>
  <si>
    <t>รถ จยย. ไทเกอร์ โล่ 10471</t>
  </si>
  <si>
    <t>รถ จยย. ไทเกอร์ โล่ 10472</t>
  </si>
  <si>
    <t>รถ จยย. ไทเกอร์ โล่ 10473</t>
  </si>
  <si>
    <t>รถ จยย. ไทเกอร์ โล่ 10474</t>
  </si>
  <si>
    <t>รถ จยย. ไทเกอร์ โล่ 10476</t>
  </si>
  <si>
    <t>รถ จยย. ไทเกอร์ โล่ 10477</t>
  </si>
  <si>
    <t>รถ จยย. ไทเกอร์ โล่ 10478</t>
  </si>
  <si>
    <t>รถ จยย. ไทเกอร์ โล่ 10479</t>
  </si>
  <si>
    <t>รถ จยย. ไทเกอร์ โล่ 10480</t>
  </si>
  <si>
    <t>รถ จยย. ไทเกอร์ โล่ 10481</t>
  </si>
  <si>
    <t>รถ จยย. ไทเกอร์ โล่ 10482</t>
  </si>
  <si>
    <t>รถ จยย. ไทเกอร์ โล่ 10483</t>
  </si>
  <si>
    <t>รถ จยย. ไทเกอร์ โล่ 10484</t>
  </si>
  <si>
    <t>รถ จยย. ไทเกอร์ โล่ 10485</t>
  </si>
  <si>
    <t>รถ จยย. ไทเกอร์ โล่ 10487</t>
  </si>
  <si>
    <t>รถ จยย. ไทเกอร์ โล่ 10488</t>
  </si>
  <si>
    <t>รถ จยย. ไทเกอร์ โล่ 10489</t>
  </si>
  <si>
    <t>รถ จยย. ไทเกอร์ โล่ 10491</t>
  </si>
  <si>
    <t>รถ จยย. ไทเกอร์ โล่ 10492</t>
  </si>
  <si>
    <t>รถ จยย. ไทเกอร์ โล่ 10493</t>
  </si>
  <si>
    <t>รถ จยย. ไทเกอร์ โล่ 10494</t>
  </si>
  <si>
    <t>รถ จยย. ไทเกอร์ โล่ 10495</t>
  </si>
  <si>
    <t>รถ จยย. ไทเกอร์ โล่ 10496</t>
  </si>
  <si>
    <t>รถ จยย. ไทเกอร์ โล่ 10498</t>
  </si>
  <si>
    <t>รถ จยย. ไทเกอร์ โล่ 10499</t>
  </si>
  <si>
    <t>รถ จยย. ไทเกอร์ โล่ 10500</t>
  </si>
  <si>
    <t>รถ จยย. ไทเกอร์ โล่ 10502</t>
  </si>
  <si>
    <t>รถ จยย. ไทเกอร์ โล่ 10503</t>
  </si>
  <si>
    <t>รถ จยย. ไทเกอร์ โล่ 10504</t>
  </si>
  <si>
    <t>รถ จยย. ไทเกอร์ โล่ 10506</t>
  </si>
  <si>
    <t>รถ จยย. ไทเกอร์ โล่ 10507</t>
  </si>
  <si>
    <t>รถ จยย. ไทเกอร์ โล่ 10508</t>
  </si>
  <si>
    <t>รถ จยย. ไทเกอร์ โล่ 10745</t>
  </si>
  <si>
    <t>รถ จยย. ไทเกอร์ โล่ 10746</t>
  </si>
  <si>
    <t>รถ จยย. ไทเกอร์ โล่ 10747</t>
  </si>
  <si>
    <t>รถ จยย. ไทเกอร์ โล่ 10748</t>
  </si>
  <si>
    <t>รถ จยย. ไทเกอร์ โล่ 10749</t>
  </si>
  <si>
    <t>รถ จยย. ไทเกอร์ โล่ 10750</t>
  </si>
  <si>
    <t>รถ จยย. ไทเกอร์ โล่ 10751</t>
  </si>
  <si>
    <t>รถ จยย. ไทเกอร์ โล่ 10752</t>
  </si>
  <si>
    <t>รถ จยย. ไทเกอร์ โล่ 10753</t>
  </si>
  <si>
    <t>รถ จยย. ไทเกอร์ โล่ 10754</t>
  </si>
  <si>
    <t>รถ จยย. ไทเกอร์ โล่ 10755</t>
  </si>
  <si>
    <t>รถ จยย. ไทเกอร์ โล่ 10756</t>
  </si>
  <si>
    <t>รถ จยย. ไทเกอร์ โล่ 10757</t>
  </si>
  <si>
    <t>รถ จยย. ไทเกอร์ โล่ 10758</t>
  </si>
  <si>
    <t>รถ จยย. ไทเกอร์ โล่ 10759</t>
  </si>
  <si>
    <t>รถ จยย. ไทเกอร์ โล่ 10760</t>
  </si>
  <si>
    <t>รถ จยย. ไทเกอร์ โล่ 10761</t>
  </si>
  <si>
    <t>รถ จยย. ไทเกอร์ โล่ 10762</t>
  </si>
  <si>
    <t>รถ จยย. ไทเกอร์ โล่ 10763</t>
  </si>
  <si>
    <t>รถ จยย. ไทเกอร์ โล่ 10764</t>
  </si>
  <si>
    <t>รถ จยย. ไทเกอร์ โล่ 10765</t>
  </si>
  <si>
    <t>รถ จยย. ไทเกอร์ โล่ 10766</t>
  </si>
  <si>
    <t>รถ จยย. ไทเกอร์ โล่ 10767</t>
  </si>
  <si>
    <t>รถ จยย. ไทเกอร์ โล่ 10768</t>
  </si>
  <si>
    <t>รถ จยย. ไทเกอร์ โล่ 10769</t>
  </si>
  <si>
    <t>รถ จยย. ไทเกอร์ โล่ 10770</t>
  </si>
  <si>
    <t>รถ จยย. ไทเกอร์ โล่ 10771</t>
  </si>
  <si>
    <t>รถ จยย. ไทเกอร์ โล่ 10772</t>
  </si>
  <si>
    <t>รถ จยย. ไทเกอร์ โล่ 10773</t>
  </si>
  <si>
    <t>รถ จยย. ไทเกอร์ โล่ 10774</t>
  </si>
  <si>
    <t>รถ จยย. ไทเกอร์ โล่ 10775</t>
  </si>
  <si>
    <t>รถ จยย. ไทเกอร์ โล่ 10776</t>
  </si>
  <si>
    <t>รถ จยย. ไทเกอร์ โล่ 10777</t>
  </si>
  <si>
    <t>รถ จยย. ไทเกอร์ โล่ 10778</t>
  </si>
  <si>
    <t>รถ จยย. ไทเกอร์ โล่ 10779</t>
  </si>
  <si>
    <t>รถ จยย. ไทเกอร์ โล่ 10780</t>
  </si>
  <si>
    <t>รถ จยย. ไทเกอร์ โล่ 10781</t>
  </si>
  <si>
    <t>รถ จยย. ไทเกอร์ โล่ 10782</t>
  </si>
  <si>
    <t>รถ จยย. ไทเกอร์ โล่ 10783</t>
  </si>
  <si>
    <t>รถ จยย. ไทเกอร์ โล่ 10784</t>
  </si>
  <si>
    <t>รถ จยย. ไทเกอร์ โล่ 10785</t>
  </si>
  <si>
    <t>รถ จยย. ไทเกอร์ โล่ 10786</t>
  </si>
  <si>
    <t>รถ จยย. ไทเกอร์ โล่ 10787</t>
  </si>
  <si>
    <t>รถ จยย. ไทเกอร์ โล่ 10788</t>
  </si>
  <si>
    <t>รถ จยย. ไทเกอร์ โล่ 10789</t>
  </si>
  <si>
    <t>รถ จยย. ไทเกอร์ โล่ 10790</t>
  </si>
  <si>
    <t>รถ จยย. ไทเกอร์ โล่ 10791</t>
  </si>
  <si>
    <t>รถ จยย. ไทเกอร์ โล่ 10792</t>
  </si>
  <si>
    <t>รถ จยย. ไทเกอร์ โล่ 10793</t>
  </si>
  <si>
    <t>รถ จยย. ไทเกอร์ โล่ 10794</t>
  </si>
  <si>
    <t>รถ จยย. ไทเกอร์ โล่ 10795</t>
  </si>
  <si>
    <t>รถ จยย. ไทเกอร์ โล่ 10796</t>
  </si>
  <si>
    <t>รถ จยย. ไทเกอร์ โล่ 10797</t>
  </si>
  <si>
    <t>รถ จยย. ไทเกอร์ โล่ 10798</t>
  </si>
  <si>
    <t>รถ จยย. ไทเกอร์ โล่ 10799</t>
  </si>
  <si>
    <t>รถ จยย. ไทเกอร์ โล่ 10800</t>
  </si>
  <si>
    <t>รถ จยย. ไทเกอร์ โล่ 10801</t>
  </si>
  <si>
    <t>รถ จยย. ไทเกอร์ โล่ 10802</t>
  </si>
  <si>
    <t>รถ จยย. ไทเกอร์ โล่ 10803</t>
  </si>
  <si>
    <t>รถ จยย. ไทเกอร์ โล่ 10804</t>
  </si>
  <si>
    <t>รถ จยย. ไทเกอร์ โล่ 10805</t>
  </si>
  <si>
    <t>รถ จยย. ไทเกอร์ โล่ 10806</t>
  </si>
  <si>
    <t>รถ จยย. ไทเกอร์ โล่ 10807</t>
  </si>
  <si>
    <t>รถ จยย. ไทเกอร์ โล่ 10808</t>
  </si>
  <si>
    <t>รถ จยย. ไทเกอร์ โล่ 10809</t>
  </si>
  <si>
    <t>รถ จยย. ไทเกอร์ โล่ 10810</t>
  </si>
  <si>
    <t>รถ จยย. ไทเกอร์ โล่ 10811</t>
  </si>
  <si>
    <t>รถ จยย. ไทเกอร์ โล่ 10812</t>
  </si>
  <si>
    <t>รถ จยย. ไทเกอร์ โล่ 10813</t>
  </si>
  <si>
    <t>รถ จยย. ไทเกอร์ โล่ 10814</t>
  </si>
  <si>
    <t>รถ จยย. ไทเกอร์ โล่ 10815</t>
  </si>
  <si>
    <t>รถ จยย. ไทเกอร์ โล่ 10816</t>
  </si>
  <si>
    <t>รถ จยย. ไทเกอร์ โล่ 10817</t>
  </si>
  <si>
    <t>รถ จยย. ไทเกอร์ โล่ 10818</t>
  </si>
  <si>
    <t>รถ จยย. ไทเกอร์ โล่ 10819</t>
  </si>
  <si>
    <t>รถ จยย. ไทเกอร์ โล่ 10820</t>
  </si>
  <si>
    <t>รถ จยย. ไทเกอร์ โล่ 10821</t>
  </si>
  <si>
    <t>รถ จยย. ไทเกอร์ โล่ 00001</t>
  </si>
  <si>
    <t>รถ จยย. ไทเกอร์ โล่ 00002</t>
  </si>
  <si>
    <t>รถ จยย. ไทเกอร์ โล่ 00003</t>
  </si>
  <si>
    <t>รถ จยย. ไทเกอร์ โล่ 00004</t>
  </si>
  <si>
    <t>รถ จยย. ไทเกอร์ โล่ 00005</t>
  </si>
  <si>
    <t>รถ จยย. ไทเกอร์ โล่ 00006</t>
  </si>
  <si>
    <t>รถ จยย. ไทเกอร์ โล่ 00007</t>
  </si>
  <si>
    <t>รถ จยย. ไทเกอร์ โล่ 00008</t>
  </si>
  <si>
    <t>รถ จยย. ไทเกอร์ โล่ 00010</t>
  </si>
  <si>
    <t>รถ จยย. ไทเกอร์ โล่ 00011</t>
  </si>
  <si>
    <t>รถ จยย. ไทเกอร์ โล่ 00012</t>
  </si>
  <si>
    <t>รถ จยย. ไทเกอร์ โล่ 00013</t>
  </si>
  <si>
    <t>รถ จยย. ไทเกอร์ โล่ 00014</t>
  </si>
  <si>
    <t>รถ จยย. ไทเกอร์ โล่ 00015</t>
  </si>
  <si>
    <t>รถ จยย. ไทเกอร์ โล่ 00016</t>
  </si>
  <si>
    <t>รถ จยย. ไทเกอร์ โล่ 00017</t>
  </si>
  <si>
    <t>รถ จยย. ไทเกอร์ โล่ 00018</t>
  </si>
  <si>
    <t>รถ จยย. ไทเกอร์ โล่ 00019</t>
  </si>
  <si>
    <t>รถ จยย. ไทเกอร์ โล่ 00020</t>
  </si>
  <si>
    <t>รถ จยย. ไทเกอร์ โล่ 00021</t>
  </si>
  <si>
    <t>รถ จยย. ไทเกอร์ โล่ 00022</t>
  </si>
  <si>
    <t>รถ จยย. ไทเกอร์ โล่ 00023</t>
  </si>
  <si>
    <t>รถ จยย. ไทเกอร์ โล่ 00024</t>
  </si>
  <si>
    <t>รถ จยย. ไทเกอร์ โล่ 00025</t>
  </si>
  <si>
    <t>รถ จยย. ไทเกอร์ โล่ 00026</t>
  </si>
  <si>
    <t>รถ จยย. ไทเกอร์ โล่ 00027</t>
  </si>
  <si>
    <t>รถ จยย. ไทเกอร์ โล่ 00028</t>
  </si>
  <si>
    <t>รถ จยย. ไทเกอร์ โล่ 00029</t>
  </si>
  <si>
    <t>รถ จยย. ไทเกอร์ โล่ 00030</t>
  </si>
  <si>
    <t>รถ จยย. ไทเกอร์ โล่ 00031</t>
  </si>
  <si>
    <t>รถ จยย. ไทเกอร์ โล่ 00032</t>
  </si>
  <si>
    <t>รถ จยย. ไทเกอร์ โล่ 00033</t>
  </si>
  <si>
    <t>รถ จยย. ไทเกอร์ โล่ 00034</t>
  </si>
  <si>
    <t>รถ จยย. ไทเกอร์ โล่ 00035</t>
  </si>
  <si>
    <t>รถ จยย. ไทเกอร์ โล่ 00036</t>
  </si>
  <si>
    <t>รถ จยย. ไทเกอร์ โล่ 00037</t>
  </si>
  <si>
    <t>รถ จยย. ไทเกอร์ โล่ 00038</t>
  </si>
  <si>
    <t>รถ จยย. ไทเกอร์ โล่ 00043</t>
  </si>
  <si>
    <t>รถ จยย. ไทเกอร์ โล่ 00044</t>
  </si>
  <si>
    <t>รถ จยย. ไทเกอร์ โล่ 00045</t>
  </si>
  <si>
    <t>รถ จยย. ไทเกอร์ โล่ 00046</t>
  </si>
  <si>
    <t>รถ จยย. ไทเกอร์ โล่ 00047</t>
  </si>
  <si>
    <t>รถ จยย. ไทเกอร์ โล่ 00048</t>
  </si>
  <si>
    <t>รถ จยย. ไทเกอร์ โล่ 00049</t>
  </si>
  <si>
    <t>รถ จยย. ไทเกอร์ โล่ 00050</t>
  </si>
  <si>
    <t>รถ จยย. ไทเกอร์ โล่ 00051</t>
  </si>
  <si>
    <t>รถ จยย. ไทเกอร์ โล่ 00052</t>
  </si>
  <si>
    <t>รถ จยย. ไทเกอร์ โล่ 00053</t>
  </si>
  <si>
    <t>รถ จยย. ไทเกอร์ โล่ 00054</t>
  </si>
  <si>
    <t>รถ จยย. ไทเกอร์ โล่ 00055</t>
  </si>
  <si>
    <t>รถ จยย. ไทเกอร์ โล่ 00056</t>
  </si>
  <si>
    <t>รถ จยย. ไทเกอร์ โล่ 00059</t>
  </si>
  <si>
    <t>รถ จยย. ไทเกอร์ โล่ 00060</t>
  </si>
  <si>
    <t>รถ จยย. ไทเกอร์ โล่ 00061</t>
  </si>
  <si>
    <t>รถ จยย. ไทเกอร์ โล่ 00062</t>
  </si>
  <si>
    <t>รถ จยย. ไทเกอร์ โล่ 00063</t>
  </si>
  <si>
    <t>รถ จยย. ไทเกอร์ โล่ 00064</t>
  </si>
  <si>
    <t>รถ จยย. ไทเกอร์ โล่ 00065</t>
  </si>
  <si>
    <t>รถ จยย. ไทเกอร์ โล่ 00066</t>
  </si>
  <si>
    <t>รถ จยย. ไทเกอร์ โล่ 00067</t>
  </si>
  <si>
    <t>รถ จยย. ไทเกอร์ โล่ 00068</t>
  </si>
  <si>
    <t>รถ จยย. ไทเกอร์ โล่ 00069</t>
  </si>
  <si>
    <t>รถ จยย. ไทเกอร์ โล่ 00070</t>
  </si>
  <si>
    <t>รถ จยย. ไทเกอร์ โล่ 00071</t>
  </si>
  <si>
    <t>รถ จยย. ไทเกอร์ โล่ 00072</t>
  </si>
  <si>
    <t>รถ จยย. ไทเกอร์ โล่ 00073</t>
  </si>
  <si>
    <t>รถ จยย. ไทเกอร์ โล่ 00074</t>
  </si>
  <si>
    <t>รถ จยย. ไทเกอร์ โล่ 00076</t>
  </si>
  <si>
    <t>รถ จยย. ไทเกอร์ โล่ 00077</t>
  </si>
  <si>
    <t>รถ จยย. ไทเกอร์ โล่ 00078</t>
  </si>
  <si>
    <t>รถ จยย. ไทเกอร์ โล่ 00080</t>
  </si>
  <si>
    <t>รถ จยย. ไทเกอร์ โล่ 00081</t>
  </si>
  <si>
    <t>รถ จยย. ไทเกอร์ โล่ 00082</t>
  </si>
  <si>
    <t>รถ จยย. ไทเกอร์ โล่ 00083</t>
  </si>
  <si>
    <t>รถ จยย. ไทเกอร์ โล่ 00086</t>
  </si>
  <si>
    <t>รถ จยย. ไทเกอร์ โล่ 00087</t>
  </si>
  <si>
    <t>รถ จยย. ไทเกอร์ โล่ 00088</t>
  </si>
  <si>
    <t>รถ จยย. ไทเกอร์ โล่ 00089</t>
  </si>
  <si>
    <t>รถ จยย. ไทเกอร์ โล่ 00090</t>
  </si>
  <si>
    <t>รถ จยย. ไทเกอร์ โล่ 00091</t>
  </si>
  <si>
    <t>รถ จยย. ไทเกอร์ โล่ 00092</t>
  </si>
  <si>
    <t>รถ จยย. ไทเกอร์ โล่ 00093</t>
  </si>
  <si>
    <t>รถ จยย. ไทเกอร์ โล่ 00094</t>
  </si>
  <si>
    <t>รถ จยย. ไทเกอร์ โล่ 00095</t>
  </si>
  <si>
    <t>รถ จยย. ไทเกอร์ โล่ 00096</t>
  </si>
  <si>
    <t>รถ จยย. ไทเกอร์ โล่ 00097</t>
  </si>
  <si>
    <t>รถ จยย. ไทเกอร์ โล่ 00098</t>
  </si>
  <si>
    <t>รถ จยย. ไทเกอร์ โล่ 00104</t>
  </si>
  <si>
    <t>รถ จยย. ไทเกอร์ โล่ 00105</t>
  </si>
  <si>
    <t>รถ จยย. ไทเกอร์ โล่ 00106</t>
  </si>
  <si>
    <t>รถ จยย. ไทเกอร์ โล่ 00107</t>
  </si>
  <si>
    <t>รถ จยย. ไทเกอร์ โล่ 00108</t>
  </si>
  <si>
    <t>รถ จยย. ไทเกอร์ โล่ 00109</t>
  </si>
  <si>
    <t>รถ จยย. ไทเกอร์ โล่ 00110</t>
  </si>
  <si>
    <t>รถ จยย. ไทเกอร์ โล่ 00111</t>
  </si>
  <si>
    <t>รถ จยย. ไทเกอร์ โล่ 00112</t>
  </si>
  <si>
    <t>รถ จยย. ไทเกอร์ โล่ 00113</t>
  </si>
  <si>
    <t>รถ จยย. ไทเกอร์ โล่ 00114</t>
  </si>
  <si>
    <t>รถ จยย. ไทเกอร์ โล่ 00115</t>
  </si>
  <si>
    <t>รถ จยย. ไทเกอร์ โล่ 00116</t>
  </si>
  <si>
    <t>รถ จยย. ไทเกอร์ โล่ 00117</t>
  </si>
  <si>
    <t>รถ จยย. ไทเกอร์ โล่ 00118</t>
  </si>
  <si>
    <t>รถ จยย. ไทเกอร์ โล่ 00119</t>
  </si>
  <si>
    <t>รถ จยย. ไทเกอร์ โล่ 00120</t>
  </si>
  <si>
    <t>รถ จยย. ไทเกอร์ โล่ 00121</t>
  </si>
  <si>
    <t>รถ จยย. ไทเกอร์ โล่ 00122</t>
  </si>
  <si>
    <t>รถ จยย. ไทเกอร์ โล่ 00123</t>
  </si>
  <si>
    <t>รถ จยย. ไทเกอร์ โล่ 00124</t>
  </si>
  <si>
    <t>รถ จยย. ไทเกอร์ โล่ 00125</t>
  </si>
  <si>
    <t>รถ จยย. ไทเกอร์ โล่ 00126</t>
  </si>
  <si>
    <t>รถ จยย. ไทเกอร์ โล่ 00127</t>
  </si>
  <si>
    <t>รถ จยย. ไทเกอร์ โล่ 00128</t>
  </si>
  <si>
    <t>รถ จยย. ไทเกอร์ โล่ 00129</t>
  </si>
  <si>
    <t>รถ จยย. ไทเกอร์ โล่ 00130</t>
  </si>
  <si>
    <t>รถ จยย. ไทเกอร์ โล่ 00131</t>
  </si>
  <si>
    <t>รถ จยย. ไทเกอร์ โล่ 00132</t>
  </si>
  <si>
    <t>รถ จยย. ไทเกอร์ โล่ 00133</t>
  </si>
  <si>
    <t>รถ จยย. ไทเกอร์ โล่ 00134</t>
  </si>
  <si>
    <t>รถ จยย. ไทเกอร์ โล่ 00135</t>
  </si>
  <si>
    <t>รถ จยย. ไทเกอร์ โล่ 00136</t>
  </si>
  <si>
    <t>รถ จยย. ไทเกอร์ โล่ 00137</t>
  </si>
  <si>
    <t>รถ จยย. ไทเกอร์ โล่ 00138</t>
  </si>
  <si>
    <t>รถ จยย. ไทเกอร์ โล่ 00139</t>
  </si>
  <si>
    <t>รถ จยย. ไทเกอร์ โล่ 00140</t>
  </si>
  <si>
    <t>รถ จยย. ไทเกอร์ โล่ 00141</t>
  </si>
  <si>
    <t>รถ จยย. ไทเกอร์ โล่ 00142</t>
  </si>
  <si>
    <t>รถ จยย. ไทเกอร์ โล่ 00143</t>
  </si>
  <si>
    <t>รถ จยย. ไทเกอร์ โล่ 00144</t>
  </si>
  <si>
    <t>รถ จยย. ไทเกอร์ โล่ 00145</t>
  </si>
  <si>
    <t>รถ จยย. ไทเกอร์ โล่ 00146</t>
  </si>
  <si>
    <t>รถ จยย. ไทเกอร์ โล่ 00147</t>
  </si>
  <si>
    <t>รถ จยย. ไทเกอร์ โล่ 00148</t>
  </si>
  <si>
    <t>รถ จยย. ไทเกอร์ โล่ 00149</t>
  </si>
  <si>
    <t>รถ จยย. ไทเกอร์ โล่ 00150</t>
  </si>
  <si>
    <t>รถ จยย. ไทเกอร์ โล่ 00151</t>
  </si>
  <si>
    <t>รถ จยย. ไทเกอร์ โล่ 00152</t>
  </si>
  <si>
    <t>รถ จยย. ไทเกอร์ โล่ 00153</t>
  </si>
  <si>
    <t>รถ จยย. ไทเกอร์ โล่ 00154</t>
  </si>
  <si>
    <t>รถ จยย. ไทเกอร์ โล่ 00155</t>
  </si>
  <si>
    <t>รถ จยย. ไทเกอร์ โล่ 00156</t>
  </si>
  <si>
    <t>รถ จยย. ไทเกอร์ โล่ 00157</t>
  </si>
  <si>
    <t>รถ จยย. ไทเกอร์ โล่ 00158</t>
  </si>
  <si>
    <t>รถ จยย. ไทเกอร์ โล่ 00159</t>
  </si>
  <si>
    <t>รถ จยย. ไทเกอร์ โล่ 00160</t>
  </si>
  <si>
    <t>รถ จยย. ไทเกอร์ โล่ 00161</t>
  </si>
  <si>
    <t>รถ จยย. ไทเกอร์ โล่ 00162</t>
  </si>
  <si>
    <t>รถ จยย. ไทเกอร์ โล่ 00163</t>
  </si>
  <si>
    <t>รถ จยย. ไทเกอร์ โล่ 11847</t>
  </si>
  <si>
    <t>รถ จยย. ไทเกอร์ โล่ 11848</t>
  </si>
  <si>
    <t>รถ จยย. ไทเกอร์ โล่ 11849</t>
  </si>
  <si>
    <t>รถ จยย. ไทเกอร์ โล่ 11850</t>
  </si>
  <si>
    <t>รถ จยย. ไทเกอร์ โล่ 11851</t>
  </si>
  <si>
    <t>รถ จยย. ไทเกอร์ โล่ 11852</t>
  </si>
  <si>
    <t>รถ จยย. ไทเกอร์ โล่ 11853</t>
  </si>
  <si>
    <t>รถ จยย. ไทเกอร์ โล่ 11854</t>
  </si>
  <si>
    <t>รถ จยย. ไทเกอร์ โล่ 11855</t>
  </si>
  <si>
    <t>รถ จยย. ไทเกอร์ โล่ 11856</t>
  </si>
  <si>
    <t>รถ จยย. ไทเกอร์ โล่ 11857</t>
  </si>
  <si>
    <t>รถ จยย. ไทเกอร์ โล่ 11858</t>
  </si>
  <si>
    <t>รถ จยย. ไทเกอร์ โล่ 11859</t>
  </si>
  <si>
    <t>รถ จยย. ไทเกอร์ โล่ 11860</t>
  </si>
  <si>
    <t>รถ จยย. ไทเกอร์ โล่ 11861</t>
  </si>
  <si>
    <t>รถ จยย. ไทเกอร์ โล่ 11862</t>
  </si>
  <si>
    <t>รถ จยย. ไทเกอร์ โล่ 11863</t>
  </si>
  <si>
    <t>รถ จยย. ไทเกอร์ โล่ 11864</t>
  </si>
  <si>
    <t>รถ จยย. ไทเกอร์ โล่ 11865</t>
  </si>
  <si>
    <t>รถ จยย. ไทเกอร์ โล่ 11866</t>
  </si>
  <si>
    <t>รถ จยย. ไทเกอร์ โล่ 11867</t>
  </si>
  <si>
    <t>รถ จยย. ไทเกอร์ โล่ 11868</t>
  </si>
  <si>
    <t>รถ จยย. ไทเกอร์ โล่ 11869</t>
  </si>
  <si>
    <t>รถ จยย. ไทเกอร์ โล่ 11870</t>
  </si>
  <si>
    <t>รถ จยย. ไทเกอร์ โล่ 11871</t>
  </si>
  <si>
    <t>รถ จยย. ไทเกอร์ โล่ 11872</t>
  </si>
  <si>
    <t>รถ จยย. ไทเกอร์ โล่ 11873</t>
  </si>
  <si>
    <t>รถ จยย. ไทเกอร์ โล่ 11874</t>
  </si>
  <si>
    <t>รถ จยย. ไทเกอร์ โล่ 11875</t>
  </si>
  <si>
    <t>รถ จยย. ไทเกอร์ โล่ 11876</t>
  </si>
  <si>
    <t>รถ จยย. ไทเกอร์ โล่ 11877</t>
  </si>
  <si>
    <t>รถ จยย. ไทเกอร์ โล่ 11878</t>
  </si>
  <si>
    <t>รถ จยย. ไทเกอร์ โล่ 11879</t>
  </si>
  <si>
    <t>รถ จยย. ไทเกอร์ โล่ 11880</t>
  </si>
  <si>
    <t>รถ จยย. ไทเกอร์ โล่ 11881</t>
  </si>
  <si>
    <t>รถ จยย. ไทเกอร์ โล่ 11882</t>
  </si>
  <si>
    <t>รถ จยย. ไทเกอร์ โล่ 11883</t>
  </si>
  <si>
    <t>รถ จยย. ไทเกอร์ โล่ 11884</t>
  </si>
  <si>
    <t>รถ จยย. ไทเกอร์ โล่ 11885</t>
  </si>
  <si>
    <t>รถ จยย. ไทเกอร์ โล่ 11886</t>
  </si>
  <si>
    <t>รถ จยย. ไทเกอร์ โล่ 11887</t>
  </si>
  <si>
    <t>รถ จยย. ไทเกอร์ โล่ 11888</t>
  </si>
  <si>
    <t>รถ จยย. ไทเกอร์ โล่ 11889</t>
  </si>
  <si>
    <t xml:space="preserve"> รถ จยย. ไทเกอร์ โล่ 11890</t>
  </si>
  <si>
    <t>รถ จยย. ไทเกอร์ โล่ 11891</t>
  </si>
  <si>
    <t>รถ จยย. ไทเกอร์ โล่ 11892</t>
  </si>
  <si>
    <t>รถ จยย. ไทเกอร์ โล่ 11893</t>
  </si>
  <si>
    <t>รถ จยย. ไทเกอร์ โล่ 11894</t>
  </si>
  <si>
    <t>รถ จยย. ไทเกอร์ โล่ 11895</t>
  </si>
  <si>
    <t>รถ จยย. ไทเกอร์ โล่ 11896</t>
  </si>
  <si>
    <t>รถ จยย. ไทเกอร์ โล่ 11897</t>
  </si>
  <si>
    <t>รถ จยย. ไทเกอร์ โล่ 11898</t>
  </si>
  <si>
    <t>รถ จยย. ไทเกอร์ โล่ 11899</t>
  </si>
  <si>
    <t>รถ จยย. ไทเกอร์ โล่ 11900</t>
  </si>
  <si>
    <t>รถ จยย. ไทเกอร์ โล่ 11901</t>
  </si>
  <si>
    <t>รถ จยย. ไทเกอร์ โล่ 11902</t>
  </si>
  <si>
    <t>รถ จยย. ไทเกอร์ โล่ 11903</t>
  </si>
  <si>
    <t>รถ จยย. ไทเกอร์ โล่ 11904</t>
  </si>
  <si>
    <t>รถ จยย. ไทเกอร์ โล่ 11905</t>
  </si>
  <si>
    <t>รถ จยย. ไทเกอร์ โล่ 11906</t>
  </si>
  <si>
    <t>รถ จยย. ไทเกอร์ โล่ 11907</t>
  </si>
  <si>
    <t>รถ จยย. ไทเกอร์ โล่ 11908</t>
  </si>
  <si>
    <t>รถ จยย. ไทเกอร์ โล่ 11909</t>
  </si>
  <si>
    <t>รถ จยย. ไทเกอร์ โล่ 11910</t>
  </si>
  <si>
    <t>รถ จยย. ไทเกอร์ โล่ 11911</t>
  </si>
  <si>
    <t>รถ จยย. ไทเกอร์ โล่ 11912</t>
  </si>
  <si>
    <t>รถ จยย. ไทเกอร์ โล่ 11913</t>
  </si>
  <si>
    <t>รถ จยย. ไทเกอร์ โล่ 11914</t>
  </si>
  <si>
    <t>รถ จยย. ไทเกอร์ โล่ 11915</t>
  </si>
  <si>
    <t>รถ จยย. ไทเกอร์ โล่ 11916</t>
  </si>
  <si>
    <t>รถ จยย. ไทเกอร์ โล่ 11917</t>
  </si>
  <si>
    <t>รถ จยย. ไทเกอร์ โล่ 11918</t>
  </si>
  <si>
    <t>รถ จยย. ไทเกอร์ โล่ 11919</t>
  </si>
  <si>
    <t>รถ จยย. ไทเกอร์ โล่ 11920</t>
  </si>
  <si>
    <t>รถ จยย. ไทเกอร์ โล่ 11921</t>
  </si>
  <si>
    <t>รถ จยย. ไทเกอร์ โล่ 11922</t>
  </si>
  <si>
    <t>รถ จยย. ไทเกอร์ โล่ 11923</t>
  </si>
  <si>
    <t>รถ จยย. ไทเกอร์ โล่ 11924</t>
  </si>
  <si>
    <t>รถ จยย. ไทเกอร์ โล่ 11925</t>
  </si>
  <si>
    <t>รถ จยย. ไทเกอร์ โล่ 11926</t>
  </si>
  <si>
    <t>รถ จยย. ไทเกอร์ โล่ 11927</t>
  </si>
  <si>
    <t>รถ จยย. ไทเกอร์ โล่ 11928</t>
  </si>
  <si>
    <t>รถ จยย. ไทเกอร์ โล่ 11929</t>
  </si>
  <si>
    <t>รถ จยย. ไทเกอร์ โล่ 11930</t>
  </si>
  <si>
    <t>รถ จยย. ไทเกอร์ โล่ 11931</t>
  </si>
  <si>
    <t>รถ จยย. ไทเกอร์ โล่ 11932</t>
  </si>
  <si>
    <t>รถ จยย. ไทเกอร์ โล่ 11933</t>
  </si>
  <si>
    <t>รถ จยย. ไทเกอร์ โล่ 11934</t>
  </si>
  <si>
    <t>รถ จยย. ไทเกอร์ โล่ 11935</t>
  </si>
  <si>
    <t>รถ จยย. ไทเกอร์ โล่ 11936</t>
  </si>
  <si>
    <t>รถ จยย. ไทเกอร์ โล่ 11937</t>
  </si>
  <si>
    <t>รถ จยย. ไทเกอร์ โล่ 11938</t>
  </si>
  <si>
    <t>รถ จยย. ไทเกอร์ โล่ 11939</t>
  </si>
  <si>
    <t>รถ จยย. ไทเกอร์ โล่ 11940</t>
  </si>
  <si>
    <t>รถ จยย. ไทเกอร์ โล่ 11941</t>
  </si>
  <si>
    <t>รถ จยย. ไทเกอร์ โล่ 11942</t>
  </si>
  <si>
    <t>รถ จยย. ไทเกอร์ โล่ 11943</t>
  </si>
  <si>
    <t>รถ จยย. ไทเกอร์ โล่ 11944</t>
  </si>
  <si>
    <t>รถ จยย. ไทเกอร์ โล่ 11945</t>
  </si>
  <si>
    <t>รถ จยย. ไทเกอร์ โล่ 11946</t>
  </si>
  <si>
    <t>รถ จยย. ไทเกอร์ โล่ 11947</t>
  </si>
  <si>
    <t>รถ จยย. ไทเกอร์ โล่ 11948</t>
  </si>
  <si>
    <t>รถ จยย. ไทเกอร์ โล่ 11949</t>
  </si>
  <si>
    <t>รถ จยย. ไทเกอร์ โล่ 11950</t>
  </si>
  <si>
    <t>รถ จยย. ไทเกอร์ โล่ 11951</t>
  </si>
  <si>
    <t>รถ จยย. ไทเกอร์ โล่ 11952</t>
  </si>
  <si>
    <t>รถ จยย. ไทเกอร์ โล่ 11953</t>
  </si>
  <si>
    <t>รถ จยย. ไทเกอร์ โล่ 11954</t>
  </si>
  <si>
    <t>รถ จยย. ไทเกอร์ โล่ 11955</t>
  </si>
  <si>
    <t>รถ จยย. ไทเกอร์ โล่ 11956</t>
  </si>
  <si>
    <t>รถ จยย. ไทเกอร์ โล่ 11957</t>
  </si>
  <si>
    <t>รถ จยย. ไทเกอร์ โล่ 11958</t>
  </si>
  <si>
    <t>รถ จยย. ไทเกอร์ โล่ 11959</t>
  </si>
  <si>
    <t>รถ จยย. ไทเกอร์ โล่ 11960</t>
  </si>
  <si>
    <t>รถ จยย. ไทเกอร์ โล่ 11961</t>
  </si>
  <si>
    <t>รถ จยย. ไทเกอร์ โล่ 11962</t>
  </si>
  <si>
    <t>รถ จยย. ไทเกอร์ โล่ 11963</t>
  </si>
  <si>
    <t>รถ จยย. ไทเกอร์ โล่ 11964</t>
  </si>
  <si>
    <t>รถ จยย. ไทเกอร์ โล่ 11965</t>
  </si>
  <si>
    <t>รถ จยย. ไทเกอร์ โล่ 11966</t>
  </si>
  <si>
    <t>รถ จยย. ไทเกอร์ โล่ 11967</t>
  </si>
  <si>
    <t>รถ จยย. ไทเกอร์ โล่ 11968</t>
  </si>
  <si>
    <t>รถ จยย. ไทเกอร์ โล่ 11969</t>
  </si>
  <si>
    <t>รถ จยย. ไทเกอร์ โล่ 11970</t>
  </si>
  <si>
    <t>รถ จยย. ไทเกอร์ โล่ 11971</t>
  </si>
  <si>
    <t>รถ จยย. ไทเกอร์ โล่ 11972</t>
  </si>
  <si>
    <t>รถ จยย. ไทเกอร์ โล่ 11973</t>
  </si>
  <si>
    <t>รถ จยย. ไทเกอร์ โล่ 11974</t>
  </si>
  <si>
    <t>รถ จยย. ไทเกอร์ โล่ 11975</t>
  </si>
  <si>
    <t>รถ จยย. ไทเกอร์ โล่ 11976</t>
  </si>
  <si>
    <t>รถ จยย. ไทเกอร์ โล่ 11977</t>
  </si>
  <si>
    <t>รถ จยย. ไทเกอร์ โล่ 11978</t>
  </si>
  <si>
    <t>รถ จยย. ไทเกอร์ โล่ 11979</t>
  </si>
  <si>
    <t>รถ จยย. ไทเกอร์ โล่ 11980</t>
  </si>
  <si>
    <t>รถ จยย. ไทเกอร์ โล่ 11981</t>
  </si>
  <si>
    <t>รถ จยย. ไทเกอร์ โล่ 11982</t>
  </si>
  <si>
    <t>รถ จยย. ไทเกอร์ โล่ 11983</t>
  </si>
  <si>
    <t>รถ จยย. ไทเกอร์ โล่ 11984</t>
  </si>
  <si>
    <t>รถ จยย. ไทเกอร์ โล่ 11985</t>
  </si>
  <si>
    <t>รถ จยย. ไทเกอร์ โล่ 11986</t>
  </si>
  <si>
    <t>รถ จยย. ไทเกอร์ โล่ 11987</t>
  </si>
  <si>
    <t>รถ จยย. ไทเกอร์ โล่ 11988</t>
  </si>
  <si>
    <t>รถ จยย. ไทเกอร์ โล่ 11989</t>
  </si>
  <si>
    <t>รถ จยย. ไทเกอร์ โล่ 11990</t>
  </si>
  <si>
    <t>รถ จยย. ไทเกอร์ โล่ 11991</t>
  </si>
  <si>
    <t>รถ จยย. ไทเกอร์ โล่ 11992</t>
  </si>
  <si>
    <t>รถ จยย. ไทเกอร์ โล่ 11993</t>
  </si>
  <si>
    <t>รถ จยย. ไทเกอร์ โล่ 11994</t>
  </si>
  <si>
    <t>รถ จยย. ไทเกอร์ โล่ 11995</t>
  </si>
  <si>
    <t>รถ จยย. ไทเกอร์ โล่ 11996</t>
  </si>
  <si>
    <t>รถ จยย. ไทเกอร์ โล่ 11997</t>
  </si>
  <si>
    <t>รถ จยย. ไทเกอร์ โล่ 11998</t>
  </si>
  <si>
    <t>รถ จยย. ไทเกอร์ โล่ 11999</t>
  </si>
  <si>
    <t>รถ จยย.สายตรวจขนาด 250 ซีซี ฮอนด้า CBR300RAF งวด10</t>
  </si>
  <si>
    <t>รถ จยย. งานสืบสวนขนาด 140 ซีซี ฮอนด้าCBR150R งวด 6</t>
  </si>
  <si>
    <t>รถ จยย.งานสืบสวนขนาด250ซีซี ฮอนด้าCBR300R งวด7</t>
  </si>
  <si>
    <t>รถ จยย.งาน จร.ขนาด 150 CC ยามาฮ่า รุ่น NMAX งวด6</t>
  </si>
  <si>
    <t>รถ จยย.งาน จร.ขนาด 150 CC ยามาฮ่า รุ่น NMAX งวด13</t>
  </si>
  <si>
    <t>12.03.2019</t>
  </si>
  <si>
    <t>รถ จยย.250 ซีซี ฮอนด้า CBR300RAF(4TH)</t>
  </si>
  <si>
    <t>15.03.2019</t>
  </si>
  <si>
    <t>รถยนต์บรรทุก(ดีเซล)ISUZUรุ่นSpacecab 1.9Ddi S</t>
  </si>
  <si>
    <t>รถยนต์บรรทุก(ดีเซล)ดับเบิ้ลแคปISUZU Cab4 1.9 Ddi S</t>
  </si>
  <si>
    <t>รถ จยย.งานจราจรพร้อมอุปกรณ์ ยามาฮ่า NMAX งวด 12</t>
  </si>
  <si>
    <t>รถยนต์ TOYOTA HILUK REVO C-CAB งวดที่ 3</t>
  </si>
  <si>
    <t>โล่ 00454 รถยนต์ตรวจการณ์อเนกประสงค์ THAIRUNG</t>
  </si>
  <si>
    <t>22.04.2013</t>
  </si>
  <si>
    <t>TV LCD พานาโซนิค 32 นิ้ว</t>
  </si>
  <si>
    <t>TV LED โตชิบา 23 นิ้ว</t>
  </si>
  <si>
    <t>TV LCD ชาร์ป 40 นิ้ว</t>
  </si>
  <si>
    <t>เครื่องลูกข่ายแบบที่ 1</t>
  </si>
  <si>
    <t>เครื่องลูกข่ายแบบที่ 2</t>
  </si>
  <si>
    <t>เครื่องลูกข่ายแบบที่ 4</t>
  </si>
  <si>
    <t>อุปกรณ์ไมโครโฟนและฟูฟัง(Light Weight)</t>
  </si>
  <si>
    <t>อุปกรณ์ไมโครโฟนและหูฟัง(Bluetooth)</t>
  </si>
  <si>
    <t>กล้องติดกาย</t>
  </si>
  <si>
    <t>Dispatcher Console</t>
  </si>
  <si>
    <t>21.05.2018</t>
  </si>
  <si>
    <t>ครุภัณฑ์โฆษณาและเผยแพร่ศูนย์ 191</t>
  </si>
  <si>
    <t>23.09.2020</t>
  </si>
  <si>
    <t>เครื่องเทคโนโลยีอากาศยานไร้คนขับ (โดรน)</t>
  </si>
  <si>
    <t>เครื่องตรวจวัดแอลกอฮอล์ 6640-3103-0255-7-2551</t>
  </si>
  <si>
    <t>เครื่องตรวจวัดแอลกอฮอล์ 6640-3103-0256-7-2551</t>
  </si>
  <si>
    <t>เครื่องตรวจวัดแอลกอฮอล์ 6640-3103-0257-7-2551</t>
  </si>
  <si>
    <t>เครื่องตรวจวัดแอลกอฮอล์ 6640-3103-0258-7-2551</t>
  </si>
  <si>
    <t>เครื่องตรวจวัดแอลกอฮอล์ 6640-3103-0259-7-2551</t>
  </si>
  <si>
    <t>เครื่องตรวจวัดแอลกอฮอล์ 6640-3103-0260-7-2551</t>
  </si>
  <si>
    <t>เครื่องตรวจวัดแอลกอฮอล์ 6640-3103-0261-7-2551</t>
  </si>
  <si>
    <t>เครื่องวัดปริมาณแอลกอฮอล์</t>
  </si>
  <si>
    <t>เครื่องคอมพิวเตอร์แบบตั้งโต๊ะ 7440-0101-0048</t>
  </si>
  <si>
    <t>เครื่องคอมพิวเตอร์แบบตั้งโต๊ะ 7440-0101-0049</t>
  </si>
  <si>
    <t>เครื่องคอมพิวเตอร์แบบตั้งโต๊ะ 7440-0101-0050</t>
  </si>
  <si>
    <t>คอมพิวเตอร์ ยี่ห้อACER(โคบัง) ชุมชนท่าทราย</t>
  </si>
  <si>
    <t>คอมพิวเตอร์ประจำที่ Acer รุ่น Veriton (สภ.ปากเกร็ด</t>
  </si>
  <si>
    <t>คอมพิวเตอร์โน้ตบุ๊ค Acer (สภ.ปากเกร็ด)</t>
  </si>
  <si>
    <t>11.06.2015</t>
  </si>
  <si>
    <t>ศูนย์รับแจ้งเหตุ 191ฯ ระยะที่ 6 ภ.จว.นนทบุรี</t>
  </si>
  <si>
    <t>ครภัณฑ์บ้านบ้านงานครัวศูนย์ 191</t>
  </si>
  <si>
    <t>หมวดสินทรัพย์ 12061200 คุรภัณฑ์งานบ้าน</t>
  </si>
  <si>
    <t>เครื่องยิงแห (ภ.จว.นนทบุรี)</t>
  </si>
  <si>
    <t>ปืนพกกึ่งอัตโนมัติ 9 มม. ยี่ห้อ Sig(497 กระบอก)</t>
  </si>
  <si>
    <t>รหัสหน่วยงาน 2507 สนง.ตำรวจแห่งชาติ</t>
  </si>
  <si>
    <t>เรือนแถวชั้นประทวน สภ.อ.ท่าวุ้ง</t>
  </si>
  <si>
    <t>บ้านพัก  สว.สภ.ต.มะนาวหวาน</t>
  </si>
  <si>
    <t>บ้านพัก รอง สว.สภ.ต.มะนาวหวาน</t>
  </si>
  <si>
    <t>บ้านพัก เรือนแถวชั้นประทวน สภ.ต.มะนาวหวาน</t>
  </si>
  <si>
    <t>บ้านพัก  สว.สภ.ต.โคกสลุง</t>
  </si>
  <si>
    <t>บ้านพัก  รอง สว.สภ.ต.เพนียด</t>
  </si>
  <si>
    <t>บ้านพัก  หน.สภ.ต.เพนียด</t>
  </si>
  <si>
    <t>บ้านพัก เรือนแถวชั้นประทวน สภ.ต.เพนียด</t>
  </si>
  <si>
    <t>บ้านพัก  สัญญาบัตร สภ.อ.เมืองลพบุรี 1</t>
  </si>
  <si>
    <t>บ้านพัก เรือนแถวชั้นประทวน สภ.อ.เมืองลพบุรี</t>
  </si>
  <si>
    <t>บ้านพัก เรือนแถวชั้นประทวน สภ.อ.เมืองลพบุรี 2</t>
  </si>
  <si>
    <t>บ้านพัก  สัญญาบัตร สภ.อ.เมืองลพบุรี 2</t>
  </si>
  <si>
    <t>บ้านพัก  สัญญาบัตร สภ.อ.เมืองลพบุรี 3</t>
  </si>
  <si>
    <t>แฟลต สภ.อ.เมืองลพบุรี 1</t>
  </si>
  <si>
    <t>บ้านพัก เรือนแถวชั้นประทวน สภ.อ.เมืองลพบุรี 3</t>
  </si>
  <si>
    <t>บ้านพัก  สัญญาบัตร สภ.อ.เมืองลพบุรี 4</t>
  </si>
  <si>
    <t>บ้านพัก  สัญญาบัตร สภ.อ.เมืองลพบุรี 5</t>
  </si>
  <si>
    <t>บ้านพัก เรือนแถวชั้นประทวน สภ.อ.เมืองลพบุรี 4</t>
  </si>
  <si>
    <t>บ้านพัก เรือนแถวชั้นประทวน สภ.อ.เมืองลพบุรี 5</t>
  </si>
  <si>
    <t>บ้านพัก เรือนแถวชั้นประทวน สภ.อ.เมืองลพบุรี 6</t>
  </si>
  <si>
    <t>บ้านพัก เรือนแถวชั้นประทวน สภ.อ.เมืองลพบุรี 7</t>
  </si>
  <si>
    <t>แฟลต สภ.อ.เมืองลพบุรี 2</t>
  </si>
  <si>
    <t>บ้านพัก เรือนแถวชั้นประทวน สภ.อ.สระโบสถ์ 1</t>
  </si>
  <si>
    <t>บ้านพัก  สัญญาบัตร สภ.อ.สระโบสถ์</t>
  </si>
  <si>
    <t>บ้านพัก เรือนแถวชั้นประทวน สภ.อ.สระโบสถ์ 2</t>
  </si>
  <si>
    <t>บ้านพัก เรือนแถวชั้นประทวน สภ.อ.สระโบสถ์ 4</t>
  </si>
  <si>
    <t>บ้านพัก เรือนแถวชั้นประทวน สภ.ต.โคกตูม 1</t>
  </si>
  <si>
    <t>บ้านพัก  สัญญาบัตร สภ.ต.โคกตูม 1</t>
  </si>
  <si>
    <t>บ้านพัก เรือนแถวชั้นประทวน สภ.ต.โคกตูม 2</t>
  </si>
  <si>
    <t>บ้านพัก  สัญญาบัตร สภ.ต.โคกตูม 2</t>
  </si>
  <si>
    <t>บ้านพัก  สัญญาบัตร สภ.ต.โคกตูม 3</t>
  </si>
  <si>
    <t>บ้านพัก เรือนแถวชั้นประทวน สภ.ต.โคกตูม 3</t>
  </si>
  <si>
    <t>บ้านพัก เรือนแถวชั้นประทวน สภ.ต.โคกตูม 4</t>
  </si>
  <si>
    <t>บ้านพัก  สัญญาบัตร สภ.ต.บ้านเบิก</t>
  </si>
  <si>
    <t>บ้านพัก  สัญญาบัตร สภ.อ.ชัยบาดาล</t>
  </si>
  <si>
    <t>บ้านพัก  สัญญาบัตร สภ.อ.ชัยบาดาล 2</t>
  </si>
  <si>
    <t>บ้านพัก เรือนแถวชั้นประทวน สภ.อ.ชัยบาดาล 1</t>
  </si>
  <si>
    <t>บ้านพัก เรือนแถวชั้นประทวน สภ.อ.ชัยบาดาล 2</t>
  </si>
  <si>
    <t>บ้านพัก  สัญญาบัตร สภ.อ.ชัยบาดาล 3</t>
  </si>
  <si>
    <t>บ้านพัก  สัญญาบัตร สภ.อ.ชัยบาดาล 6</t>
  </si>
  <si>
    <t>บ้านพัก  สัญญาบัตร สภ.อ.ชัยบาดาล 8</t>
  </si>
  <si>
    <t>แฟลต สภ.อ.ชัยบาดาล</t>
  </si>
  <si>
    <t>บ้านพัก เรือนแถวชั้นประทวน สภ.ต.บ้านกุ่ม 1</t>
  </si>
  <si>
    <t>บ้านพัก เรือนแถวชั้นประทวน สภ.ต.บ้านกุ่ม 2</t>
  </si>
  <si>
    <t>บ้านพัก เรือนแถวชั้นประทวน สภ.ต.บ้านกุ่ม 3</t>
  </si>
  <si>
    <t>บ้านพัก  สัญญาบัตร สภ.ต.บ้านกุ่ม 1</t>
  </si>
  <si>
    <t>บ้านพัก  สัญญาบัตร สภ.ต.บ้านกุ่ม 2</t>
  </si>
  <si>
    <t>บ้านพัก เรือนแถวชั้นประทวน สภ.ต.บ้านข่อย 1</t>
  </si>
  <si>
    <t>บ้านพัก เรือนแถวชั้นประทวน สภ.ต.บ้านข่อย 2</t>
  </si>
  <si>
    <t>บ้านพัก  สัญญาบัตร สภ.ต.บ้านข่อย 1</t>
  </si>
  <si>
    <t>บ้านพัก  สัญญาบัตร สภ.ต.บ้านข่อย 2</t>
  </si>
  <si>
    <t>บ้านพัก  สัญญาบัตร สภ.อ.โคกเจริญ 1</t>
  </si>
  <si>
    <t>บ้านพัก  สัญญาบัตร สภ.อ.โคกเจริญ 2</t>
  </si>
  <si>
    <t>บ้านพัก เรือนแถวชั้นประทวน สภ.อ.โคกเจริญ 1</t>
  </si>
  <si>
    <t>บ้านพัก เรือนแถวชั้นประทวน สภ.อ.โคกเจริญ 2</t>
  </si>
  <si>
    <t>บ้านพัก  สัญญาบัตร สภ.อ.โคกเจริญ 3</t>
  </si>
  <si>
    <t>บ้านพัก  สัญญาบัตร สภ.อ.พัฒนานิคม 1</t>
  </si>
  <si>
    <t>บ้านพัก เรือนแถวชั้นประทวน สภ.อ.พัฒนานิคม 1</t>
  </si>
  <si>
    <t>บ้านพัก เรือนแถวชั้นประทวน สภ.อ.พัฒนานิคม 2</t>
  </si>
  <si>
    <t>บ้านพัก  สัญญาบัตร สภ.อ.พัฒนานิคม 2</t>
  </si>
  <si>
    <t>บ้านพัก เรือนแถวชั้นประทวน สภ.อ.พัฒนานิคม 3</t>
  </si>
  <si>
    <t>บ้านพัก เรือนแถวชั้นประทวน สภ.อ.หนองม่วง 1</t>
  </si>
  <si>
    <t>บ้านพัก  สัญญาบัตร สภ.อ.หนองม่วง 1</t>
  </si>
  <si>
    <t>บ้านพัก เรือนแถวชั้นประทวน สภ.อ.หนองม่วง 2</t>
  </si>
  <si>
    <t>บ้านพัก เรือนแถวชั้นประทวน สภ.อ.หนองม่วง 4</t>
  </si>
  <si>
    <t>บ้านพัก เรือนแถวชั้นประทวน สภ.อ.ลำสนธิ 1</t>
  </si>
  <si>
    <t>บ้านพัก  สัญญาบัตร สภ.อ.ลำสนธิ 1</t>
  </si>
  <si>
    <t>บ้านพัก  สัญญาบัตร สภ.อ.ลำสนธิ 2</t>
  </si>
  <si>
    <t>บ้านพัก เรือนแถวชั้นประทวน สภ.อ.ลำสนธิ 3</t>
  </si>
  <si>
    <t>แฟลต สภ.อ.บ้านหมี่ 1</t>
  </si>
  <si>
    <t>บ้านพัก  สัญญาบัตร สภ.อ.บ้านหมี่ 1</t>
  </si>
  <si>
    <t>แฟลต สภ.อ.บ้านหมี่ 2</t>
  </si>
  <si>
    <t>บ้านพัก  สัญญาบัตร สภ.อ.ท่าหลวง 1</t>
  </si>
  <si>
    <t>บ้านพัก  สัญญาบัตร สภ.อ.ท่าหลวง 2</t>
  </si>
  <si>
    <t>บ้านพัก เรือนแถวชั้นประทวน สภ.อ.ท่าหลวง 1</t>
  </si>
  <si>
    <t>บ้านพัก เรือนแถวชั้นประทวน สภ.อ.ท่าหลวง 2</t>
  </si>
  <si>
    <t>บ้านพัก เรือนแถวชั้นประทวน สภ.อ.ท่าหลวง 3</t>
  </si>
  <si>
    <t>แฟลต สภ.อ.โคกสำโรง 1</t>
  </si>
  <si>
    <t>แฟลต สภ.อ.โคกสำโรง 2</t>
  </si>
  <si>
    <t>บ้านพัก เรือนแถวชั้นประทวน สภ.อ.โคกสำโรง 1</t>
  </si>
  <si>
    <t>บ้านพัก เรือนแถวชั้นประทวน สภ.ต.ม่วงค่อม 1</t>
  </si>
  <si>
    <t>บ้านพัก เรือนแถวชั้นประทวน สภ.ต.ม่วงค่อม 2</t>
  </si>
  <si>
    <t>บ้านพัก  สัญญาบัตร สภ.ต.ม่วงค่อม 1</t>
  </si>
  <si>
    <t>บ้านพัก เรือนแถวชั้นประทวน สภ.ต.ม่วงค่อม 3</t>
  </si>
  <si>
    <t>บ้านพัก  สัญญาบัตร สภ.ต.ม่วงค่อม 2</t>
  </si>
  <si>
    <t>บ้านพัก เรือนแถวชั้นประทวน สภ.ต.ม่วงค่อม 4</t>
  </si>
  <si>
    <t>บ้านพัก  สัญญาบัตร สภ.ต.ท่าหิน 1</t>
  </si>
  <si>
    <t>บ้านพัก เรือนแถวชั้นประทวน สภ.ต.ท่าหิน 1</t>
  </si>
  <si>
    <t>บ้านพัก เรือนแถวชั้นประทวน สภ.ต.ท่าหิน 2</t>
  </si>
  <si>
    <t>บ้านพัก  สัญญาบัตร สภ.ต.ท่าหิน 2</t>
  </si>
  <si>
    <t>บ้านพัก เรือนแถวชั้นประทวน สภ.ต.ท่าหิน 3</t>
  </si>
  <si>
    <t>บ้านพัก  สัญญาบัตร ภ.จว.ลพบุรี 1</t>
  </si>
  <si>
    <t>บ้านพัก  สัญญาบัตร ภ.จว.ลพบุรี 2</t>
  </si>
  <si>
    <t>บ้านพัก เรือนแถวชั้นประทวน ภ.จว.ลพบุรี 1</t>
  </si>
  <si>
    <t>บ้านพัก  สัญญาบัตร ภ.จว.ลพบุรี 3</t>
  </si>
  <si>
    <t>บ้านพัก เรือนแถวชั้นประทวน ภ.จว.ลพบุรี 2</t>
  </si>
  <si>
    <t>บ้านพัก  สัญญาบัตร ภ.จว.ลพบุรี 4</t>
  </si>
  <si>
    <t>บ้านพัก  สัญญาบัตร ภ.จว.ลพบุรี 5</t>
  </si>
  <si>
    <t>บ้านพัก เรือนแถวชั้นประทวน ภ.จว.ลพบุรี 3</t>
  </si>
  <si>
    <t>บ้านพัก  สัญญาบัตร ภ.จว.ลพบุรี 6</t>
  </si>
  <si>
    <t>บ้านพัก  สัญญาบัตร ภ.จว.ลพบุรี 7</t>
  </si>
  <si>
    <t>แฟลต ภ.จว.ลพบุรี</t>
  </si>
  <si>
    <t>เรือนแถวชั้นประทวน สภ.ท่าหิน ภ.จว.ลพบุรี</t>
  </si>
  <si>
    <t>เรือนแถวชั้นประทวน สภ.ท่าหิน หลังที่1</t>
  </si>
  <si>
    <t>เรือนแถวชั้นประทวน สภ.ท่าหิน หลังที่2</t>
  </si>
  <si>
    <t>เรือนแถวชั้นประทวน สภ.เมือง หลังที่1</t>
  </si>
  <si>
    <t>เรือนแถวชั้นประทวน สภ.เมือง หลังที่2</t>
  </si>
  <si>
    <t>เรือนแถวชั้นประทวน สภ.โคกตูม</t>
  </si>
  <si>
    <t>เรือนแถวชั้นประทวน สภ.พัฒนานิคม</t>
  </si>
  <si>
    <t>เรือนแถวชั้นประทวน สภ.ชัยบาดาล</t>
  </si>
  <si>
    <t>เรือนแถวชั้นประทวน สภ.ลำสนธิ</t>
  </si>
  <si>
    <t>31.07.2012</t>
  </si>
  <si>
    <t>เรือนแถวชั้นประทวน สภ.โคกสลุง จ.ลพบุรี</t>
  </si>
  <si>
    <t>16.08.2012</t>
  </si>
  <si>
    <t>เรือนแถวชั้นประทวน สภ.เพนียด จ.ลพบุรี</t>
  </si>
  <si>
    <t>อาคารที่พักอาศัยไทยเข้มแข็ง สภ.ท่าวุ้ง</t>
  </si>
  <si>
    <t>อาคารที่พักอาศัย(แฟลต) สภ.เมืองลพบุรี</t>
  </si>
  <si>
    <t>25.06.2019</t>
  </si>
  <si>
    <t>เรือนแถวชั้นประทวน ขนาด 10 คูหา สภ.บ้านเบิก</t>
  </si>
  <si>
    <t>01.01.2004</t>
  </si>
  <si>
    <t>อาคารที่ทำการ สภ.อ.ท่าวุ้ง</t>
  </si>
  <si>
    <t>อาคารที่ทำการ สภ.ต.มะนาวหวาน</t>
  </si>
  <si>
    <t>อาคารที่ทำการ สภ.อ.เมืองลพบุรี</t>
  </si>
  <si>
    <t>อาคารที่ทำการ สภ.อ.สระโบสถ์</t>
  </si>
  <si>
    <t>อาคารที่ทำการ สภ.ต.โคกตูม</t>
  </si>
  <si>
    <t>อาคารที่ทำการ สภ.อ.ชัยบาดาล</t>
  </si>
  <si>
    <t>อาคารที่ทำการ สภ.ต.บ้านกุ่ม</t>
  </si>
  <si>
    <t>อาคารที่ทำการ สภ.ต.บ้านข่อย</t>
  </si>
  <si>
    <t>อาคารที่ทำการ สภ.อ.โคกเจริญ</t>
  </si>
  <si>
    <t>อาคารที่ทำการ สภ.อ.หนองม่วง</t>
  </si>
  <si>
    <t>อาคารที่ทำการ สภ.อ.ลำสนธิ</t>
  </si>
  <si>
    <t>อาคารที่ทำการ สภ.อ.ท่าหลวง</t>
  </si>
  <si>
    <t>อาคารที่ทำการ นปพ.ภ.จว.ลพบุรี</t>
  </si>
  <si>
    <t>อาคารที่ทำการ ภ.จว.ลพบุรี</t>
  </si>
  <si>
    <t>อาคารคลังพลาธิการ ภ.จว.ลพบุรี</t>
  </si>
  <si>
    <t>อาคารคลังพลาธิการ สภ.อ.ชัยบาดาล</t>
  </si>
  <si>
    <t>อาคารที่ทำการ สภ.เพนียด ภ.จว.ลพบุรี</t>
  </si>
  <si>
    <t>อาคารที่ทำการ สภ.ท่าหิน ภ.จว.ลพบุรี</t>
  </si>
  <si>
    <t>02.05.2014</t>
  </si>
  <si>
    <t>อาคารที่ทำการ สภ.บ้านกุ่ม จ.ลพบุรี</t>
  </si>
  <si>
    <t>01.04.2017</t>
  </si>
  <si>
    <t>อาคารที่ทำการ สภ.ท่าโขลง</t>
  </si>
  <si>
    <t>อาคารที่ทำการ สภ.บ้านเบิก</t>
  </si>
  <si>
    <t>อาคารที่ทำการ สภ.โคกสลุง</t>
  </si>
  <si>
    <t>01.12.2017</t>
  </si>
  <si>
    <t>อาคารสนง.สภ.บ้านหมี่ ภ.จว.ลพบุรี</t>
  </si>
  <si>
    <t>อาคารสนง.สภ.ม่วงค่อม ภ.จว.ลพบุรี</t>
  </si>
  <si>
    <t>อาคารที่ทำการ สภ.พัฒนานิคม</t>
  </si>
  <si>
    <t>อาคารที่ทำการ สภ.สระโบสถ์</t>
  </si>
  <si>
    <t>ถนน ค.ส.ล.สภ.เมืองลพบุรี</t>
  </si>
  <si>
    <t>01.10.2003</t>
  </si>
  <si>
    <t>ตู้เย็น</t>
  </si>
  <si>
    <t>14.01.2016</t>
  </si>
  <si>
    <t>เครื่องปรับอากาศขนาด ไม่ต่ำกว่า 12,000 BTU</t>
  </si>
  <si>
    <t>ติดตั้งเครื่องปรับอากาส</t>
  </si>
  <si>
    <t>อุปกรณ์ลงลายมือชื่ออิเล็กทรอนิกส์</t>
  </si>
  <si>
    <t>04.01.2007</t>
  </si>
  <si>
    <t>รถยนต์บรรทุกขนาด 1 ตัน ขับเคลื่อน 2 ล้อ ดับเบิล</t>
  </si>
  <si>
    <t>รถจักรยานยนต์ ขนาด 125 ซีซี</t>
  </si>
  <si>
    <t>รถ จยย. ไทเกอร์ โล่ 10649</t>
  </si>
  <si>
    <t>รถ จยย. ไทเกอร์ โล่ 10645</t>
  </si>
  <si>
    <t>รถ จยย. ไทเกอร์ โล่ 10646</t>
  </si>
  <si>
    <t>รถ จยย. ไทเกอร์ โล่ 10647</t>
  </si>
  <si>
    <t>รถ จยย. ไทเกอร์ โล่ 10651</t>
  </si>
  <si>
    <t>รถ จยย. ไทเกอร์ โล่ 10653</t>
  </si>
  <si>
    <t>รถ จยย. ไทเกอร์ โล่ 10654</t>
  </si>
  <si>
    <t>รถ จยย. ไทเกอร์ โล่ 10655</t>
  </si>
  <si>
    <t>รถ จยย. ไทเกอร์ โล่ 10656</t>
  </si>
  <si>
    <t>รถ จยย. ไทเกอร์ โล่ 10661</t>
  </si>
  <si>
    <t>รถ จยย. ไทเกอร์ โล่ 10662</t>
  </si>
  <si>
    <t>รถ จยย. ไทเกอร์ โล่ 10663</t>
  </si>
  <si>
    <t>รถ จยย. ไทเกอร์ โล่ 00164</t>
  </si>
  <si>
    <t>รถ จยย. ไทเกอร์ โล่ 00165</t>
  </si>
  <si>
    <t>รถ จยย. ไทเกอร์ โล่ 00166</t>
  </si>
  <si>
    <t>รถ จยย. ไทเกอร์ โล่ 00167</t>
  </si>
  <si>
    <t>รถ จยย. ไทเกอร์ โล่ 00168</t>
  </si>
  <si>
    <t>รถ จยย. ไทเกอร์ โล่ 00169</t>
  </si>
  <si>
    <t>รถ จยย. ไทเกอร์ โล่ 00170</t>
  </si>
  <si>
    <t>รถ จยย. ไทเกอร์ โล่ 00171</t>
  </si>
  <si>
    <t>รถ จยย. ไทเกอร์ โล่ 00172</t>
  </si>
  <si>
    <t>รถ จยย. ไทเกอร์ โล่ 00173</t>
  </si>
  <si>
    <t>รถ จยย. ไทเกอร์ โล่ 00174</t>
  </si>
  <si>
    <t>รถ จยย. ไทเกอร์ โล่ 00175</t>
  </si>
  <si>
    <t>รถ จยย. ไทเกอร์ โล่ 00176</t>
  </si>
  <si>
    <t>รถ จยย. ไทเกอร์ โล่ 00177</t>
  </si>
  <si>
    <t>รถ จยย. ไทเกอร์ โล่ 00178</t>
  </si>
  <si>
    <t>รถ จยย. ไทเกอร์ โล่ 00179</t>
  </si>
  <si>
    <t>รถ จยย. ไทเกอร์ โล่ 00180</t>
  </si>
  <si>
    <t>รถ จยย. ไทเกอร์ โล่ 00181</t>
  </si>
  <si>
    <t>รถ จยย. ไทเกอร์ โล่ 00182</t>
  </si>
  <si>
    <t>รถ จยย. ไทเกอร์ โล่ 00183</t>
  </si>
  <si>
    <t xml:space="preserve"> รถ จยย. ไทเกอร์ โล่ 00184</t>
  </si>
  <si>
    <t>รถ จยย. ไทเกอร์ โล่ 00185</t>
  </si>
  <si>
    <t>รถ จยย. ไทเกอร์ โล่ 00186</t>
  </si>
  <si>
    <t>รถ จยย. ไทเกอร์ โล่ 00187</t>
  </si>
  <si>
    <t>รถ จยย. ไทเกอร์ โล่ 00188</t>
  </si>
  <si>
    <t>รถ จยย. ไทเกอร์ โล่ 00189</t>
  </si>
  <si>
    <t>รถ จยย. ไทเกอร์ โล่ 00190</t>
  </si>
  <si>
    <t>รถ จยย. ไทเกอร์ โล่ 00191</t>
  </si>
  <si>
    <t>รถ จยย. ไทเกอร์ โล่ 00192</t>
  </si>
  <si>
    <t>รถ จยย. ไทเกอร์ โล่ 00193</t>
  </si>
  <si>
    <t>รถ จยย. ไทเกอร์ โล่ 00194</t>
  </si>
  <si>
    <t>รถ จยย. ไทเกอร์ โล่ 00195</t>
  </si>
  <si>
    <t>รถ จยย. ไทเกอร์ โล่ 00196</t>
  </si>
  <si>
    <t>รถ จยย. ไทเกอร์ โล่ 00197</t>
  </si>
  <si>
    <t>รถ จยย. ไทเกอร์ โล่ 00198</t>
  </si>
  <si>
    <t>รถ จยย. ไทเกอร์ โล่ 00199</t>
  </si>
  <si>
    <t>รถ จยย. ไทเกอร์ โล่ 00200</t>
  </si>
  <si>
    <t>รถ จยย. ไทเกอร์ โล่ 00201</t>
  </si>
  <si>
    <t>รถ จยย. ไทเกอร์ โล่ 00202</t>
  </si>
  <si>
    <t>รถ จยย. ไทเกอร์ โล่ 00204</t>
  </si>
  <si>
    <t>รถ จยย. ไทเกอร์ โล่ 00205</t>
  </si>
  <si>
    <t>รถ จยย. ไทเกอร์ โล่ 00207</t>
  </si>
  <si>
    <t>รถ จยย. ไทเกอร์ โล่ 00208</t>
  </si>
  <si>
    <t>รถ จยย. ไทเกอร์ โล่ 00209</t>
  </si>
  <si>
    <t>รถ จยย. ไทเกอร์ โล่ 00210</t>
  </si>
  <si>
    <t>รถ จยย. ไทเกอร์ โล่ 00211</t>
  </si>
  <si>
    <t>รถ จยย. ไทเกอร์ โล่ 00212</t>
  </si>
  <si>
    <t>รถ จยย. ไทเกอร์ โล่ 00213</t>
  </si>
  <si>
    <t>รถ จยย. ไทเกอร์ โล่ 00214</t>
  </si>
  <si>
    <t>รถ จยย. ไทเกอร์ โล่ 00215</t>
  </si>
  <si>
    <t>รถ จยย. ไทเกอร์ โล่ 00216</t>
  </si>
  <si>
    <t>รถ จยย. ไทเกอร์ โล่ 00217</t>
  </si>
  <si>
    <t>รถ จยย. ไทเกอร์ โล่ 00218</t>
  </si>
  <si>
    <t>รถ จยย. ไทเกอร์ โล่ 00219</t>
  </si>
  <si>
    <t>รถ จยย. ไทเกอร์ โล่ 00220</t>
  </si>
  <si>
    <t>รถ จยย. ไทเกอร์ โล่ 00221</t>
  </si>
  <si>
    <t>รถ จยย. ไทเกอร์ โล่ 00222</t>
  </si>
  <si>
    <t>รถ จยย. ไทเกอร์ โล่ 00223</t>
  </si>
  <si>
    <t>รถ จยย. ไทเกอร์ โล่ 00224</t>
  </si>
  <si>
    <t>รถ จยย. ไทเกอร์ โล่ 00225</t>
  </si>
  <si>
    <t>รถ จยย. ไทเกอร์ โล่ 00226</t>
  </si>
  <si>
    <t>รถ จยย. ไทเกอร์ โล่ 00227</t>
  </si>
  <si>
    <t>รถ จยย. ไทเกอร์ โล่ 00228</t>
  </si>
  <si>
    <t>รถ จยย. ไทเกอร์ โล่ 00229</t>
  </si>
  <si>
    <t>รถ จยย. ไทเกอร์ โล่ 00231</t>
  </si>
  <si>
    <t>รถ จยย. ไทเกอร์ โล่ 00232</t>
  </si>
  <si>
    <t>รถ จยย. ไทเกอร์ โล่ 00233</t>
  </si>
  <si>
    <t>รถ จยย. ไทเกอร์ โล่ 00234</t>
  </si>
  <si>
    <t>รถ จยย. ไทเกอร์ โล่ 00235</t>
  </si>
  <si>
    <t>รถ จยย. ไทเกอร์ โล่ 00236</t>
  </si>
  <si>
    <t>รถ จยย. ไทเกอร์ โล่ 00237</t>
  </si>
  <si>
    <t>รถ จยย. ไทเกอร์ โล่ 00238</t>
  </si>
  <si>
    <t>รถ จยย. ไทเกอร์ โล่ 00239</t>
  </si>
  <si>
    <t>รถ จยย. ไทเกอร์ โล่ 00240</t>
  </si>
  <si>
    <t>รถ จยย. ไทเกอร์ โล่ 00241</t>
  </si>
  <si>
    <t>รถ จยย. ไทเกอร์ โล่ 00242</t>
  </si>
  <si>
    <t>รถ จยย. ไทเกอร์ โล่ 00243</t>
  </si>
  <si>
    <t>รถ จยย. ไทเกอร์ โล่ 00244</t>
  </si>
  <si>
    <t>รถ จยย. ไทเกอร์ โล่ 00245</t>
  </si>
  <si>
    <t>รถ จยย. ไทเกอร์ โล่ 00246</t>
  </si>
  <si>
    <t>รถ จยย. ไทเกอร์ โล่ 00247</t>
  </si>
  <si>
    <t>รถ จยย. ไทเกอร์ โล่ 00248</t>
  </si>
  <si>
    <t>รถ จยย. ไทเกอร์ โล่ 00249</t>
  </si>
  <si>
    <t>รถ จยย. ไทเกอร์ โล่ 00250</t>
  </si>
  <si>
    <t>รถ จยย. ไทเกอร์ โล่ 00251</t>
  </si>
  <si>
    <t>รถ จยย. ไทเกอร์ โล่ 00252</t>
  </si>
  <si>
    <t>รถ จยย. ไทเกอร์ โล่ 00253</t>
  </si>
  <si>
    <t>รถ จยย. ไทเกอร์ โล่ 00257</t>
  </si>
  <si>
    <t>รถ จยย. ไทเกอร์ โล่ 00260</t>
  </si>
  <si>
    <t>รถ จยย. ไทเกอร์ โล่ 00261</t>
  </si>
  <si>
    <t>รถ จยย. ไทเกอร์ โล่ 00262</t>
  </si>
  <si>
    <t>รถ จยย. ไทเกอร์ โล่ 00263</t>
  </si>
  <si>
    <t>รถ จยย. ไทเกอร์ โล่ 00264</t>
  </si>
  <si>
    <t>รถ จยย. ไทเกอร์ โล่ 00265</t>
  </si>
  <si>
    <t>รถ จยย. ไทเกอร์ โล่ 00266</t>
  </si>
  <si>
    <t>รถ จยย. ไทเกอร์ โล่ 00267</t>
  </si>
  <si>
    <t>รถ จยย. ไทเกอร์ โล่ 00268</t>
  </si>
  <si>
    <t>รถ จยย. ไทเกอร์ โล่ 00269</t>
  </si>
  <si>
    <t>รถ จยย. ไทเกอร์ โล่ 00270</t>
  </si>
  <si>
    <t>รถ จยย. ไทเกอร์ โล่ 00271</t>
  </si>
  <si>
    <t>รถ จยย. ไทเกอร์ โล่ 00272</t>
  </si>
  <si>
    <t>รถ จยย. ไทเกอร์ โล่ 00273</t>
  </si>
  <si>
    <t>รถ จยย. ไทเกอร์ โล่ 00274</t>
  </si>
  <si>
    <t>รถ จยย. ไทเกอร์ โล่ 00275</t>
  </si>
  <si>
    <t>รถ จยย. ไทเกอร์ โล่ 00276</t>
  </si>
  <si>
    <t>รถ จยย. ไทเกอร์ โล่ 00277</t>
  </si>
  <si>
    <t>รถ จยย. ไทเกอร์ โล่ 00278</t>
  </si>
  <si>
    <t>รถ จยย. ไทเกอร์ โล่ 00279</t>
  </si>
  <si>
    <t>รถ จยย. ไทเกอร์ โล่ 00280</t>
  </si>
  <si>
    <t>รถ จยย. ไทเกอร์ โล่ 00281</t>
  </si>
  <si>
    <t>รถ จยย. ไทเกอร์ โล่ 00282</t>
  </si>
  <si>
    <t>รถ จยย. ไทเกอร์ โล่ 00283</t>
  </si>
  <si>
    <t>รถ จยย. ไทเกอร์ โล่ 00284</t>
  </si>
  <si>
    <t>รถ จยย. ไทเกอร์ โล่ 00285</t>
  </si>
  <si>
    <t>รถ จยย. ไทเกอร์ โล่ 00286</t>
  </si>
  <si>
    <t>รถ จยย. ไทเกอร์ โล่ 00287</t>
  </si>
  <si>
    <t>รถ จยย. ไทเกอร์ โล่ 00288</t>
  </si>
  <si>
    <t>รถ จยย. ไทเกอร์ โล่ 00289</t>
  </si>
  <si>
    <t>รถ จยย. ไทเกอร์ โล่ 00290</t>
  </si>
  <si>
    <t>รถ จยย. ไทเกอร์ โล่ 00291</t>
  </si>
  <si>
    <t>รถ จยย. ไทเกอร์ โล่ 00292</t>
  </si>
  <si>
    <t>รถ จยย. ไทเกอร์ โล่ 00293</t>
  </si>
  <si>
    <t>รถ จยย. ไทเกอร์ โล่ 00294</t>
  </si>
  <si>
    <t>รถ จยย. ไทเกอร์ โล่ 00295</t>
  </si>
  <si>
    <t>รถ จยย. ไทเกอร์ โล่ 00296</t>
  </si>
  <si>
    <t>รถ จยย. ไทเกอร์ โล่ 00297</t>
  </si>
  <si>
    <t>รถ จยย. ไทเกอร์ โล่ 00298</t>
  </si>
  <si>
    <t>รถ จยย. ไทเกอร์ โล่ 00301</t>
  </si>
  <si>
    <t>รถ จยย. ไทเกอร์ โล่ 00302</t>
  </si>
  <si>
    <t>รถ จยย. ไทเกอร์ โล่ 00303</t>
  </si>
  <si>
    <t>รถ จยย. ไทเกอร์ โล่ 00304</t>
  </si>
  <si>
    <t>รถ จยย. ไทเกอร์ โล่ 00305</t>
  </si>
  <si>
    <t>รถ จยย. ไทเกอร์ โล่ 00306</t>
  </si>
  <si>
    <t>รถ จยย. ไทเกอร์ โล่ 00307</t>
  </si>
  <si>
    <t>รถ จยย. ไทเกอร์ โล่ 00310</t>
  </si>
  <si>
    <t>รถ จยย. ไทเกอร์ โล่ 00311</t>
  </si>
  <si>
    <t>รถ จยย. ไทเกอร์ โล่ 00312</t>
  </si>
  <si>
    <t>รถ จยย. ไทเกอร์ โล่ 00313</t>
  </si>
  <si>
    <t>รถ จยย. ไทเกอร์ โล่ 00314</t>
  </si>
  <si>
    <t>รถ จยย. ไทเกอร์ โล่ 00315</t>
  </si>
  <si>
    <t>รถ จยย. ไทเกอร์ โล่ 00316</t>
  </si>
  <si>
    <t>รถ จยย. ไทเกอร์ โล่ 00317</t>
  </si>
  <si>
    <t>รถ จยย. ไทเกอร์ โล่ 00318</t>
  </si>
  <si>
    <t>รถ จยย. ไทเกอร์ โล่ 00319</t>
  </si>
  <si>
    <t>รถ จยย. ไทเกอร์ โล่ 00320</t>
  </si>
  <si>
    <t>รถ จยย. ไทเกอร์ โล่ 00321</t>
  </si>
  <si>
    <t>รถ จยย. ไทเกอร์ โล่ 00324</t>
  </si>
  <si>
    <t>รถ จยย. ไทเกอร์ โล่ 00325</t>
  </si>
  <si>
    <t>รถ จยย. ไทเกอร์ โล่ 00326</t>
  </si>
  <si>
    <t>รถ จยย. ไทเกอร์ โล่ 00327</t>
  </si>
  <si>
    <t>รถ จยย. ไทเกอร์ โล่ 00328</t>
  </si>
  <si>
    <t>รถ จยย. ไทเกอร์ โล่ 00329</t>
  </si>
  <si>
    <t>รถ จยย. ไทเกอร์ โล่ 00330</t>
  </si>
  <si>
    <t>รถ จยย. ไทเกอร์ โล่ 00331</t>
  </si>
  <si>
    <t>รถ จยย. ไทเกอร์ โล่ 00332</t>
  </si>
  <si>
    <t>รถ จยย. ไทเกอร์ โล่ 00333</t>
  </si>
  <si>
    <t>รถ จยย. ไทเกอร์ โล่ 00334</t>
  </si>
  <si>
    <t>รถ จยย. ไทเกอร์ โล่ 00335</t>
  </si>
  <si>
    <t>รถ จยย. ไทเกอร์ โล่ 00336</t>
  </si>
  <si>
    <t>รถ จยย. ไทเกอร์ โล่ 00337</t>
  </si>
  <si>
    <t>รถ จยย. ไทเกอร์ โล่ 00338</t>
  </si>
  <si>
    <t>รถ จยย. ไทเกอร์ โล่ 00347</t>
  </si>
  <si>
    <t>รถ จยย. ไทเกอร์ โล่ 00348</t>
  </si>
  <si>
    <t>รถ จยย. ไทเกอร์ โล่ 00349</t>
  </si>
  <si>
    <t>รถ จยย. ไทเกอร์ โล่ 00350</t>
  </si>
  <si>
    <t>รถ จยย. ไทเกอร์ โล่ 00351</t>
  </si>
  <si>
    <t>รถ จยย. ไทเกอร์ โล่ 00352</t>
  </si>
  <si>
    <t>รถ จยย. ไทเกอร์ โล่ 00353</t>
  </si>
  <si>
    <t>รถ จยย. ไทเกอร์ โล่ 00354</t>
  </si>
  <si>
    <t>รถ จยย. ไทเกอร์ โล่ 00355</t>
  </si>
  <si>
    <t>รถ จยย. ไทเกอร์ โล่ 00356</t>
  </si>
  <si>
    <t>รถจักรยานยนต์ ฮอนด้า CBR 150 ซีซี โล่ 93276</t>
  </si>
  <si>
    <t>รถยนต์นั่ง NISSAN รุ่น SYLPHY 16MY 1.6E CVT งวด 1</t>
  </si>
  <si>
    <t>รถจยย.สายตรวจขนาด 250 ซีซี ฮอนด้า CBR300RAF</t>
  </si>
  <si>
    <t>รถ จยย.สายตรวจขนาด 250 ซีซี ฮอนด้าCBR300RAF</t>
  </si>
  <si>
    <t>โล่ 00455 รถยนต์ตรวจการณ์อเนกประสงค์ THAIRUNG</t>
  </si>
  <si>
    <t>25.06.2012</t>
  </si>
  <si>
    <t>วิทยุติดรถยนต์ ขนาด 25 วัตต์</t>
  </si>
  <si>
    <t>เครื่องรับส่งวิทยุชนิดมือถือ ขนาด 5 วัตต์</t>
  </si>
  <si>
    <t>สร้างCCTVโคกสำโรง</t>
  </si>
  <si>
    <t>กล้องถ่ายภาพนิ่ง ระบบดิจิตอล</t>
  </si>
  <si>
    <t>กล้องส่องทางไกล ชนิด 2 ตา</t>
  </si>
  <si>
    <t>เครื่องพิมพ์เลเซอร์ ยี่ห้อ OKI</t>
  </si>
  <si>
    <t>คอมพิวเตอร์สำนักงาน SVOAR</t>
  </si>
  <si>
    <t>คอมพิวเตอร์ ยี่ห้อACER(โคบัง) ชุมชนท่าแค</t>
  </si>
  <si>
    <t>ศูนย์รับแจ้งเหตุ 191ฯ ระยะที่ 6 ภ.จว.ลพบุรี</t>
  </si>
  <si>
    <t>15.01.2016</t>
  </si>
  <si>
    <t>คอมพิวเตอร์ all in one (ไม่มีเคส) พร้อมอุปกรณ์</t>
  </si>
  <si>
    <t>คอมพิวเตอร์ระบบcrimes</t>
  </si>
  <si>
    <t>เครื่องยิงแห (ภ.จว.ลพบุรี)</t>
  </si>
  <si>
    <t>11.01.2016</t>
  </si>
  <si>
    <t>ชุดเคารน์เตอร์รูปตัวแอล</t>
  </si>
  <si>
    <t>ปืนพกกึ่งอัตโนมัติ 9 มม. ยี่ห้อ Sig(419 กระบอก)</t>
  </si>
  <si>
    <t>รหัสจังหวัด 1600 ลพบุรี</t>
  </si>
  <si>
    <t>เรือนแถวชั้นประทวน สภ.ค่ายบางระจัน</t>
  </si>
  <si>
    <t>เรือนแถวชั้นประทวนและพลตำรวจ สภ.พรหมบุรี</t>
  </si>
  <si>
    <t>เรือนแถวชั้นประทวน สภ.โพทะเล</t>
  </si>
  <si>
    <t>เรือนแถวชั้นประทวนภ.จว.สิงห์บุรี(หลังที่ 1)</t>
  </si>
  <si>
    <t>เรือนแถวชั้นประทวน ภ.จว.สิงห์บุรี(หลังที่ 2)</t>
  </si>
  <si>
    <t>เรือนแถวชั้นประทวน ภ.จว.สิงห์บุรี(หลังที่ 3)</t>
  </si>
  <si>
    <t>เรือนแถวชั้นประทวน สภ.บางระจันหลังที่ 1</t>
  </si>
  <si>
    <t>เรือนแถวชั้นประทวน สภ.บางระจันหลังที่ 2</t>
  </si>
  <si>
    <t>เรือนแถวชั้นประทวน สภ.บางระจันหลังที่ 3</t>
  </si>
  <si>
    <t>เรือนแถวชั้นประทวน สภ.โพทะเล จว.สิงห์บุรี</t>
  </si>
  <si>
    <t>เรือนแถวชั้นประทวน สภ.ท่าช้าง จว.สิงห์บุรี</t>
  </si>
  <si>
    <t>02.07.2012</t>
  </si>
  <si>
    <t>09.09.2013</t>
  </si>
  <si>
    <t>อาคารที่พักอาศัยไทยเข้มแข็ง สภ.อินทร์บุรี</t>
  </si>
  <si>
    <t>29.01.2018</t>
  </si>
  <si>
    <t>อาคารที่พักอาศัย (แฟลต) 5 ชั้น</t>
  </si>
  <si>
    <t>เรือนแถวสัญญาบัตร ระดับ สว-รอง ผกก.ของ สภ.ท่าช้าง</t>
  </si>
  <si>
    <t>อาคารพักอาศัยไทยเข้มแข็ง สภ.เมืองสิงห์บุรี</t>
  </si>
  <si>
    <t>อาคารแฟลต 5 ชั้น สภ.พรหมบุรี จว.สิงห์บุรี</t>
  </si>
  <si>
    <t>บ้านพักรอง สว.ฯนปพ.</t>
  </si>
  <si>
    <t>บ้านพักรอง สว.ฯสภ.เมืองสิงห์บุรี</t>
  </si>
  <si>
    <t>บ้านพัก สวญ.สภ.อินทร์บุรี</t>
  </si>
  <si>
    <t>บ้านพัก สวญ.สภ.บางระจัน</t>
  </si>
  <si>
    <t>บ้านพัก ผบ.หมวด สภ.พรหมบุรี</t>
  </si>
  <si>
    <t>บ้านพัก ผบ.หมวด สภ.พรหมบุรีหลัง 2</t>
  </si>
  <si>
    <t>บ้านพัก ผบ.หมวด สภ.พรหมบุรีหลัง3</t>
  </si>
  <si>
    <t>ห้องแถวนายสิบ-พลตำรวจ สภ</t>
  </si>
  <si>
    <t>ห้องแถวนายสิบ-พลตำรวจ สภ.</t>
  </si>
  <si>
    <t>คลังพลาธิการ ภ.จว.สิงห์บุรี</t>
  </si>
  <si>
    <t>อาคารกองร้อย นปพ.</t>
  </si>
  <si>
    <t>แฟลต 4 ชั้น สภ.เมืองสิงห์บุรี</t>
  </si>
  <si>
    <t>เรือนแถวชั้นประทวนและพลตำรวจ สภ.อินทร์</t>
  </si>
  <si>
    <t>บ้านพัก สว.สภ.พรหมบุรี</t>
  </si>
  <si>
    <t>บ้านพัก สว.สภ.ท่าช้าง</t>
  </si>
  <si>
    <t>บ้านพัก รอง สว.ฯ สภ.โพทะเล</t>
  </si>
  <si>
    <t>บ้านพัก สว. สภ.โพทะเล</t>
  </si>
  <si>
    <t>เรือนแถวชั้นประทวนและพลตำรวจ สภ.บางระจัน</t>
  </si>
  <si>
    <t>เรือนแถวชั้นประทวนและพลตำรวจ สภ.ท่าช้าง</t>
  </si>
  <si>
    <t>เรือนแถวชั้นประทวนและพลตำรวจ สภ.ค่ายบางระจัน</t>
  </si>
  <si>
    <t>เรือนแถวชั้นประทวนและพลตำรวจ สภ.โพทะเล</t>
  </si>
  <si>
    <t>อาคารที่ทำการ สภ.โพทะเล ภ.จว.สิงห์บุรี</t>
  </si>
  <si>
    <t>อาคารที่ทำการ สภ.เมืองสิงห์บุรี</t>
  </si>
  <si>
    <t>อาคารที่ทำการ สภ.อินทร์บุรี</t>
  </si>
  <si>
    <t>อาคารที่ทำการ สภ.บางระจัน</t>
  </si>
  <si>
    <t>อาคารที่ทำการ สภ.พรหมบุรี</t>
  </si>
  <si>
    <t>อาคารที่มทำการ สภ.ค่ายบางระจัน</t>
  </si>
  <si>
    <t>อาคารที่ทำการ ภ.จว.สิงห์บุรี</t>
  </si>
  <si>
    <t>30.12.2015</t>
  </si>
  <si>
    <t>อาคารโรงจอดรถ ภ.จว.สิงห์บุรี</t>
  </si>
  <si>
    <t>ทางลาดคนพิการ</t>
  </si>
  <si>
    <t>ครุภัณฑ์โต๊ะทำงานระดับ 3-6 สภ.พรหมบุรี</t>
  </si>
  <si>
    <t>03.12.2015</t>
  </si>
  <si>
    <t>ชุดโต๊ะประชุม</t>
  </si>
  <si>
    <t>21.12.2015</t>
  </si>
  <si>
    <t>เครื่องปรับอากาศ ขนาดไม่ต่ำกว่า 12,000 บีทียู</t>
  </si>
  <si>
    <t>22.01.2017</t>
  </si>
  <si>
    <t>เครื่องปรับอากาศ ขนาด 30,000 บีทียู</t>
  </si>
  <si>
    <t>21.01.2017</t>
  </si>
  <si>
    <t>29.01.2017</t>
  </si>
  <si>
    <t>เครื่องปรับอากาศ ขนาด 24,000 บีทียู</t>
  </si>
  <si>
    <t>22.01.2007</t>
  </si>
  <si>
    <t>รถ จยย. ไทเกอร์ โล่ 10600</t>
  </si>
  <si>
    <t>รถ จยย. ไทเกอร์ โล่ 10603</t>
  </si>
  <si>
    <t>รถ จยย. ไทเกอร์ โล่ 10607</t>
  </si>
  <si>
    <t>รถ จยย. ไทเกอร์ โล่ 10608</t>
  </si>
  <si>
    <t>รถ จยย. ไทเกอร์ โล่ 10609</t>
  </si>
  <si>
    <t>รถ จยย. ไทเกอร์ โล่ 10610</t>
  </si>
  <si>
    <t>รถ จยย. ไทเกอร์ โล่ 10611</t>
  </si>
  <si>
    <t>รถ จยย. ไทเกอร์ โล่ 10612</t>
  </si>
  <si>
    <t>รถ จยย. ไทเกอร์ โล่ 10613</t>
  </si>
  <si>
    <t>รถ จยย. ไทเกอร์ โล่ 10615</t>
  </si>
  <si>
    <t>รถ จยย. ไทเกอร์ โล่ 10616</t>
  </si>
  <si>
    <t>รถ จยย. ไทเกอร์ โล่ 10617</t>
  </si>
  <si>
    <t>รถ จยย. ไทเกอร์ โล่ 10892</t>
  </si>
  <si>
    <t>รถ จยย. ไทเกอร์ โล่ 10893</t>
  </si>
  <si>
    <t>รถ จยย. ไทเกอร์ โล่ 00671</t>
  </si>
  <si>
    <t>รถ จยย. ไทเกอร์ โล่ 00672</t>
  </si>
  <si>
    <t>รถ จยย. ไทเกอร์ โล่ 00673</t>
  </si>
  <si>
    <t>รถ จยย. ไทเกอร์ โล่ 00674</t>
  </si>
  <si>
    <t>รถ จยย. ไทเกอร์ โล่ 00675</t>
  </si>
  <si>
    <t>รถ จยย. ไทเกอร์ โล่ 00676</t>
  </si>
  <si>
    <t>รถ จยย. ไทเกอร์ โล่ 00680</t>
  </si>
  <si>
    <t>รถ จยย. ไทเกอร์ โล่ 00685</t>
  </si>
  <si>
    <t>รถ จยย. ไทเกอร์ โล่ 00688</t>
  </si>
  <si>
    <t>รถ จยย. ไทเกอร์ โล่ 00690</t>
  </si>
  <si>
    <t>รถ จยย. ไทเกอร์ โล่ 00692</t>
  </si>
  <si>
    <t>รถ จยย. ไทเกอร์ โล่ 00703</t>
  </si>
  <si>
    <t>รถ จยย. ไทเกอร์ โล่ 00731</t>
  </si>
  <si>
    <t>รถ จยย. ไทเกอร์ โล่ 00732</t>
  </si>
  <si>
    <t>รถ จยย. ไทเกอร์ โล่ 00733</t>
  </si>
  <si>
    <t>รถ จยย. ไทเกอร์ โล่ 00734</t>
  </si>
  <si>
    <t>รถ จยย. ไทเกอร์ โล่ 00735</t>
  </si>
  <si>
    <t>รถ จยย. ไทเกอร์ โล่ 00736</t>
  </si>
  <si>
    <t>รถ จยย. ไทเกอร์ โล่ 00737</t>
  </si>
  <si>
    <t>รถ จยย. ไทเกอร์ โล่ 00738</t>
  </si>
  <si>
    <t>รถ จยย. ไทเกอร์ โล่ 00739</t>
  </si>
  <si>
    <t>รถ จยย. ไทเกอร์ โล่ 00742</t>
  </si>
  <si>
    <t>รถ จยย. ไทเกอร์ โล่ 00743</t>
  </si>
  <si>
    <t>รถ จยย. ไทเกอร์ โล่ 00744</t>
  </si>
  <si>
    <t>รถ จยย. ไทเกอร์ โล่ 00745</t>
  </si>
  <si>
    <t>รถ จยย. ไทเกอร์ โล่ 00746</t>
  </si>
  <si>
    <t>รถ จยย. ไทเกอร์ โล่ 00747</t>
  </si>
  <si>
    <t>รถ จยย. ไทเกอร์ โล่ 00755</t>
  </si>
  <si>
    <t>รถ จยย. ไทเกอร์ โล่ 00756</t>
  </si>
  <si>
    <t>รถ จยย. ไทเกอร์ โล่ 00757</t>
  </si>
  <si>
    <t>รถ จยย. ไทเกอร์ โล่ 00758</t>
  </si>
  <si>
    <t>รถ จยย. ไทเกอร์ โล่ 00759</t>
  </si>
  <si>
    <t>รถ จยย. ไทเกอร์ โล่ 00760</t>
  </si>
  <si>
    <t>รถ จยย. ไทเกอร์ โล่ 00761</t>
  </si>
  <si>
    <t>รถ จยย. ไทเกอร์ โล่ 00762</t>
  </si>
  <si>
    <t>รถ จยย. ไทเกอร์ โล่ 00763</t>
  </si>
  <si>
    <t>รถ จยย. ไทเกอร์ โล่ 09691</t>
  </si>
  <si>
    <t>รถ จยย. ไทเกอร์ โล่ 09688</t>
  </si>
  <si>
    <t>รถ จยย. ไทเกอร์ โล่ 09690</t>
  </si>
  <si>
    <t>รถ จยย.สายตรวจขนาด 250 ซีซี ฮอนด้า CBR300RAF งวด18</t>
  </si>
  <si>
    <t>รถยนต์นั่ง TOYOTA NEW ALTIS 1.6G COROLLA โล่ 10265</t>
  </si>
  <si>
    <t>โล่ 00458 รถยนต์ตรวจการณ์อเนกประสงค์ THAIRUNG</t>
  </si>
  <si>
    <t>เครื่องรับส่งวิทยุประจำที่</t>
  </si>
  <si>
    <t>เครื่องขยายเสียง 100+100 W</t>
  </si>
  <si>
    <t>ลำโพง 2 ทางขนาด 15 นิ้ว</t>
  </si>
  <si>
    <t>ตู้แร็กมิเนี่ยม 14 U</t>
  </si>
  <si>
    <t>ไมค์ลอยคู่ระบบ UHF</t>
  </si>
  <si>
    <t>ชุดไมค์ประธาน CF 50 CN</t>
  </si>
  <si>
    <t>ชุดไมค์ผู้เข้าร่วมประชุม CF 50 DN</t>
  </si>
  <si>
    <t>ชุดจ่ายไฟและควบคุมไมค์ CF 50 A</t>
  </si>
  <si>
    <t>ระบบผลิตไฟฟ้าด้วยพลังงานแสงอาทิตย์ 20 KW 6 แห่ง</t>
  </si>
  <si>
    <t>เครื่องฉายโปรเจคเตอร์</t>
  </si>
  <si>
    <t>จอรับภาพแบบมือดึง 100 นิ้ว</t>
  </si>
  <si>
    <t>กล้องโทรทัศน์วงจรปิดชนิดเครือข่ายแบบมุมมองคงที่</t>
  </si>
  <si>
    <t>กล้องโทรทัศน์วงจรปิดชนิดเครือข่ายแบบปรับมุมมอง</t>
  </si>
  <si>
    <t>อุปกรณ์บันทึกภาพผ่านเครือข่ายแบบ 8 ช่อง</t>
  </si>
  <si>
    <t>อุปกรณ์กระจายสัญญาณแบบ PoE L2 Swith ขนาด 8 ช่อง</t>
  </si>
  <si>
    <t>กล้องวงจรปิด IP Speed Dome</t>
  </si>
  <si>
    <t>กล้องโทรทัศน์วงจรปิดชนิดไอพี แบบมุมมองคงที่</t>
  </si>
  <si>
    <t>กล้องโทรทัศน์วงจรปิดชนิดไอพี แบบปรับมุมมอง</t>
  </si>
  <si>
    <t>อุปกรณ์กระจายสัญญาณแบบ PoE(PoE L2 Switch)ขนาด8ช่อง</t>
  </si>
  <si>
    <t>จอภาพแบบ LCD หรือ LED ขนาดไม่น้อยกว่า 32 นิ้ว</t>
  </si>
  <si>
    <t>กล้องวงจรปิดแบบไอพี มุมมองคงที่</t>
  </si>
  <si>
    <t>เครื่องบันทึกภาพกล้องวงจรปิด</t>
  </si>
  <si>
    <t>คอมพิวเตอร์ ยี่ห้อACER(โคบัง) ชุมชนจักรสีห์</t>
  </si>
  <si>
    <t>เครื่องคอมพิวเตอร์แม่ข่าย แบบที่ 1</t>
  </si>
  <si>
    <t>เครื่องคอมพิวเตอร์สำหรับงานประมวลผล แบบที่ 2</t>
  </si>
  <si>
    <t>เครื่องคอมพิวเตอร์แทบเล็ต แบบที่2</t>
  </si>
  <si>
    <t>เครื่องสำรองไฟฟ้า ขนาด 2 kVA</t>
  </si>
  <si>
    <t>เครื่องยิงแห (ภ.จว.สิงห์บุรี)</t>
  </si>
  <si>
    <t>ชุดเคาท์เตอร์ตัวแอล</t>
  </si>
  <si>
    <t>ปืนพกกึ่งอัตโนมัติ 9 มม. ยี่ห้อ Sig(190 กระบอก)</t>
  </si>
  <si>
    <t>สายสัญญาณแบบไฟเบอร์ออพติกแบบ Single Mode</t>
  </si>
  <si>
    <t>รหัสจังหวัด 1700 สิงห์บุรี</t>
  </si>
  <si>
    <t>บ้านพักรองสารวัตร สภ.อ.สรรคบุรี</t>
  </si>
  <si>
    <t>บ้านพักระดับรองสารวัตร สภ.วังน้ำขาว</t>
  </si>
  <si>
    <t>บ้านพักระดับรองสารวัตร สภ.หนองน้อย</t>
  </si>
  <si>
    <t>01.06.2010</t>
  </si>
  <si>
    <t>เรือนแถวชั้นประทวน สภ.หันคา</t>
  </si>
  <si>
    <t>เรือนแถวชั้นประทวน ภ.จว.ชัยนาท หลังที่ 1</t>
  </si>
  <si>
    <t>เรือนแถวชั้นประทวน ภ.จว.ชัยนาท หลังที่ 2</t>
  </si>
  <si>
    <t>เรือนแถวชั้นประทวน สภ.สรรคบุรี หลังที่ 1</t>
  </si>
  <si>
    <t>เรือนแถวชั้นประทวน สภ.สรรคบุรี หลังที่ 2</t>
  </si>
  <si>
    <t>เรือนแถวชั้นประทวน สภ.หนองมะโมง หลังที่ 1</t>
  </si>
  <si>
    <t>เรือนแถวชั้นประทวน สภ.หนองมะโมง หลังที่ 2</t>
  </si>
  <si>
    <t>บ้านพัก รอง ผกก.ภ.จว.ชัยนาท</t>
  </si>
  <si>
    <t>บ้านพัก สว.สภ.วัดสิงห์</t>
  </si>
  <si>
    <t>บ้านพัก สว.สภ.สรรพยา</t>
  </si>
  <si>
    <t>บ้านพัก รอง สว.สภ.เมืองชัยนาท</t>
  </si>
  <si>
    <t>บ้านพัก รอง สว.สภ.วัดสิงห์</t>
  </si>
  <si>
    <t>บ้านพัก รอง สว.สภ.หนองน้อย</t>
  </si>
  <si>
    <t>บ้านพัก รอง สว.สภ.สรรพยา</t>
  </si>
  <si>
    <t>บ้านพัก รอง สว.สภ.ห้วยงู</t>
  </si>
  <si>
    <t>เรือนแถวขนาด 10 คูหา ภ.จว.ชัยนาท</t>
  </si>
  <si>
    <t>เรือนแถวขนาด 10 คูหา สภ.วัดสิงห์</t>
  </si>
  <si>
    <t>เรือนแถวขนาด 10 คูหา สภ.หนองน้อย</t>
  </si>
  <si>
    <t>เรือนแถวขนาด 10 คูหา สภ.สรรพยา</t>
  </si>
  <si>
    <t>เรือนแถว ขนาด 10 คูหา สภ.ห้วยงู</t>
  </si>
  <si>
    <t>บ้านพัก สว.สภ.มโนรมย์</t>
  </si>
  <si>
    <t>บ้านพัก สว2สภ.หางน้ำสาคร</t>
  </si>
  <si>
    <t>บ้านพัก สว.สภ.สรรคบุรี</t>
  </si>
  <si>
    <t>บ้านพัก สว.สภ.หันคา</t>
  </si>
  <si>
    <t>บ้านพัก สว.สภ.ห้วยงู</t>
  </si>
  <si>
    <t>บ้านพัก สว.สภ.เนินขาม</t>
  </si>
  <si>
    <t>บ้านพัก สว.สภ.หนองมะโมง</t>
  </si>
  <si>
    <t>บ้านพัก รอง สว.สภ.นางลือ</t>
  </si>
  <si>
    <t>บ้านพัก รอง สว.สภ.มโนรมย์</t>
  </si>
  <si>
    <t>บ้านพัก รอง สว.สภ.หางน้ำสาคร</t>
  </si>
  <si>
    <t>บ้านพัก รอง สว.สภ.สรรคบุรี</t>
  </si>
  <si>
    <t>บ้านพัก รอง สว.สภ.เนินขาม</t>
  </si>
  <si>
    <t>บ้านพัก รอง สว.สภ.หนองมะโมง</t>
  </si>
  <si>
    <t>บ้านพัก รอง สว.ภ.จว.ชัยนาท</t>
  </si>
  <si>
    <t>บ้านพัก รอง สว.สภ.เขาแก้ว</t>
  </si>
  <si>
    <t>เรือนแถวฯ ขนาด 10 คูหา ภ.จว.ชัยนาท</t>
  </si>
  <si>
    <t>เรือนแถวฯ ขนาด 10 คูหา สภ.นางลือ</t>
  </si>
  <si>
    <t>เรือนแถวฯ ขนาด 10 คูหา สภ.มโนรมย์</t>
  </si>
  <si>
    <t>เรือนแถวฯ ขนาด 10 คูหา สภ.หางน้ำสาคร</t>
  </si>
  <si>
    <t>เรือนแถวฯ ขนาด 10 คูหา สภ.หนองน้อย</t>
  </si>
  <si>
    <t>เรือนแถวฯ ขนาด 10 คูหา สภ.สภ.สรรพยา</t>
  </si>
  <si>
    <t>เรือนแถวฯ ขนาด 10 คูหา สภ.สรรพยา</t>
  </si>
  <si>
    <t>เรือนแถวฯ ขนาด 10 คูหา สภ.เขาแก้ว</t>
  </si>
  <si>
    <t>เรือนแถวฯ ขนาด 10 คูหา สภ.สรรคบุรี</t>
  </si>
  <si>
    <t>เรือนแถวฯ ขนาด 10 คูหา สภ.หันคา</t>
  </si>
  <si>
    <t>เรือนแถวฯ ขนาด 10 คูหา สภ.ห้วยงู</t>
  </si>
  <si>
    <t>เรือนแถวฯ ขนาด 10 คูหา สภ.เนินขาม</t>
  </si>
  <si>
    <t>เรือนแถวฯ ขนาด 10 คูหา สภ.หนองมะโมง</t>
  </si>
  <si>
    <t>เรือนแถวฯ ขนาด 10 คูหา สภ.วังน้ำขาว</t>
  </si>
  <si>
    <t>แฟลตฯ 4 ชั้น 30 ยูนิต สภ.เมืองชัยนาท</t>
  </si>
  <si>
    <t>แฟลตฯ 4 ชั้น 30 ยูนิต สภ.หันคา</t>
  </si>
  <si>
    <t>แฟลตฯ 5 ชั้น 40 ยูนิต สภ.วัดสิงห์</t>
  </si>
  <si>
    <t>04.11.2019</t>
  </si>
  <si>
    <t>ก่อสร้างอาคารบ้านพัก ผบก.ภ.จว.ชัยนาท</t>
  </si>
  <si>
    <t>17.03.2020</t>
  </si>
  <si>
    <t>เรือนแถวชั้นประทวน 10 คูหา สภ.นางลือ</t>
  </si>
  <si>
    <t>อาคารที่ทำการ สภ.สรรคบุรี</t>
  </si>
  <si>
    <t>อาคารที่ทำการ สภ.หางน้ำสาคร</t>
  </si>
  <si>
    <t>อาคารที่ทำการ สภ.หันคา</t>
  </si>
  <si>
    <t>07.10.2015</t>
  </si>
  <si>
    <t>อาคารที่ทำการ สภ.วังน้ำขาว</t>
  </si>
  <si>
    <t>08.03.2016</t>
  </si>
  <si>
    <t>อาคารสำนักงาน สภ.เขาแก้ว</t>
  </si>
  <si>
    <t>18.03.2016</t>
  </si>
  <si>
    <t>อาคารสำนักงาน สภ.เมืองชัยนาท</t>
  </si>
  <si>
    <t>10.05.2016</t>
  </si>
  <si>
    <t>อาคารที่ทำการ สภ.ห้วยงู</t>
  </si>
  <si>
    <t>อาคารสำนักงาน ภ.จว.ชัยนาท</t>
  </si>
  <si>
    <t>อาคารที่ทำการ สภ.เมืองชัยนาท</t>
  </si>
  <si>
    <t>อาคารที่ทำการ สภ.นางลือ</t>
  </si>
  <si>
    <t>อาคารที่ทำการ สภ.หนองน้อย</t>
  </si>
  <si>
    <t>อาคารที่ทำการ ภ.จว.ชัยนาท</t>
  </si>
  <si>
    <t>อาคารที่ทำการ สภ.มโนรมย์</t>
  </si>
  <si>
    <t>อาคารที่ทำการ สภ.วัดสิงห์</t>
  </si>
  <si>
    <t>อาคารที่ทำการ สภ.สรรพยา</t>
  </si>
  <si>
    <t>อาคารที่ทำการ สภ.เนินขาม</t>
  </si>
  <si>
    <t>อาคารที่ทำการ สภ.หนองมะโมง</t>
  </si>
  <si>
    <t>คลังพลาธิการ ภ.จว.ชัยนาท</t>
  </si>
  <si>
    <t>06.12.2019</t>
  </si>
  <si>
    <t>ก่อสร้างอาคารที่ทำการ สภ.นางลือ งวดที่ 4-9</t>
  </si>
  <si>
    <t>27.03.2020</t>
  </si>
  <si>
    <t>เคาน์เตอร์ ปชส. ต้นแบบ (สภ.สรรคบุรี)</t>
  </si>
  <si>
    <t>ฉากด้านหลังเคาน์เตอร์ ปชส.สถานีต้นแบบ(สภ.สรรคบุรี)</t>
  </si>
  <si>
    <t>หน้ากากเคาน์เตอร์บริการ สถานีต้นแบบ(สภ.สรรคบุรี)</t>
  </si>
  <si>
    <t>ฉากด้านหลังเคาน์เตอร์บริการ สถานีต้นแบบ (สภ.สรรคบุ</t>
  </si>
  <si>
    <t>เก้าอี้รอคิว 3 ที่นั่ง สถานีต้นแบบ (สภ.สรรคบุรี)</t>
  </si>
  <si>
    <t>ครุภัณฑ์สำนักงาน</t>
  </si>
  <si>
    <t>10.01.2007</t>
  </si>
  <si>
    <t>รถจักรยานยนต์ CBR 150 R</t>
  </si>
  <si>
    <t>10.11.2006</t>
  </si>
  <si>
    <t>เรือไฟเบอร์กลาสท้องแบน พร้อมเครื่องยนต์</t>
  </si>
  <si>
    <t>รถ จยย. ไทเกอร์ โล่ 00889</t>
  </si>
  <si>
    <t>รถ จยย. ไทเกอร์ โล่ 00890</t>
  </si>
  <si>
    <t>รถ จยย. ไทเกอร์ โล่ 00891</t>
  </si>
  <si>
    <t>รถ จยย. ไทเกอร์ โล่ 00892</t>
  </si>
  <si>
    <t>รถ จยย. ไทเกอร์ โล่ 00893</t>
  </si>
  <si>
    <t>รถ จยย. ไทเกอร์ โล่ 00894</t>
  </si>
  <si>
    <t>รถ จยย. ไทเกอร์ โล่ 00895</t>
  </si>
  <si>
    <t>รถ จยย. ไทเกอร์ โล่ 00896</t>
  </si>
  <si>
    <t>รถ จยย. ไทเกอร์ โล่ 00897</t>
  </si>
  <si>
    <t>รถ จยย. ไทเกอร์ โล่ 00898</t>
  </si>
  <si>
    <t>รถ จยย. ไทเกอร์ โล่ 00901</t>
  </si>
  <si>
    <t>รถ จยย. ไทเกอร์ โล่ 00905</t>
  </si>
  <si>
    <t>รถ จยย. ไทเกอร์ โล่ 00906</t>
  </si>
  <si>
    <t>รถ จยย. ไทเกอร์ โล่ 00908</t>
  </si>
  <si>
    <t>รถ จยย. ไทเกอร์ โล่ 00909</t>
  </si>
  <si>
    <t>รถ จยย. ไทเกอร์ โล่ 00910</t>
  </si>
  <si>
    <t>รถ จยย. ไทเกอร์ โล่ 00912</t>
  </si>
  <si>
    <t>รถ จยย. ไทเกอร์ โล่ 00913</t>
  </si>
  <si>
    <t>รถ จยย. ไทเกอร์ โล่ 00915</t>
  </si>
  <si>
    <t>รถ จยย. ไทเกอร์ โล่ 00916</t>
  </si>
  <si>
    <t>รถ จยย. ไทเกอร์ โล่ 00917</t>
  </si>
  <si>
    <t>รถ จยย. ไทเกอร์ โล่ 00921</t>
  </si>
  <si>
    <t>รถ จยย. ไทเกอร์ โล่ 00922</t>
  </si>
  <si>
    <t>รถ จยย. ไทเกอร์ โล่ 00925</t>
  </si>
  <si>
    <t>รถ จยย. ไทเกอร์ โล่ 00927</t>
  </si>
  <si>
    <t>รถ จยย. ไทเกอร์ โล่ 00928</t>
  </si>
  <si>
    <t>รถ จยย. ไทเกอร์ โล่ 00931</t>
  </si>
  <si>
    <t>รถ จยย. ไทเกอร์ โล่ 00936</t>
  </si>
  <si>
    <t>รถ จยย. ไทเกอร์ โล่ 00937</t>
  </si>
  <si>
    <t>รถ จยย. ไทเกอร์ โล่ 00939</t>
  </si>
  <si>
    <t>รถ จยย. ไทเกอร์ โล่ 00940</t>
  </si>
  <si>
    <t>รถ จยย. ไทเกอร์ โล่ 00941</t>
  </si>
  <si>
    <t>รถ จยย. ไทเกอร์ โล่ 00943</t>
  </si>
  <si>
    <t>รถ จยย. ไทเกอร์ โล่ 00944</t>
  </si>
  <si>
    <t>รถ จยย. ไทเกอร์ โล่ 00945</t>
  </si>
  <si>
    <t>รถ จยย. ไทเกอร์ โล่ 00946</t>
  </si>
  <si>
    <t>รถ จยย. ไทเกอร์ โล่ 00947</t>
  </si>
  <si>
    <t>รถ จยย. ไทเกอร์ โล่ 00948</t>
  </si>
  <si>
    <t>รถ จยย. ไทเกอร์ โล่ 00949</t>
  </si>
  <si>
    <t>รถ จยย. ไทเกอร์ โล่ 00954</t>
  </si>
  <si>
    <t>รถ จยย. ไทเกอร์ โล่ 00958</t>
  </si>
  <si>
    <t>รถ จยย. ไทเกอร์ โล่ 00959</t>
  </si>
  <si>
    <t>รถ จยย. ไทเกอร์ โล่ 00960</t>
  </si>
  <si>
    <t>รถ จยย. ไทเกอร์ โล่ 00961</t>
  </si>
  <si>
    <t>รถ จยย. ไทเกอร์ โล่ 00962</t>
  </si>
  <si>
    <t>รถ จยย. ไทเกอร์ โล่ 00963</t>
  </si>
  <si>
    <t>รถ จยย. ไทเกอร์ โล่ 00964</t>
  </si>
  <si>
    <t>รถ จยย. ไทเกอร์ โล่ 00965</t>
  </si>
  <si>
    <t>รถ จยย. ไทเกอร์ โล่ 00966</t>
  </si>
  <si>
    <t>รถ จยย. ไทเกอร์ โล่ 00967</t>
  </si>
  <si>
    <t>รถ จยย. ไทเกอร์ โล่ 00968</t>
  </si>
  <si>
    <t>รถ จยย. ไทเกอร์ โล่ 00969</t>
  </si>
  <si>
    <t>รถ จยย. ไทเกอร์ โล่ 00970</t>
  </si>
  <si>
    <t>รถ จยย. ไทเกอร์ โล่ 00971</t>
  </si>
  <si>
    <t>รถ จยย. ไทเกอร์ โล่ 00972</t>
  </si>
  <si>
    <t>รถ จยย. ไทเกอร์ โล่ 00973</t>
  </si>
  <si>
    <t>รถ จยย. ไทเกอร์ โล่ 00974</t>
  </si>
  <si>
    <t>รถ จยย. ไทเกอร์ โล่ 00975</t>
  </si>
  <si>
    <t>รถ จยย. ไทเกอร์ โล่ 00976</t>
  </si>
  <si>
    <t>รถ จยย. ไทเกอร์ โล่ 00977</t>
  </si>
  <si>
    <t>รถ จยย. ไทเกอร์ โล่ 00978</t>
  </si>
  <si>
    <t>รถ จยย. ไทเกอร์ โล่ 00979</t>
  </si>
  <si>
    <t>รถ จยย. ไทเกอร์ โล่ 00980</t>
  </si>
  <si>
    <t>รถ จยย. ไทเกอร์ โล่ 00981</t>
  </si>
  <si>
    <t>รถ จยย. ไทเกอร์ โล่ 00982</t>
  </si>
  <si>
    <t>รถ จยย. ไทเกอร์ โล่ 00983</t>
  </si>
  <si>
    <t>รถ จยย. ไทเกอร์ โล่ 00984</t>
  </si>
  <si>
    <t>รถ จยย. ไทเกอร์ โล่ 00985</t>
  </si>
  <si>
    <t>รถ จยย. ไทเกอร์ โล่ 00986</t>
  </si>
  <si>
    <t>รถ จยย. ไทเกอร์ โล่ 00987</t>
  </si>
  <si>
    <t>รถ จยย. ไทเกอร์ โล่ 00988</t>
  </si>
  <si>
    <t>รถ จยย. ไทเกอร์ โล่ 00989</t>
  </si>
  <si>
    <t>รถ จยย. ไทเกอร์ โล่ 00990</t>
  </si>
  <si>
    <t>รถ จยย. ไทเกอร์ โล่ 00991</t>
  </si>
  <si>
    <t>รถ จยย. ไทเกอร์ โล่ 00992</t>
  </si>
  <si>
    <t>รถ จยย. ไทเกอร์ โล่ 00993</t>
  </si>
  <si>
    <t>รถ จยย. ไทเกอร์ โล่ 00994</t>
  </si>
  <si>
    <t>รถ จยย. ไทเกอร์ โล่ 00995</t>
  </si>
  <si>
    <t>รถ จยย. ไทเกอร์ โล่ 00996</t>
  </si>
  <si>
    <t>รถ จยย. ไทเกอร์ โล่ 00997</t>
  </si>
  <si>
    <t>รถ จยย. ไทเกอร์ โล่ 00998</t>
  </si>
  <si>
    <t>รถ จยย. ไทเกอร์ โล่ 00999</t>
  </si>
  <si>
    <t>รถ จยย. ไทเกอร์ โล่ 01000</t>
  </si>
  <si>
    <t>รถ จยย. ไทเกอร์ โล่ 01001</t>
  </si>
  <si>
    <t>รถ จยย. ไทเกอร์ โล่ 01002</t>
  </si>
  <si>
    <t>รถ จยย. ไทเกอร์ โล่ 01003</t>
  </si>
  <si>
    <t>รถ จยย. ไทเกอร์ โล่ 01004</t>
  </si>
  <si>
    <t>รถ จยย. ไทเกอร์ โล่ 01005</t>
  </si>
  <si>
    <t>รถ จยย. ไทเกอร์ โล่ 01006</t>
  </si>
  <si>
    <t>รถ จยย. ไทเกอร์ โล่ 01007</t>
  </si>
  <si>
    <t>รถ จยย. ไทเกอร์ โล่ 01008</t>
  </si>
  <si>
    <t>รถ จยย. ไทเกอร์ โล่ 01009</t>
  </si>
  <si>
    <t>รถ จยย. ไทเกอร์ โล่ 01010</t>
  </si>
  <si>
    <t>รถ จยย. ไทเกอร์ โล่ 01011</t>
  </si>
  <si>
    <t>รถ จยย. ไทเกอร์ โล่ 01012</t>
  </si>
  <si>
    <t>รถ จยย. ไทเกอร์ โล่ 01013</t>
  </si>
  <si>
    <t>รถ จยย. ไทเกอร์ โล่ 01014</t>
  </si>
  <si>
    <t>รถ จยย. ไทเกอร์ โล่ 01015</t>
  </si>
  <si>
    <t>รถ จยย. ไทเกอร์ โล่ 01016</t>
  </si>
  <si>
    <t>รถ จยย. ไทเกอร์ โล่ 01017</t>
  </si>
  <si>
    <t>รถ จยย. ไทเกอร์ โล่ 10631</t>
  </si>
  <si>
    <t>รถ จยย. ไทเกอร์ โล่ 10618</t>
  </si>
  <si>
    <t>รถ จยย. ไทเกอร์ โล่ 10619</t>
  </si>
  <si>
    <t>รถ จยย. ไทเกอร์ โล่ 10620</t>
  </si>
  <si>
    <t>รถ จยย. ไทเกอร์ โล่ 10621</t>
  </si>
  <si>
    <t>รถ จยย. ไทเกอร์ โล่ 10622</t>
  </si>
  <si>
    <t>รถ จยย. ไทเกอร์ โล่ 10623</t>
  </si>
  <si>
    <t>รถ จยย. ไทเกอร์ โล่ 10625</t>
  </si>
  <si>
    <t>รถ จยย. ไทเกอร์ โล่ 10626</t>
  </si>
  <si>
    <t>รถ จยย. ไทเกอร์ โล่ 10627</t>
  </si>
  <si>
    <t>รถ จยย. ไทเกอร์ โล่ 10628</t>
  </si>
  <si>
    <t>รถ จยย. ไทเกอร์ โล่ 10629</t>
  </si>
  <si>
    <t>รถ จยย. ไทเกอร์ โล่ 10630</t>
  </si>
  <si>
    <t>รถ จยย. ไทเกอร์ โล่ 10632</t>
  </si>
  <si>
    <t>รถ จยย. ไทเกอร์ โล่ 10633</t>
  </si>
  <si>
    <t>รถ จยย. ไทเกอร์ โล่ 10634</t>
  </si>
  <si>
    <t>รถ จยย. ไทเกอร์ โล่ 10635</t>
  </si>
  <si>
    <t>รถ จยย. ไทเกอร์ โล่ 10636</t>
  </si>
  <si>
    <t>รถ จยย. ไทเกอร์ โล่ 10637</t>
  </si>
  <si>
    <t>รถ จยย. ไทเกอร์ โล่ 10638</t>
  </si>
  <si>
    <t>รถ จยย. ไทเกอร์ โล่ 10639</t>
  </si>
  <si>
    <t>รถ จยย. ไทเกอร์ โล่ 10640</t>
  </si>
  <si>
    <t>รถ จยย. ไทเกอร์ โล่ 10641</t>
  </si>
  <si>
    <t>รถ จยย. ไทเกอร์ โล่ 10642</t>
  </si>
  <si>
    <t>รถ จยย. ไทเกอร์ โล่ 10643</t>
  </si>
  <si>
    <t>รถ จยย. ไทเกอร์ โล่ 10644</t>
  </si>
  <si>
    <t>รถ จยย. ไทเกอร์ โล่ 10894</t>
  </si>
  <si>
    <t xml:space="preserve"> รถ จยย. ไทเกอร์ โล่ 10895</t>
  </si>
  <si>
    <t>รถ จยย. ไทเกอร์ โล่ 10896</t>
  </si>
  <si>
    <t>รถ จยย. ไทเกอร์ โล่ 10897</t>
  </si>
  <si>
    <t>รถ จยย. ไทเกอร์ โล่ 10898</t>
  </si>
  <si>
    <t>รถ จยย. ไทเกอร์ โล่ 10899</t>
  </si>
  <si>
    <t>รถ จยย. ไทเกอร์ โล่ 10900</t>
  </si>
  <si>
    <t>รถ จยย. ไทเกอร์ โล่ 10901</t>
  </si>
  <si>
    <t>รถ จยย. ไทเกอร์ โล่ 10902</t>
  </si>
  <si>
    <t>รถ จยย. ไทเกอร์ โล่ 10903</t>
  </si>
  <si>
    <t>รถ จยย. ไทเกอร์ โล่ 10904</t>
  </si>
  <si>
    <t>รถ จยย. ไทเกอร์ โล่ 10905</t>
  </si>
  <si>
    <t>รถ จยย. ไทเกอร์ โล่ 10906</t>
  </si>
  <si>
    <t>รถ จยย. ไทเกอร์ โล่ 10907</t>
  </si>
  <si>
    <t>รถ จยย. ไทเกอร์ โล่ 10908</t>
  </si>
  <si>
    <t>รถ จยย. ไทเกอร์ โล่ 10909</t>
  </si>
  <si>
    <t>รถ จยย. ไทเกอร์ โล่ 10910</t>
  </si>
  <si>
    <t>รถ จยย. ไทเกอร์ โล่ 10911</t>
  </si>
  <si>
    <t>รถ จยย. ไทเกอร์ โล่ 10912</t>
  </si>
  <si>
    <t>รถ จยย. ไทเกอร์ โล่ 10913</t>
  </si>
  <si>
    <t>รถ จยย. ไทเกอร์ โล่ 10914</t>
  </si>
  <si>
    <t>รถ จยย. ไทเกอร์ โล่ 10915</t>
  </si>
  <si>
    <t>รถ จยย. ไทเกอร์ โล่ 10916</t>
  </si>
  <si>
    <t>รถ จยย. ไทเกอร์ โล่ 10917</t>
  </si>
  <si>
    <t>รถ จยย. ไทเกอร์ โล่ 10918</t>
  </si>
  <si>
    <t>รถ จยย. ไทเกอร์ โล่ 10919</t>
  </si>
  <si>
    <t>รถ จยย. ไทเกอร์ โล่ 10920</t>
  </si>
  <si>
    <t>รถ จยย. ไทเกอร์ โล่ 10921</t>
  </si>
  <si>
    <t>รถ จยย. ไทเกอร์ โล่ 10922</t>
  </si>
  <si>
    <t>รถ จยย. ไทเกอร์ โล่ 10923</t>
  </si>
  <si>
    <t>รถ จยย. ไทเกอร์ โล่ 10924</t>
  </si>
  <si>
    <t>รถ จยย. ไทเกอร์ โล่ 10925</t>
  </si>
  <si>
    <t>รถ จยย. ไทเกอร์ โล่ 10926</t>
  </si>
  <si>
    <t>รถ จยย. ไทเกอร์ โล่ 10927</t>
  </si>
  <si>
    <t>รถ จยย. ไทเกอร์ โล่ 10928</t>
  </si>
  <si>
    <t>รถ จยย. ไทเกอร์ โล่ 10929</t>
  </si>
  <si>
    <t>รถ จยย. ไทเกอร์ โล่ 10930</t>
  </si>
  <si>
    <t>รถ จยย. ไทเกอร์ โล่ 10931</t>
  </si>
  <si>
    <t>รถ จยย. ไทเกอร์ โล่ 10932</t>
  </si>
  <si>
    <t>รถ จยย. ไทเกอร์ โล่ 10933</t>
  </si>
  <si>
    <t>รถ จยย. ไทเกอร์ โล่ 10934</t>
  </si>
  <si>
    <t>รถ จยย. ไทเกอร์ โล่ 10935</t>
  </si>
  <si>
    <t>รถ จยย. ไทเกอร์ โล่ 10936</t>
  </si>
  <si>
    <t>รถ จยย. ไทเกอร์ โล่ 10937</t>
  </si>
  <si>
    <t>รถ จยย. ไทเกอร์ โล่ 10938</t>
  </si>
  <si>
    <t>รถ จยย. ไทเกอร์ โล่ 10939</t>
  </si>
  <si>
    <t>รถ จยย. ไทเกอร์ โล่ 10940</t>
  </si>
  <si>
    <t>รถ จยย. ไทเกอร์ โล่ 10941</t>
  </si>
  <si>
    <t>รถ จยย. ไทเกอร์ โล่ 10942</t>
  </si>
  <si>
    <t>รถ จยย. ไทเกอร์ โล่ 10943</t>
  </si>
  <si>
    <t>รถ จยย. ไทเกอร์ โล่ 10944</t>
  </si>
  <si>
    <t>รถ จยย. ไทเกอร์ โล่ 10945</t>
  </si>
  <si>
    <t>รถ จยย. ไทเกอร์ โล่ 10946</t>
  </si>
  <si>
    <t>รถ จยย. ไทเกอร์ โล่ 10947</t>
  </si>
  <si>
    <t>รถ จยย. ไทเกอร์ โล่ 10948</t>
  </si>
  <si>
    <t>รถ จยย. ไทเกอร์ โล่ 10949</t>
  </si>
  <si>
    <t>รถ จยย.สายตรวจขนาด 250 ซีซี ฮอนด้าCBR300R โล่76681</t>
  </si>
  <si>
    <t>โล่ 00453 รถยนต์ตรวจการณ์อเนกประสงค์ THAIRUNG</t>
  </si>
  <si>
    <t>รถ จยย.สายตรวจขนาด 250 ซีซี ฮอนด้าCBR300R โล่76596</t>
  </si>
  <si>
    <t>รถ จยย.สายตรวจขนาด 250 ซีซี ฮอนด้าCBR300R โล่76597</t>
  </si>
  <si>
    <t>รถ จยย.สายตรวจขนาด 250 ซีซี ฮอนด้าCBR300R โล่76598</t>
  </si>
  <si>
    <t>รถ จยย.สายตรวจขนาด 250 ซีซี ฮอนด้าCBR300R โล่76599</t>
  </si>
  <si>
    <t>รถ จยย.สายตรวจขนาด 250 ซีซี ฮอนด้าCBR300R โล่76600</t>
  </si>
  <si>
    <t>รถ จยย.สายตรวจขนาด 250 ซีซี ฮอนด้าCBR300R โล่76601</t>
  </si>
  <si>
    <t>รถ จยย.สายตรวจขนาด 250 ซีซี ฮอนด้าCBR300R โล่76602</t>
  </si>
  <si>
    <t>รถ จยย.สายตรวจขนาด 250 ซีซี ฮอนด้าCBR300R โล่76603</t>
  </si>
  <si>
    <t>รถ จยย.สายตรวจขนาด 250 ซีซี ฮอนด้าCBR300R โล่76604</t>
  </si>
  <si>
    <t>รถ จยย.สายตรวจขนาด 250 ซีซี ฮอนด้าCBR300R โล่76605</t>
  </si>
  <si>
    <t>รถ จยย.สายตรวจขนาด 250 ซีซี ฮอนด้าCBR300R โล่76606</t>
  </si>
  <si>
    <t>รถ จยย.สายตรวจขนาด 250 ซีซี ฮอนด้าCBR300R โล่76607</t>
  </si>
  <si>
    <t>รถ จยย.สายตรวจขนาด 250 ซีซี ฮอนด้าCBR300R โล่76608</t>
  </si>
  <si>
    <t>รถ จยย.สายตรวจขนาด 250 ซีซี ฮอนด้าCBR300R โล่76609</t>
  </si>
  <si>
    <t>รถ จยย.สายตรวจขนาด 250 ซีซี ฮอนด้าCBR300R โล่76610</t>
  </si>
  <si>
    <t>รถ จยย.สายตรวจขนาด 250 ซีซี ฮอนด้าCBR300R โล่76611</t>
  </si>
  <si>
    <t>รถ จยย.สายตรวจขนาด 250 ซีซี ฮอนด้าCBR300R โล่76612</t>
  </si>
  <si>
    <t>รถ จยย.สายตรวจขนาด 250 ซีซี ฮอนด้าCBR300R โล่76613</t>
  </si>
  <si>
    <t>รถ จยย.สายตรวจขนาด 250 ซีซี ฮอนด้าCBR300R โล่76614</t>
  </si>
  <si>
    <t>รถ จยย.สายตรวจขนาด 250 ซีซี ฮอนด้าCBR300R โล่76615</t>
  </si>
  <si>
    <t>รถ จยย.สายตรวจขนาด 250 ซีซี ฮอนด้าCBR300R โล่76616</t>
  </si>
  <si>
    <t>รถ จยย.สายตรวจขนาด 250 ซีซี ฮอนด้าCBR300R โล่76617</t>
  </si>
  <si>
    <t>รถ จยย.สายตรวจขนาด 250 ซีซี ฮอนด้าCBR300R โล่76618</t>
  </si>
  <si>
    <t>รถ จยย.สายตรวจขนาด 250 ซีซี ฮอนด้าCBR300R โล่76619</t>
  </si>
  <si>
    <t>รถ จยย.สายตรวจขนาด 250 ซีซี ฮอนด้าCBR300R โล่76620</t>
  </si>
  <si>
    <t>รถ จยย.สายตรวจขนาด 250 ซีซี ฮอนด้าCBR300R โล่76621</t>
  </si>
  <si>
    <t>รถ จยย.สายตรวจขนาด 250 ซีซี ฮอนด้าCBR300R โล่76622</t>
  </si>
  <si>
    <t>รถ จยย.สายตรวจขนาด 250 ซีซี ฮอนด้าCBR300R โล่76623</t>
  </si>
  <si>
    <t>รถ จยย.สายตรวจขนาด 250 ซีซี ฮอนด้าCBR300R โล่76624</t>
  </si>
  <si>
    <t>รถ จยย.สายตรวจขนาด 250 ซีซี ฮอนด้าCBR300R โล่76625</t>
  </si>
  <si>
    <t>รถ จยย.สายตรวจขนาด 250 ซีซี ฮอนด้าCBR300R โล่76626</t>
  </si>
  <si>
    <t>รถ จยย.สายตรวจขนาด 250 ซีซี ฮอนด้าCBR300R โล่76627</t>
  </si>
  <si>
    <t>รถ จยย.สายตรวจขนาด 250 ซีซี ฮอนด้าCBR300R โล่76628</t>
  </si>
  <si>
    <t>รถ จยย.สายตรวจขนาด 250 ซีซี ฮอนด้าCBR300R โล่76629</t>
  </si>
  <si>
    <t>รถ จยย.สายตรวจขนาด 250 ซีซี ฮอนด้าCBR300R โล่76630</t>
  </si>
  <si>
    <t>รถ จยย.สายตรวจขนาด 250 ซีซี ฮอนด้าCBR300R โล่76631</t>
  </si>
  <si>
    <t>รถ จยย.สายตรวจขนาด 250 ซีซี ฮอนด้าCBR300R โล่76632</t>
  </si>
  <si>
    <t>รถ จยย.สายตรวจขนาด 250 ซีซี ฮอนด้าCBR300R โล่76633</t>
  </si>
  <si>
    <t>รถ จยย.สายตรวจขนาด 250 ซีซี ฮอนด้าCBR300R โล่76634</t>
  </si>
  <si>
    <t>รถ จยย.สายตรวจขนาด 250 ซีซี ฮอนด้าCBR300R โล่76635</t>
  </si>
  <si>
    <t>รถ จยย.สายตรวจขนาด 250 ซีซี ฮอนด้าCBR300R โล่76636</t>
  </si>
  <si>
    <t>รถ จยย.สายตรวจขนาด 250 ซีซี ฮอนด้าCBR300R โล่76637</t>
  </si>
  <si>
    <t>รถ จยย.สายตรวจขนาด 250 ซีซี ฮอนด้าCBR300R โล่76638</t>
  </si>
  <si>
    <t>รถ จยย.สายตรวจขนาด 250 ซีซี ฮอนด้าCBR300R โล่76639</t>
  </si>
  <si>
    <t>รถ จยย.สายตรวจขนาด 250 ซีซี ฮอนด้าCBR300R โล่76640</t>
  </si>
  <si>
    <t>รถ จยย.สายตรวจขนาด 250 ซีซี ฮอนด้าCBR300R โล่76641</t>
  </si>
  <si>
    <t>รถ จยย.สายตรวจขนาด 250 ซีซี ฮอนด้าCBR300R โล่76642</t>
  </si>
  <si>
    <t>รถ จยย.สายตรวจขนาด 250 ซีซี ฮอนด้าCBR300R โล่76643</t>
  </si>
  <si>
    <t>รถ จยย.สายตรวจขนาด 250 ซีซี ฮอนด้าCBR300R โล่76644</t>
  </si>
  <si>
    <t>รถ จยย.สายตรวจขนาด 250 ซีซี ฮอนด้าCBR300R โล่76645</t>
  </si>
  <si>
    <t>รถ จยย.สายตรวจขนาด 250 ซีซี ฮอนด้าCBR300R โล่76646</t>
  </si>
  <si>
    <t>รถ จยย.สายตรวจขนาด 250 ซีซี ฮอนด้าCBR300R โล่76647</t>
  </si>
  <si>
    <t>รถ จยย.สายตรวจขนาด 250 ซีซี ฮอนด้าCBR300R โล่76648</t>
  </si>
  <si>
    <t>รถ จยย.สายตรวจขนาด 250 ซีซี ฮอนด้าCBR300R โล่76649</t>
  </si>
  <si>
    <t>รถ จยย.สายตรวจขนาด 250 ซีซี ฮอนด้าCBR300R โล่76650</t>
  </si>
  <si>
    <t>รถ จยย.สายตรวจขนาด 250 ซีซี ฮอนด้าCBR300R โล่76651</t>
  </si>
  <si>
    <t>รถ จยย.สายตรวจขนาด 250 ซีซี ฮอนด้าCBR300R โล่76652</t>
  </si>
  <si>
    <t>รถ จยย.สายตรวจขนาด 250 ซีซี ฮอนด้าCBR300R โล่76653</t>
  </si>
  <si>
    <t>รถ จยย.สายตรวจขนาด 250 ซีซี ฮอนด้าCBR300R โล่76654</t>
  </si>
  <si>
    <t>รถ จยย.สายตรวจขนาด 250 ซีซี ฮอนด้าCBR300R โล่76655</t>
  </si>
  <si>
    <t>รถ จยย.สายตรวจขนาด 250 ซีซี ฮอนด้าCBR300R โล่76656</t>
  </si>
  <si>
    <t>รถ จยย.สายตรวจขนาด 250 ซีซี ฮอนด้าCBR300R โล่76657</t>
  </si>
  <si>
    <t>รถ จยย.สายตรวจขนาด 250 ซีซี ฮอนด้าCBR300R โล่76658</t>
  </si>
  <si>
    <t>รถ จยย.สายตรวจขนาด 250 ซีซี ฮอนด้าCBR300R โล่76659</t>
  </si>
  <si>
    <t>รถ จยย.สายตรวจขนาด 250 ซีซี ฮอนด้าCBR300R โล่76660</t>
  </si>
  <si>
    <t>รถ จยย.สายตรวจขนาด 250 ซีซี ฮอนด้าCBR300R โล่76661</t>
  </si>
  <si>
    <t>รถ จยย.สายตรวจขนาด 250 ซีซี ฮอนด้าCBR300R โล่76662</t>
  </si>
  <si>
    <t>รถ จยย.สายตรวจขนาด 250 ซีซี ฮอนด้าCBR300R โล่76663</t>
  </si>
  <si>
    <t>รถ จยย.สายตรวจขนาด 250 ซีซี ฮอนด้าCBR300R โล่76664</t>
  </si>
  <si>
    <t>รถ จยย.สายตรวจขนาด 250 ซีซี ฮอนด้าCBR300R โล่76665</t>
  </si>
  <si>
    <t>รถ จยย.สายตรวจขนาด 250 ซีซี ฮอนด้าCBR300R โล่76666</t>
  </si>
  <si>
    <t>รถ จยย.สายตรวจขนาด 250 ซีซี ฮอนด้าCBR300R โล่76667</t>
  </si>
  <si>
    <t>รถ จยย.สายตรวจขนาด 250 ซีซี ฮอนด้าCBR300R โล่76668</t>
  </si>
  <si>
    <t>รถ จยย.สายตรวจขนาด 250 ซีซี ฮอนด้าCBR300R โล่76669</t>
  </si>
  <si>
    <t>รถ จยย.สายตรวจขนาด 250 ซีซี ฮอนด้าCBR300R โล่76670</t>
  </si>
  <si>
    <t>รถ จยย.สายตรวจขนาด 250 ซีซี ฮอนด้าCBR300R โล่76671</t>
  </si>
  <si>
    <t>รถ จยย.สายตรวจขนาด 250 ซีซี ฮอนด้าCBR300R โล่76672</t>
  </si>
  <si>
    <t>รถ จยย.สายตรวจขนาด 250 ซีซี ฮอนด้าCBR300R โล่76673</t>
  </si>
  <si>
    <t>รถ จยย.สายตรวจขนาด 250 ซีซี ฮอนด้าCBR300R โล่76674</t>
  </si>
  <si>
    <t>รถ จยย.สายตรวจขนาด 250 ซีซี ฮอนด้าCBR300R โล่76675</t>
  </si>
  <si>
    <t>รถ จยย.สายตรวจขนาด 250 ซีซี ฮอนด้าCBR300R โล่76676</t>
  </si>
  <si>
    <t>รถ จยย.สายตรวจขนาด 250 ซีซี ฮอนด้าCBR300R โล่76677</t>
  </si>
  <si>
    <t>รถ จยย.สายตรวจขนาด 250 ซีซี ฮอนด้าCBR300R โล่76678</t>
  </si>
  <si>
    <t>รถ จยย.สายตรวจขนาด 250 ซีซี ฮอนด้าCBR300R โล่76679</t>
  </si>
  <si>
    <t>รถ จยย.สายตรวจขนาด 250 ซีซี ฮอนด้าCBR300R โล่76680</t>
  </si>
  <si>
    <t>รถจักรยานยนต์ (ทดแทน) ขนาด 250 ซีซี</t>
  </si>
  <si>
    <t>เครื่องขยายเสียงบันทึกเสียง</t>
  </si>
  <si>
    <t>09.11.2006</t>
  </si>
  <si>
    <t>กล้องโทรทัศน์วงจรปิด CCTV</t>
  </si>
  <si>
    <t>กล้องวงจรปิดเคลื่อนที่ติดรถยนต์</t>
  </si>
  <si>
    <t>06.10.2005</t>
  </si>
  <si>
    <t>คอมพิวเตอร์โนตบุค</t>
  </si>
  <si>
    <t>คอมพิวเตอร์ ยี่ห้อACER(โคบัง) ชุมชนสะพานใหม่</t>
  </si>
  <si>
    <t>ศูนย์รับแจ้งเหตุ 191ฯ ระยะที่ 6 ภ.จว.ชัยนาท</t>
  </si>
  <si>
    <t>29.12.2015</t>
  </si>
  <si>
    <t>เครื่องยิงแห (ภ.จว.ชัยนาท)</t>
  </si>
  <si>
    <t>ปืนพกกึ่งอัตโนมัติ 9 มม. ยี่ห้อ Sig(236 กระบอก)</t>
  </si>
  <si>
    <t>รหัสจังหวัด 1800 ชัยนาท</t>
  </si>
  <si>
    <t>รวม</t>
  </si>
  <si>
    <t>หมวดสินทรัพย์ 12050100 อาคารพักอาศัย (หมดอายุการใช้งาน)</t>
  </si>
  <si>
    <t>รวม 12050100 อาคารพักอาศัย</t>
  </si>
  <si>
    <t>หมวดสินทรัพย์ 12050200 อาคารสำนักงาน (หมดอายุการใช้งาน)</t>
  </si>
  <si>
    <t>รวม 12050200 อาคารสำนักงาน</t>
  </si>
  <si>
    <t xml:space="preserve">หมวดสินทรัพย์ 12050300 อาคารประโยชน์อื่นๆ </t>
  </si>
  <si>
    <t>หมวดสินทรัพย์ 12050300 อาคารประโยชน์อื่นๆ (หมดอายุการใช้งาน)</t>
  </si>
  <si>
    <t>รวม 12050300 อาคารประโยชน์อื่นๆ</t>
  </si>
  <si>
    <t>รวม 12050400 สิ่งปลูกสร้าง</t>
  </si>
  <si>
    <t>หมวดสินทรัพย์ 12060100 ครุภัณฑ์สนง. (หมดอายุการใช้งาน)</t>
  </si>
  <si>
    <t>รวม 12060100 ครุภัณฑ์สนง.</t>
  </si>
  <si>
    <t>หมวดสินทรัพย์ 12060200 คุรภัณฑ์ยานพาหนะ (หมดอายุการใช้งาน)</t>
  </si>
  <si>
    <t>รวม 12060200 คุรภัณฑ์ยานพาหนะ</t>
  </si>
  <si>
    <t>หมวดสินทรัพย์ 12060300 คุรภัณฑ์ไฟฟ้า (หมดอายุการใช้งาน)</t>
  </si>
  <si>
    <t>รวม 12060300 คุรภัณฑ์ไฟฟ้า</t>
  </si>
  <si>
    <t xml:space="preserve">หมวดสินทรัพย์ 12060400 คุรภัณฑ์โฆษณา  </t>
  </si>
  <si>
    <t>รวม 12060400 คุรภัณฑ์โฆษณา</t>
  </si>
  <si>
    <t xml:space="preserve">หมวดสินทรัพย์ 12060800 คุรภัณฑ์สำรวจ  </t>
  </si>
  <si>
    <t>รวม 12060800 คุรภัณฑ์สำรวจ</t>
  </si>
  <si>
    <t>หมวดสินทรัพย์ 12060900 คุรภัณฑ์วิทยาศาสตร์ (หมดอายุการใช้งาน)</t>
  </si>
  <si>
    <t>รวม 12060900 คุรภัณฑ์วิทยาศาสตร์</t>
  </si>
  <si>
    <t>หมวดสินทรัพย์ 12061000 คุรภัณฑ์คอมพิวเตอร์ (หมดอายุการใช้งาน)</t>
  </si>
  <si>
    <t>รวม 12061000 คุรภัณฑ์คอมพิวเตอร์</t>
  </si>
  <si>
    <t>รวม 12061200 คุรภัณฑ์งานบ้าน</t>
  </si>
  <si>
    <t>หมวดสินทรัพย์ 12061600 คุรภัณฑ์อื่นๆ (หมดอายุการใช้งาน)</t>
  </si>
  <si>
    <t>รวม 12061600 คุรภัณฑ์อื่นๆ</t>
  </si>
  <si>
    <t>รหัสจังหวัด 1200 นนทบุรี</t>
  </si>
  <si>
    <t xml:space="preserve">                     สินทรัพย์คงเหลือภ.จว.ลพบุรี</t>
  </si>
  <si>
    <t>รวมอาคารพักอาศัย</t>
  </si>
  <si>
    <t>รวมอาคารสำนักงาน</t>
  </si>
  <si>
    <t>รวมสิ่งปลูกสร้าง</t>
  </si>
  <si>
    <t>รวมครุภัณฑ์สนง.</t>
  </si>
  <si>
    <t>รวมคุรภัณฑ์ยานพาหนะ</t>
  </si>
  <si>
    <t>รวมคุรภัณฑ์ไฟฟ้า</t>
  </si>
  <si>
    <t>หมวดสินทรัพย์ 12060400 คุรภัณฑ์โฆษณา (หมดอายุการใช้งาน)</t>
  </si>
  <si>
    <t>รวมคุรภัณฑ์โฆษณา</t>
  </si>
  <si>
    <t>หมวดสินทรัพย์ 12060800 คุรภัณฑ์สำรวจ (หมดอายุการใช้งาน)</t>
  </si>
  <si>
    <t>รวมคุรภัณฑ์สำรวจ</t>
  </si>
  <si>
    <t>รวมคุรภัณฑ์วิทยาศาสตร์</t>
  </si>
  <si>
    <t>รวมคุรภัณฑ์คอมพิวเตอร์</t>
  </si>
  <si>
    <t>รวมคุรภัณฑ์อื่น ๆ</t>
  </si>
  <si>
    <t>รวมทั้งหมด</t>
  </si>
  <si>
    <t xml:space="preserve">                     สินทรัพย์คงเหลือภ.จว.สิงห์บุรี</t>
  </si>
  <si>
    <t>รวมอาคารประโยชน์อื่นๆ</t>
  </si>
  <si>
    <t>รวมคุรภัณฑ์อื่นๆ</t>
  </si>
  <si>
    <t xml:space="preserve">                     สินทรัพย์คงเหลือภ.จว.ชัยนาท</t>
  </si>
  <si>
    <t xml:space="preserve">รวมคุรภัณฑ์ยานพาหนะ </t>
  </si>
  <si>
    <t>รวมทั้งหมด+งานระหว่างทำ</t>
  </si>
  <si>
    <t>หมวดสินทรัพย์ 12060400 คุรภัณฑ์โฆษณา (ต่ำกว่าเกณฑ์)</t>
  </si>
  <si>
    <t>รวมคุรภัณฑ์โฆษณาต่ำกว่าเกณฑ์</t>
  </si>
  <si>
    <t>หมวดสินทรัพย์ 12061000 คุรภัณฑ์คอมพิวเตอร์ (ต่ำกว่าเกณฑ์)</t>
  </si>
  <si>
    <t>รวมคุรภัณฑ์คอมพิวเตอร์ต่ำกว่าเกณฑ์</t>
  </si>
  <si>
    <t>ยอดสินทรัพย์คงเหลือ - 01 คส.ตามบัญชี</t>
  </si>
  <si>
    <t>หมวดสินทรัพย์ 12060300 คุรภัณฑ์ไฟฟ้า (ต่ำกว่าเกณฑ์)</t>
  </si>
  <si>
    <t>สินทรัพย์คงเหลือ ศูนย์ฝึกอบรมตำรวจภูธรภาค 1 (2500700474)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</si>
  <si>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</si>
  <si>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</si>
  <si>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</si>
  <si>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</si>
  <si>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</si>
  <si>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อาคารเพื่อการพักอาศัย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</si>
  <si>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</si>
  <si>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</si>
  <si>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</si>
  <si>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</si>
  <si>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</si>
  <si>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</si>
  <si>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</si>
  <si>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</si>
  <si>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</si>
  <si>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</si>
  <si>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</si>
  <si>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</si>
  <si>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</si>
  <si>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</si>
  <si>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</si>
  <si>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</si>
  <si>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</si>
  <si>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</si>
  <si>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</si>
  <si>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</si>
  <si>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สินทรัพย์ภาพรวม ภ.จว.นนทบุรี (2500700645)</t>
  </si>
  <si>
    <t>หมดอายุการใช้งาน</t>
  </si>
  <si>
    <t>อาคารพักอาศัย</t>
  </si>
  <si>
    <t>อาคารเพื่อประโยชน์อื่นๆ</t>
  </si>
  <si>
    <t>ครุภัณฑ์ไฟฟ้า</t>
  </si>
  <si>
    <t>ครุภัณฑ์โฆษณา</t>
  </si>
  <si>
    <t>ครุภัณฑ์วิทยาศาสตร์</t>
  </si>
  <si>
    <t>ครุภัณฑ์งานบ้าน</t>
  </si>
  <si>
    <t>ครุภัณฑ์ต่ำกว่าเกณฑ์</t>
  </si>
  <si>
    <t xml:space="preserve">ครุภัณฑ์ไฟฟ้า </t>
  </si>
  <si>
    <t>สินทรัพย์ภาพรวม ภ.จว.ลพบุรี (2500700653)</t>
  </si>
  <si>
    <t>อาคารเพือประโยชน์อื่น</t>
  </si>
  <si>
    <t>ครุภํณฑ์สำนักงาน</t>
  </si>
  <si>
    <t>ครุภํณฑ์ยานพาหนะ</t>
  </si>
  <si>
    <t>สินทรัพย์ไมมีตัวตนอื่น</t>
  </si>
  <si>
    <t>สินทรัพย์ภาพรวม ภ.จว.สิงห์บุรี (2500700655)</t>
  </si>
  <si>
    <t>สินทรัพย์ภาพรวม ภ.จว.ชัยนาท (2500700657)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</si>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</sst>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Fill="1"/>
    <xf numFmtId="43" fontId="2" fillId="0" borderId="0" xfId="1" applyFont="1" applyFill="1"/>
    <xf numFmtId="1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43" fontId="3" fillId="0" borderId="0" xfId="1" applyFont="1" applyFill="1"/>
    <xf numFmtId="1" fontId="2" fillId="0" borderId="1" xfId="0" applyNumberFormat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43" fontId="3" fillId="0" borderId="1" xfId="1" applyFont="1" applyFill="1" applyBorder="1"/>
    <xf numFmtId="43" fontId="2" fillId="0" borderId="1" xfId="1" applyFont="1" applyFill="1" applyBorder="1"/>
    <xf numFmtId="1" fontId="3" fillId="0" borderId="1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/>
    </xf>
    <xf numFmtId="43" fontId="2" fillId="2" borderId="1" xfId="1" applyFont="1" applyFill="1" applyBorder="1"/>
    <xf numFmtId="43" fontId="2" fillId="3" borderId="1" xfId="1" applyFont="1" applyFill="1" applyBorder="1"/>
    <xf numFmtId="0" fontId="3" fillId="0" borderId="0" xfId="0" applyFont="1"/>
    <xf numFmtId="43" fontId="3" fillId="0" borderId="0" xfId="1" applyFont="1"/>
    <xf numFmtId="0" fontId="2" fillId="0" borderId="0" xfId="0" applyFont="1"/>
    <xf numFmtId="1" fontId="2" fillId="0" borderId="0" xfId="0" applyNumberFormat="1" applyFont="1"/>
    <xf numFmtId="43" fontId="2" fillId="0" borderId="0" xfId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0" xfId="0" applyFont="1" applyBorder="1"/>
    <xf numFmtId="43" fontId="2" fillId="0" borderId="1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center"/>
    </xf>
    <xf numFmtId="43" fontId="2" fillId="0" borderId="0" xfId="1" applyFont="1" applyBorder="1"/>
    <xf numFmtId="1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43" fontId="3" fillId="2" borderId="1" xfId="1" applyFont="1" applyFill="1" applyBorder="1"/>
    <xf numFmtId="0" fontId="2" fillId="0" borderId="0" xfId="0" applyFont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43" fontId="2" fillId="0" borderId="0" xfId="1" applyFont="1" applyFill="1" applyBorder="1"/>
    <xf numFmtId="0" fontId="2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3" fontId="3" fillId="0" borderId="0" xfId="1" applyFont="1" applyAlignment="1">
      <alignment horizontal="center"/>
    </xf>
    <xf numFmtId="43" fontId="3" fillId="0" borderId="1" xfId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43" fontId="3" fillId="0" borderId="0" xfId="1" applyFont="1" applyBorder="1"/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43" fontId="4" fillId="0" borderId="1" xfId="1" applyFont="1" applyBorder="1"/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4" fontId="3" fillId="0" borderId="1" xfId="0" applyNumberFormat="1" applyFont="1" applyBorder="1"/>
    <xf numFmtId="4" fontId="2" fillId="0" borderId="1" xfId="0" applyNumberFormat="1" applyFont="1" applyBorder="1"/>
    <xf numFmtId="1" fontId="3" fillId="0" borderId="0" xfId="0" applyNumberFormat="1" applyFont="1"/>
    <xf numFmtId="4" fontId="3" fillId="0" borderId="0" xfId="0" applyNumberFormat="1" applyFont="1"/>
    <xf numFmtId="1" fontId="3" fillId="0" borderId="1" xfId="0" applyNumberFormat="1" applyFont="1" applyBorder="1"/>
    <xf numFmtId="4" fontId="3" fillId="0" borderId="7" xfId="0" applyNumberFormat="1" applyFont="1" applyFill="1" applyBorder="1"/>
    <xf numFmtId="1" fontId="0" fillId="0" borderId="0" xfId="0" applyNumberFormat="1"/>
    <xf numFmtId="4" fontId="0" fillId="0" borderId="0" xfId="0" applyNumberFormat="1"/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43" fontId="4" fillId="0" borderId="1" xfId="1" applyFont="1" applyFill="1" applyBorder="1"/>
    <xf numFmtId="0" fontId="4" fillId="0" borderId="0" xfId="0" applyFont="1" applyFill="1"/>
    <xf numFmtId="0" fontId="2" fillId="0" borderId="1" xfId="0" applyFont="1" applyBorder="1" applyAlignment="1">
      <alignment horizontal="center"/>
    </xf>
    <xf numFmtId="4" fontId="2" fillId="0" borderId="8" xfId="0" applyNumberFormat="1" applyFont="1" applyBorder="1"/>
    <xf numFmtId="4" fontId="2" fillId="0" borderId="9" xfId="0" applyNumberFormat="1" applyFont="1" applyBorder="1"/>
    <xf numFmtId="4" fontId="2" fillId="0" borderId="0" xfId="0" applyNumberFormat="1" applyFont="1" applyBorder="1"/>
    <xf numFmtId="4" fontId="3" fillId="0" borderId="9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" fontId="2" fillId="0" borderId="6" xfId="0" applyNumberFormat="1" applyFont="1" applyBorder="1"/>
    <xf numFmtId="0" fontId="3" fillId="0" borderId="2" xfId="0" applyFont="1" applyBorder="1" applyAlignment="1">
      <alignment horizontal="center"/>
    </xf>
    <xf numFmtId="4" fontId="2" fillId="0" borderId="0" xfId="0" applyNumberFormat="1" applyFont="1"/>
    <xf numFmtId="1" fontId="3" fillId="0" borderId="0" xfId="0" applyNumberFormat="1" applyFont="1" applyAlignment="1">
      <alignment horizontal="left"/>
    </xf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4" fontId="3" fillId="0" borderId="8" xfId="0" applyNumberFormat="1" applyFont="1" applyBorder="1"/>
    <xf numFmtId="4" fontId="3" fillId="0" borderId="0" xfId="0" applyNumberFormat="1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" fontId="4" fillId="0" borderId="1" xfId="1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0" xfId="0" applyFont="1"/>
    <xf numFmtId="43" fontId="4" fillId="0" borderId="0" xfId="0" applyNumberFormat="1" applyFont="1"/>
    <xf numFmtId="43" fontId="5" fillId="0" borderId="1" xfId="1" applyFont="1" applyBorder="1"/>
    <xf numFmtId="1" fontId="4" fillId="0" borderId="0" xfId="1" applyNumberFormat="1" applyFont="1" applyAlignment="1">
      <alignment horizontal="center" vertical="center"/>
    </xf>
    <xf numFmtId="43" fontId="4" fillId="0" borderId="0" xfId="1" applyFont="1"/>
    <xf numFmtId="1" fontId="4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Fill="1" applyBorder="1" applyAlignment="1">
      <alignment horizontal="center"/>
    </xf>
    <xf numFmtId="43" fontId="7" fillId="0" borderId="1" xfId="1" applyFont="1" applyFill="1" applyBorder="1"/>
    <xf numFmtId="0" fontId="7" fillId="0" borderId="0" xfId="0" applyFont="1"/>
    <xf numFmtId="43" fontId="7" fillId="0" borderId="1" xfId="1" applyFont="1" applyFill="1" applyBorder="1" applyAlignment="1">
      <alignment horizontal="center"/>
    </xf>
    <xf numFmtId="43" fontId="6" fillId="0" borderId="1" xfId="1" applyFont="1" applyFill="1" applyBorder="1"/>
    <xf numFmtId="0" fontId="7" fillId="0" borderId="0" xfId="0" applyFont="1" applyFill="1" applyAlignment="1">
      <alignment horizontal="center"/>
    </xf>
    <xf numFmtId="43" fontId="7" fillId="0" borderId="0" xfId="1" applyFont="1" applyFill="1"/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7" fillId="0" borderId="1" xfId="1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/>
    <xf numFmtId="43" fontId="7" fillId="0" borderId="1" xfId="1" applyNumberFormat="1" applyFont="1" applyFill="1" applyBorder="1" applyAlignment="1">
      <alignment horizontal="right" vertical="center"/>
    </xf>
    <xf numFmtId="43" fontId="4" fillId="0" borderId="0" xfId="1" applyFont="1" applyBorder="1"/>
    <xf numFmtId="0" fontId="4" fillId="0" borderId="0" xfId="0" applyFont="1" applyAlignment="1">
      <alignment horizontal="right" vertical="center"/>
    </xf>
    <xf numFmtId="43" fontId="7" fillId="0" borderId="1" xfId="1" applyNumberFormat="1" applyFont="1" applyFill="1" applyBorder="1"/>
    <xf numFmtId="43" fontId="7" fillId="0" borderId="1" xfId="1" applyFont="1" applyFill="1" applyBorder="1" applyAlignment="1">
      <alignment horizontal="center" vertical="center"/>
    </xf>
    <xf numFmtId="43" fontId="7" fillId="0" borderId="1" xfId="1" applyNumberFormat="1" applyFont="1" applyFill="1" applyBorder="1" applyAlignment="1">
      <alignment horizontal="center" vertical="center"/>
    </xf>
    <xf numFmtId="0" fontId="7" fillId="0" borderId="0" xfId="0" applyFont="1" applyBorder="1"/>
    <xf numFmtId="4" fontId="4" fillId="0" borderId="0" xfId="0" applyNumberFormat="1" applyFont="1" applyBorder="1"/>
    <xf numFmtId="1" fontId="7" fillId="0" borderId="1" xfId="0" applyNumberFormat="1" applyFont="1" applyFill="1" applyBorder="1" applyAlignment="1">
      <alignment horizontal="center"/>
    </xf>
    <xf numFmtId="4" fontId="7" fillId="0" borderId="0" xfId="0" applyNumberFormat="1" applyFont="1" applyBorder="1" applyAlignment="1">
      <alignment horizontal="right"/>
    </xf>
    <xf numFmtId="43" fontId="7" fillId="0" borderId="0" xfId="0" applyNumberFormat="1" applyFont="1"/>
    <xf numFmtId="1" fontId="7" fillId="0" borderId="0" xfId="0" applyNumberFormat="1" applyFont="1" applyFill="1" applyAlignment="1">
      <alignment horizontal="center"/>
    </xf>
    <xf numFmtId="0" fontId="7" fillId="0" borderId="0" xfId="0" applyFont="1" applyFill="1"/>
    <xf numFmtId="43" fontId="7" fillId="0" borderId="0" xfId="0" applyNumberFormat="1" applyFont="1" applyFill="1"/>
    <xf numFmtId="4" fontId="4" fillId="0" borderId="0" xfId="0" applyNumberFormat="1" applyFont="1" applyFill="1"/>
    <xf numFmtId="4" fontId="4" fillId="0" borderId="0" xfId="0" applyNumberFormat="1" applyFont="1"/>
    <xf numFmtId="4" fontId="7" fillId="0" borderId="0" xfId="0" applyNumberFormat="1" applyFont="1" applyFill="1"/>
    <xf numFmtId="0" fontId="7" fillId="0" borderId="1" xfId="0" applyFont="1" applyFill="1" applyBorder="1"/>
    <xf numFmtId="1" fontId="8" fillId="0" borderId="0" xfId="0" applyNumberFormat="1" applyFont="1" applyFill="1" applyAlignment="1">
      <alignment horizontal="center"/>
    </xf>
    <xf numFmtId="4" fontId="8" fillId="0" borderId="0" xfId="0" applyNumberFormat="1" applyFont="1" applyFill="1"/>
    <xf numFmtId="187" fontId="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4"/>
  <sheetViews>
    <sheetView tabSelected="1" zoomScale="80" zoomScaleNormal="80" workbookViewId="0">
      <selection activeCell="F9" sqref="F9"/>
    </sheetView>
  </sheetViews>
  <sheetFormatPr defaultRowHeight="24" x14ac:dyDescent="0.55000000000000004"/>
  <cols>
    <col min="1" max="1" width="9.375" style="108" bestFit="1" customWidth="1"/>
    <col min="2" max="2" width="21.375" style="108" customWidth="1"/>
    <col min="3" max="5" width="9.125" style="113" customWidth="1"/>
    <col min="6" max="7" width="18" style="108" customWidth="1"/>
    <col min="8" max="8" width="9" style="108"/>
    <col min="9" max="9" width="9.875" style="108" bestFit="1" customWidth="1"/>
    <col min="10" max="16384" width="9" style="108"/>
  </cols>
  <sheetData>
    <row r="1" spans="1:7" s="100" customFormat="1" x14ac:dyDescent="0.55000000000000004">
      <c r="A1" s="153" t="s">
        <v>4186</v>
      </c>
      <c r="B1" s="153"/>
      <c r="C1" s="153"/>
      <c r="D1" s="153"/>
      <c r="E1" s="153"/>
      <c r="F1" s="153"/>
      <c r="G1" s="153"/>
    </row>
    <row r="2" spans="1:7" s="100" customFormat="1" x14ac:dyDescent="0.55000000000000004">
      <c r="A2" s="154" t="s">
        <v>2587</v>
      </c>
      <c r="B2" s="154"/>
      <c r="C2" s="154"/>
      <c r="D2" s="154"/>
      <c r="E2" s="154"/>
      <c r="F2" s="154"/>
      <c r="G2" s="154"/>
    </row>
    <row r="3" spans="1:7" s="103" customFormat="1" ht="72" x14ac:dyDescent="0.2">
      <c r="A3" s="101" t="s">
        <v>2558</v>
      </c>
      <c r="B3" s="101" t="s">
        <v>4187</v>
      </c>
      <c r="C3" s="102" t="s">
        <v>4188</v>
      </c>
      <c r="D3" s="102" t="s">
        <v>4189</v>
      </c>
      <c r="E3" s="102" t="s">
        <v>4190</v>
      </c>
      <c r="F3" s="101" t="s">
        <v>4191</v>
      </c>
      <c r="G3" s="101" t="s">
        <v>7</v>
      </c>
    </row>
    <row r="4" spans="1:7" x14ac:dyDescent="0.55000000000000004">
      <c r="A4" s="104">
        <v>1</v>
      </c>
      <c r="B4" s="105" t="s">
        <v>4192</v>
      </c>
      <c r="C4" s="106">
        <f>SUM(D4:E4)</f>
        <v>2</v>
      </c>
      <c r="D4" s="107">
        <v>0</v>
      </c>
      <c r="E4" s="106">
        <v>2</v>
      </c>
      <c r="F4" s="59">
        <v>24432200</v>
      </c>
      <c r="G4" s="59">
        <v>2</v>
      </c>
    </row>
    <row r="5" spans="1:7" x14ac:dyDescent="0.55000000000000004">
      <c r="A5" s="104">
        <v>2</v>
      </c>
      <c r="B5" s="105" t="s">
        <v>11</v>
      </c>
      <c r="C5" s="106">
        <f t="shared" ref="C5:C26" si="0">SUM(D5:E5)</f>
        <v>5</v>
      </c>
      <c r="D5" s="107">
        <v>0</v>
      </c>
      <c r="E5" s="106">
        <v>5</v>
      </c>
      <c r="F5" s="59">
        <v>143612000</v>
      </c>
      <c r="G5" s="59">
        <v>5</v>
      </c>
    </row>
    <row r="6" spans="1:7" x14ac:dyDescent="0.55000000000000004">
      <c r="A6" s="104">
        <v>3</v>
      </c>
      <c r="B6" s="105" t="s">
        <v>4193</v>
      </c>
      <c r="C6" s="106">
        <f t="shared" si="0"/>
        <v>1</v>
      </c>
      <c r="D6" s="106">
        <v>1</v>
      </c>
      <c r="E6" s="107">
        <v>0</v>
      </c>
      <c r="F6" s="59">
        <v>3961209.7</v>
      </c>
      <c r="G6" s="59">
        <v>3762335.27</v>
      </c>
    </row>
    <row r="7" spans="1:7" x14ac:dyDescent="0.55000000000000004">
      <c r="A7" s="104">
        <v>4</v>
      </c>
      <c r="B7" s="105" t="s">
        <v>4194</v>
      </c>
      <c r="C7" s="106">
        <f t="shared" si="0"/>
        <v>1</v>
      </c>
      <c r="D7" s="106">
        <v>1</v>
      </c>
      <c r="E7" s="107">
        <v>0</v>
      </c>
      <c r="F7" s="59">
        <v>2053000</v>
      </c>
      <c r="G7" s="59">
        <v>2016203.05</v>
      </c>
    </row>
    <row r="8" spans="1:7" x14ac:dyDescent="0.55000000000000004">
      <c r="A8" s="104">
        <v>5</v>
      </c>
      <c r="B8" s="105" t="s">
        <v>4195</v>
      </c>
      <c r="C8" s="107">
        <f t="shared" si="0"/>
        <v>0</v>
      </c>
      <c r="D8" s="107">
        <v>0</v>
      </c>
      <c r="E8" s="107">
        <v>0</v>
      </c>
      <c r="F8" s="59">
        <v>0</v>
      </c>
      <c r="G8" s="59">
        <v>0</v>
      </c>
    </row>
    <row r="9" spans="1:7" x14ac:dyDescent="0.55000000000000004">
      <c r="A9" s="104">
        <v>6</v>
      </c>
      <c r="B9" s="105" t="s">
        <v>3845</v>
      </c>
      <c r="C9" s="106">
        <f t="shared" si="0"/>
        <v>17</v>
      </c>
      <c r="D9" s="106">
        <v>15</v>
      </c>
      <c r="E9" s="106">
        <v>2</v>
      </c>
      <c r="F9" s="59">
        <v>3321989.59</v>
      </c>
      <c r="G9" s="59">
        <v>2331473.5699999998</v>
      </c>
    </row>
    <row r="10" spans="1:7" x14ac:dyDescent="0.55000000000000004">
      <c r="A10" s="104">
        <v>7</v>
      </c>
      <c r="B10" s="105" t="s">
        <v>4196</v>
      </c>
      <c r="C10" s="106">
        <f t="shared" si="0"/>
        <v>30</v>
      </c>
      <c r="D10" s="106">
        <v>28</v>
      </c>
      <c r="E10" s="106">
        <v>2</v>
      </c>
      <c r="F10" s="59">
        <v>19906516</v>
      </c>
      <c r="G10" s="78">
        <v>14198835.769999998</v>
      </c>
    </row>
    <row r="11" spans="1:7" x14ac:dyDescent="0.55000000000000004">
      <c r="A11" s="104">
        <v>8</v>
      </c>
      <c r="B11" s="105" t="s">
        <v>4197</v>
      </c>
      <c r="C11" s="106">
        <f t="shared" si="0"/>
        <v>24</v>
      </c>
      <c r="D11" s="106">
        <v>4</v>
      </c>
      <c r="E11" s="106">
        <v>20</v>
      </c>
      <c r="F11" s="59">
        <v>1392400</v>
      </c>
      <c r="G11" s="59">
        <v>608640.02</v>
      </c>
    </row>
    <row r="12" spans="1:7" x14ac:dyDescent="0.55000000000000004">
      <c r="A12" s="104">
        <v>9</v>
      </c>
      <c r="B12" s="105" t="s">
        <v>4198</v>
      </c>
      <c r="C12" s="106">
        <f t="shared" si="0"/>
        <v>11</v>
      </c>
      <c r="D12" s="106">
        <v>4</v>
      </c>
      <c r="E12" s="106">
        <v>7</v>
      </c>
      <c r="F12" s="78">
        <v>617461</v>
      </c>
      <c r="G12" s="78">
        <v>135527.76999999999</v>
      </c>
    </row>
    <row r="13" spans="1:7" x14ac:dyDescent="0.55000000000000004">
      <c r="A13" s="104">
        <v>10</v>
      </c>
      <c r="B13" s="105" t="s">
        <v>4199</v>
      </c>
      <c r="C13" s="107">
        <f t="shared" si="0"/>
        <v>0</v>
      </c>
      <c r="D13" s="107">
        <v>0</v>
      </c>
      <c r="E13" s="107">
        <v>0</v>
      </c>
      <c r="F13" s="59">
        <v>0</v>
      </c>
      <c r="G13" s="59">
        <v>0</v>
      </c>
    </row>
    <row r="14" spans="1:7" x14ac:dyDescent="0.55000000000000004">
      <c r="A14" s="104">
        <v>11</v>
      </c>
      <c r="B14" s="105" t="s">
        <v>4200</v>
      </c>
      <c r="C14" s="107">
        <f t="shared" si="0"/>
        <v>0</v>
      </c>
      <c r="D14" s="107">
        <v>0</v>
      </c>
      <c r="E14" s="107">
        <v>0</v>
      </c>
      <c r="F14" s="59">
        <v>0</v>
      </c>
      <c r="G14" s="59">
        <v>0</v>
      </c>
    </row>
    <row r="15" spans="1:7" x14ac:dyDescent="0.55000000000000004">
      <c r="A15" s="104">
        <v>12</v>
      </c>
      <c r="B15" s="105" t="s">
        <v>4201</v>
      </c>
      <c r="C15" s="107">
        <f t="shared" si="0"/>
        <v>0</v>
      </c>
      <c r="D15" s="107">
        <v>0</v>
      </c>
      <c r="E15" s="107">
        <v>0</v>
      </c>
      <c r="F15" s="59">
        <v>0</v>
      </c>
      <c r="G15" s="59">
        <v>0</v>
      </c>
    </row>
    <row r="16" spans="1:7" x14ac:dyDescent="0.55000000000000004">
      <c r="A16" s="104">
        <v>13</v>
      </c>
      <c r="B16" s="105" t="s">
        <v>4202</v>
      </c>
      <c r="C16" s="107">
        <f t="shared" si="0"/>
        <v>0</v>
      </c>
      <c r="D16" s="107">
        <v>0</v>
      </c>
      <c r="E16" s="107">
        <v>0</v>
      </c>
      <c r="F16" s="59">
        <v>0</v>
      </c>
      <c r="G16" s="59">
        <v>0</v>
      </c>
    </row>
    <row r="17" spans="1:9" x14ac:dyDescent="0.55000000000000004">
      <c r="A17" s="104">
        <v>14</v>
      </c>
      <c r="B17" s="105" t="s">
        <v>4203</v>
      </c>
      <c r="C17" s="106">
        <f t="shared" si="0"/>
        <v>4</v>
      </c>
      <c r="D17" s="106">
        <v>4</v>
      </c>
      <c r="E17" s="107">
        <v>0</v>
      </c>
      <c r="F17" s="59">
        <v>500000</v>
      </c>
      <c r="G17" s="59">
        <v>455191.26</v>
      </c>
      <c r="I17" s="109"/>
    </row>
    <row r="18" spans="1:9" x14ac:dyDescent="0.55000000000000004">
      <c r="A18" s="104">
        <v>15</v>
      </c>
      <c r="B18" s="105" t="s">
        <v>4204</v>
      </c>
      <c r="C18" s="106">
        <f t="shared" si="0"/>
        <v>6</v>
      </c>
      <c r="D18" s="106">
        <v>1</v>
      </c>
      <c r="E18" s="106">
        <v>5</v>
      </c>
      <c r="F18" s="59">
        <v>102879</v>
      </c>
      <c r="G18" s="59">
        <v>10226.92</v>
      </c>
    </row>
    <row r="19" spans="1:9" x14ac:dyDescent="0.55000000000000004">
      <c r="A19" s="104">
        <v>16</v>
      </c>
      <c r="B19" s="105" t="s">
        <v>4205</v>
      </c>
      <c r="C19" s="107">
        <f t="shared" si="0"/>
        <v>0</v>
      </c>
      <c r="D19" s="107">
        <v>0</v>
      </c>
      <c r="E19" s="107">
        <v>0</v>
      </c>
      <c r="F19" s="59">
        <v>0</v>
      </c>
      <c r="G19" s="59">
        <v>0</v>
      </c>
    </row>
    <row r="20" spans="1:9" x14ac:dyDescent="0.55000000000000004">
      <c r="A20" s="104">
        <v>17</v>
      </c>
      <c r="B20" s="105" t="s">
        <v>4206</v>
      </c>
      <c r="C20" s="107">
        <f t="shared" si="0"/>
        <v>0</v>
      </c>
      <c r="D20" s="107">
        <v>0</v>
      </c>
      <c r="E20" s="107">
        <v>0</v>
      </c>
      <c r="F20" s="59">
        <v>0</v>
      </c>
      <c r="G20" s="59">
        <v>0</v>
      </c>
    </row>
    <row r="21" spans="1:9" x14ac:dyDescent="0.55000000000000004">
      <c r="A21" s="104">
        <v>18</v>
      </c>
      <c r="B21" s="105" t="s">
        <v>4207</v>
      </c>
      <c r="C21" s="107">
        <f t="shared" si="0"/>
        <v>0</v>
      </c>
      <c r="D21" s="107">
        <v>0</v>
      </c>
      <c r="E21" s="107">
        <v>0</v>
      </c>
      <c r="F21" s="59">
        <v>0</v>
      </c>
      <c r="G21" s="59">
        <v>0</v>
      </c>
    </row>
    <row r="22" spans="1:9" x14ac:dyDescent="0.55000000000000004">
      <c r="A22" s="104">
        <v>19</v>
      </c>
      <c r="B22" s="105" t="s">
        <v>4208</v>
      </c>
      <c r="C22" s="107">
        <f t="shared" si="0"/>
        <v>0</v>
      </c>
      <c r="D22" s="107">
        <v>0</v>
      </c>
      <c r="E22" s="107">
        <v>0</v>
      </c>
      <c r="F22" s="59">
        <v>0</v>
      </c>
      <c r="G22" s="59">
        <v>0</v>
      </c>
    </row>
    <row r="23" spans="1:9" x14ac:dyDescent="0.55000000000000004">
      <c r="A23" s="104">
        <v>20</v>
      </c>
      <c r="B23" s="105" t="s">
        <v>4209</v>
      </c>
      <c r="C23" s="106">
        <f t="shared" si="0"/>
        <v>2</v>
      </c>
      <c r="D23" s="107">
        <v>0</v>
      </c>
      <c r="E23" s="106">
        <v>2</v>
      </c>
      <c r="F23" s="59">
        <v>120000</v>
      </c>
      <c r="G23" s="59">
        <v>2</v>
      </c>
    </row>
    <row r="24" spans="1:9" x14ac:dyDescent="0.55000000000000004">
      <c r="A24" s="104">
        <v>21</v>
      </c>
      <c r="B24" s="105" t="s">
        <v>87</v>
      </c>
      <c r="C24" s="106">
        <f t="shared" si="0"/>
        <v>9</v>
      </c>
      <c r="D24" s="106">
        <v>3</v>
      </c>
      <c r="E24" s="106">
        <v>6</v>
      </c>
      <c r="F24" s="59">
        <v>6440160</v>
      </c>
      <c r="G24" s="59">
        <v>1658626.63</v>
      </c>
    </row>
    <row r="25" spans="1:9" x14ac:dyDescent="0.55000000000000004">
      <c r="A25" s="104">
        <v>22</v>
      </c>
      <c r="B25" s="105" t="s">
        <v>4210</v>
      </c>
      <c r="C25" s="107">
        <f t="shared" si="0"/>
        <v>0</v>
      </c>
      <c r="D25" s="107">
        <v>0</v>
      </c>
      <c r="E25" s="107">
        <v>0</v>
      </c>
      <c r="F25" s="59">
        <v>0</v>
      </c>
      <c r="G25" s="59">
        <v>0</v>
      </c>
    </row>
    <row r="26" spans="1:9" x14ac:dyDescent="0.55000000000000004">
      <c r="A26" s="104">
        <v>23</v>
      </c>
      <c r="B26" s="105" t="s">
        <v>4211</v>
      </c>
      <c r="C26" s="107">
        <f t="shared" si="0"/>
        <v>0</v>
      </c>
      <c r="D26" s="107">
        <v>0</v>
      </c>
      <c r="E26" s="107">
        <v>0</v>
      </c>
      <c r="F26" s="59">
        <v>0</v>
      </c>
      <c r="G26" s="59">
        <v>0</v>
      </c>
    </row>
    <row r="27" spans="1:9" s="100" customFormat="1" x14ac:dyDescent="0.55000000000000004">
      <c r="A27" s="155" t="s">
        <v>4212</v>
      </c>
      <c r="B27" s="156"/>
      <c r="C27" s="156"/>
      <c r="D27" s="156"/>
      <c r="E27" s="157"/>
      <c r="F27" s="110">
        <f>SUM(F4:F26)</f>
        <v>206459815.28999999</v>
      </c>
      <c r="G27" s="110">
        <f>SUM(G4:G26)</f>
        <v>25177069.259999998</v>
      </c>
    </row>
    <row r="28" spans="1:9" x14ac:dyDescent="0.55000000000000004">
      <c r="C28" s="111"/>
      <c r="D28" s="111"/>
      <c r="E28" s="111"/>
      <c r="F28" s="112"/>
      <c r="G28" s="112"/>
    </row>
    <row r="29" spans="1:9" s="17" customFormat="1" x14ac:dyDescent="0.55000000000000004">
      <c r="A29" s="17" t="s">
        <v>4230</v>
      </c>
      <c r="B29" s="17" t="s">
        <v>4231</v>
      </c>
      <c r="G29" s="18"/>
      <c r="H29" s="18"/>
    </row>
    <row r="30" spans="1:9" s="17" customFormat="1" x14ac:dyDescent="0.55000000000000004">
      <c r="B30" s="17" t="s">
        <v>4232</v>
      </c>
      <c r="D30" s="152"/>
      <c r="G30" s="18"/>
      <c r="H30" s="18"/>
    </row>
    <row r="31" spans="1:9" s="17" customFormat="1" x14ac:dyDescent="0.55000000000000004">
      <c r="C31" s="18"/>
      <c r="G31" s="18"/>
      <c r="H31" s="18"/>
    </row>
    <row r="32" spans="1:9" x14ac:dyDescent="0.55000000000000004">
      <c r="C32" s="111"/>
      <c r="D32" s="111"/>
      <c r="E32" s="111"/>
      <c r="F32" s="112"/>
      <c r="G32" s="112"/>
    </row>
    <row r="33" spans="3:7" x14ac:dyDescent="0.55000000000000004">
      <c r="C33" s="111"/>
      <c r="D33" s="111"/>
      <c r="E33" s="111"/>
      <c r="F33" s="112"/>
      <c r="G33" s="112"/>
    </row>
    <row r="34" spans="3:7" x14ac:dyDescent="0.55000000000000004">
      <c r="C34" s="111"/>
      <c r="D34" s="111"/>
      <c r="E34" s="111"/>
      <c r="F34" s="112"/>
      <c r="G34" s="112"/>
    </row>
    <row r="35" spans="3:7" x14ac:dyDescent="0.55000000000000004">
      <c r="C35" s="111"/>
      <c r="D35" s="111"/>
      <c r="E35" s="111"/>
      <c r="F35" s="112"/>
      <c r="G35" s="112"/>
    </row>
    <row r="36" spans="3:7" x14ac:dyDescent="0.55000000000000004">
      <c r="C36" s="111"/>
      <c r="D36" s="111"/>
      <c r="E36" s="111"/>
      <c r="F36" s="112"/>
      <c r="G36" s="112"/>
    </row>
    <row r="37" spans="3:7" x14ac:dyDescent="0.55000000000000004">
      <c r="C37" s="111"/>
      <c r="D37" s="111"/>
      <c r="E37" s="111"/>
      <c r="F37" s="112"/>
      <c r="G37" s="112"/>
    </row>
    <row r="38" spans="3:7" x14ac:dyDescent="0.55000000000000004">
      <c r="C38" s="111"/>
      <c r="D38" s="111"/>
      <c r="E38" s="111"/>
      <c r="F38" s="112"/>
      <c r="G38" s="112"/>
    </row>
    <row r="39" spans="3:7" x14ac:dyDescent="0.55000000000000004">
      <c r="C39" s="111"/>
      <c r="D39" s="111"/>
      <c r="E39" s="111"/>
      <c r="F39" s="112"/>
      <c r="G39" s="112"/>
    </row>
    <row r="40" spans="3:7" x14ac:dyDescent="0.55000000000000004">
      <c r="C40" s="111"/>
      <c r="D40" s="111"/>
      <c r="E40" s="111"/>
      <c r="F40" s="112"/>
      <c r="G40" s="112"/>
    </row>
    <row r="41" spans="3:7" x14ac:dyDescent="0.55000000000000004">
      <c r="C41" s="111"/>
      <c r="D41" s="111"/>
      <c r="E41" s="111"/>
      <c r="F41" s="112"/>
      <c r="G41" s="112"/>
    </row>
    <row r="42" spans="3:7" x14ac:dyDescent="0.55000000000000004">
      <c r="C42" s="111"/>
      <c r="D42" s="111"/>
      <c r="E42" s="111"/>
      <c r="F42" s="112"/>
      <c r="G42" s="112"/>
    </row>
    <row r="43" spans="3:7" x14ac:dyDescent="0.55000000000000004">
      <c r="C43" s="111"/>
      <c r="D43" s="111"/>
      <c r="E43" s="111"/>
      <c r="F43" s="112"/>
      <c r="G43" s="112"/>
    </row>
    <row r="44" spans="3:7" x14ac:dyDescent="0.55000000000000004">
      <c r="C44" s="111"/>
      <c r="D44" s="111"/>
      <c r="E44" s="111"/>
      <c r="F44" s="112"/>
      <c r="G44" s="112"/>
    </row>
    <row r="45" spans="3:7" x14ac:dyDescent="0.55000000000000004">
      <c r="C45" s="111"/>
      <c r="D45" s="111"/>
      <c r="E45" s="111"/>
      <c r="F45" s="112"/>
      <c r="G45" s="112"/>
    </row>
    <row r="46" spans="3:7" x14ac:dyDescent="0.55000000000000004">
      <c r="C46" s="111"/>
      <c r="D46" s="111"/>
      <c r="E46" s="111"/>
      <c r="F46" s="112"/>
      <c r="G46" s="112"/>
    </row>
    <row r="47" spans="3:7" x14ac:dyDescent="0.55000000000000004">
      <c r="C47" s="111"/>
      <c r="D47" s="111"/>
      <c r="E47" s="111"/>
      <c r="F47" s="112"/>
      <c r="G47" s="112"/>
    </row>
    <row r="48" spans="3:7" x14ac:dyDescent="0.55000000000000004">
      <c r="C48" s="111"/>
      <c r="D48" s="111"/>
      <c r="E48" s="111"/>
      <c r="F48" s="112"/>
      <c r="G48" s="112"/>
    </row>
    <row r="49" spans="3:7" x14ac:dyDescent="0.55000000000000004">
      <c r="C49" s="111"/>
      <c r="D49" s="111"/>
      <c r="E49" s="111"/>
      <c r="F49" s="112"/>
      <c r="G49" s="112"/>
    </row>
    <row r="50" spans="3:7" x14ac:dyDescent="0.55000000000000004">
      <c r="C50" s="111"/>
      <c r="D50" s="111"/>
      <c r="E50" s="111"/>
      <c r="F50" s="112"/>
      <c r="G50" s="112"/>
    </row>
    <row r="51" spans="3:7" x14ac:dyDescent="0.55000000000000004">
      <c r="C51" s="111"/>
      <c r="D51" s="111"/>
      <c r="E51" s="111"/>
      <c r="F51" s="112"/>
      <c r="G51" s="112"/>
    </row>
    <row r="52" spans="3:7" x14ac:dyDescent="0.55000000000000004">
      <c r="C52" s="111"/>
      <c r="D52" s="111"/>
      <c r="E52" s="111"/>
      <c r="F52" s="112"/>
      <c r="G52" s="112"/>
    </row>
    <row r="53" spans="3:7" x14ac:dyDescent="0.55000000000000004">
      <c r="C53" s="111"/>
      <c r="D53" s="111"/>
      <c r="E53" s="111"/>
      <c r="F53" s="112"/>
      <c r="G53" s="112"/>
    </row>
    <row r="54" spans="3:7" x14ac:dyDescent="0.55000000000000004">
      <c r="C54" s="111"/>
      <c r="D54" s="111"/>
      <c r="E54" s="111"/>
      <c r="F54" s="112"/>
      <c r="G54" s="112"/>
    </row>
    <row r="55" spans="3:7" x14ac:dyDescent="0.55000000000000004">
      <c r="C55" s="111"/>
      <c r="D55" s="111"/>
      <c r="E55" s="111"/>
      <c r="F55" s="112"/>
      <c r="G55" s="112"/>
    </row>
    <row r="56" spans="3:7" x14ac:dyDescent="0.55000000000000004">
      <c r="C56" s="111"/>
      <c r="D56" s="111"/>
      <c r="E56" s="111"/>
      <c r="F56" s="112"/>
      <c r="G56" s="112"/>
    </row>
    <row r="57" spans="3:7" x14ac:dyDescent="0.55000000000000004">
      <c r="C57" s="111"/>
      <c r="D57" s="111"/>
      <c r="E57" s="111"/>
      <c r="F57" s="112"/>
      <c r="G57" s="112"/>
    </row>
    <row r="58" spans="3:7" x14ac:dyDescent="0.55000000000000004">
      <c r="C58" s="111"/>
      <c r="D58" s="111"/>
      <c r="E58" s="111"/>
      <c r="F58" s="112"/>
      <c r="G58" s="112"/>
    </row>
    <row r="59" spans="3:7" x14ac:dyDescent="0.55000000000000004">
      <c r="C59" s="111"/>
      <c r="D59" s="111"/>
      <c r="E59" s="111"/>
      <c r="F59" s="112"/>
      <c r="G59" s="112"/>
    </row>
    <row r="60" spans="3:7" x14ac:dyDescent="0.55000000000000004">
      <c r="C60" s="111"/>
      <c r="D60" s="111"/>
      <c r="E60" s="111"/>
      <c r="F60" s="112"/>
      <c r="G60" s="112"/>
    </row>
    <row r="61" spans="3:7" x14ac:dyDescent="0.55000000000000004">
      <c r="C61" s="111"/>
      <c r="D61" s="111"/>
      <c r="E61" s="111"/>
      <c r="F61" s="112"/>
      <c r="G61" s="112"/>
    </row>
    <row r="62" spans="3:7" x14ac:dyDescent="0.55000000000000004">
      <c r="C62" s="111"/>
      <c r="D62" s="111"/>
      <c r="E62" s="111"/>
      <c r="F62" s="112"/>
      <c r="G62" s="112"/>
    </row>
    <row r="63" spans="3:7" x14ac:dyDescent="0.55000000000000004">
      <c r="C63" s="111"/>
      <c r="D63" s="111"/>
      <c r="E63" s="111"/>
      <c r="F63" s="112"/>
      <c r="G63" s="112"/>
    </row>
    <row r="64" spans="3:7" x14ac:dyDescent="0.55000000000000004">
      <c r="C64" s="111"/>
      <c r="D64" s="111"/>
      <c r="E64" s="111"/>
      <c r="F64" s="112"/>
      <c r="G64" s="112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0"/>
  <sheetViews>
    <sheetView zoomScale="90" zoomScaleNormal="90" workbookViewId="0">
      <selection activeCell="A9" sqref="A9"/>
    </sheetView>
  </sheetViews>
  <sheetFormatPr defaultRowHeight="24" x14ac:dyDescent="0.55000000000000004"/>
  <cols>
    <col min="1" max="1" width="8.625" style="4" customWidth="1"/>
    <col min="2" max="2" width="14.375" style="14" customWidth="1"/>
    <col min="3" max="3" width="8.25" style="5" customWidth="1"/>
    <col min="4" max="4" width="10.875" style="5" customWidth="1"/>
    <col min="5" max="5" width="44.625" style="4" customWidth="1"/>
    <col min="6" max="8" width="17.75" style="6" customWidth="1"/>
    <col min="9" max="13" width="9" style="4"/>
    <col min="14" max="14" width="13.5" style="4" customWidth="1"/>
    <col min="15" max="16384" width="9" style="4"/>
  </cols>
  <sheetData>
    <row r="1" spans="1:8" x14ac:dyDescent="0.55000000000000004">
      <c r="A1" s="160" t="s">
        <v>2586</v>
      </c>
      <c r="B1" s="160"/>
      <c r="C1" s="160"/>
      <c r="D1" s="160"/>
      <c r="E1" s="160"/>
      <c r="F1" s="160"/>
      <c r="G1" s="160"/>
      <c r="H1" s="160"/>
    </row>
    <row r="2" spans="1:8" s="1" customFormat="1" x14ac:dyDescent="0.55000000000000004">
      <c r="A2" s="1" t="s">
        <v>2568</v>
      </c>
      <c r="B2" s="3"/>
      <c r="C2" s="85"/>
      <c r="D2" s="85"/>
      <c r="F2" s="2"/>
      <c r="G2" s="2"/>
      <c r="H2" s="2" t="s">
        <v>2587</v>
      </c>
    </row>
    <row r="3" spans="1:8" s="85" customFormat="1" x14ac:dyDescent="0.55000000000000004">
      <c r="A3" s="86" t="s">
        <v>2558</v>
      </c>
      <c r="B3" s="7" t="s">
        <v>1</v>
      </c>
      <c r="C3" s="86" t="s">
        <v>2</v>
      </c>
      <c r="D3" s="86" t="s">
        <v>3</v>
      </c>
      <c r="E3" s="86" t="s">
        <v>4</v>
      </c>
      <c r="F3" s="8" t="s">
        <v>5</v>
      </c>
      <c r="G3" s="8" t="s">
        <v>6</v>
      </c>
      <c r="H3" s="8" t="s">
        <v>7</v>
      </c>
    </row>
    <row r="4" spans="1:8" x14ac:dyDescent="0.55000000000000004">
      <c r="A4" s="10">
        <v>1</v>
      </c>
      <c r="B4" s="13">
        <v>100000013604</v>
      </c>
      <c r="C4" s="10">
        <v>0</v>
      </c>
      <c r="D4" s="10" t="s">
        <v>8</v>
      </c>
      <c r="E4" s="9" t="s">
        <v>9</v>
      </c>
      <c r="F4" s="11">
        <v>14972200</v>
      </c>
      <c r="G4" s="11">
        <v>-14972199</v>
      </c>
      <c r="H4" s="11">
        <v>1</v>
      </c>
    </row>
    <row r="5" spans="1:8" x14ac:dyDescent="0.55000000000000004">
      <c r="A5" s="10">
        <v>2</v>
      </c>
      <c r="B5" s="13">
        <v>100000013605</v>
      </c>
      <c r="C5" s="10">
        <v>0</v>
      </c>
      <c r="D5" s="10" t="s">
        <v>10</v>
      </c>
      <c r="E5" s="9" t="s">
        <v>9</v>
      </c>
      <c r="F5" s="11">
        <v>9460000</v>
      </c>
      <c r="G5" s="11">
        <v>-9459999</v>
      </c>
      <c r="H5" s="11">
        <v>1</v>
      </c>
    </row>
    <row r="6" spans="1:8" s="1" customFormat="1" x14ac:dyDescent="0.55000000000000004">
      <c r="A6" s="158" t="s">
        <v>2568</v>
      </c>
      <c r="B6" s="158"/>
      <c r="C6" s="158"/>
      <c r="D6" s="158"/>
      <c r="E6" s="158"/>
      <c r="F6" s="15">
        <v>24432200</v>
      </c>
      <c r="G6" s="15">
        <v>-24432198</v>
      </c>
      <c r="H6" s="15">
        <v>2</v>
      </c>
    </row>
    <row r="7" spans="1:8" s="1" customFormat="1" x14ac:dyDescent="0.55000000000000004">
      <c r="A7" s="87"/>
      <c r="B7" s="87"/>
      <c r="C7" s="87"/>
      <c r="D7" s="87"/>
      <c r="E7" s="87"/>
      <c r="F7" s="42"/>
      <c r="G7" s="42"/>
      <c r="H7" s="42"/>
    </row>
    <row r="8" spans="1:8" s="1" customFormat="1" x14ac:dyDescent="0.55000000000000004">
      <c r="A8" s="1" t="s">
        <v>2569</v>
      </c>
      <c r="B8" s="3"/>
      <c r="C8" s="85"/>
      <c r="D8" s="85"/>
      <c r="F8" s="2"/>
      <c r="G8" s="2"/>
      <c r="H8" s="2"/>
    </row>
    <row r="9" spans="1:8" s="85" customFormat="1" x14ac:dyDescent="0.55000000000000004">
      <c r="A9" s="86" t="s">
        <v>2558</v>
      </c>
      <c r="B9" s="7" t="s">
        <v>1</v>
      </c>
      <c r="C9" s="86" t="s">
        <v>2</v>
      </c>
      <c r="D9" s="86" t="s">
        <v>3</v>
      </c>
      <c r="E9" s="86" t="s">
        <v>4</v>
      </c>
      <c r="F9" s="8" t="s">
        <v>5</v>
      </c>
      <c r="G9" s="8" t="s">
        <v>6</v>
      </c>
      <c r="H9" s="8" t="s">
        <v>7</v>
      </c>
    </row>
    <row r="10" spans="1:8" x14ac:dyDescent="0.55000000000000004">
      <c r="A10" s="10">
        <v>1</v>
      </c>
      <c r="B10" s="13">
        <v>100000013606</v>
      </c>
      <c r="C10" s="10">
        <v>0</v>
      </c>
      <c r="D10" s="10" t="s">
        <v>8</v>
      </c>
      <c r="E10" s="9" t="s">
        <v>11</v>
      </c>
      <c r="F10" s="11">
        <v>53146400</v>
      </c>
      <c r="G10" s="11">
        <v>-53146399</v>
      </c>
      <c r="H10" s="11">
        <v>1</v>
      </c>
    </row>
    <row r="11" spans="1:8" x14ac:dyDescent="0.55000000000000004">
      <c r="A11" s="10">
        <v>2</v>
      </c>
      <c r="B11" s="13">
        <v>100000013607</v>
      </c>
      <c r="C11" s="10">
        <v>0</v>
      </c>
      <c r="D11" s="10" t="s">
        <v>12</v>
      </c>
      <c r="E11" s="9" t="s">
        <v>11</v>
      </c>
      <c r="F11" s="11">
        <v>81443600</v>
      </c>
      <c r="G11" s="11">
        <v>-81443599</v>
      </c>
      <c r="H11" s="11">
        <v>1</v>
      </c>
    </row>
    <row r="12" spans="1:8" x14ac:dyDescent="0.55000000000000004">
      <c r="A12" s="10">
        <v>3</v>
      </c>
      <c r="B12" s="13">
        <v>100000013608</v>
      </c>
      <c r="C12" s="10">
        <v>0</v>
      </c>
      <c r="D12" s="10" t="s">
        <v>13</v>
      </c>
      <c r="E12" s="9" t="s">
        <v>11</v>
      </c>
      <c r="F12" s="11">
        <v>522000</v>
      </c>
      <c r="G12" s="11">
        <v>-521999</v>
      </c>
      <c r="H12" s="11">
        <v>1</v>
      </c>
    </row>
    <row r="13" spans="1:8" x14ac:dyDescent="0.55000000000000004">
      <c r="A13" s="10">
        <v>4</v>
      </c>
      <c r="B13" s="13">
        <v>100000013609</v>
      </c>
      <c r="C13" s="10">
        <v>0</v>
      </c>
      <c r="D13" s="10" t="s">
        <v>14</v>
      </c>
      <c r="E13" s="9" t="s">
        <v>11</v>
      </c>
      <c r="F13" s="11">
        <v>7500000</v>
      </c>
      <c r="G13" s="11">
        <v>-7499999</v>
      </c>
      <c r="H13" s="11">
        <v>1</v>
      </c>
    </row>
    <row r="14" spans="1:8" x14ac:dyDescent="0.55000000000000004">
      <c r="A14" s="10">
        <v>5</v>
      </c>
      <c r="B14" s="13">
        <v>100000013610</v>
      </c>
      <c r="C14" s="10">
        <v>0</v>
      </c>
      <c r="D14" s="10" t="s">
        <v>10</v>
      </c>
      <c r="E14" s="9" t="s">
        <v>11</v>
      </c>
      <c r="F14" s="11">
        <v>1000000</v>
      </c>
      <c r="G14" s="11">
        <v>-999999</v>
      </c>
      <c r="H14" s="11">
        <v>1</v>
      </c>
    </row>
    <row r="15" spans="1:8" s="1" customFormat="1" x14ac:dyDescent="0.55000000000000004">
      <c r="A15" s="161" t="s">
        <v>2569</v>
      </c>
      <c r="B15" s="162"/>
      <c r="C15" s="162"/>
      <c r="D15" s="162"/>
      <c r="E15" s="163"/>
      <c r="F15" s="15">
        <v>143612000</v>
      </c>
      <c r="G15" s="15">
        <v>-143611995</v>
      </c>
      <c r="H15" s="15">
        <v>5</v>
      </c>
    </row>
    <row r="16" spans="1:8" s="1" customFormat="1" x14ac:dyDescent="0.55000000000000004">
      <c r="A16" s="87"/>
      <c r="B16" s="87"/>
      <c r="C16" s="87"/>
      <c r="D16" s="87"/>
      <c r="E16" s="87"/>
      <c r="F16" s="42"/>
      <c r="G16" s="42"/>
      <c r="H16" s="42"/>
    </row>
    <row r="17" spans="1:8" s="1" customFormat="1" x14ac:dyDescent="0.55000000000000004">
      <c r="A17" s="1" t="s">
        <v>2559</v>
      </c>
      <c r="B17" s="3"/>
      <c r="C17" s="85"/>
      <c r="D17" s="85"/>
      <c r="F17" s="2"/>
      <c r="G17" s="2"/>
      <c r="H17" s="2"/>
    </row>
    <row r="18" spans="1:8" s="85" customFormat="1" x14ac:dyDescent="0.55000000000000004">
      <c r="A18" s="86" t="s">
        <v>2558</v>
      </c>
      <c r="B18" s="7" t="s">
        <v>1</v>
      </c>
      <c r="C18" s="86" t="s">
        <v>2</v>
      </c>
      <c r="D18" s="86" t="s">
        <v>3</v>
      </c>
      <c r="E18" s="86" t="s">
        <v>4</v>
      </c>
      <c r="F18" s="8" t="s">
        <v>5</v>
      </c>
      <c r="G18" s="8" t="s">
        <v>6</v>
      </c>
      <c r="H18" s="8" t="s">
        <v>7</v>
      </c>
    </row>
    <row r="19" spans="1:8" x14ac:dyDescent="0.55000000000000004">
      <c r="A19" s="10">
        <v>1</v>
      </c>
      <c r="B19" s="13">
        <v>100000396458</v>
      </c>
      <c r="C19" s="10">
        <v>0</v>
      </c>
      <c r="D19" s="10" t="s">
        <v>15</v>
      </c>
      <c r="E19" s="9" t="s">
        <v>16</v>
      </c>
      <c r="F19" s="11">
        <v>3961209.7</v>
      </c>
      <c r="G19" s="11">
        <v>-198874.43</v>
      </c>
      <c r="H19" s="11">
        <v>3762335.27</v>
      </c>
    </row>
    <row r="20" spans="1:8" s="1" customFormat="1" x14ac:dyDescent="0.55000000000000004">
      <c r="A20" s="158" t="s">
        <v>2559</v>
      </c>
      <c r="B20" s="158"/>
      <c r="C20" s="158"/>
      <c r="D20" s="158"/>
      <c r="E20" s="158"/>
      <c r="F20" s="15">
        <v>3961209.7</v>
      </c>
      <c r="G20" s="15">
        <v>-198874.43</v>
      </c>
      <c r="H20" s="15">
        <v>3762335.27</v>
      </c>
    </row>
    <row r="22" spans="1:8" s="1" customFormat="1" x14ac:dyDescent="0.55000000000000004">
      <c r="A22" s="1" t="s">
        <v>2560</v>
      </c>
      <c r="B22" s="3"/>
      <c r="C22" s="85"/>
      <c r="D22" s="85"/>
      <c r="F22" s="2"/>
      <c r="G22" s="2"/>
      <c r="H22" s="2"/>
    </row>
    <row r="23" spans="1:8" s="85" customFormat="1" x14ac:dyDescent="0.55000000000000004">
      <c r="A23" s="86" t="s">
        <v>2558</v>
      </c>
      <c r="B23" s="7" t="s">
        <v>1</v>
      </c>
      <c r="C23" s="86" t="s">
        <v>2</v>
      </c>
      <c r="D23" s="86" t="s">
        <v>3</v>
      </c>
      <c r="E23" s="86" t="s">
        <v>4</v>
      </c>
      <c r="F23" s="8" t="s">
        <v>5</v>
      </c>
      <c r="G23" s="8" t="s">
        <v>6</v>
      </c>
      <c r="H23" s="8" t="s">
        <v>7</v>
      </c>
    </row>
    <row r="24" spans="1:8" x14ac:dyDescent="0.55000000000000004">
      <c r="A24" s="10">
        <v>1</v>
      </c>
      <c r="B24" s="13">
        <v>100000517488</v>
      </c>
      <c r="C24" s="10">
        <v>0</v>
      </c>
      <c r="D24" s="10" t="s">
        <v>17</v>
      </c>
      <c r="E24" s="9" t="s">
        <v>18</v>
      </c>
      <c r="F24" s="11">
        <v>2053000</v>
      </c>
      <c r="G24" s="11">
        <v>-36796.949999999997</v>
      </c>
      <c r="H24" s="11">
        <v>2016203.05</v>
      </c>
    </row>
    <row r="25" spans="1:8" s="1" customFormat="1" x14ac:dyDescent="0.55000000000000004">
      <c r="A25" s="158" t="s">
        <v>2560</v>
      </c>
      <c r="B25" s="158"/>
      <c r="C25" s="158"/>
      <c r="D25" s="158"/>
      <c r="E25" s="158"/>
      <c r="F25" s="15">
        <v>2053000</v>
      </c>
      <c r="G25" s="15">
        <v>-36796.949999999997</v>
      </c>
      <c r="H25" s="15">
        <v>2016203.05</v>
      </c>
    </row>
    <row r="27" spans="1:8" s="1" customFormat="1" x14ac:dyDescent="0.55000000000000004">
      <c r="A27" s="1" t="s">
        <v>2561</v>
      </c>
      <c r="B27" s="3"/>
      <c r="C27" s="85"/>
      <c r="D27" s="85"/>
      <c r="F27" s="2"/>
      <c r="G27" s="2"/>
      <c r="H27" s="2"/>
    </row>
    <row r="28" spans="1:8" s="85" customFormat="1" x14ac:dyDescent="0.55000000000000004">
      <c r="A28" s="86" t="s">
        <v>2558</v>
      </c>
      <c r="B28" s="7" t="s">
        <v>1</v>
      </c>
      <c r="C28" s="86" t="s">
        <v>2</v>
      </c>
      <c r="D28" s="86" t="s">
        <v>3</v>
      </c>
      <c r="E28" s="86" t="s">
        <v>4</v>
      </c>
      <c r="F28" s="8" t="s">
        <v>5</v>
      </c>
      <c r="G28" s="8" t="s">
        <v>6</v>
      </c>
      <c r="H28" s="8" t="s">
        <v>7</v>
      </c>
    </row>
    <row r="29" spans="1:8" x14ac:dyDescent="0.55000000000000004">
      <c r="A29" s="10">
        <v>1</v>
      </c>
      <c r="B29" s="13">
        <v>100000176077</v>
      </c>
      <c r="C29" s="10">
        <v>0</v>
      </c>
      <c r="D29" s="10" t="s">
        <v>23</v>
      </c>
      <c r="E29" s="9" t="s">
        <v>24</v>
      </c>
      <c r="F29" s="11">
        <v>9000</v>
      </c>
      <c r="G29" s="11">
        <v>-7434.25</v>
      </c>
      <c r="H29" s="11">
        <v>1565.75</v>
      </c>
    </row>
    <row r="30" spans="1:8" x14ac:dyDescent="0.55000000000000004">
      <c r="A30" s="10">
        <v>2</v>
      </c>
      <c r="B30" s="13">
        <v>100000325306</v>
      </c>
      <c r="C30" s="10">
        <v>0</v>
      </c>
      <c r="D30" s="10" t="s">
        <v>25</v>
      </c>
      <c r="E30" s="9" t="s">
        <v>26</v>
      </c>
      <c r="F30" s="11">
        <v>6600</v>
      </c>
      <c r="G30" s="11">
        <v>-2481.7800000000002</v>
      </c>
      <c r="H30" s="11">
        <v>4118.22</v>
      </c>
    </row>
    <row r="31" spans="1:8" x14ac:dyDescent="0.55000000000000004">
      <c r="A31" s="10">
        <v>3</v>
      </c>
      <c r="B31" s="13">
        <v>100000325314</v>
      </c>
      <c r="C31" s="10">
        <v>0</v>
      </c>
      <c r="D31" s="10" t="s">
        <v>25</v>
      </c>
      <c r="E31" s="9" t="s">
        <v>27</v>
      </c>
      <c r="F31" s="11">
        <v>8500</v>
      </c>
      <c r="G31" s="11">
        <v>-3196.23</v>
      </c>
      <c r="H31" s="11">
        <v>5303.77</v>
      </c>
    </row>
    <row r="32" spans="1:8" x14ac:dyDescent="0.55000000000000004">
      <c r="A32" s="10">
        <v>4</v>
      </c>
      <c r="B32" s="13">
        <v>100000372758</v>
      </c>
      <c r="C32" s="10">
        <v>0</v>
      </c>
      <c r="D32" s="10" t="s">
        <v>28</v>
      </c>
      <c r="E32" s="9" t="s">
        <v>29</v>
      </c>
      <c r="F32" s="11">
        <v>2630000</v>
      </c>
      <c r="G32" s="11">
        <v>-824126.71</v>
      </c>
      <c r="H32" s="11">
        <v>1805873.29</v>
      </c>
    </row>
    <row r="33" spans="1:8" x14ac:dyDescent="0.55000000000000004">
      <c r="A33" s="10">
        <v>5</v>
      </c>
      <c r="B33" s="13">
        <v>100000505051</v>
      </c>
      <c r="C33" s="10">
        <v>0</v>
      </c>
      <c r="D33" s="10" t="s">
        <v>30</v>
      </c>
      <c r="E33" s="9" t="s">
        <v>31</v>
      </c>
      <c r="F33" s="11">
        <v>33665.620000000003</v>
      </c>
      <c r="G33" s="11">
        <v>-2493.5</v>
      </c>
      <c r="H33" s="11">
        <v>31172.12</v>
      </c>
    </row>
    <row r="34" spans="1:8" s="79" customFormat="1" x14ac:dyDescent="0.55000000000000004">
      <c r="A34" s="75"/>
      <c r="B34" s="76">
        <v>100000505051</v>
      </c>
      <c r="C34" s="75">
        <v>1</v>
      </c>
      <c r="D34" s="75" t="s">
        <v>30</v>
      </c>
      <c r="E34" s="77" t="s">
        <v>31</v>
      </c>
      <c r="F34" s="78">
        <v>6234.38</v>
      </c>
      <c r="G34" s="78">
        <v>-6233.38</v>
      </c>
      <c r="H34" s="78">
        <v>1</v>
      </c>
    </row>
    <row r="35" spans="1:8" s="79" customFormat="1" x14ac:dyDescent="0.55000000000000004">
      <c r="A35" s="75">
        <v>6</v>
      </c>
      <c r="B35" s="76">
        <v>100000505056</v>
      </c>
      <c r="C35" s="75">
        <v>0</v>
      </c>
      <c r="D35" s="75" t="s">
        <v>30</v>
      </c>
      <c r="E35" s="77" t="s">
        <v>31</v>
      </c>
      <c r="F35" s="78">
        <v>33665.620000000003</v>
      </c>
      <c r="G35" s="78">
        <v>-2493.5</v>
      </c>
      <c r="H35" s="78">
        <v>31172.12</v>
      </c>
    </row>
    <row r="36" spans="1:8" s="79" customFormat="1" x14ac:dyDescent="0.55000000000000004">
      <c r="A36" s="75"/>
      <c r="B36" s="76">
        <v>100000505056</v>
      </c>
      <c r="C36" s="75">
        <v>1</v>
      </c>
      <c r="D36" s="75" t="s">
        <v>30</v>
      </c>
      <c r="E36" s="77" t="s">
        <v>31</v>
      </c>
      <c r="F36" s="78">
        <v>6234.38</v>
      </c>
      <c r="G36" s="78">
        <v>-6233.38</v>
      </c>
      <c r="H36" s="78">
        <v>1</v>
      </c>
    </row>
    <row r="37" spans="1:8" s="79" customFormat="1" x14ac:dyDescent="0.55000000000000004">
      <c r="A37" s="75">
        <v>7</v>
      </c>
      <c r="B37" s="76">
        <v>100000505057</v>
      </c>
      <c r="C37" s="75">
        <v>0</v>
      </c>
      <c r="D37" s="75" t="s">
        <v>30</v>
      </c>
      <c r="E37" s="77" t="s">
        <v>31</v>
      </c>
      <c r="F37" s="78">
        <v>33665.620000000003</v>
      </c>
      <c r="G37" s="78">
        <v>-2493.5</v>
      </c>
      <c r="H37" s="78">
        <v>31172.12</v>
      </c>
    </row>
    <row r="38" spans="1:8" s="79" customFormat="1" x14ac:dyDescent="0.55000000000000004">
      <c r="A38" s="75"/>
      <c r="B38" s="76">
        <v>100000505057</v>
      </c>
      <c r="C38" s="75">
        <v>1</v>
      </c>
      <c r="D38" s="75" t="s">
        <v>30</v>
      </c>
      <c r="E38" s="77" t="s">
        <v>31</v>
      </c>
      <c r="F38" s="78">
        <v>6234.38</v>
      </c>
      <c r="G38" s="78">
        <v>-6233.38</v>
      </c>
      <c r="H38" s="78">
        <v>1</v>
      </c>
    </row>
    <row r="39" spans="1:8" s="79" customFormat="1" x14ac:dyDescent="0.55000000000000004">
      <c r="A39" s="75">
        <v>8</v>
      </c>
      <c r="B39" s="76">
        <v>100000505058</v>
      </c>
      <c r="C39" s="75">
        <v>0</v>
      </c>
      <c r="D39" s="75" t="s">
        <v>30</v>
      </c>
      <c r="E39" s="77" t="s">
        <v>31</v>
      </c>
      <c r="F39" s="78">
        <v>33665.620000000003</v>
      </c>
      <c r="G39" s="78">
        <v>-2493.5</v>
      </c>
      <c r="H39" s="78">
        <v>31172.12</v>
      </c>
    </row>
    <row r="40" spans="1:8" s="79" customFormat="1" x14ac:dyDescent="0.55000000000000004">
      <c r="A40" s="75"/>
      <c r="B40" s="76">
        <v>100000505058</v>
      </c>
      <c r="C40" s="75">
        <v>1</v>
      </c>
      <c r="D40" s="75" t="s">
        <v>30</v>
      </c>
      <c r="E40" s="77" t="s">
        <v>31</v>
      </c>
      <c r="F40" s="78">
        <v>6234.38</v>
      </c>
      <c r="G40" s="78">
        <v>-6233.38</v>
      </c>
      <c r="H40" s="78">
        <v>1</v>
      </c>
    </row>
    <row r="41" spans="1:8" s="79" customFormat="1" x14ac:dyDescent="0.55000000000000004">
      <c r="A41" s="75">
        <v>9</v>
      </c>
      <c r="B41" s="76">
        <v>100000505064</v>
      </c>
      <c r="C41" s="75">
        <v>0</v>
      </c>
      <c r="D41" s="75" t="s">
        <v>32</v>
      </c>
      <c r="E41" s="77" t="s">
        <v>33</v>
      </c>
      <c r="F41" s="78">
        <v>36000</v>
      </c>
      <c r="G41" s="78">
        <v>-3049.18</v>
      </c>
      <c r="H41" s="78">
        <v>32950.82</v>
      </c>
    </row>
    <row r="42" spans="1:8" s="79" customFormat="1" x14ac:dyDescent="0.55000000000000004">
      <c r="A42" s="75">
        <v>10</v>
      </c>
      <c r="B42" s="76">
        <v>100000505065</v>
      </c>
      <c r="C42" s="75">
        <v>0</v>
      </c>
      <c r="D42" s="75" t="s">
        <v>32</v>
      </c>
      <c r="E42" s="77" t="s">
        <v>34</v>
      </c>
      <c r="F42" s="78">
        <v>65000</v>
      </c>
      <c r="G42" s="78">
        <v>-5505.46</v>
      </c>
      <c r="H42" s="78">
        <v>59494.54</v>
      </c>
    </row>
    <row r="43" spans="1:8" s="79" customFormat="1" x14ac:dyDescent="0.55000000000000004">
      <c r="A43" s="75">
        <v>11</v>
      </c>
      <c r="B43" s="76">
        <v>100000505067</v>
      </c>
      <c r="C43" s="75">
        <v>0</v>
      </c>
      <c r="D43" s="75" t="s">
        <v>32</v>
      </c>
      <c r="E43" s="77" t="s">
        <v>34</v>
      </c>
      <c r="F43" s="78">
        <v>65000</v>
      </c>
      <c r="G43" s="78">
        <v>-5505.46</v>
      </c>
      <c r="H43" s="78">
        <v>59494.54</v>
      </c>
    </row>
    <row r="44" spans="1:8" s="79" customFormat="1" x14ac:dyDescent="0.55000000000000004">
      <c r="A44" s="75">
        <v>12</v>
      </c>
      <c r="B44" s="76">
        <v>100000505068</v>
      </c>
      <c r="C44" s="75">
        <v>0</v>
      </c>
      <c r="D44" s="75" t="s">
        <v>32</v>
      </c>
      <c r="E44" s="77" t="s">
        <v>34</v>
      </c>
      <c r="F44" s="78">
        <v>65000</v>
      </c>
      <c r="G44" s="78">
        <v>-5505.46</v>
      </c>
      <c r="H44" s="78">
        <v>59494.54</v>
      </c>
    </row>
    <row r="45" spans="1:8" s="79" customFormat="1" x14ac:dyDescent="0.55000000000000004">
      <c r="A45" s="75">
        <v>13</v>
      </c>
      <c r="B45" s="76">
        <v>100000505069</v>
      </c>
      <c r="C45" s="75">
        <v>0</v>
      </c>
      <c r="D45" s="75" t="s">
        <v>32</v>
      </c>
      <c r="E45" s="77" t="s">
        <v>34</v>
      </c>
      <c r="F45" s="78">
        <v>65000</v>
      </c>
      <c r="G45" s="78">
        <v>-5505.46</v>
      </c>
      <c r="H45" s="78">
        <v>59494.54</v>
      </c>
    </row>
    <row r="46" spans="1:8" x14ac:dyDescent="0.55000000000000004">
      <c r="A46" s="10">
        <v>14</v>
      </c>
      <c r="B46" s="13">
        <v>100000505070</v>
      </c>
      <c r="C46" s="10">
        <v>0</v>
      </c>
      <c r="D46" s="10" t="s">
        <v>32</v>
      </c>
      <c r="E46" s="9" t="s">
        <v>34</v>
      </c>
      <c r="F46" s="11">
        <v>65000</v>
      </c>
      <c r="G46" s="11">
        <v>-5505.46</v>
      </c>
      <c r="H46" s="11">
        <v>59494.54</v>
      </c>
    </row>
    <row r="47" spans="1:8" x14ac:dyDescent="0.55000000000000004">
      <c r="A47" s="10">
        <v>15</v>
      </c>
      <c r="B47" s="13">
        <v>100000505071</v>
      </c>
      <c r="C47" s="10">
        <v>0</v>
      </c>
      <c r="D47" s="10" t="s">
        <v>32</v>
      </c>
      <c r="E47" s="9" t="s">
        <v>34</v>
      </c>
      <c r="F47" s="11">
        <v>65000</v>
      </c>
      <c r="G47" s="11">
        <v>-5505.46</v>
      </c>
      <c r="H47" s="11">
        <v>59494.54</v>
      </c>
    </row>
    <row r="48" spans="1:8" s="1" customFormat="1" x14ac:dyDescent="0.55000000000000004">
      <c r="A48" s="158" t="s">
        <v>2561</v>
      </c>
      <c r="B48" s="158"/>
      <c r="C48" s="158"/>
      <c r="D48" s="158"/>
      <c r="E48" s="158"/>
      <c r="F48" s="15">
        <f>SUM(F29:F47)</f>
        <v>3239700</v>
      </c>
      <c r="G48" s="15">
        <f t="shared" ref="G48:H48" si="0">SUM(G29:G47)</f>
        <v>-908228.42999999982</v>
      </c>
      <c r="H48" s="15">
        <f t="shared" si="0"/>
        <v>2331471.5700000008</v>
      </c>
    </row>
    <row r="49" spans="1:8" s="1" customFormat="1" x14ac:dyDescent="0.55000000000000004">
      <c r="A49" s="1" t="s">
        <v>2570</v>
      </c>
      <c r="B49" s="3"/>
      <c r="C49" s="85"/>
      <c r="D49" s="85"/>
      <c r="F49" s="2"/>
      <c r="G49" s="2"/>
      <c r="H49" s="2"/>
    </row>
    <row r="50" spans="1:8" s="85" customFormat="1" x14ac:dyDescent="0.55000000000000004">
      <c r="A50" s="86" t="s">
        <v>2558</v>
      </c>
      <c r="B50" s="7" t="s">
        <v>1</v>
      </c>
      <c r="C50" s="86" t="s">
        <v>2</v>
      </c>
      <c r="D50" s="86" t="s">
        <v>3</v>
      </c>
      <c r="E50" s="86" t="s">
        <v>4</v>
      </c>
      <c r="F50" s="8" t="s">
        <v>5</v>
      </c>
      <c r="G50" s="8" t="s">
        <v>6</v>
      </c>
      <c r="H50" s="8" t="s">
        <v>7</v>
      </c>
    </row>
    <row r="51" spans="1:8" x14ac:dyDescent="0.55000000000000004">
      <c r="A51" s="10">
        <v>1</v>
      </c>
      <c r="B51" s="13">
        <v>100000040931</v>
      </c>
      <c r="C51" s="10">
        <v>0</v>
      </c>
      <c r="D51" s="10" t="s">
        <v>19</v>
      </c>
      <c r="E51" s="9" t="s">
        <v>20</v>
      </c>
      <c r="F51" s="11">
        <v>57420</v>
      </c>
      <c r="G51" s="11">
        <v>-57419</v>
      </c>
      <c r="H51" s="11">
        <v>1</v>
      </c>
    </row>
    <row r="52" spans="1:8" x14ac:dyDescent="0.55000000000000004">
      <c r="A52" s="10">
        <v>2</v>
      </c>
      <c r="B52" s="13">
        <v>100000052594</v>
      </c>
      <c r="C52" s="10">
        <v>0</v>
      </c>
      <c r="D52" s="10" t="s">
        <v>21</v>
      </c>
      <c r="E52" s="9" t="s">
        <v>22</v>
      </c>
      <c r="F52" s="11">
        <v>24869.59</v>
      </c>
      <c r="G52" s="11">
        <v>-24868.59</v>
      </c>
      <c r="H52" s="11">
        <v>1</v>
      </c>
    </row>
    <row r="53" spans="1:8" x14ac:dyDescent="0.55000000000000004">
      <c r="A53" s="158" t="s">
        <v>2570</v>
      </c>
      <c r="B53" s="158"/>
      <c r="C53" s="158"/>
      <c r="D53" s="158"/>
      <c r="E53" s="158"/>
      <c r="F53" s="15">
        <f>SUM(F51:F52)</f>
        <v>82289.59</v>
      </c>
      <c r="G53" s="15">
        <f>SUM(G51:G52)</f>
        <v>-82287.59</v>
      </c>
      <c r="H53" s="15">
        <f>SUM(H51:H52)</f>
        <v>2</v>
      </c>
    </row>
    <row r="54" spans="1:8" x14ac:dyDescent="0.55000000000000004">
      <c r="A54" s="159" t="s">
        <v>2571</v>
      </c>
      <c r="B54" s="159"/>
      <c r="C54" s="159"/>
      <c r="D54" s="159"/>
      <c r="E54" s="159"/>
      <c r="F54" s="16">
        <f>F48+F53</f>
        <v>3321989.59</v>
      </c>
      <c r="G54" s="16">
        <f>G48+G53</f>
        <v>-990516.01999999979</v>
      </c>
      <c r="H54" s="16">
        <f>H48+H53</f>
        <v>2331473.5700000008</v>
      </c>
    </row>
    <row r="56" spans="1:8" s="1" customFormat="1" x14ac:dyDescent="0.55000000000000004">
      <c r="A56" s="1" t="s">
        <v>2562</v>
      </c>
      <c r="B56" s="3"/>
      <c r="C56" s="85"/>
      <c r="D56" s="85"/>
      <c r="F56" s="2"/>
      <c r="G56" s="2"/>
      <c r="H56" s="2"/>
    </row>
    <row r="57" spans="1:8" s="85" customFormat="1" x14ac:dyDescent="0.55000000000000004">
      <c r="A57" s="86" t="s">
        <v>2558</v>
      </c>
      <c r="B57" s="7" t="s">
        <v>1</v>
      </c>
      <c r="C57" s="86" t="s">
        <v>2</v>
      </c>
      <c r="D57" s="86" t="s">
        <v>3</v>
      </c>
      <c r="E57" s="86" t="s">
        <v>4</v>
      </c>
      <c r="F57" s="8" t="s">
        <v>5</v>
      </c>
      <c r="G57" s="8" t="s">
        <v>6</v>
      </c>
      <c r="H57" s="8" t="s">
        <v>7</v>
      </c>
    </row>
    <row r="58" spans="1:8" x14ac:dyDescent="0.55000000000000004">
      <c r="A58" s="10">
        <v>1</v>
      </c>
      <c r="B58" s="13">
        <v>100000207298</v>
      </c>
      <c r="C58" s="10">
        <v>0</v>
      </c>
      <c r="D58" s="10" t="s">
        <v>37</v>
      </c>
      <c r="E58" s="9" t="s">
        <v>38</v>
      </c>
      <c r="F58" s="11">
        <v>45500</v>
      </c>
      <c r="G58" s="11">
        <v>-32244.04</v>
      </c>
      <c r="H58" s="11">
        <v>13255.96</v>
      </c>
    </row>
    <row r="59" spans="1:8" x14ac:dyDescent="0.55000000000000004">
      <c r="A59" s="10">
        <v>2</v>
      </c>
      <c r="B59" s="13">
        <v>100000207299</v>
      </c>
      <c r="C59" s="10">
        <v>0</v>
      </c>
      <c r="D59" s="10" t="s">
        <v>37</v>
      </c>
      <c r="E59" s="9" t="s">
        <v>38</v>
      </c>
      <c r="F59" s="11">
        <v>45500</v>
      </c>
      <c r="G59" s="11">
        <v>-32244.04</v>
      </c>
      <c r="H59" s="11">
        <v>13255.96</v>
      </c>
    </row>
    <row r="60" spans="1:8" x14ac:dyDescent="0.55000000000000004">
      <c r="A60" s="10">
        <v>3</v>
      </c>
      <c r="B60" s="13">
        <v>100000207300</v>
      </c>
      <c r="C60" s="10">
        <v>0</v>
      </c>
      <c r="D60" s="10" t="s">
        <v>37</v>
      </c>
      <c r="E60" s="9" t="s">
        <v>38</v>
      </c>
      <c r="F60" s="11">
        <v>45500</v>
      </c>
      <c r="G60" s="11">
        <v>-32244.04</v>
      </c>
      <c r="H60" s="11">
        <v>13255.96</v>
      </c>
    </row>
    <row r="61" spans="1:8" x14ac:dyDescent="0.55000000000000004">
      <c r="A61" s="10">
        <v>4</v>
      </c>
      <c r="B61" s="13">
        <v>100000207301</v>
      </c>
      <c r="C61" s="10">
        <v>0</v>
      </c>
      <c r="D61" s="10" t="s">
        <v>37</v>
      </c>
      <c r="E61" s="9" t="s">
        <v>38</v>
      </c>
      <c r="F61" s="11">
        <v>45500</v>
      </c>
      <c r="G61" s="11">
        <v>-32244.04</v>
      </c>
      <c r="H61" s="11">
        <v>13255.96</v>
      </c>
    </row>
    <row r="62" spans="1:8" x14ac:dyDescent="0.55000000000000004">
      <c r="A62" s="10">
        <v>5</v>
      </c>
      <c r="B62" s="13">
        <v>100000207302</v>
      </c>
      <c r="C62" s="10">
        <v>0</v>
      </c>
      <c r="D62" s="10" t="s">
        <v>37</v>
      </c>
      <c r="E62" s="9" t="s">
        <v>38</v>
      </c>
      <c r="F62" s="11">
        <v>45500</v>
      </c>
      <c r="G62" s="11">
        <v>-32244.04</v>
      </c>
      <c r="H62" s="11">
        <v>13255.96</v>
      </c>
    </row>
    <row r="63" spans="1:8" x14ac:dyDescent="0.55000000000000004">
      <c r="A63" s="10">
        <v>6</v>
      </c>
      <c r="B63" s="13">
        <v>100000424647</v>
      </c>
      <c r="C63" s="10">
        <v>0</v>
      </c>
      <c r="D63" s="10" t="s">
        <v>39</v>
      </c>
      <c r="E63" s="9" t="s">
        <v>40</v>
      </c>
      <c r="F63" s="11">
        <v>1183420</v>
      </c>
      <c r="G63" s="11">
        <v>-450061.1</v>
      </c>
      <c r="H63" s="11">
        <v>733358.9</v>
      </c>
    </row>
    <row r="64" spans="1:8" x14ac:dyDescent="0.55000000000000004">
      <c r="A64" s="10">
        <v>7</v>
      </c>
      <c r="B64" s="13">
        <v>100000424888</v>
      </c>
      <c r="C64" s="10">
        <v>0</v>
      </c>
      <c r="D64" s="10" t="s">
        <v>41</v>
      </c>
      <c r="E64" s="9" t="s">
        <v>42</v>
      </c>
      <c r="F64" s="11">
        <v>4800000</v>
      </c>
      <c r="G64" s="11">
        <v>-1960770.71</v>
      </c>
      <c r="H64" s="11">
        <v>2839229.29</v>
      </c>
    </row>
    <row r="65" spans="1:8" x14ac:dyDescent="0.55000000000000004">
      <c r="A65" s="10">
        <v>8</v>
      </c>
      <c r="B65" s="13">
        <v>100000436710</v>
      </c>
      <c r="C65" s="10">
        <v>0</v>
      </c>
      <c r="D65" s="10" t="s">
        <v>43</v>
      </c>
      <c r="E65" s="9" t="s">
        <v>44</v>
      </c>
      <c r="F65" s="11">
        <v>679000</v>
      </c>
      <c r="G65" s="11">
        <v>-273426.3</v>
      </c>
      <c r="H65" s="11">
        <v>405573.7</v>
      </c>
    </row>
    <row r="66" spans="1:8" x14ac:dyDescent="0.55000000000000004">
      <c r="A66" s="10">
        <v>9</v>
      </c>
      <c r="B66" s="13">
        <v>100000436711</v>
      </c>
      <c r="C66" s="10">
        <v>0</v>
      </c>
      <c r="D66" s="10" t="s">
        <v>43</v>
      </c>
      <c r="E66" s="9" t="s">
        <v>44</v>
      </c>
      <c r="F66" s="11">
        <v>679000</v>
      </c>
      <c r="G66" s="11">
        <v>-273426.31</v>
      </c>
      <c r="H66" s="11">
        <v>405573.69</v>
      </c>
    </row>
    <row r="67" spans="1:8" x14ac:dyDescent="0.55000000000000004">
      <c r="A67" s="10">
        <v>10</v>
      </c>
      <c r="B67" s="13">
        <v>100000439258</v>
      </c>
      <c r="C67" s="10">
        <v>0</v>
      </c>
      <c r="D67" s="10" t="s">
        <v>43</v>
      </c>
      <c r="E67" s="9" t="s">
        <v>45</v>
      </c>
      <c r="F67" s="11">
        <v>74900</v>
      </c>
      <c r="G67" s="11">
        <v>-39288.449999999997</v>
      </c>
      <c r="H67" s="11">
        <v>35611.550000000003</v>
      </c>
    </row>
    <row r="68" spans="1:8" x14ac:dyDescent="0.55000000000000004">
      <c r="A68" s="10">
        <v>11</v>
      </c>
      <c r="B68" s="13">
        <v>100000439259</v>
      </c>
      <c r="C68" s="10">
        <v>0</v>
      </c>
      <c r="D68" s="10" t="s">
        <v>43</v>
      </c>
      <c r="E68" s="9" t="s">
        <v>45</v>
      </c>
      <c r="F68" s="11">
        <v>74900</v>
      </c>
      <c r="G68" s="11">
        <v>-39288.449999999997</v>
      </c>
      <c r="H68" s="11">
        <v>35611.550000000003</v>
      </c>
    </row>
    <row r="69" spans="1:8" x14ac:dyDescent="0.55000000000000004">
      <c r="A69" s="10">
        <v>12</v>
      </c>
      <c r="B69" s="13">
        <v>100000439260</v>
      </c>
      <c r="C69" s="10">
        <v>0</v>
      </c>
      <c r="D69" s="10" t="s">
        <v>43</v>
      </c>
      <c r="E69" s="9" t="s">
        <v>45</v>
      </c>
      <c r="F69" s="11">
        <v>74900</v>
      </c>
      <c r="G69" s="11">
        <v>-39288.449999999997</v>
      </c>
      <c r="H69" s="11">
        <v>35611.550000000003</v>
      </c>
    </row>
    <row r="70" spans="1:8" x14ac:dyDescent="0.55000000000000004">
      <c r="A70" s="10">
        <v>13</v>
      </c>
      <c r="B70" s="13">
        <v>100000439261</v>
      </c>
      <c r="C70" s="10">
        <v>0</v>
      </c>
      <c r="D70" s="10" t="s">
        <v>43</v>
      </c>
      <c r="E70" s="9" t="s">
        <v>45</v>
      </c>
      <c r="F70" s="11">
        <v>74900</v>
      </c>
      <c r="G70" s="11">
        <v>-39288.449999999997</v>
      </c>
      <c r="H70" s="11">
        <v>35611.550000000003</v>
      </c>
    </row>
    <row r="71" spans="1:8" x14ac:dyDescent="0.55000000000000004">
      <c r="A71" s="10">
        <v>14</v>
      </c>
      <c r="B71" s="13">
        <v>100000439262</v>
      </c>
      <c r="C71" s="10">
        <v>0</v>
      </c>
      <c r="D71" s="10" t="s">
        <v>43</v>
      </c>
      <c r="E71" s="9" t="s">
        <v>45</v>
      </c>
      <c r="F71" s="11">
        <v>74900</v>
      </c>
      <c r="G71" s="11">
        <v>-39288.449999999997</v>
      </c>
      <c r="H71" s="11">
        <v>35611.550000000003</v>
      </c>
    </row>
    <row r="72" spans="1:8" x14ac:dyDescent="0.55000000000000004">
      <c r="A72" s="10">
        <v>15</v>
      </c>
      <c r="B72" s="13">
        <v>100000439263</v>
      </c>
      <c r="C72" s="10">
        <v>0</v>
      </c>
      <c r="D72" s="10" t="s">
        <v>43</v>
      </c>
      <c r="E72" s="9" t="s">
        <v>45</v>
      </c>
      <c r="F72" s="11">
        <v>74900</v>
      </c>
      <c r="G72" s="11">
        <v>-39288.449999999997</v>
      </c>
      <c r="H72" s="11">
        <v>35611.550000000003</v>
      </c>
    </row>
    <row r="73" spans="1:8" x14ac:dyDescent="0.55000000000000004">
      <c r="A73" s="10">
        <v>16</v>
      </c>
      <c r="B73" s="13">
        <v>100000439264</v>
      </c>
      <c r="C73" s="10">
        <v>0</v>
      </c>
      <c r="D73" s="10" t="s">
        <v>43</v>
      </c>
      <c r="E73" s="9" t="s">
        <v>45</v>
      </c>
      <c r="F73" s="11">
        <v>74900</v>
      </c>
      <c r="G73" s="11">
        <v>-39288.449999999997</v>
      </c>
      <c r="H73" s="11">
        <v>35611.550000000003</v>
      </c>
    </row>
    <row r="74" spans="1:8" x14ac:dyDescent="0.55000000000000004">
      <c r="A74" s="10">
        <v>17</v>
      </c>
      <c r="B74" s="13">
        <v>100000439265</v>
      </c>
      <c r="C74" s="10">
        <v>0</v>
      </c>
      <c r="D74" s="10" t="s">
        <v>43</v>
      </c>
      <c r="E74" s="9" t="s">
        <v>45</v>
      </c>
      <c r="F74" s="11">
        <v>74900</v>
      </c>
      <c r="G74" s="11">
        <v>-39288.449999999997</v>
      </c>
      <c r="H74" s="11">
        <v>35611.550000000003</v>
      </c>
    </row>
    <row r="75" spans="1:8" x14ac:dyDescent="0.55000000000000004">
      <c r="A75" s="10">
        <v>18</v>
      </c>
      <c r="B75" s="13">
        <v>100000439266</v>
      </c>
      <c r="C75" s="10">
        <v>0</v>
      </c>
      <c r="D75" s="10" t="s">
        <v>43</v>
      </c>
      <c r="E75" s="9" t="s">
        <v>45</v>
      </c>
      <c r="F75" s="11">
        <v>74900</v>
      </c>
      <c r="G75" s="11">
        <v>-39288.449999999997</v>
      </c>
      <c r="H75" s="11">
        <v>35611.550000000003</v>
      </c>
    </row>
    <row r="76" spans="1:8" x14ac:dyDescent="0.55000000000000004">
      <c r="A76" s="10">
        <v>19</v>
      </c>
      <c r="B76" s="13">
        <v>100000439267</v>
      </c>
      <c r="C76" s="10">
        <v>0</v>
      </c>
      <c r="D76" s="10" t="s">
        <v>43</v>
      </c>
      <c r="E76" s="9" t="s">
        <v>45</v>
      </c>
      <c r="F76" s="11">
        <v>74900</v>
      </c>
      <c r="G76" s="11">
        <v>-39288.44</v>
      </c>
      <c r="H76" s="11">
        <v>35611.56</v>
      </c>
    </row>
    <row r="77" spans="1:8" x14ac:dyDescent="0.55000000000000004">
      <c r="A77" s="10">
        <v>20</v>
      </c>
      <c r="B77" s="13">
        <v>100000439268</v>
      </c>
      <c r="C77" s="10">
        <v>0</v>
      </c>
      <c r="D77" s="10" t="s">
        <v>43</v>
      </c>
      <c r="E77" s="9" t="s">
        <v>46</v>
      </c>
      <c r="F77" s="11">
        <v>838666</v>
      </c>
      <c r="G77" s="11">
        <v>-254416.13</v>
      </c>
      <c r="H77" s="11">
        <v>584249.87</v>
      </c>
    </row>
    <row r="78" spans="1:8" x14ac:dyDescent="0.55000000000000004">
      <c r="A78" s="10">
        <v>21</v>
      </c>
      <c r="B78" s="13">
        <v>100000439269</v>
      </c>
      <c r="C78" s="10">
        <v>0</v>
      </c>
      <c r="D78" s="10" t="s">
        <v>43</v>
      </c>
      <c r="E78" s="9" t="s">
        <v>46</v>
      </c>
      <c r="F78" s="11">
        <v>838666</v>
      </c>
      <c r="G78" s="11">
        <v>-254416.13</v>
      </c>
      <c r="H78" s="11">
        <v>584249.87</v>
      </c>
    </row>
    <row r="79" spans="1:8" x14ac:dyDescent="0.55000000000000004">
      <c r="A79" s="10">
        <v>22</v>
      </c>
      <c r="B79" s="13">
        <v>100000439270</v>
      </c>
      <c r="C79" s="10">
        <v>0</v>
      </c>
      <c r="D79" s="10" t="s">
        <v>43</v>
      </c>
      <c r="E79" s="9" t="s">
        <v>46</v>
      </c>
      <c r="F79" s="11">
        <v>838666</v>
      </c>
      <c r="G79" s="11">
        <v>-254416.12</v>
      </c>
      <c r="H79" s="11">
        <v>584249.88</v>
      </c>
    </row>
    <row r="80" spans="1:8" x14ac:dyDescent="0.55000000000000004">
      <c r="A80" s="10">
        <v>23</v>
      </c>
      <c r="B80" s="13">
        <v>100000494213</v>
      </c>
      <c r="C80" s="10">
        <v>0</v>
      </c>
      <c r="D80" s="10" t="s">
        <v>47</v>
      </c>
      <c r="E80" s="9" t="s">
        <v>48</v>
      </c>
      <c r="F80" s="11">
        <v>590000</v>
      </c>
      <c r="G80" s="11">
        <v>-87823.02</v>
      </c>
      <c r="H80" s="11">
        <v>502176.98</v>
      </c>
    </row>
    <row r="81" spans="1:8" x14ac:dyDescent="0.55000000000000004">
      <c r="A81" s="10">
        <v>24</v>
      </c>
      <c r="B81" s="13">
        <v>100000545601</v>
      </c>
      <c r="C81" s="10">
        <v>0</v>
      </c>
      <c r="D81" s="10" t="s">
        <v>49</v>
      </c>
      <c r="E81" s="9" t="s">
        <v>50</v>
      </c>
      <c r="F81" s="11">
        <v>4956000</v>
      </c>
      <c r="G81" s="11">
        <v>-665596.93999999994</v>
      </c>
      <c r="H81" s="11">
        <v>4290403.0599999996</v>
      </c>
    </row>
    <row r="82" spans="1:8" x14ac:dyDescent="0.55000000000000004">
      <c r="A82" s="10">
        <v>25</v>
      </c>
      <c r="B82" s="13">
        <v>100000569862</v>
      </c>
      <c r="C82" s="10">
        <v>0</v>
      </c>
      <c r="D82" s="10" t="s">
        <v>51</v>
      </c>
      <c r="E82" s="9" t="s">
        <v>52</v>
      </c>
      <c r="F82" s="11">
        <v>701600</v>
      </c>
      <c r="G82" s="11">
        <v>-144994.26</v>
      </c>
      <c r="H82" s="11">
        <v>556605.74</v>
      </c>
    </row>
    <row r="83" spans="1:8" x14ac:dyDescent="0.55000000000000004">
      <c r="A83" s="10">
        <v>26</v>
      </c>
      <c r="B83" s="13">
        <v>100000569863</v>
      </c>
      <c r="C83" s="10">
        <v>0</v>
      </c>
      <c r="D83" s="10" t="s">
        <v>51</v>
      </c>
      <c r="E83" s="9" t="s">
        <v>52</v>
      </c>
      <c r="F83" s="11">
        <v>701600</v>
      </c>
      <c r="G83" s="11">
        <v>-144994.26999999999</v>
      </c>
      <c r="H83" s="11">
        <v>556605.73</v>
      </c>
    </row>
    <row r="84" spans="1:8" x14ac:dyDescent="0.55000000000000004">
      <c r="A84" s="10">
        <v>27</v>
      </c>
      <c r="B84" s="13">
        <v>100000569904</v>
      </c>
      <c r="C84" s="10">
        <v>0</v>
      </c>
      <c r="D84" s="10" t="s">
        <v>51</v>
      </c>
      <c r="E84" s="9" t="s">
        <v>53</v>
      </c>
      <c r="F84" s="11">
        <v>755089</v>
      </c>
      <c r="G84" s="11">
        <v>-96214.2</v>
      </c>
      <c r="H84" s="11">
        <v>658874.80000000005</v>
      </c>
    </row>
    <row r="85" spans="1:8" x14ac:dyDescent="0.55000000000000004">
      <c r="A85" s="10">
        <v>28</v>
      </c>
      <c r="B85" s="13">
        <v>100000570442</v>
      </c>
      <c r="C85" s="10">
        <v>0</v>
      </c>
      <c r="D85" s="10" t="s">
        <v>51</v>
      </c>
      <c r="E85" s="9" t="s">
        <v>54</v>
      </c>
      <c r="F85" s="11">
        <v>1232309</v>
      </c>
      <c r="G85" s="11">
        <v>-157022.04999999999</v>
      </c>
      <c r="H85" s="11">
        <v>1075286.95</v>
      </c>
    </row>
    <row r="86" spans="1:8" s="1" customFormat="1" x14ac:dyDescent="0.55000000000000004">
      <c r="A86" s="158" t="s">
        <v>2562</v>
      </c>
      <c r="B86" s="158"/>
      <c r="C86" s="158"/>
      <c r="D86" s="158"/>
      <c r="E86" s="158"/>
      <c r="F86" s="15">
        <f>SUM(F58:F85)</f>
        <v>19770516</v>
      </c>
      <c r="G86" s="15">
        <f t="shared" ref="G86:H86" si="1">SUM(G58:G85)</f>
        <v>-5571682.2300000004</v>
      </c>
      <c r="H86" s="15">
        <f t="shared" si="1"/>
        <v>14198833.769999998</v>
      </c>
    </row>
    <row r="87" spans="1:8" x14ac:dyDescent="0.55000000000000004">
      <c r="A87" s="1" t="s">
        <v>2572</v>
      </c>
    </row>
    <row r="88" spans="1:8" s="85" customFormat="1" x14ac:dyDescent="0.55000000000000004">
      <c r="A88" s="86" t="s">
        <v>2558</v>
      </c>
      <c r="B88" s="7" t="s">
        <v>1</v>
      </c>
      <c r="C88" s="86" t="s">
        <v>2</v>
      </c>
      <c r="D88" s="86" t="s">
        <v>3</v>
      </c>
      <c r="E88" s="86" t="s">
        <v>4</v>
      </c>
      <c r="F88" s="8" t="s">
        <v>5</v>
      </c>
      <c r="G88" s="8" t="s">
        <v>6</v>
      </c>
      <c r="H88" s="8" t="s">
        <v>7</v>
      </c>
    </row>
    <row r="89" spans="1:8" x14ac:dyDescent="0.55000000000000004">
      <c r="A89" s="10">
        <v>1</v>
      </c>
      <c r="B89" s="13">
        <v>100000095863</v>
      </c>
      <c r="C89" s="10">
        <v>0</v>
      </c>
      <c r="D89" s="10" t="s">
        <v>35</v>
      </c>
      <c r="E89" s="9" t="s">
        <v>36</v>
      </c>
      <c r="F89" s="11">
        <v>68000</v>
      </c>
      <c r="G89" s="11">
        <v>-67999</v>
      </c>
      <c r="H89" s="11">
        <v>1</v>
      </c>
    </row>
    <row r="90" spans="1:8" x14ac:dyDescent="0.55000000000000004">
      <c r="A90" s="10">
        <v>2</v>
      </c>
      <c r="B90" s="13">
        <v>100000095864</v>
      </c>
      <c r="C90" s="10">
        <v>0</v>
      </c>
      <c r="D90" s="10" t="s">
        <v>35</v>
      </c>
      <c r="E90" s="9" t="s">
        <v>36</v>
      </c>
      <c r="F90" s="11">
        <v>68000</v>
      </c>
      <c r="G90" s="11">
        <v>-67999</v>
      </c>
      <c r="H90" s="11">
        <v>1</v>
      </c>
    </row>
    <row r="91" spans="1:8" x14ac:dyDescent="0.55000000000000004">
      <c r="A91" s="161" t="s">
        <v>2572</v>
      </c>
      <c r="B91" s="162"/>
      <c r="C91" s="162"/>
      <c r="D91" s="162"/>
      <c r="E91" s="163"/>
      <c r="F91" s="15">
        <f>SUM(F89:F90)</f>
        <v>136000</v>
      </c>
      <c r="G91" s="15">
        <f t="shared" ref="G91:H91" si="2">SUM(G89:G90)</f>
        <v>-135998</v>
      </c>
      <c r="H91" s="15">
        <f t="shared" si="2"/>
        <v>2</v>
      </c>
    </row>
    <row r="92" spans="1:8" x14ac:dyDescent="0.55000000000000004">
      <c r="A92" s="159" t="s">
        <v>2571</v>
      </c>
      <c r="B92" s="159"/>
      <c r="C92" s="159"/>
      <c r="D92" s="159"/>
      <c r="E92" s="159"/>
      <c r="F92" s="16">
        <f>F86+F91</f>
        <v>19906516</v>
      </c>
      <c r="G92" s="16">
        <f t="shared" ref="G92:H92" si="3">G86+G91</f>
        <v>-5707680.2300000004</v>
      </c>
      <c r="H92" s="16">
        <f t="shared" si="3"/>
        <v>14198835.769999998</v>
      </c>
    </row>
    <row r="94" spans="1:8" s="1" customFormat="1" x14ac:dyDescent="0.55000000000000004">
      <c r="A94" s="1" t="s">
        <v>2563</v>
      </c>
      <c r="B94" s="3"/>
      <c r="C94" s="85"/>
      <c r="D94" s="85"/>
      <c r="F94" s="2"/>
      <c r="G94" s="2"/>
      <c r="H94" s="2"/>
    </row>
    <row r="95" spans="1:8" s="85" customFormat="1" x14ac:dyDescent="0.55000000000000004">
      <c r="A95" s="86" t="s">
        <v>2558</v>
      </c>
      <c r="B95" s="7" t="s">
        <v>1</v>
      </c>
      <c r="C95" s="86" t="s">
        <v>2</v>
      </c>
      <c r="D95" s="86" t="s">
        <v>3</v>
      </c>
      <c r="E95" s="86" t="s">
        <v>4</v>
      </c>
      <c r="F95" s="8" t="s">
        <v>5</v>
      </c>
      <c r="G95" s="8" t="s">
        <v>6</v>
      </c>
      <c r="H95" s="8" t="s">
        <v>7</v>
      </c>
    </row>
    <row r="96" spans="1:8" x14ac:dyDescent="0.55000000000000004">
      <c r="A96" s="10">
        <v>1</v>
      </c>
      <c r="B96" s="13">
        <v>100000255843</v>
      </c>
      <c r="C96" s="10">
        <v>0</v>
      </c>
      <c r="D96" s="10" t="s">
        <v>56</v>
      </c>
      <c r="E96" s="9" t="s">
        <v>57</v>
      </c>
      <c r="F96" s="11">
        <v>117700</v>
      </c>
      <c r="G96" s="11">
        <v>-95255.81</v>
      </c>
      <c r="H96" s="11">
        <v>22444.19</v>
      </c>
    </row>
    <row r="97" spans="1:8" x14ac:dyDescent="0.55000000000000004">
      <c r="A97" s="10">
        <v>2</v>
      </c>
      <c r="B97" s="13">
        <v>100000325315</v>
      </c>
      <c r="C97" s="10">
        <v>0</v>
      </c>
      <c r="D97" s="10" t="s">
        <v>25</v>
      </c>
      <c r="E97" s="9" t="s">
        <v>58</v>
      </c>
      <c r="F97" s="11">
        <v>16000</v>
      </c>
      <c r="G97" s="11">
        <v>-9626.2999999999993</v>
      </c>
      <c r="H97" s="11">
        <v>6373.7</v>
      </c>
    </row>
    <row r="98" spans="1:8" x14ac:dyDescent="0.55000000000000004">
      <c r="A98" s="10">
        <v>3</v>
      </c>
      <c r="B98" s="13">
        <v>100000403295</v>
      </c>
      <c r="C98" s="10">
        <v>0</v>
      </c>
      <c r="D98" s="10" t="s">
        <v>59</v>
      </c>
      <c r="E98" s="9" t="s">
        <v>60</v>
      </c>
      <c r="F98" s="11">
        <v>999700</v>
      </c>
      <c r="G98" s="11">
        <v>-433046.91</v>
      </c>
      <c r="H98" s="11">
        <v>566653.09</v>
      </c>
    </row>
    <row r="99" spans="1:8" x14ac:dyDescent="0.55000000000000004">
      <c r="A99" s="10">
        <v>4</v>
      </c>
      <c r="B99" s="13">
        <v>100000424896</v>
      </c>
      <c r="C99" s="10">
        <v>0</v>
      </c>
      <c r="D99" s="10" t="s">
        <v>61</v>
      </c>
      <c r="E99" s="9" t="s">
        <v>62</v>
      </c>
      <c r="F99" s="11">
        <v>19000</v>
      </c>
      <c r="G99" s="11">
        <v>-5850.96</v>
      </c>
      <c r="H99" s="11">
        <v>13149.04</v>
      </c>
    </row>
    <row r="100" spans="1:8" x14ac:dyDescent="0.55000000000000004">
      <c r="A100" s="158" t="s">
        <v>2563</v>
      </c>
      <c r="B100" s="158"/>
      <c r="C100" s="158"/>
      <c r="D100" s="158"/>
      <c r="E100" s="158"/>
      <c r="F100" s="15">
        <f>SUM(F96:F99)</f>
        <v>1152400</v>
      </c>
      <c r="G100" s="15">
        <f t="shared" ref="G100:H100" si="4">SUM(G96:G99)</f>
        <v>-543779.98</v>
      </c>
      <c r="H100" s="15">
        <f t="shared" si="4"/>
        <v>608620.02</v>
      </c>
    </row>
    <row r="101" spans="1:8" x14ac:dyDescent="0.55000000000000004">
      <c r="A101" s="1" t="s">
        <v>2573</v>
      </c>
    </row>
    <row r="102" spans="1:8" s="85" customFormat="1" x14ac:dyDescent="0.55000000000000004">
      <c r="A102" s="86" t="s">
        <v>2558</v>
      </c>
      <c r="B102" s="7" t="s">
        <v>1</v>
      </c>
      <c r="C102" s="86" t="s">
        <v>2</v>
      </c>
      <c r="D102" s="86" t="s">
        <v>3</v>
      </c>
      <c r="E102" s="86" t="s">
        <v>4</v>
      </c>
      <c r="F102" s="8" t="s">
        <v>5</v>
      </c>
      <c r="G102" s="8" t="s">
        <v>6</v>
      </c>
      <c r="H102" s="8" t="s">
        <v>7</v>
      </c>
    </row>
    <row r="103" spans="1:8" x14ac:dyDescent="0.55000000000000004">
      <c r="A103" s="10">
        <v>1</v>
      </c>
      <c r="B103" s="13">
        <v>100000095868</v>
      </c>
      <c r="C103" s="10">
        <v>0</v>
      </c>
      <c r="D103" s="10" t="s">
        <v>35</v>
      </c>
      <c r="E103" s="9" t="s">
        <v>55</v>
      </c>
      <c r="F103" s="11">
        <v>12000</v>
      </c>
      <c r="G103" s="11">
        <v>-11999</v>
      </c>
      <c r="H103" s="11">
        <v>1</v>
      </c>
    </row>
    <row r="104" spans="1:8" x14ac:dyDescent="0.55000000000000004">
      <c r="A104" s="10">
        <v>2</v>
      </c>
      <c r="B104" s="13">
        <v>100000095869</v>
      </c>
      <c r="C104" s="10">
        <v>0</v>
      </c>
      <c r="D104" s="10" t="s">
        <v>35</v>
      </c>
      <c r="E104" s="9" t="s">
        <v>55</v>
      </c>
      <c r="F104" s="11">
        <v>12000</v>
      </c>
      <c r="G104" s="11">
        <v>-11999</v>
      </c>
      <c r="H104" s="11">
        <v>1</v>
      </c>
    </row>
    <row r="105" spans="1:8" x14ac:dyDescent="0.55000000000000004">
      <c r="A105" s="10">
        <v>3</v>
      </c>
      <c r="B105" s="13">
        <v>100000095870</v>
      </c>
      <c r="C105" s="10">
        <v>0</v>
      </c>
      <c r="D105" s="10" t="s">
        <v>35</v>
      </c>
      <c r="E105" s="9" t="s">
        <v>55</v>
      </c>
      <c r="F105" s="11">
        <v>12000</v>
      </c>
      <c r="G105" s="11">
        <v>-11999</v>
      </c>
      <c r="H105" s="11">
        <v>1</v>
      </c>
    </row>
    <row r="106" spans="1:8" x14ac:dyDescent="0.55000000000000004">
      <c r="A106" s="10">
        <v>4</v>
      </c>
      <c r="B106" s="13">
        <v>100000095871</v>
      </c>
      <c r="C106" s="10">
        <v>0</v>
      </c>
      <c r="D106" s="10" t="s">
        <v>35</v>
      </c>
      <c r="E106" s="9" t="s">
        <v>55</v>
      </c>
      <c r="F106" s="11">
        <v>12000</v>
      </c>
      <c r="G106" s="11">
        <v>-11999</v>
      </c>
      <c r="H106" s="11">
        <v>1</v>
      </c>
    </row>
    <row r="107" spans="1:8" x14ac:dyDescent="0.55000000000000004">
      <c r="A107" s="10">
        <v>5</v>
      </c>
      <c r="B107" s="13">
        <v>100000095872</v>
      </c>
      <c r="C107" s="10">
        <v>0</v>
      </c>
      <c r="D107" s="10" t="s">
        <v>35</v>
      </c>
      <c r="E107" s="9" t="s">
        <v>55</v>
      </c>
      <c r="F107" s="11">
        <v>12000</v>
      </c>
      <c r="G107" s="11">
        <v>-11999</v>
      </c>
      <c r="H107" s="11">
        <v>1</v>
      </c>
    </row>
    <row r="108" spans="1:8" x14ac:dyDescent="0.55000000000000004">
      <c r="A108" s="10">
        <v>6</v>
      </c>
      <c r="B108" s="13">
        <v>100000095873</v>
      </c>
      <c r="C108" s="10">
        <v>0</v>
      </c>
      <c r="D108" s="10" t="s">
        <v>35</v>
      </c>
      <c r="E108" s="9" t="s">
        <v>55</v>
      </c>
      <c r="F108" s="11">
        <v>12000</v>
      </c>
      <c r="G108" s="11">
        <v>-11999</v>
      </c>
      <c r="H108" s="11">
        <v>1</v>
      </c>
    </row>
    <row r="109" spans="1:8" x14ac:dyDescent="0.55000000000000004">
      <c r="A109" s="10">
        <v>7</v>
      </c>
      <c r="B109" s="13">
        <v>100000095874</v>
      </c>
      <c r="C109" s="10">
        <v>0</v>
      </c>
      <c r="D109" s="10" t="s">
        <v>35</v>
      </c>
      <c r="E109" s="9" t="s">
        <v>55</v>
      </c>
      <c r="F109" s="11">
        <v>12000</v>
      </c>
      <c r="G109" s="11">
        <v>-11999</v>
      </c>
      <c r="H109" s="11">
        <v>1</v>
      </c>
    </row>
    <row r="110" spans="1:8" x14ac:dyDescent="0.55000000000000004">
      <c r="A110" s="10">
        <v>8</v>
      </c>
      <c r="B110" s="13">
        <v>100000095875</v>
      </c>
      <c r="C110" s="10">
        <v>0</v>
      </c>
      <c r="D110" s="10" t="s">
        <v>35</v>
      </c>
      <c r="E110" s="9" t="s">
        <v>55</v>
      </c>
      <c r="F110" s="11">
        <v>12000</v>
      </c>
      <c r="G110" s="11">
        <v>-11999</v>
      </c>
      <c r="H110" s="11">
        <v>1</v>
      </c>
    </row>
    <row r="111" spans="1:8" x14ac:dyDescent="0.55000000000000004">
      <c r="A111" s="10">
        <v>9</v>
      </c>
      <c r="B111" s="13">
        <v>100000095876</v>
      </c>
      <c r="C111" s="10">
        <v>0</v>
      </c>
      <c r="D111" s="10" t="s">
        <v>35</v>
      </c>
      <c r="E111" s="9" t="s">
        <v>55</v>
      </c>
      <c r="F111" s="11">
        <v>12000</v>
      </c>
      <c r="G111" s="11">
        <v>-11999</v>
      </c>
      <c r="H111" s="11">
        <v>1</v>
      </c>
    </row>
    <row r="112" spans="1:8" x14ac:dyDescent="0.55000000000000004">
      <c r="A112" s="10">
        <v>10</v>
      </c>
      <c r="B112" s="13">
        <v>100000095877</v>
      </c>
      <c r="C112" s="10">
        <v>0</v>
      </c>
      <c r="D112" s="10" t="s">
        <v>35</v>
      </c>
      <c r="E112" s="9" t="s">
        <v>55</v>
      </c>
      <c r="F112" s="11">
        <v>12000</v>
      </c>
      <c r="G112" s="11">
        <v>-11999</v>
      </c>
      <c r="H112" s="11">
        <v>1</v>
      </c>
    </row>
    <row r="113" spans="1:8" x14ac:dyDescent="0.55000000000000004">
      <c r="A113" s="10">
        <v>11</v>
      </c>
      <c r="B113" s="13">
        <v>100000095878</v>
      </c>
      <c r="C113" s="10">
        <v>0</v>
      </c>
      <c r="D113" s="10" t="s">
        <v>35</v>
      </c>
      <c r="E113" s="9" t="s">
        <v>55</v>
      </c>
      <c r="F113" s="11">
        <v>12000</v>
      </c>
      <c r="G113" s="11">
        <v>-11999</v>
      </c>
      <c r="H113" s="11">
        <v>1</v>
      </c>
    </row>
    <row r="114" spans="1:8" x14ac:dyDescent="0.55000000000000004">
      <c r="A114" s="10">
        <v>12</v>
      </c>
      <c r="B114" s="13">
        <v>100000095879</v>
      </c>
      <c r="C114" s="10">
        <v>0</v>
      </c>
      <c r="D114" s="10" t="s">
        <v>35</v>
      </c>
      <c r="E114" s="9" t="s">
        <v>55</v>
      </c>
      <c r="F114" s="11">
        <v>12000</v>
      </c>
      <c r="G114" s="11">
        <v>-11999</v>
      </c>
      <c r="H114" s="11">
        <v>1</v>
      </c>
    </row>
    <row r="115" spans="1:8" x14ac:dyDescent="0.55000000000000004">
      <c r="A115" s="10">
        <v>13</v>
      </c>
      <c r="B115" s="13">
        <v>100000095880</v>
      </c>
      <c r="C115" s="10">
        <v>0</v>
      </c>
      <c r="D115" s="10" t="s">
        <v>35</v>
      </c>
      <c r="E115" s="9" t="s">
        <v>55</v>
      </c>
      <c r="F115" s="11">
        <v>12000</v>
      </c>
      <c r="G115" s="11">
        <v>-11999</v>
      </c>
      <c r="H115" s="11">
        <v>1</v>
      </c>
    </row>
    <row r="116" spans="1:8" x14ac:dyDescent="0.55000000000000004">
      <c r="A116" s="10">
        <v>14</v>
      </c>
      <c r="B116" s="13">
        <v>100000095881</v>
      </c>
      <c r="C116" s="10">
        <v>0</v>
      </c>
      <c r="D116" s="10" t="s">
        <v>35</v>
      </c>
      <c r="E116" s="9" t="s">
        <v>55</v>
      </c>
      <c r="F116" s="11">
        <v>12000</v>
      </c>
      <c r="G116" s="11">
        <v>-11999</v>
      </c>
      <c r="H116" s="11">
        <v>1</v>
      </c>
    </row>
    <row r="117" spans="1:8" x14ac:dyDescent="0.55000000000000004">
      <c r="A117" s="10">
        <v>15</v>
      </c>
      <c r="B117" s="13">
        <v>100000095882</v>
      </c>
      <c r="C117" s="10">
        <v>0</v>
      </c>
      <c r="D117" s="10" t="s">
        <v>35</v>
      </c>
      <c r="E117" s="9" t="s">
        <v>55</v>
      </c>
      <c r="F117" s="11">
        <v>12000</v>
      </c>
      <c r="G117" s="11">
        <v>-11999</v>
      </c>
      <c r="H117" s="11">
        <v>1</v>
      </c>
    </row>
    <row r="118" spans="1:8" x14ac:dyDescent="0.55000000000000004">
      <c r="A118" s="10">
        <v>16</v>
      </c>
      <c r="B118" s="13">
        <v>100000095883</v>
      </c>
      <c r="C118" s="10">
        <v>0</v>
      </c>
      <c r="D118" s="10" t="s">
        <v>35</v>
      </c>
      <c r="E118" s="9" t="s">
        <v>55</v>
      </c>
      <c r="F118" s="11">
        <v>12000</v>
      </c>
      <c r="G118" s="11">
        <v>-11999</v>
      </c>
      <c r="H118" s="11">
        <v>1</v>
      </c>
    </row>
    <row r="119" spans="1:8" x14ac:dyDescent="0.55000000000000004">
      <c r="A119" s="10">
        <v>17</v>
      </c>
      <c r="B119" s="13">
        <v>100000095884</v>
      </c>
      <c r="C119" s="10">
        <v>0</v>
      </c>
      <c r="D119" s="10" t="s">
        <v>35</v>
      </c>
      <c r="E119" s="9" t="s">
        <v>55</v>
      </c>
      <c r="F119" s="11">
        <v>12000</v>
      </c>
      <c r="G119" s="11">
        <v>-11999</v>
      </c>
      <c r="H119" s="11">
        <v>1</v>
      </c>
    </row>
    <row r="120" spans="1:8" x14ac:dyDescent="0.55000000000000004">
      <c r="A120" s="10">
        <v>18</v>
      </c>
      <c r="B120" s="13">
        <v>100000095885</v>
      </c>
      <c r="C120" s="10">
        <v>0</v>
      </c>
      <c r="D120" s="10" t="s">
        <v>35</v>
      </c>
      <c r="E120" s="9" t="s">
        <v>55</v>
      </c>
      <c r="F120" s="11">
        <v>12000</v>
      </c>
      <c r="G120" s="11">
        <v>-11999</v>
      </c>
      <c r="H120" s="11">
        <v>1</v>
      </c>
    </row>
    <row r="121" spans="1:8" x14ac:dyDescent="0.55000000000000004">
      <c r="A121" s="10">
        <v>19</v>
      </c>
      <c r="B121" s="13">
        <v>100000095886</v>
      </c>
      <c r="C121" s="10">
        <v>0</v>
      </c>
      <c r="D121" s="10" t="s">
        <v>35</v>
      </c>
      <c r="E121" s="9" t="s">
        <v>55</v>
      </c>
      <c r="F121" s="11">
        <v>12000</v>
      </c>
      <c r="G121" s="11">
        <v>-11999</v>
      </c>
      <c r="H121" s="11">
        <v>1</v>
      </c>
    </row>
    <row r="122" spans="1:8" x14ac:dyDescent="0.55000000000000004">
      <c r="A122" s="10">
        <v>20</v>
      </c>
      <c r="B122" s="13">
        <v>100000095887</v>
      </c>
      <c r="C122" s="10">
        <v>0</v>
      </c>
      <c r="D122" s="10" t="s">
        <v>35</v>
      </c>
      <c r="E122" s="9" t="s">
        <v>55</v>
      </c>
      <c r="F122" s="11">
        <v>12000</v>
      </c>
      <c r="G122" s="11">
        <v>-11999</v>
      </c>
      <c r="H122" s="11">
        <v>1</v>
      </c>
    </row>
    <row r="123" spans="1:8" x14ac:dyDescent="0.55000000000000004">
      <c r="A123" s="158" t="s">
        <v>2573</v>
      </c>
      <c r="B123" s="158"/>
      <c r="C123" s="158"/>
      <c r="D123" s="158"/>
      <c r="E123" s="158"/>
      <c r="F123" s="15">
        <f>SUM(F103:F122)</f>
        <v>240000</v>
      </c>
      <c r="G123" s="15">
        <f t="shared" ref="G123:H123" si="5">SUM(G103:G122)</f>
        <v>-239980</v>
      </c>
      <c r="H123" s="15">
        <f t="shared" si="5"/>
        <v>20</v>
      </c>
    </row>
    <row r="124" spans="1:8" x14ac:dyDescent="0.55000000000000004">
      <c r="A124" s="159" t="s">
        <v>2571</v>
      </c>
      <c r="B124" s="159"/>
      <c r="C124" s="159"/>
      <c r="D124" s="159"/>
      <c r="E124" s="159"/>
      <c r="F124" s="16">
        <f>F100+F123</f>
        <v>1392400</v>
      </c>
      <c r="G124" s="16">
        <f t="shared" ref="G124:H124" si="6">G100+G123</f>
        <v>-783759.98</v>
      </c>
      <c r="H124" s="16">
        <f t="shared" si="6"/>
        <v>608640.02</v>
      </c>
    </row>
    <row r="126" spans="1:8" x14ac:dyDescent="0.55000000000000004">
      <c r="A126" s="1" t="s">
        <v>2564</v>
      </c>
    </row>
    <row r="127" spans="1:8" s="85" customFormat="1" x14ac:dyDescent="0.55000000000000004">
      <c r="A127" s="86" t="s">
        <v>2558</v>
      </c>
      <c r="B127" s="7" t="s">
        <v>1</v>
      </c>
      <c r="C127" s="86" t="s">
        <v>2</v>
      </c>
      <c r="D127" s="86" t="s">
        <v>3</v>
      </c>
      <c r="E127" s="86" t="s">
        <v>4</v>
      </c>
      <c r="F127" s="8" t="s">
        <v>5</v>
      </c>
      <c r="G127" s="8" t="s">
        <v>6</v>
      </c>
      <c r="H127" s="8" t="s">
        <v>7</v>
      </c>
    </row>
    <row r="128" spans="1:8" x14ac:dyDescent="0.55000000000000004">
      <c r="A128" s="10">
        <v>1</v>
      </c>
      <c r="B128" s="13">
        <v>100000325307</v>
      </c>
      <c r="C128" s="10">
        <v>0</v>
      </c>
      <c r="D128" s="10" t="s">
        <v>25</v>
      </c>
      <c r="E128" s="9" t="s">
        <v>71</v>
      </c>
      <c r="F128" s="11">
        <v>200700</v>
      </c>
      <c r="G128" s="11">
        <v>-120749.92</v>
      </c>
      <c r="H128" s="11">
        <v>79950.080000000002</v>
      </c>
    </row>
    <row r="129" spans="1:8" x14ac:dyDescent="0.55000000000000004">
      <c r="A129" s="10">
        <v>2</v>
      </c>
      <c r="B129" s="13">
        <v>100000325308</v>
      </c>
      <c r="C129" s="10">
        <v>0</v>
      </c>
      <c r="D129" s="10" t="s">
        <v>25</v>
      </c>
      <c r="E129" s="9" t="s">
        <v>72</v>
      </c>
      <c r="F129" s="11">
        <v>24000</v>
      </c>
      <c r="G129" s="11">
        <v>-14439.45</v>
      </c>
      <c r="H129" s="11">
        <v>9560.5499999999993</v>
      </c>
    </row>
    <row r="130" spans="1:8" x14ac:dyDescent="0.55000000000000004">
      <c r="A130" s="10">
        <v>3</v>
      </c>
      <c r="B130" s="13">
        <v>100000325310</v>
      </c>
      <c r="C130" s="10">
        <v>0</v>
      </c>
      <c r="D130" s="10" t="s">
        <v>25</v>
      </c>
      <c r="E130" s="9" t="s">
        <v>73</v>
      </c>
      <c r="F130" s="11">
        <v>23000</v>
      </c>
      <c r="G130" s="11">
        <v>-13837.81</v>
      </c>
      <c r="H130" s="11">
        <v>9162.19</v>
      </c>
    </row>
    <row r="131" spans="1:8" x14ac:dyDescent="0.55000000000000004">
      <c r="A131" s="10">
        <v>4</v>
      </c>
      <c r="B131" s="13">
        <v>100000325316</v>
      </c>
      <c r="C131" s="10">
        <v>0</v>
      </c>
      <c r="D131" s="10" t="s">
        <v>25</v>
      </c>
      <c r="E131" s="9" t="s">
        <v>74</v>
      </c>
      <c r="F131" s="11">
        <v>92500</v>
      </c>
      <c r="G131" s="11">
        <v>-55652.05</v>
      </c>
      <c r="H131" s="11">
        <v>36847.949999999997</v>
      </c>
    </row>
    <row r="132" spans="1:8" x14ac:dyDescent="0.55000000000000004">
      <c r="A132" s="158" t="s">
        <v>2564</v>
      </c>
      <c r="B132" s="158"/>
      <c r="C132" s="158"/>
      <c r="D132" s="158"/>
      <c r="E132" s="158"/>
      <c r="F132" s="15">
        <f>SUM(F128:F131)</f>
        <v>340200</v>
      </c>
      <c r="G132" s="15">
        <f t="shared" ref="G132:H132" si="7">SUM(G128:G131)</f>
        <v>-204679.22999999998</v>
      </c>
      <c r="H132" s="15">
        <f t="shared" si="7"/>
        <v>135520.77000000002</v>
      </c>
    </row>
    <row r="133" spans="1:8" x14ac:dyDescent="0.55000000000000004">
      <c r="A133" s="1" t="s">
        <v>2574</v>
      </c>
    </row>
    <row r="134" spans="1:8" x14ac:dyDescent="0.55000000000000004">
      <c r="A134" s="86" t="s">
        <v>2558</v>
      </c>
      <c r="B134" s="7" t="s">
        <v>1</v>
      </c>
      <c r="C134" s="86" t="s">
        <v>2</v>
      </c>
      <c r="D134" s="86" t="s">
        <v>3</v>
      </c>
      <c r="E134" s="86" t="s">
        <v>4</v>
      </c>
      <c r="F134" s="8" t="s">
        <v>5</v>
      </c>
      <c r="G134" s="8" t="s">
        <v>6</v>
      </c>
      <c r="H134" s="8" t="s">
        <v>7</v>
      </c>
    </row>
    <row r="135" spans="1:8" x14ac:dyDescent="0.55000000000000004">
      <c r="A135" s="10">
        <v>1</v>
      </c>
      <c r="B135" s="13">
        <v>100000072602</v>
      </c>
      <c r="C135" s="10">
        <v>0</v>
      </c>
      <c r="D135" s="10" t="s">
        <v>63</v>
      </c>
      <c r="E135" s="9" t="s">
        <v>64</v>
      </c>
      <c r="F135" s="11">
        <v>33500</v>
      </c>
      <c r="G135" s="11">
        <v>-33499</v>
      </c>
      <c r="H135" s="11">
        <v>1</v>
      </c>
    </row>
    <row r="136" spans="1:8" x14ac:dyDescent="0.55000000000000004">
      <c r="A136" s="10">
        <v>2</v>
      </c>
      <c r="B136" s="13">
        <v>100000095867</v>
      </c>
      <c r="C136" s="10">
        <v>0</v>
      </c>
      <c r="D136" s="10" t="s">
        <v>35</v>
      </c>
      <c r="E136" s="9" t="s">
        <v>65</v>
      </c>
      <c r="F136" s="11">
        <v>9000</v>
      </c>
      <c r="G136" s="11">
        <v>-8999</v>
      </c>
      <c r="H136" s="11">
        <v>1</v>
      </c>
    </row>
    <row r="137" spans="1:8" x14ac:dyDescent="0.55000000000000004">
      <c r="A137" s="10">
        <v>3</v>
      </c>
      <c r="B137" s="13">
        <v>100000151576</v>
      </c>
      <c r="C137" s="10">
        <v>0</v>
      </c>
      <c r="D137" s="10" t="s">
        <v>66</v>
      </c>
      <c r="E137" s="9" t="s">
        <v>67</v>
      </c>
      <c r="F137" s="11">
        <v>45700</v>
      </c>
      <c r="G137" s="11">
        <v>-45699</v>
      </c>
      <c r="H137" s="11">
        <v>1</v>
      </c>
    </row>
    <row r="138" spans="1:8" x14ac:dyDescent="0.55000000000000004">
      <c r="A138" s="10">
        <v>4</v>
      </c>
      <c r="B138" s="13">
        <v>100000156010</v>
      </c>
      <c r="C138" s="10">
        <v>0</v>
      </c>
      <c r="D138" s="10" t="s">
        <v>68</v>
      </c>
      <c r="E138" s="9" t="s">
        <v>69</v>
      </c>
      <c r="F138" s="11">
        <v>86631</v>
      </c>
      <c r="G138" s="11">
        <v>-86630</v>
      </c>
      <c r="H138" s="11">
        <v>1</v>
      </c>
    </row>
    <row r="139" spans="1:8" x14ac:dyDescent="0.55000000000000004">
      <c r="A139" s="10">
        <v>5</v>
      </c>
      <c r="B139" s="13">
        <v>100000174968</v>
      </c>
      <c r="C139" s="10">
        <v>0</v>
      </c>
      <c r="D139" s="10" t="s">
        <v>70</v>
      </c>
      <c r="E139" s="9" t="s">
        <v>64</v>
      </c>
      <c r="F139" s="11">
        <v>35700</v>
      </c>
      <c r="G139" s="11">
        <v>-35699</v>
      </c>
      <c r="H139" s="11">
        <v>1</v>
      </c>
    </row>
    <row r="140" spans="1:8" x14ac:dyDescent="0.55000000000000004">
      <c r="A140" s="10">
        <v>6</v>
      </c>
      <c r="B140" s="13">
        <v>100000174969</v>
      </c>
      <c r="C140" s="10">
        <v>0</v>
      </c>
      <c r="D140" s="10" t="s">
        <v>70</v>
      </c>
      <c r="E140" s="9" t="s">
        <v>64</v>
      </c>
      <c r="F140" s="11">
        <v>35700</v>
      </c>
      <c r="G140" s="11">
        <v>-35699</v>
      </c>
      <c r="H140" s="11">
        <v>1</v>
      </c>
    </row>
    <row r="141" spans="1:8" x14ac:dyDescent="0.55000000000000004">
      <c r="A141" s="10">
        <v>7</v>
      </c>
      <c r="B141" s="13">
        <v>100000470716</v>
      </c>
      <c r="C141" s="10">
        <v>0</v>
      </c>
      <c r="D141" s="10" t="s">
        <v>75</v>
      </c>
      <c r="E141" s="9" t="s">
        <v>76</v>
      </c>
      <c r="F141" s="11">
        <v>31030</v>
      </c>
      <c r="G141" s="11">
        <v>-31029</v>
      </c>
      <c r="H141" s="11">
        <v>1</v>
      </c>
    </row>
    <row r="142" spans="1:8" x14ac:dyDescent="0.55000000000000004">
      <c r="A142" s="158" t="s">
        <v>2574</v>
      </c>
      <c r="B142" s="158"/>
      <c r="C142" s="158"/>
      <c r="D142" s="158"/>
      <c r="E142" s="158"/>
      <c r="F142" s="15">
        <f>SUM(F135:F141)</f>
        <v>277261</v>
      </c>
      <c r="G142" s="15">
        <f t="shared" ref="G142:H142" si="8">SUM(G135:G141)</f>
        <v>-277254</v>
      </c>
      <c r="H142" s="15">
        <f t="shared" si="8"/>
        <v>7</v>
      </c>
    </row>
    <row r="143" spans="1:8" x14ac:dyDescent="0.55000000000000004">
      <c r="A143" s="159" t="s">
        <v>2571</v>
      </c>
      <c r="B143" s="159"/>
      <c r="C143" s="159"/>
      <c r="D143" s="159"/>
      <c r="E143" s="159"/>
      <c r="F143" s="16">
        <f>F132+F142</f>
        <v>617461</v>
      </c>
      <c r="G143" s="16">
        <f t="shared" ref="G143:H143" si="9">G132+G142</f>
        <v>-481933.23</v>
      </c>
      <c r="H143" s="16">
        <f t="shared" si="9"/>
        <v>135527.77000000002</v>
      </c>
    </row>
    <row r="145" spans="1:8" s="1" customFormat="1" x14ac:dyDescent="0.55000000000000004">
      <c r="A145" s="1" t="s">
        <v>2565</v>
      </c>
      <c r="B145" s="3"/>
      <c r="C145" s="85"/>
      <c r="D145" s="85"/>
      <c r="F145" s="2"/>
      <c r="G145" s="2"/>
      <c r="H145" s="2"/>
    </row>
    <row r="146" spans="1:8" s="85" customFormat="1" x14ac:dyDescent="0.55000000000000004">
      <c r="A146" s="86" t="s">
        <v>2558</v>
      </c>
      <c r="B146" s="7" t="s">
        <v>1</v>
      </c>
      <c r="C146" s="86" t="s">
        <v>2</v>
      </c>
      <c r="D146" s="86" t="s">
        <v>3</v>
      </c>
      <c r="E146" s="86" t="s">
        <v>4</v>
      </c>
      <c r="F146" s="8" t="s">
        <v>5</v>
      </c>
      <c r="G146" s="8" t="s">
        <v>6</v>
      </c>
      <c r="H146" s="8" t="s">
        <v>7</v>
      </c>
    </row>
    <row r="147" spans="1:8" x14ac:dyDescent="0.55000000000000004">
      <c r="A147" s="10">
        <v>1</v>
      </c>
      <c r="B147" s="13">
        <v>100000517511</v>
      </c>
      <c r="C147" s="10">
        <v>0</v>
      </c>
      <c r="D147" s="10" t="s">
        <v>17</v>
      </c>
      <c r="E147" s="9" t="s">
        <v>77</v>
      </c>
      <c r="F147" s="11">
        <v>50000</v>
      </c>
      <c r="G147" s="11">
        <v>-4480.87</v>
      </c>
      <c r="H147" s="11">
        <v>45519.13</v>
      </c>
    </row>
    <row r="148" spans="1:8" x14ac:dyDescent="0.55000000000000004">
      <c r="A148" s="10">
        <v>2</v>
      </c>
      <c r="B148" s="13">
        <v>100000517512</v>
      </c>
      <c r="C148" s="10">
        <v>0</v>
      </c>
      <c r="D148" s="10" t="s">
        <v>17</v>
      </c>
      <c r="E148" s="9" t="s">
        <v>78</v>
      </c>
      <c r="F148" s="11">
        <v>200000</v>
      </c>
      <c r="G148" s="11">
        <v>-17923.5</v>
      </c>
      <c r="H148" s="11">
        <v>182076.5</v>
      </c>
    </row>
    <row r="149" spans="1:8" x14ac:dyDescent="0.55000000000000004">
      <c r="A149" s="10">
        <v>3</v>
      </c>
      <c r="B149" s="13">
        <v>100000517513</v>
      </c>
      <c r="C149" s="10">
        <v>0</v>
      </c>
      <c r="D149" s="10" t="s">
        <v>17</v>
      </c>
      <c r="E149" s="9" t="s">
        <v>78</v>
      </c>
      <c r="F149" s="11">
        <v>200000</v>
      </c>
      <c r="G149" s="11">
        <v>-17923.5</v>
      </c>
      <c r="H149" s="11">
        <v>182076.5</v>
      </c>
    </row>
    <row r="150" spans="1:8" x14ac:dyDescent="0.55000000000000004">
      <c r="A150" s="10">
        <v>4</v>
      </c>
      <c r="B150" s="13">
        <v>100000517752</v>
      </c>
      <c r="C150" s="10">
        <v>0</v>
      </c>
      <c r="D150" s="10" t="s">
        <v>17</v>
      </c>
      <c r="E150" s="9" t="s">
        <v>77</v>
      </c>
      <c r="F150" s="11">
        <v>50000</v>
      </c>
      <c r="G150" s="11">
        <v>-4480.87</v>
      </c>
      <c r="H150" s="11">
        <v>45519.13</v>
      </c>
    </row>
    <row r="151" spans="1:8" x14ac:dyDescent="0.55000000000000004">
      <c r="A151" s="158" t="s">
        <v>2565</v>
      </c>
      <c r="B151" s="158"/>
      <c r="C151" s="158"/>
      <c r="D151" s="158"/>
      <c r="E151" s="158"/>
      <c r="F151" s="15">
        <f>SUM(F147:F150)</f>
        <v>500000</v>
      </c>
      <c r="G151" s="15">
        <f t="shared" ref="G151" si="10">SUM(G147:G150)</f>
        <v>-44808.74</v>
      </c>
      <c r="H151" s="15">
        <f>SUM(H147:H150)</f>
        <v>455191.26</v>
      </c>
    </row>
    <row r="153" spans="1:8" s="1" customFormat="1" x14ac:dyDescent="0.55000000000000004">
      <c r="A153" s="1" t="s">
        <v>2566</v>
      </c>
      <c r="B153" s="3"/>
      <c r="C153" s="85"/>
      <c r="D153" s="85"/>
      <c r="F153" s="2"/>
      <c r="G153" s="2"/>
      <c r="H153" s="2"/>
    </row>
    <row r="154" spans="1:8" s="85" customFormat="1" x14ac:dyDescent="0.55000000000000004">
      <c r="A154" s="86" t="s">
        <v>2558</v>
      </c>
      <c r="B154" s="7" t="s">
        <v>1</v>
      </c>
      <c r="C154" s="86" t="s">
        <v>2</v>
      </c>
      <c r="D154" s="86" t="s">
        <v>3</v>
      </c>
      <c r="E154" s="86" t="s">
        <v>4</v>
      </c>
      <c r="F154" s="8" t="s">
        <v>5</v>
      </c>
      <c r="G154" s="8" t="s">
        <v>6</v>
      </c>
      <c r="H154" s="8" t="s">
        <v>7</v>
      </c>
    </row>
    <row r="155" spans="1:8" x14ac:dyDescent="0.55000000000000004">
      <c r="A155" s="10">
        <v>1</v>
      </c>
      <c r="B155" s="13">
        <v>100000424943</v>
      </c>
      <c r="C155" s="10">
        <v>0</v>
      </c>
      <c r="D155" s="10" t="s">
        <v>61</v>
      </c>
      <c r="E155" s="9" t="s">
        <v>83</v>
      </c>
      <c r="F155" s="11">
        <v>21000</v>
      </c>
      <c r="G155" s="11">
        <v>-10778.08</v>
      </c>
      <c r="H155" s="11">
        <v>10221.92</v>
      </c>
    </row>
    <row r="156" spans="1:8" x14ac:dyDescent="0.55000000000000004">
      <c r="A156" s="158" t="s">
        <v>2566</v>
      </c>
      <c r="B156" s="158"/>
      <c r="C156" s="158"/>
      <c r="D156" s="158"/>
      <c r="E156" s="158"/>
      <c r="F156" s="15">
        <f>SUM(F155)</f>
        <v>21000</v>
      </c>
      <c r="G156" s="15">
        <f t="shared" ref="G156:H156" si="11">SUM(G155)</f>
        <v>-10778.08</v>
      </c>
      <c r="H156" s="15">
        <f t="shared" si="11"/>
        <v>10221.92</v>
      </c>
    </row>
    <row r="157" spans="1:8" s="1" customFormat="1" x14ac:dyDescent="0.55000000000000004">
      <c r="A157" s="1" t="s">
        <v>2575</v>
      </c>
      <c r="B157" s="3"/>
      <c r="C157" s="85"/>
      <c r="D157" s="85"/>
      <c r="F157" s="2"/>
      <c r="G157" s="2"/>
      <c r="H157" s="2"/>
    </row>
    <row r="158" spans="1:8" s="85" customFormat="1" x14ac:dyDescent="0.55000000000000004">
      <c r="A158" s="86" t="s">
        <v>2558</v>
      </c>
      <c r="B158" s="7" t="s">
        <v>1</v>
      </c>
      <c r="C158" s="86" t="s">
        <v>2</v>
      </c>
      <c r="D158" s="86" t="s">
        <v>3</v>
      </c>
      <c r="E158" s="86" t="s">
        <v>4</v>
      </c>
      <c r="F158" s="8" t="s">
        <v>5</v>
      </c>
      <c r="G158" s="8" t="s">
        <v>6</v>
      </c>
      <c r="H158" s="8" t="s">
        <v>7</v>
      </c>
    </row>
    <row r="159" spans="1:8" x14ac:dyDescent="0.55000000000000004">
      <c r="A159" s="10">
        <v>1</v>
      </c>
      <c r="B159" s="13">
        <v>100000095865</v>
      </c>
      <c r="C159" s="10">
        <v>0</v>
      </c>
      <c r="D159" s="10" t="s">
        <v>35</v>
      </c>
      <c r="E159" s="9" t="s">
        <v>79</v>
      </c>
      <c r="F159" s="11">
        <v>28500</v>
      </c>
      <c r="G159" s="11">
        <v>-28499</v>
      </c>
      <c r="H159" s="11">
        <v>1</v>
      </c>
    </row>
    <row r="160" spans="1:8" x14ac:dyDescent="0.55000000000000004">
      <c r="A160" s="10">
        <v>2</v>
      </c>
      <c r="B160" s="13">
        <v>100000095866</v>
      </c>
      <c r="C160" s="10">
        <v>0</v>
      </c>
      <c r="D160" s="10" t="s">
        <v>35</v>
      </c>
      <c r="E160" s="9" t="s">
        <v>80</v>
      </c>
      <c r="F160" s="11">
        <v>8000</v>
      </c>
      <c r="G160" s="11">
        <v>-7999</v>
      </c>
      <c r="H160" s="11">
        <v>1</v>
      </c>
    </row>
    <row r="161" spans="1:8" x14ac:dyDescent="0.55000000000000004">
      <c r="A161" s="10">
        <v>3</v>
      </c>
      <c r="B161" s="13">
        <v>100000325309</v>
      </c>
      <c r="C161" s="10">
        <v>0</v>
      </c>
      <c r="D161" s="10" t="s">
        <v>25</v>
      </c>
      <c r="E161" s="9" t="s">
        <v>81</v>
      </c>
      <c r="F161" s="11">
        <v>22000</v>
      </c>
      <c r="G161" s="11">
        <v>-21999</v>
      </c>
      <c r="H161" s="11">
        <v>1</v>
      </c>
    </row>
    <row r="162" spans="1:8" x14ac:dyDescent="0.55000000000000004">
      <c r="A162" s="10">
        <v>4</v>
      </c>
      <c r="B162" s="13">
        <v>100000325312</v>
      </c>
      <c r="C162" s="10">
        <v>0</v>
      </c>
      <c r="D162" s="10" t="s">
        <v>25</v>
      </c>
      <c r="E162" s="9" t="s">
        <v>82</v>
      </c>
      <c r="F162" s="11">
        <v>13000</v>
      </c>
      <c r="G162" s="11">
        <v>-12999</v>
      </c>
      <c r="H162" s="11">
        <v>1</v>
      </c>
    </row>
    <row r="163" spans="1:8" x14ac:dyDescent="0.55000000000000004">
      <c r="A163" s="10">
        <v>5</v>
      </c>
      <c r="B163" s="13">
        <v>100000473206</v>
      </c>
      <c r="C163" s="10">
        <v>0</v>
      </c>
      <c r="D163" s="10" t="s">
        <v>75</v>
      </c>
      <c r="E163" s="9" t="s">
        <v>84</v>
      </c>
      <c r="F163" s="11">
        <v>10379</v>
      </c>
      <c r="G163" s="11">
        <v>-10378</v>
      </c>
      <c r="H163" s="11">
        <v>1</v>
      </c>
    </row>
    <row r="164" spans="1:8" x14ac:dyDescent="0.55000000000000004">
      <c r="A164" s="158" t="s">
        <v>2575</v>
      </c>
      <c r="B164" s="158"/>
      <c r="C164" s="158"/>
      <c r="D164" s="158"/>
      <c r="E164" s="158"/>
      <c r="F164" s="15">
        <f>SUM(F159:F163)</f>
        <v>81879</v>
      </c>
      <c r="G164" s="15">
        <f t="shared" ref="G164:H164" si="12">SUM(G159:G163)</f>
        <v>-81874</v>
      </c>
      <c r="H164" s="15">
        <f t="shared" si="12"/>
        <v>5</v>
      </c>
    </row>
    <row r="165" spans="1:8" x14ac:dyDescent="0.55000000000000004">
      <c r="A165" s="159" t="s">
        <v>2571</v>
      </c>
      <c r="B165" s="159"/>
      <c r="C165" s="159"/>
      <c r="D165" s="159"/>
      <c r="E165" s="159"/>
      <c r="F165" s="16">
        <f>F156+F164</f>
        <v>102879</v>
      </c>
      <c r="G165" s="16">
        <f t="shared" ref="G165:H165" si="13">G156+G164</f>
        <v>-92652.08</v>
      </c>
      <c r="H165" s="16">
        <f t="shared" si="13"/>
        <v>10226.92</v>
      </c>
    </row>
    <row r="167" spans="1:8" x14ac:dyDescent="0.55000000000000004">
      <c r="A167" s="1" t="s">
        <v>2576</v>
      </c>
    </row>
    <row r="168" spans="1:8" s="85" customFormat="1" x14ac:dyDescent="0.55000000000000004">
      <c r="A168" s="86" t="s">
        <v>2558</v>
      </c>
      <c r="B168" s="7" t="s">
        <v>1</v>
      </c>
      <c r="C168" s="86" t="s">
        <v>2</v>
      </c>
      <c r="D168" s="86" t="s">
        <v>3</v>
      </c>
      <c r="E168" s="86" t="s">
        <v>4</v>
      </c>
      <c r="F168" s="8" t="s">
        <v>5</v>
      </c>
      <c r="G168" s="8" t="s">
        <v>6</v>
      </c>
      <c r="H168" s="8" t="s">
        <v>7</v>
      </c>
    </row>
    <row r="169" spans="1:8" x14ac:dyDescent="0.55000000000000004">
      <c r="A169" s="10">
        <v>1</v>
      </c>
      <c r="B169" s="13">
        <v>100000095861</v>
      </c>
      <c r="C169" s="10">
        <v>0</v>
      </c>
      <c r="D169" s="10" t="s">
        <v>35</v>
      </c>
      <c r="E169" s="9" t="s">
        <v>85</v>
      </c>
      <c r="F169" s="11">
        <v>60000</v>
      </c>
      <c r="G169" s="11">
        <v>-59999</v>
      </c>
      <c r="H169" s="11">
        <v>1</v>
      </c>
    </row>
    <row r="170" spans="1:8" x14ac:dyDescent="0.55000000000000004">
      <c r="A170" s="10">
        <v>2</v>
      </c>
      <c r="B170" s="13">
        <v>100000095862</v>
      </c>
      <c r="C170" s="10">
        <v>0</v>
      </c>
      <c r="D170" s="10" t="s">
        <v>35</v>
      </c>
      <c r="E170" s="9" t="s">
        <v>85</v>
      </c>
      <c r="F170" s="11">
        <v>60000</v>
      </c>
      <c r="G170" s="11">
        <v>-59999</v>
      </c>
      <c r="H170" s="11">
        <v>1</v>
      </c>
    </row>
    <row r="171" spans="1:8" x14ac:dyDescent="0.55000000000000004">
      <c r="A171" s="158" t="s">
        <v>2576</v>
      </c>
      <c r="B171" s="158"/>
      <c r="C171" s="158"/>
      <c r="D171" s="158"/>
      <c r="E171" s="158"/>
      <c r="F171" s="15">
        <f>SUM(F169:F170)</f>
        <v>120000</v>
      </c>
      <c r="G171" s="15">
        <f t="shared" ref="G171:H171" si="14">SUM(G169:G170)</f>
        <v>-119998</v>
      </c>
      <c r="H171" s="15">
        <f t="shared" si="14"/>
        <v>2</v>
      </c>
    </row>
    <row r="173" spans="1:8" x14ac:dyDescent="0.55000000000000004">
      <c r="A173" s="1" t="s">
        <v>2567</v>
      </c>
    </row>
    <row r="174" spans="1:8" s="85" customFormat="1" x14ac:dyDescent="0.55000000000000004">
      <c r="A174" s="86" t="s">
        <v>2558</v>
      </c>
      <c r="B174" s="7" t="s">
        <v>1</v>
      </c>
      <c r="C174" s="86" t="s">
        <v>2</v>
      </c>
      <c r="D174" s="86" t="s">
        <v>3</v>
      </c>
      <c r="E174" s="86" t="s">
        <v>4</v>
      </c>
      <c r="F174" s="8" t="s">
        <v>5</v>
      </c>
      <c r="G174" s="8" t="s">
        <v>6</v>
      </c>
      <c r="H174" s="8" t="s">
        <v>7</v>
      </c>
    </row>
    <row r="175" spans="1:8" x14ac:dyDescent="0.55000000000000004">
      <c r="A175" s="10">
        <v>1</v>
      </c>
      <c r="B175" s="13">
        <v>100000403263</v>
      </c>
      <c r="C175" s="10">
        <v>0</v>
      </c>
      <c r="D175" s="10" t="s">
        <v>59</v>
      </c>
      <c r="E175" s="9" t="s">
        <v>90</v>
      </c>
      <c r="F175" s="11">
        <v>137200</v>
      </c>
      <c r="G175" s="11">
        <v>-64994.86</v>
      </c>
      <c r="H175" s="11">
        <v>72205.14</v>
      </c>
    </row>
    <row r="176" spans="1:8" x14ac:dyDescent="0.55000000000000004">
      <c r="A176" s="10">
        <v>2</v>
      </c>
      <c r="B176" s="13">
        <v>100000403264</v>
      </c>
      <c r="C176" s="10">
        <v>0</v>
      </c>
      <c r="D176" s="10" t="s">
        <v>59</v>
      </c>
      <c r="E176" s="9" t="s">
        <v>91</v>
      </c>
      <c r="F176" s="11">
        <v>305760</v>
      </c>
      <c r="G176" s="11">
        <v>-144845.69</v>
      </c>
      <c r="H176" s="11">
        <v>160914.31</v>
      </c>
    </row>
    <row r="177" spans="1:8" x14ac:dyDescent="0.55000000000000004">
      <c r="A177" s="10">
        <v>3</v>
      </c>
      <c r="B177" s="13">
        <v>100000403265</v>
      </c>
      <c r="C177" s="10">
        <v>0</v>
      </c>
      <c r="D177" s="10" t="s">
        <v>59</v>
      </c>
      <c r="E177" s="9" t="s">
        <v>92</v>
      </c>
      <c r="F177" s="11">
        <v>2490000</v>
      </c>
      <c r="G177" s="11">
        <v>-1064498.82</v>
      </c>
      <c r="H177" s="11">
        <v>1425501.18</v>
      </c>
    </row>
    <row r="178" spans="1:8" s="1" customFormat="1" x14ac:dyDescent="0.55000000000000004">
      <c r="A178" s="158" t="s">
        <v>2567</v>
      </c>
      <c r="B178" s="158"/>
      <c r="C178" s="158"/>
      <c r="D178" s="158"/>
      <c r="E178" s="158"/>
      <c r="F178" s="15">
        <f>SUM(F175:F177)</f>
        <v>2932960</v>
      </c>
      <c r="G178" s="15">
        <f t="shared" ref="G178:H178" si="15">SUM(G175:G177)</f>
        <v>-1274339.3700000001</v>
      </c>
      <c r="H178" s="15">
        <f t="shared" si="15"/>
        <v>1658620.63</v>
      </c>
    </row>
    <row r="179" spans="1:8" x14ac:dyDescent="0.55000000000000004">
      <c r="A179" s="1" t="s">
        <v>2577</v>
      </c>
    </row>
    <row r="180" spans="1:8" x14ac:dyDescent="0.55000000000000004">
      <c r="A180" s="86" t="s">
        <v>2558</v>
      </c>
      <c r="B180" s="7" t="s">
        <v>1</v>
      </c>
      <c r="C180" s="86" t="s">
        <v>2</v>
      </c>
      <c r="D180" s="86" t="s">
        <v>3</v>
      </c>
      <c r="E180" s="86" t="s">
        <v>4</v>
      </c>
      <c r="F180" s="8" t="s">
        <v>5</v>
      </c>
      <c r="G180" s="8" t="s">
        <v>6</v>
      </c>
      <c r="H180" s="8" t="s">
        <v>7</v>
      </c>
    </row>
    <row r="181" spans="1:8" x14ac:dyDescent="0.55000000000000004">
      <c r="A181" s="10">
        <v>1</v>
      </c>
      <c r="B181" s="13">
        <v>100000013598</v>
      </c>
      <c r="C181" s="10">
        <v>0</v>
      </c>
      <c r="D181" s="10" t="s">
        <v>86</v>
      </c>
      <c r="E181" s="9" t="s">
        <v>87</v>
      </c>
      <c r="F181" s="11">
        <v>140000</v>
      </c>
      <c r="G181" s="11">
        <v>-139999</v>
      </c>
      <c r="H181" s="11">
        <v>1</v>
      </c>
    </row>
    <row r="182" spans="1:8" x14ac:dyDescent="0.55000000000000004">
      <c r="A182" s="10">
        <v>2</v>
      </c>
      <c r="B182" s="13">
        <v>100000013599</v>
      </c>
      <c r="C182" s="10">
        <v>0</v>
      </c>
      <c r="D182" s="10" t="s">
        <v>12</v>
      </c>
      <c r="E182" s="9" t="s">
        <v>87</v>
      </c>
      <c r="F182" s="11">
        <v>90000</v>
      </c>
      <c r="G182" s="11">
        <v>-89999</v>
      </c>
      <c r="H182" s="11">
        <v>1</v>
      </c>
    </row>
    <row r="183" spans="1:8" x14ac:dyDescent="0.55000000000000004">
      <c r="A183" s="10">
        <v>3</v>
      </c>
      <c r="B183" s="13">
        <v>100000013600</v>
      </c>
      <c r="C183" s="10">
        <v>0</v>
      </c>
      <c r="D183" s="10" t="s">
        <v>12</v>
      </c>
      <c r="E183" s="9" t="s">
        <v>87</v>
      </c>
      <c r="F183" s="11">
        <v>1614000</v>
      </c>
      <c r="G183" s="11">
        <v>-1613999</v>
      </c>
      <c r="H183" s="11">
        <v>1</v>
      </c>
    </row>
    <row r="184" spans="1:8" x14ac:dyDescent="0.55000000000000004">
      <c r="A184" s="10">
        <v>4</v>
      </c>
      <c r="B184" s="13">
        <v>100000013601</v>
      </c>
      <c r="C184" s="10">
        <v>0</v>
      </c>
      <c r="D184" s="10" t="s">
        <v>12</v>
      </c>
      <c r="E184" s="9" t="s">
        <v>87</v>
      </c>
      <c r="F184" s="11">
        <v>1150000</v>
      </c>
      <c r="G184" s="11">
        <v>-1149999</v>
      </c>
      <c r="H184" s="11">
        <v>1</v>
      </c>
    </row>
    <row r="185" spans="1:8" x14ac:dyDescent="0.55000000000000004">
      <c r="A185" s="10">
        <v>5</v>
      </c>
      <c r="B185" s="13">
        <v>100000013602</v>
      </c>
      <c r="C185" s="10">
        <v>0</v>
      </c>
      <c r="D185" s="10" t="s">
        <v>12</v>
      </c>
      <c r="E185" s="9" t="s">
        <v>87</v>
      </c>
      <c r="F185" s="11">
        <v>60000</v>
      </c>
      <c r="G185" s="11">
        <v>-59999</v>
      </c>
      <c r="H185" s="11">
        <v>1</v>
      </c>
    </row>
    <row r="186" spans="1:8" x14ac:dyDescent="0.55000000000000004">
      <c r="A186" s="10">
        <v>6</v>
      </c>
      <c r="B186" s="13">
        <v>100000013603</v>
      </c>
      <c r="C186" s="10">
        <v>0</v>
      </c>
      <c r="D186" s="10" t="s">
        <v>88</v>
      </c>
      <c r="E186" s="9" t="s">
        <v>89</v>
      </c>
      <c r="F186" s="11">
        <v>453200</v>
      </c>
      <c r="G186" s="11">
        <v>-453199</v>
      </c>
      <c r="H186" s="11">
        <v>1</v>
      </c>
    </row>
    <row r="187" spans="1:8" x14ac:dyDescent="0.55000000000000004">
      <c r="A187" s="161" t="s">
        <v>2577</v>
      </c>
      <c r="B187" s="162"/>
      <c r="C187" s="162"/>
      <c r="D187" s="162"/>
      <c r="E187" s="163"/>
      <c r="F187" s="15">
        <f>SUM(F181:F186)</f>
        <v>3507200</v>
      </c>
      <c r="G187" s="15">
        <f t="shared" ref="G187:H187" si="16">SUM(G181:G186)</f>
        <v>-3507194</v>
      </c>
      <c r="H187" s="15">
        <f t="shared" si="16"/>
        <v>6</v>
      </c>
    </row>
    <row r="188" spans="1:8" x14ac:dyDescent="0.55000000000000004">
      <c r="A188" s="159" t="s">
        <v>2571</v>
      </c>
      <c r="B188" s="159"/>
      <c r="C188" s="159"/>
      <c r="D188" s="159"/>
      <c r="E188" s="159"/>
      <c r="F188" s="16">
        <f>F178+F187</f>
        <v>6440160</v>
      </c>
      <c r="G188" s="16">
        <f t="shared" ref="G188:H188" si="17">G178+G187</f>
        <v>-4781533.37</v>
      </c>
      <c r="H188" s="16">
        <f t="shared" si="17"/>
        <v>1658626.63</v>
      </c>
    </row>
    <row r="190" spans="1:8" x14ac:dyDescent="0.55000000000000004">
      <c r="F190" s="6">
        <f>+F6+F15+F20+F25+F54+F92+F124+F143+F151+F165+F171+F188</f>
        <v>206459815.28999999</v>
      </c>
      <c r="G190" s="6">
        <f t="shared" ref="G190:H190" si="18">+G6+G15+G20+G25+G54+G92+G124+G143+G151+G165+G171+G188</f>
        <v>-181282746.03</v>
      </c>
      <c r="H190" s="6">
        <f t="shared" si="18"/>
        <v>25177069.259999998</v>
      </c>
    </row>
  </sheetData>
  <sortState ref="A33:N40">
    <sortCondition ref="B33:B40"/>
    <sortCondition ref="C33:C40"/>
  </sortState>
  <mergeCells count="25">
    <mergeCell ref="A1:H1"/>
    <mergeCell ref="A171:E171"/>
    <mergeCell ref="A91:E91"/>
    <mergeCell ref="A178:E178"/>
    <mergeCell ref="A187:E187"/>
    <mergeCell ref="A100:E100"/>
    <mergeCell ref="A123:E123"/>
    <mergeCell ref="A124:E124"/>
    <mergeCell ref="A132:E132"/>
    <mergeCell ref="A142:E142"/>
    <mergeCell ref="A53:E53"/>
    <mergeCell ref="A54:E54"/>
    <mergeCell ref="A86:E86"/>
    <mergeCell ref="A92:E92"/>
    <mergeCell ref="A6:E6"/>
    <mergeCell ref="A15:E15"/>
    <mergeCell ref="A20:E20"/>
    <mergeCell ref="A25:E25"/>
    <mergeCell ref="A48:E48"/>
    <mergeCell ref="A188:E188"/>
    <mergeCell ref="A143:E143"/>
    <mergeCell ref="A151:E151"/>
    <mergeCell ref="A156:E156"/>
    <mergeCell ref="A164:E164"/>
    <mergeCell ref="A165:E165"/>
  </mergeCells>
  <pageMargins left="0.70866141732283472" right="0.31496062992125984" top="0.74803149606299213" bottom="0.55118110236220474" header="0.31496062992125984" footer="0.31496062992125984"/>
  <pageSetup paperSize="9" scale="60" orientation="portrait" r:id="rId1"/>
  <headerFooter>
    <oddFooter>&amp;R&amp;"TH SarabunPSK,ธรรมดา"&amp;14ศฝร.ภ.1 หน้า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4"/>
  <sheetViews>
    <sheetView zoomScale="90" zoomScaleNormal="90" workbookViewId="0">
      <selection activeCell="F11" sqref="F11"/>
    </sheetView>
  </sheetViews>
  <sheetFormatPr defaultRowHeight="24" x14ac:dyDescent="0.55000000000000004"/>
  <cols>
    <col min="1" max="1" width="9.125" style="108" bestFit="1" customWidth="1"/>
    <col min="2" max="2" width="21.375" style="108" customWidth="1"/>
    <col min="3" max="5" width="9.125" style="113" customWidth="1"/>
    <col min="6" max="7" width="18" style="108" customWidth="1"/>
    <col min="8" max="16384" width="9" style="108"/>
  </cols>
  <sheetData>
    <row r="1" spans="1:7" s="100" customFormat="1" x14ac:dyDescent="0.55000000000000004">
      <c r="A1" s="153" t="s">
        <v>2679</v>
      </c>
      <c r="B1" s="153"/>
      <c r="C1" s="153"/>
      <c r="D1" s="153"/>
      <c r="E1" s="153"/>
      <c r="F1" s="153"/>
      <c r="G1" s="153"/>
    </row>
    <row r="2" spans="1:7" s="100" customFormat="1" x14ac:dyDescent="0.55000000000000004">
      <c r="A2" s="154" t="s">
        <v>2587</v>
      </c>
      <c r="B2" s="154"/>
      <c r="C2" s="154"/>
      <c r="D2" s="154"/>
      <c r="E2" s="154"/>
      <c r="F2" s="154"/>
      <c r="G2" s="154"/>
    </row>
    <row r="3" spans="1:7" s="103" customFormat="1" ht="72" x14ac:dyDescent="0.2">
      <c r="A3" s="101" t="s">
        <v>2558</v>
      </c>
      <c r="B3" s="101" t="s">
        <v>4187</v>
      </c>
      <c r="C3" s="102" t="s">
        <v>4188</v>
      </c>
      <c r="D3" s="102" t="s">
        <v>4189</v>
      </c>
      <c r="E3" s="102" t="s">
        <v>4190</v>
      </c>
      <c r="F3" s="101" t="s">
        <v>4191</v>
      </c>
      <c r="G3" s="101" t="s">
        <v>7</v>
      </c>
    </row>
    <row r="4" spans="1:7" x14ac:dyDescent="0.55000000000000004">
      <c r="A4" s="104">
        <v>1</v>
      </c>
      <c r="B4" s="105" t="s">
        <v>4192</v>
      </c>
      <c r="C4" s="106">
        <f>SUM(D4:E4)</f>
        <v>6</v>
      </c>
      <c r="D4" s="106">
        <v>3</v>
      </c>
      <c r="E4" s="106">
        <v>3</v>
      </c>
      <c r="F4" s="59">
        <v>30483440</v>
      </c>
      <c r="G4" s="59">
        <v>8400003</v>
      </c>
    </row>
    <row r="5" spans="1:7" x14ac:dyDescent="0.55000000000000004">
      <c r="A5" s="104">
        <v>2</v>
      </c>
      <c r="B5" s="105" t="s">
        <v>11</v>
      </c>
      <c r="C5" s="106">
        <f t="shared" ref="C5:C26" si="0">SUM(D5:E5)</f>
        <v>3</v>
      </c>
      <c r="D5" s="106">
        <v>2</v>
      </c>
      <c r="E5" s="106">
        <v>1</v>
      </c>
      <c r="F5" s="59">
        <v>71090000</v>
      </c>
      <c r="G5" s="59">
        <v>43831061.700000003</v>
      </c>
    </row>
    <row r="6" spans="1:7" x14ac:dyDescent="0.55000000000000004">
      <c r="A6" s="104">
        <v>3</v>
      </c>
      <c r="B6" s="105" t="s">
        <v>4193</v>
      </c>
      <c r="C6" s="106">
        <f t="shared" si="0"/>
        <v>5</v>
      </c>
      <c r="D6" s="106">
        <v>2</v>
      </c>
      <c r="E6" s="106">
        <v>3</v>
      </c>
      <c r="F6" s="59">
        <v>4794545</v>
      </c>
      <c r="G6" s="59">
        <v>2100350.6</v>
      </c>
    </row>
    <row r="7" spans="1:7" x14ac:dyDescent="0.55000000000000004">
      <c r="A7" s="104">
        <v>4</v>
      </c>
      <c r="B7" s="105" t="s">
        <v>4194</v>
      </c>
      <c r="C7" s="106">
        <f t="shared" si="0"/>
        <v>3</v>
      </c>
      <c r="D7" s="106">
        <v>2</v>
      </c>
      <c r="E7" s="106">
        <v>1</v>
      </c>
      <c r="F7" s="59">
        <v>1740953.08</v>
      </c>
      <c r="G7" s="59">
        <v>306133.75</v>
      </c>
    </row>
    <row r="8" spans="1:7" x14ac:dyDescent="0.55000000000000004">
      <c r="A8" s="104">
        <v>5</v>
      </c>
      <c r="B8" s="105" t="s">
        <v>4195</v>
      </c>
      <c r="C8" s="107">
        <f t="shared" si="0"/>
        <v>0</v>
      </c>
      <c r="D8" s="107">
        <v>0</v>
      </c>
      <c r="E8" s="107">
        <v>0</v>
      </c>
      <c r="F8" s="59">
        <v>0</v>
      </c>
      <c r="G8" s="59">
        <v>0</v>
      </c>
    </row>
    <row r="9" spans="1:7" x14ac:dyDescent="0.55000000000000004">
      <c r="A9" s="104">
        <v>6</v>
      </c>
      <c r="B9" s="105" t="s">
        <v>3845</v>
      </c>
      <c r="C9" s="106">
        <f t="shared" si="0"/>
        <v>109</v>
      </c>
      <c r="D9" s="106">
        <v>102</v>
      </c>
      <c r="E9" s="106">
        <v>7</v>
      </c>
      <c r="F9" s="59">
        <v>2517050.7999999998</v>
      </c>
      <c r="G9" s="59">
        <v>1373844.5100000016</v>
      </c>
    </row>
    <row r="10" spans="1:7" x14ac:dyDescent="0.55000000000000004">
      <c r="A10" s="104">
        <v>7</v>
      </c>
      <c r="B10" s="105" t="s">
        <v>4196</v>
      </c>
      <c r="C10" s="106">
        <f t="shared" si="0"/>
        <v>175</v>
      </c>
      <c r="D10" s="106">
        <v>88</v>
      </c>
      <c r="E10" s="106">
        <v>87</v>
      </c>
      <c r="F10" s="59">
        <v>123532060.81999996</v>
      </c>
      <c r="G10" s="59">
        <v>39375376.040000007</v>
      </c>
    </row>
    <row r="11" spans="1:7" x14ac:dyDescent="0.55000000000000004">
      <c r="A11" s="104">
        <v>8</v>
      </c>
      <c r="B11" s="105" t="s">
        <v>4197</v>
      </c>
      <c r="C11" s="106">
        <f t="shared" si="0"/>
        <v>271</v>
      </c>
      <c r="D11" s="106">
        <v>31</v>
      </c>
      <c r="E11" s="106">
        <v>240</v>
      </c>
      <c r="F11" s="59">
        <v>17084751</v>
      </c>
      <c r="G11" s="59">
        <v>3226759.2699999996</v>
      </c>
    </row>
    <row r="12" spans="1:7" x14ac:dyDescent="0.55000000000000004">
      <c r="A12" s="104">
        <v>9</v>
      </c>
      <c r="B12" s="105" t="s">
        <v>4198</v>
      </c>
      <c r="C12" s="106">
        <f t="shared" si="0"/>
        <v>483</v>
      </c>
      <c r="D12" s="106">
        <v>59</v>
      </c>
      <c r="E12" s="106">
        <v>424</v>
      </c>
      <c r="F12" s="59">
        <v>12795170.42</v>
      </c>
      <c r="G12" s="59">
        <v>708976.72999999986</v>
      </c>
    </row>
    <row r="13" spans="1:7" x14ac:dyDescent="0.55000000000000004">
      <c r="A13" s="104">
        <v>10</v>
      </c>
      <c r="B13" s="105" t="s">
        <v>4199</v>
      </c>
      <c r="C13" s="107">
        <f t="shared" si="0"/>
        <v>0</v>
      </c>
      <c r="D13" s="107">
        <v>0</v>
      </c>
      <c r="E13" s="107">
        <v>0</v>
      </c>
      <c r="F13" s="59">
        <v>0</v>
      </c>
      <c r="G13" s="59">
        <v>0</v>
      </c>
    </row>
    <row r="14" spans="1:7" x14ac:dyDescent="0.55000000000000004">
      <c r="A14" s="104">
        <v>11</v>
      </c>
      <c r="B14" s="105" t="s">
        <v>4200</v>
      </c>
      <c r="C14" s="107">
        <f t="shared" si="0"/>
        <v>0</v>
      </c>
      <c r="D14" s="107">
        <v>0</v>
      </c>
      <c r="E14" s="107">
        <v>0</v>
      </c>
      <c r="F14" s="59">
        <v>0</v>
      </c>
      <c r="G14" s="59">
        <v>0</v>
      </c>
    </row>
    <row r="15" spans="1:7" x14ac:dyDescent="0.55000000000000004">
      <c r="A15" s="104">
        <v>12</v>
      </c>
      <c r="B15" s="105" t="s">
        <v>4201</v>
      </c>
      <c r="C15" s="107">
        <f t="shared" si="0"/>
        <v>0</v>
      </c>
      <c r="D15" s="107">
        <v>0</v>
      </c>
      <c r="E15" s="107">
        <v>0</v>
      </c>
      <c r="F15" s="59">
        <v>0</v>
      </c>
      <c r="G15" s="59">
        <v>0</v>
      </c>
    </row>
    <row r="16" spans="1:7" x14ac:dyDescent="0.55000000000000004">
      <c r="A16" s="104">
        <v>13</v>
      </c>
      <c r="B16" s="105" t="s">
        <v>4202</v>
      </c>
      <c r="C16" s="106">
        <f t="shared" si="0"/>
        <v>5</v>
      </c>
      <c r="D16" s="106">
        <v>4</v>
      </c>
      <c r="E16" s="106">
        <v>1</v>
      </c>
      <c r="F16" s="59">
        <v>126996.24</v>
      </c>
      <c r="G16" s="59">
        <v>3174.16</v>
      </c>
    </row>
    <row r="17" spans="1:8" x14ac:dyDescent="0.55000000000000004">
      <c r="A17" s="104">
        <v>14</v>
      </c>
      <c r="B17" s="105" t="s">
        <v>4203</v>
      </c>
      <c r="C17" s="106">
        <f t="shared" si="0"/>
        <v>7</v>
      </c>
      <c r="D17" s="106">
        <v>1</v>
      </c>
      <c r="E17" s="106">
        <v>6</v>
      </c>
      <c r="F17" s="59">
        <v>5449715</v>
      </c>
      <c r="G17" s="59">
        <v>1417426.75</v>
      </c>
    </row>
    <row r="18" spans="1:8" x14ac:dyDescent="0.55000000000000004">
      <c r="A18" s="104">
        <v>15</v>
      </c>
      <c r="B18" s="105" t="s">
        <v>4204</v>
      </c>
      <c r="C18" s="106">
        <f t="shared" si="0"/>
        <v>1817</v>
      </c>
      <c r="D18" s="106">
        <v>781</v>
      </c>
      <c r="E18" s="106">
        <v>1036</v>
      </c>
      <c r="F18" s="59">
        <v>41081349.61999999</v>
      </c>
      <c r="G18" s="59">
        <v>2038284.8499999829</v>
      </c>
    </row>
    <row r="19" spans="1:8" x14ac:dyDescent="0.55000000000000004">
      <c r="A19" s="104">
        <v>16</v>
      </c>
      <c r="B19" s="105" t="s">
        <v>4205</v>
      </c>
      <c r="C19" s="107">
        <f t="shared" si="0"/>
        <v>0</v>
      </c>
      <c r="D19" s="107">
        <v>0</v>
      </c>
      <c r="E19" s="107">
        <v>0</v>
      </c>
      <c r="F19" s="59">
        <v>0</v>
      </c>
      <c r="G19" s="59">
        <v>0</v>
      </c>
    </row>
    <row r="20" spans="1:8" x14ac:dyDescent="0.55000000000000004">
      <c r="A20" s="104">
        <v>17</v>
      </c>
      <c r="B20" s="105" t="s">
        <v>4206</v>
      </c>
      <c r="C20" s="106">
        <f t="shared" si="0"/>
        <v>1</v>
      </c>
      <c r="D20" s="107">
        <v>0</v>
      </c>
      <c r="E20" s="106">
        <v>1</v>
      </c>
      <c r="F20" s="59">
        <v>80000</v>
      </c>
      <c r="G20" s="59">
        <v>1</v>
      </c>
    </row>
    <row r="21" spans="1:8" x14ac:dyDescent="0.55000000000000004">
      <c r="A21" s="104">
        <v>18</v>
      </c>
      <c r="B21" s="105" t="s">
        <v>4207</v>
      </c>
      <c r="C21" s="107">
        <f t="shared" si="0"/>
        <v>0</v>
      </c>
      <c r="D21" s="107">
        <v>0</v>
      </c>
      <c r="E21" s="107">
        <v>0</v>
      </c>
      <c r="F21" s="59">
        <v>0</v>
      </c>
      <c r="G21" s="59">
        <v>0</v>
      </c>
    </row>
    <row r="22" spans="1:8" x14ac:dyDescent="0.55000000000000004">
      <c r="A22" s="104">
        <v>19</v>
      </c>
      <c r="B22" s="105" t="s">
        <v>4208</v>
      </c>
      <c r="C22" s="107">
        <f t="shared" si="0"/>
        <v>0</v>
      </c>
      <c r="D22" s="107">
        <v>0</v>
      </c>
      <c r="E22" s="107">
        <v>0</v>
      </c>
      <c r="F22" s="59">
        <v>0</v>
      </c>
      <c r="G22" s="59">
        <v>0</v>
      </c>
    </row>
    <row r="23" spans="1:8" x14ac:dyDescent="0.55000000000000004">
      <c r="A23" s="104">
        <v>20</v>
      </c>
      <c r="B23" s="105" t="s">
        <v>4209</v>
      </c>
      <c r="C23" s="106">
        <f t="shared" si="0"/>
        <v>91</v>
      </c>
      <c r="D23" s="106">
        <v>0</v>
      </c>
      <c r="E23" s="106">
        <v>91</v>
      </c>
      <c r="F23" s="59">
        <v>5894010</v>
      </c>
      <c r="G23" s="59">
        <v>91</v>
      </c>
    </row>
    <row r="24" spans="1:8" x14ac:dyDescent="0.55000000000000004">
      <c r="A24" s="104">
        <v>21</v>
      </c>
      <c r="B24" s="105" t="s">
        <v>87</v>
      </c>
      <c r="C24" s="106">
        <f t="shared" si="0"/>
        <v>308</v>
      </c>
      <c r="D24" s="106">
        <v>155</v>
      </c>
      <c r="E24" s="106">
        <v>153</v>
      </c>
      <c r="F24" s="59">
        <v>203064677.05000001</v>
      </c>
      <c r="G24" s="59">
        <v>153492770.56999999</v>
      </c>
    </row>
    <row r="25" spans="1:8" x14ac:dyDescent="0.55000000000000004">
      <c r="A25" s="104">
        <v>22</v>
      </c>
      <c r="B25" s="105" t="s">
        <v>4210</v>
      </c>
      <c r="C25" s="107">
        <f t="shared" si="0"/>
        <v>0</v>
      </c>
      <c r="D25" s="107">
        <v>0</v>
      </c>
      <c r="E25" s="107">
        <v>0</v>
      </c>
      <c r="F25" s="59">
        <v>0</v>
      </c>
      <c r="G25" s="59">
        <v>0</v>
      </c>
    </row>
    <row r="26" spans="1:8" x14ac:dyDescent="0.55000000000000004">
      <c r="A26" s="104">
        <v>23</v>
      </c>
      <c r="B26" s="105" t="s">
        <v>4211</v>
      </c>
      <c r="C26" s="107">
        <f t="shared" si="0"/>
        <v>0</v>
      </c>
      <c r="D26" s="107">
        <v>0</v>
      </c>
      <c r="E26" s="107">
        <v>0</v>
      </c>
      <c r="F26" s="59">
        <v>0</v>
      </c>
      <c r="G26" s="59">
        <v>0</v>
      </c>
    </row>
    <row r="27" spans="1:8" s="100" customFormat="1" x14ac:dyDescent="0.55000000000000004">
      <c r="A27" s="155" t="s">
        <v>4212</v>
      </c>
      <c r="B27" s="156"/>
      <c r="C27" s="156"/>
      <c r="D27" s="156"/>
      <c r="E27" s="157"/>
      <c r="F27" s="110">
        <f>SUM(F4:F26)</f>
        <v>519734719.02999997</v>
      </c>
      <c r="G27" s="110">
        <f>SUM(G4:G26)</f>
        <v>256274253.92999998</v>
      </c>
    </row>
    <row r="28" spans="1:8" x14ac:dyDescent="0.55000000000000004">
      <c r="C28" s="111"/>
      <c r="D28" s="111"/>
      <c r="E28" s="111"/>
      <c r="F28" s="112"/>
      <c r="G28" s="112"/>
    </row>
    <row r="29" spans="1:8" s="17" customFormat="1" x14ac:dyDescent="0.55000000000000004">
      <c r="A29" s="17" t="s">
        <v>4230</v>
      </c>
      <c r="B29" s="17" t="s">
        <v>4231</v>
      </c>
      <c r="G29" s="18"/>
      <c r="H29" s="18"/>
    </row>
    <row r="30" spans="1:8" s="17" customFormat="1" x14ac:dyDescent="0.55000000000000004">
      <c r="B30" s="17" t="s">
        <v>4232</v>
      </c>
      <c r="D30" s="152"/>
      <c r="G30" s="18"/>
      <c r="H30" s="18"/>
    </row>
    <row r="31" spans="1:8" s="17" customFormat="1" x14ac:dyDescent="0.55000000000000004">
      <c r="C31" s="18"/>
      <c r="G31" s="18"/>
      <c r="H31" s="18"/>
    </row>
    <row r="32" spans="1:8" x14ac:dyDescent="0.55000000000000004">
      <c r="C32" s="111"/>
      <c r="D32" s="111"/>
      <c r="E32" s="111"/>
      <c r="F32" s="112"/>
      <c r="G32" s="112"/>
    </row>
    <row r="33" spans="3:7" x14ac:dyDescent="0.55000000000000004">
      <c r="C33" s="111"/>
      <c r="D33" s="111"/>
      <c r="E33" s="111"/>
      <c r="F33" s="112"/>
      <c r="G33" s="112"/>
    </row>
    <row r="34" spans="3:7" x14ac:dyDescent="0.55000000000000004">
      <c r="C34" s="111"/>
      <c r="D34" s="111"/>
      <c r="E34" s="111"/>
      <c r="F34" s="112"/>
      <c r="G34" s="112"/>
    </row>
    <row r="35" spans="3:7" x14ac:dyDescent="0.55000000000000004">
      <c r="C35" s="111"/>
      <c r="D35" s="111"/>
      <c r="E35" s="111"/>
      <c r="F35" s="112"/>
      <c r="G35" s="112"/>
    </row>
    <row r="36" spans="3:7" x14ac:dyDescent="0.55000000000000004">
      <c r="C36" s="111"/>
      <c r="D36" s="111"/>
      <c r="E36" s="111"/>
      <c r="F36" s="112"/>
      <c r="G36" s="112"/>
    </row>
    <row r="37" spans="3:7" x14ac:dyDescent="0.55000000000000004">
      <c r="C37" s="111"/>
      <c r="D37" s="111"/>
      <c r="E37" s="111"/>
      <c r="F37" s="112"/>
      <c r="G37" s="112"/>
    </row>
    <row r="38" spans="3:7" x14ac:dyDescent="0.55000000000000004">
      <c r="C38" s="111"/>
      <c r="D38" s="111"/>
      <c r="E38" s="111"/>
      <c r="F38" s="112"/>
      <c r="G38" s="112"/>
    </row>
    <row r="39" spans="3:7" x14ac:dyDescent="0.55000000000000004">
      <c r="C39" s="111"/>
      <c r="D39" s="111"/>
      <c r="E39" s="111"/>
      <c r="F39" s="112"/>
      <c r="G39" s="112"/>
    </row>
    <row r="40" spans="3:7" x14ac:dyDescent="0.55000000000000004">
      <c r="C40" s="111"/>
      <c r="D40" s="111"/>
      <c r="E40" s="111"/>
      <c r="F40" s="112"/>
      <c r="G40" s="112"/>
    </row>
    <row r="41" spans="3:7" x14ac:dyDescent="0.55000000000000004">
      <c r="C41" s="111"/>
      <c r="D41" s="111"/>
      <c r="E41" s="111"/>
      <c r="F41" s="112"/>
      <c r="G41" s="112"/>
    </row>
    <row r="42" spans="3:7" x14ac:dyDescent="0.55000000000000004">
      <c r="C42" s="111"/>
      <c r="D42" s="111"/>
      <c r="E42" s="111"/>
      <c r="F42" s="112"/>
      <c r="G42" s="112"/>
    </row>
    <row r="43" spans="3:7" x14ac:dyDescent="0.55000000000000004">
      <c r="C43" s="111"/>
      <c r="D43" s="111"/>
      <c r="E43" s="111"/>
      <c r="F43" s="112"/>
      <c r="G43" s="112"/>
    </row>
    <row r="44" spans="3:7" x14ac:dyDescent="0.55000000000000004">
      <c r="C44" s="111"/>
      <c r="D44" s="111"/>
      <c r="E44" s="111"/>
      <c r="F44" s="112"/>
      <c r="G44" s="112"/>
    </row>
    <row r="45" spans="3:7" x14ac:dyDescent="0.55000000000000004">
      <c r="C45" s="111"/>
      <c r="D45" s="111"/>
      <c r="E45" s="111"/>
      <c r="F45" s="112"/>
      <c r="G45" s="112"/>
    </row>
    <row r="46" spans="3:7" x14ac:dyDescent="0.55000000000000004">
      <c r="C46" s="111"/>
      <c r="D46" s="111"/>
      <c r="E46" s="111"/>
      <c r="F46" s="112"/>
      <c r="G46" s="112"/>
    </row>
    <row r="47" spans="3:7" x14ac:dyDescent="0.55000000000000004">
      <c r="C47" s="111"/>
      <c r="D47" s="111"/>
      <c r="E47" s="111"/>
      <c r="F47" s="112"/>
      <c r="G47" s="112"/>
    </row>
    <row r="48" spans="3:7" x14ac:dyDescent="0.55000000000000004">
      <c r="C48" s="111"/>
      <c r="D48" s="111"/>
      <c r="E48" s="111"/>
      <c r="F48" s="112"/>
      <c r="G48" s="112"/>
    </row>
    <row r="49" spans="3:7" x14ac:dyDescent="0.55000000000000004">
      <c r="C49" s="111"/>
      <c r="D49" s="111"/>
      <c r="E49" s="111"/>
      <c r="F49" s="112"/>
      <c r="G49" s="112"/>
    </row>
    <row r="50" spans="3:7" x14ac:dyDescent="0.55000000000000004">
      <c r="C50" s="111"/>
      <c r="D50" s="111"/>
      <c r="E50" s="111"/>
      <c r="F50" s="112"/>
      <c r="G50" s="112"/>
    </row>
    <row r="51" spans="3:7" x14ac:dyDescent="0.55000000000000004">
      <c r="C51" s="111"/>
      <c r="D51" s="111"/>
      <c r="E51" s="111"/>
      <c r="F51" s="112"/>
      <c r="G51" s="112"/>
    </row>
    <row r="52" spans="3:7" x14ac:dyDescent="0.55000000000000004">
      <c r="C52" s="111"/>
      <c r="D52" s="111"/>
      <c r="E52" s="111"/>
      <c r="F52" s="112"/>
      <c r="G52" s="112"/>
    </row>
    <row r="53" spans="3:7" x14ac:dyDescent="0.55000000000000004">
      <c r="C53" s="111"/>
      <c r="D53" s="111"/>
      <c r="E53" s="111"/>
      <c r="F53" s="112"/>
      <c r="G53" s="112"/>
    </row>
    <row r="54" spans="3:7" x14ac:dyDescent="0.55000000000000004">
      <c r="C54" s="111"/>
      <c r="D54" s="111"/>
      <c r="E54" s="111"/>
      <c r="F54" s="112"/>
      <c r="G54" s="112"/>
    </row>
    <row r="55" spans="3:7" x14ac:dyDescent="0.55000000000000004">
      <c r="C55" s="111"/>
      <c r="D55" s="111"/>
      <c r="E55" s="111"/>
      <c r="F55" s="112"/>
      <c r="G55" s="112"/>
    </row>
    <row r="56" spans="3:7" x14ac:dyDescent="0.55000000000000004">
      <c r="C56" s="111"/>
      <c r="D56" s="111"/>
      <c r="E56" s="111"/>
      <c r="F56" s="112"/>
      <c r="G56" s="112"/>
    </row>
    <row r="57" spans="3:7" x14ac:dyDescent="0.55000000000000004">
      <c r="C57" s="111"/>
      <c r="D57" s="111"/>
      <c r="E57" s="111"/>
      <c r="F57" s="112"/>
      <c r="G57" s="112"/>
    </row>
    <row r="58" spans="3:7" x14ac:dyDescent="0.55000000000000004">
      <c r="C58" s="111"/>
      <c r="D58" s="111"/>
      <c r="E58" s="111"/>
      <c r="F58" s="112"/>
      <c r="G58" s="112"/>
    </row>
    <row r="59" spans="3:7" x14ac:dyDescent="0.55000000000000004">
      <c r="C59" s="111"/>
      <c r="D59" s="111"/>
      <c r="E59" s="111"/>
      <c r="F59" s="112"/>
      <c r="G59" s="112"/>
    </row>
    <row r="60" spans="3:7" x14ac:dyDescent="0.55000000000000004">
      <c r="C60" s="111"/>
      <c r="D60" s="111"/>
      <c r="E60" s="111"/>
      <c r="F60" s="112"/>
      <c r="G60" s="112"/>
    </row>
    <row r="61" spans="3:7" x14ac:dyDescent="0.55000000000000004">
      <c r="C61" s="111"/>
      <c r="D61" s="111"/>
      <c r="E61" s="111"/>
      <c r="F61" s="112"/>
      <c r="G61" s="112"/>
    </row>
    <row r="62" spans="3:7" x14ac:dyDescent="0.55000000000000004">
      <c r="C62" s="111"/>
      <c r="D62" s="111"/>
      <c r="E62" s="111"/>
      <c r="F62" s="112"/>
      <c r="G62" s="112"/>
    </row>
    <row r="63" spans="3:7" x14ac:dyDescent="0.55000000000000004">
      <c r="C63" s="111"/>
      <c r="D63" s="111"/>
      <c r="E63" s="111"/>
      <c r="F63" s="112"/>
      <c r="G63" s="112"/>
    </row>
    <row r="64" spans="3:7" x14ac:dyDescent="0.55000000000000004">
      <c r="C64" s="111"/>
      <c r="D64" s="111"/>
      <c r="E64" s="111"/>
      <c r="F64" s="112"/>
      <c r="G64" s="112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395"/>
  <sheetViews>
    <sheetView zoomScale="80" zoomScaleNormal="80" workbookViewId="0">
      <selection activeCell="A9" sqref="A9"/>
    </sheetView>
  </sheetViews>
  <sheetFormatPr defaultRowHeight="24" x14ac:dyDescent="0.55000000000000004"/>
  <cols>
    <col min="1" max="1" width="8.625" style="52" customWidth="1"/>
    <col min="2" max="2" width="14.375" style="51" customWidth="1"/>
    <col min="3" max="3" width="8.25" style="44" customWidth="1"/>
    <col min="4" max="4" width="10.875" style="49" customWidth="1"/>
    <col min="5" max="5" width="44.625" style="50" customWidth="1"/>
    <col min="6" max="8" width="17.75" style="50" customWidth="1"/>
    <col min="9" max="10" width="9.125" style="52" bestFit="1" customWidth="1"/>
    <col min="11" max="16384" width="9" style="52"/>
  </cols>
  <sheetData>
    <row r="1" spans="1:8" x14ac:dyDescent="0.55000000000000004">
      <c r="A1" s="164" t="s">
        <v>2679</v>
      </c>
      <c r="B1" s="164"/>
      <c r="C1" s="164"/>
      <c r="D1" s="164"/>
      <c r="E1" s="164"/>
      <c r="F1" s="164"/>
      <c r="G1" s="164"/>
      <c r="H1" s="164"/>
    </row>
    <row r="2" spans="1:8" x14ac:dyDescent="0.55000000000000004">
      <c r="A2" s="34" t="s">
        <v>2578</v>
      </c>
    </row>
    <row r="3" spans="1:8" x14ac:dyDescent="0.55000000000000004">
      <c r="A3" s="29" t="s">
        <v>2558</v>
      </c>
      <c r="B3" s="30" t="s">
        <v>1</v>
      </c>
      <c r="C3" s="29" t="s">
        <v>2</v>
      </c>
      <c r="D3" s="29" t="s">
        <v>3</v>
      </c>
      <c r="E3" s="29" t="s">
        <v>4</v>
      </c>
      <c r="F3" s="32" t="s">
        <v>5</v>
      </c>
      <c r="G3" s="32" t="s">
        <v>6</v>
      </c>
      <c r="H3" s="32" t="s">
        <v>93</v>
      </c>
    </row>
    <row r="4" spans="1:8" x14ac:dyDescent="0.55000000000000004">
      <c r="A4" s="26">
        <v>1</v>
      </c>
      <c r="B4" s="25">
        <v>100000003808</v>
      </c>
      <c r="C4" s="26">
        <v>0</v>
      </c>
      <c r="D4" s="46" t="s">
        <v>98</v>
      </c>
      <c r="E4" s="28" t="s">
        <v>99</v>
      </c>
      <c r="F4" s="28">
        <v>8000000</v>
      </c>
      <c r="G4" s="28">
        <v>-6000000</v>
      </c>
      <c r="H4" s="28">
        <v>2000000</v>
      </c>
    </row>
    <row r="5" spans="1:8" x14ac:dyDescent="0.55000000000000004">
      <c r="A5" s="26">
        <v>2</v>
      </c>
      <c r="B5" s="25">
        <v>100000003809</v>
      </c>
      <c r="C5" s="26">
        <v>0</v>
      </c>
      <c r="D5" s="46" t="s">
        <v>100</v>
      </c>
      <c r="E5" s="28" t="s">
        <v>101</v>
      </c>
      <c r="F5" s="28">
        <v>8000000</v>
      </c>
      <c r="G5" s="28">
        <v>-5200000</v>
      </c>
      <c r="H5" s="28">
        <v>2800000</v>
      </c>
    </row>
    <row r="6" spans="1:8" x14ac:dyDescent="0.55000000000000004">
      <c r="A6" s="26">
        <v>3</v>
      </c>
      <c r="B6" s="25">
        <v>100000003810</v>
      </c>
      <c r="C6" s="26">
        <v>0</v>
      </c>
      <c r="D6" s="46" t="s">
        <v>102</v>
      </c>
      <c r="E6" s="28" t="s">
        <v>103</v>
      </c>
      <c r="F6" s="28">
        <v>9000000</v>
      </c>
      <c r="G6" s="28">
        <v>-5400000</v>
      </c>
      <c r="H6" s="28">
        <v>3600000</v>
      </c>
    </row>
    <row r="7" spans="1:8" x14ac:dyDescent="0.55000000000000004">
      <c r="A7" s="165" t="s">
        <v>2578</v>
      </c>
      <c r="B7" s="165"/>
      <c r="C7" s="165"/>
      <c r="D7" s="165"/>
      <c r="E7" s="165"/>
      <c r="F7" s="15">
        <f>SUM(F4:F6)</f>
        <v>25000000</v>
      </c>
      <c r="G7" s="15">
        <f t="shared" ref="G7:H7" si="0">SUM(G4:G6)</f>
        <v>-16600000</v>
      </c>
      <c r="H7" s="15">
        <f t="shared" si="0"/>
        <v>8400000</v>
      </c>
    </row>
    <row r="8" spans="1:8" x14ac:dyDescent="0.55000000000000004">
      <c r="A8" s="34" t="s">
        <v>2568</v>
      </c>
      <c r="B8" s="35"/>
      <c r="C8" s="35"/>
      <c r="D8" s="35"/>
      <c r="E8" s="35"/>
    </row>
    <row r="9" spans="1:8" x14ac:dyDescent="0.55000000000000004">
      <c r="A9" s="29" t="s">
        <v>2558</v>
      </c>
      <c r="B9" s="30" t="s">
        <v>1</v>
      </c>
      <c r="C9" s="29" t="s">
        <v>2</v>
      </c>
      <c r="D9" s="29" t="s">
        <v>3</v>
      </c>
      <c r="E9" s="29" t="s">
        <v>4</v>
      </c>
      <c r="F9" s="32" t="s">
        <v>5</v>
      </c>
      <c r="G9" s="32" t="s">
        <v>6</v>
      </c>
      <c r="H9" s="32" t="s">
        <v>93</v>
      </c>
    </row>
    <row r="10" spans="1:8" x14ac:dyDescent="0.55000000000000004">
      <c r="A10" s="26">
        <v>1</v>
      </c>
      <c r="B10" s="25">
        <v>100000003805</v>
      </c>
      <c r="C10" s="26">
        <v>0</v>
      </c>
      <c r="D10" s="46" t="s">
        <v>94</v>
      </c>
      <c r="E10" s="28" t="s">
        <v>95</v>
      </c>
      <c r="F10" s="28">
        <v>801640</v>
      </c>
      <c r="G10" s="28">
        <v>-801639</v>
      </c>
      <c r="H10" s="28">
        <v>1</v>
      </c>
    </row>
    <row r="11" spans="1:8" x14ac:dyDescent="0.55000000000000004">
      <c r="A11" s="26">
        <v>2</v>
      </c>
      <c r="B11" s="25">
        <v>100000003806</v>
      </c>
      <c r="C11" s="26">
        <v>0</v>
      </c>
      <c r="D11" s="46" t="s">
        <v>94</v>
      </c>
      <c r="E11" s="28" t="s">
        <v>96</v>
      </c>
      <c r="F11" s="28">
        <v>2340900</v>
      </c>
      <c r="G11" s="28">
        <v>-2340899</v>
      </c>
      <c r="H11" s="28">
        <v>1</v>
      </c>
    </row>
    <row r="12" spans="1:8" x14ac:dyDescent="0.55000000000000004">
      <c r="A12" s="26">
        <v>3</v>
      </c>
      <c r="B12" s="25">
        <v>100000003807</v>
      </c>
      <c r="C12" s="26">
        <v>0</v>
      </c>
      <c r="D12" s="46" t="s">
        <v>94</v>
      </c>
      <c r="E12" s="28" t="s">
        <v>97</v>
      </c>
      <c r="F12" s="28">
        <v>2340900</v>
      </c>
      <c r="G12" s="28">
        <v>-2340899</v>
      </c>
      <c r="H12" s="28">
        <v>1</v>
      </c>
    </row>
    <row r="13" spans="1:8" x14ac:dyDescent="0.55000000000000004">
      <c r="A13" s="165" t="s">
        <v>2568</v>
      </c>
      <c r="B13" s="165"/>
      <c r="C13" s="165"/>
      <c r="D13" s="165"/>
      <c r="E13" s="165"/>
      <c r="F13" s="15">
        <f>SUM(F10:F12)</f>
        <v>5483440</v>
      </c>
      <c r="G13" s="15">
        <f t="shared" ref="G13:H13" si="1">SUM(G10:G12)</f>
        <v>-5483437</v>
      </c>
      <c r="H13" s="15">
        <f t="shared" si="1"/>
        <v>3</v>
      </c>
    </row>
    <row r="14" spans="1:8" s="17" customFormat="1" x14ac:dyDescent="0.55000000000000004">
      <c r="A14" s="159" t="s">
        <v>2571</v>
      </c>
      <c r="B14" s="159"/>
      <c r="C14" s="159"/>
      <c r="D14" s="159"/>
      <c r="E14" s="159"/>
      <c r="F14" s="16">
        <f>F7+F13</f>
        <v>30483440</v>
      </c>
      <c r="G14" s="16">
        <f t="shared" ref="G14:H14" si="2">G7+G13</f>
        <v>-22083437</v>
      </c>
      <c r="H14" s="16">
        <f t="shared" si="2"/>
        <v>8400003</v>
      </c>
    </row>
    <row r="15" spans="1:8" s="4" customFormat="1" x14ac:dyDescent="0.55000000000000004">
      <c r="A15" s="54"/>
      <c r="B15" s="54"/>
      <c r="C15" s="54"/>
      <c r="D15" s="54"/>
      <c r="E15" s="54"/>
      <c r="F15" s="42"/>
      <c r="G15" s="42"/>
      <c r="H15" s="42"/>
    </row>
    <row r="16" spans="1:8" x14ac:dyDescent="0.55000000000000004">
      <c r="A16" s="34" t="s">
        <v>2579</v>
      </c>
      <c r="B16" s="52"/>
    </row>
    <row r="17" spans="1:8" x14ac:dyDescent="0.55000000000000004">
      <c r="A17" s="29" t="s">
        <v>2558</v>
      </c>
      <c r="B17" s="30" t="s">
        <v>1</v>
      </c>
      <c r="C17" s="29" t="s">
        <v>2</v>
      </c>
      <c r="D17" s="29" t="s">
        <v>3</v>
      </c>
      <c r="E17" s="29" t="s">
        <v>4</v>
      </c>
      <c r="F17" s="32" t="s">
        <v>5</v>
      </c>
      <c r="G17" s="32" t="s">
        <v>6</v>
      </c>
      <c r="H17" s="32" t="s">
        <v>93</v>
      </c>
    </row>
    <row r="18" spans="1:8" x14ac:dyDescent="0.55000000000000004">
      <c r="A18" s="26">
        <v>1</v>
      </c>
      <c r="B18" s="25">
        <v>100000003812</v>
      </c>
      <c r="C18" s="26">
        <v>0</v>
      </c>
      <c r="D18" s="46" t="s">
        <v>102</v>
      </c>
      <c r="E18" s="28" t="s">
        <v>105</v>
      </c>
      <c r="F18" s="28">
        <v>31200000</v>
      </c>
      <c r="G18" s="28">
        <v>-18720000</v>
      </c>
      <c r="H18" s="28">
        <v>12480000</v>
      </c>
    </row>
    <row r="19" spans="1:8" x14ac:dyDescent="0.55000000000000004">
      <c r="A19" s="26">
        <v>2</v>
      </c>
      <c r="B19" s="25">
        <v>100000395569</v>
      </c>
      <c r="C19" s="26">
        <v>0</v>
      </c>
      <c r="D19" s="46" t="s">
        <v>2601</v>
      </c>
      <c r="E19" s="28" t="s">
        <v>2602</v>
      </c>
      <c r="F19" s="28">
        <v>33060000</v>
      </c>
      <c r="G19" s="28">
        <v>-1708939.3</v>
      </c>
      <c r="H19" s="28">
        <v>31351060.699999999</v>
      </c>
    </row>
    <row r="20" spans="1:8" x14ac:dyDescent="0.55000000000000004">
      <c r="A20" s="165" t="s">
        <v>2579</v>
      </c>
      <c r="B20" s="165"/>
      <c r="C20" s="165"/>
      <c r="D20" s="165"/>
      <c r="E20" s="165"/>
      <c r="F20" s="15">
        <f>SUM(F18:F19)</f>
        <v>64260000</v>
      </c>
      <c r="G20" s="15">
        <f t="shared" ref="G20:H20" si="3">SUM(G18:G19)</f>
        <v>-20428939.300000001</v>
      </c>
      <c r="H20" s="15">
        <f t="shared" si="3"/>
        <v>43831060.700000003</v>
      </c>
    </row>
    <row r="21" spans="1:8" x14ac:dyDescent="0.55000000000000004">
      <c r="A21" s="34" t="s">
        <v>2569</v>
      </c>
      <c r="B21" s="52"/>
    </row>
    <row r="22" spans="1:8" x14ac:dyDescent="0.55000000000000004">
      <c r="A22" s="29" t="s">
        <v>2558</v>
      </c>
      <c r="B22" s="30" t="s">
        <v>1</v>
      </c>
      <c r="C22" s="29" t="s">
        <v>2</v>
      </c>
      <c r="D22" s="29" t="s">
        <v>3</v>
      </c>
      <c r="E22" s="29" t="s">
        <v>4</v>
      </c>
      <c r="F22" s="32" t="s">
        <v>5</v>
      </c>
      <c r="G22" s="32" t="s">
        <v>6</v>
      </c>
      <c r="H22" s="32" t="s">
        <v>93</v>
      </c>
    </row>
    <row r="23" spans="1:8" x14ac:dyDescent="0.55000000000000004">
      <c r="A23" s="26">
        <v>1</v>
      </c>
      <c r="B23" s="25">
        <v>100000003811</v>
      </c>
      <c r="C23" s="26">
        <v>0</v>
      </c>
      <c r="D23" s="46" t="s">
        <v>94</v>
      </c>
      <c r="E23" s="28" t="s">
        <v>104</v>
      </c>
      <c r="F23" s="28">
        <v>6830000</v>
      </c>
      <c r="G23" s="28">
        <v>-6829999</v>
      </c>
      <c r="H23" s="28">
        <v>1</v>
      </c>
    </row>
    <row r="24" spans="1:8" x14ac:dyDescent="0.55000000000000004">
      <c r="A24" s="165" t="s">
        <v>2569</v>
      </c>
      <c r="B24" s="165"/>
      <c r="C24" s="165"/>
      <c r="D24" s="165"/>
      <c r="E24" s="165"/>
      <c r="F24" s="15">
        <f>SUM(F23)</f>
        <v>6830000</v>
      </c>
      <c r="G24" s="15">
        <f t="shared" ref="G24:H24" si="4">SUM(G23)</f>
        <v>-6829999</v>
      </c>
      <c r="H24" s="15">
        <f t="shared" si="4"/>
        <v>1</v>
      </c>
    </row>
    <row r="25" spans="1:8" s="17" customFormat="1" x14ac:dyDescent="0.55000000000000004">
      <c r="A25" s="159" t="s">
        <v>2571</v>
      </c>
      <c r="B25" s="159"/>
      <c r="C25" s="159"/>
      <c r="D25" s="159"/>
      <c r="E25" s="159"/>
      <c r="F25" s="16">
        <f>F20+F24</f>
        <v>71090000</v>
      </c>
      <c r="G25" s="16">
        <f t="shared" ref="G25:H25" si="5">G20+G24</f>
        <v>-27258938.300000001</v>
      </c>
      <c r="H25" s="16">
        <f t="shared" si="5"/>
        <v>43831061.700000003</v>
      </c>
    </row>
    <row r="26" spans="1:8" x14ac:dyDescent="0.55000000000000004">
      <c r="A26" s="34"/>
      <c r="B26" s="52"/>
    </row>
    <row r="27" spans="1:8" x14ac:dyDescent="0.55000000000000004">
      <c r="A27" s="34" t="s">
        <v>2559</v>
      </c>
      <c r="B27" s="52"/>
    </row>
    <row r="28" spans="1:8" x14ac:dyDescent="0.55000000000000004">
      <c r="A28" s="29" t="s">
        <v>2558</v>
      </c>
      <c r="B28" s="30" t="s">
        <v>1</v>
      </c>
      <c r="C28" s="29" t="s">
        <v>2</v>
      </c>
      <c r="D28" s="29" t="s">
        <v>3</v>
      </c>
      <c r="E28" s="29" t="s">
        <v>4</v>
      </c>
      <c r="F28" s="32" t="s">
        <v>5</v>
      </c>
      <c r="G28" s="32" t="s">
        <v>6</v>
      </c>
      <c r="H28" s="32" t="s">
        <v>93</v>
      </c>
    </row>
    <row r="29" spans="1:8" x14ac:dyDescent="0.55000000000000004">
      <c r="A29" s="26">
        <v>1</v>
      </c>
      <c r="B29" s="25">
        <v>100000003815</v>
      </c>
      <c r="C29" s="26">
        <v>0</v>
      </c>
      <c r="D29" s="46" t="s">
        <v>108</v>
      </c>
      <c r="E29" s="28" t="s">
        <v>109</v>
      </c>
      <c r="F29" s="28">
        <v>1016000</v>
      </c>
      <c r="G29" s="28">
        <v>-736600</v>
      </c>
      <c r="H29" s="28">
        <v>279400</v>
      </c>
    </row>
    <row r="30" spans="1:8" x14ac:dyDescent="0.55000000000000004">
      <c r="A30" s="26">
        <v>2</v>
      </c>
      <c r="B30" s="25">
        <v>100000214734</v>
      </c>
      <c r="C30" s="26">
        <v>0</v>
      </c>
      <c r="D30" s="46" t="s">
        <v>111</v>
      </c>
      <c r="E30" s="28" t="s">
        <v>112</v>
      </c>
      <c r="F30" s="28">
        <v>2085000</v>
      </c>
      <c r="G30" s="28">
        <v>-264052.40000000002</v>
      </c>
      <c r="H30" s="28">
        <v>1820947.6</v>
      </c>
    </row>
    <row r="31" spans="1:8" x14ac:dyDescent="0.55000000000000004">
      <c r="A31" s="166" t="s">
        <v>2559</v>
      </c>
      <c r="B31" s="167"/>
      <c r="C31" s="167"/>
      <c r="D31" s="167"/>
      <c r="E31" s="168"/>
      <c r="F31" s="15">
        <f>SUM(F29:F30)</f>
        <v>3101000</v>
      </c>
      <c r="G31" s="15">
        <f t="shared" ref="G31:H31" si="6">SUM(G29:G30)</f>
        <v>-1000652.4</v>
      </c>
      <c r="H31" s="15">
        <f t="shared" si="6"/>
        <v>2100347.6</v>
      </c>
    </row>
    <row r="32" spans="1:8" x14ac:dyDescent="0.55000000000000004">
      <c r="A32" s="34" t="s">
        <v>2680</v>
      </c>
      <c r="B32" s="52"/>
    </row>
    <row r="33" spans="1:8" x14ac:dyDescent="0.55000000000000004">
      <c r="A33" s="29" t="s">
        <v>2558</v>
      </c>
      <c r="B33" s="30" t="s">
        <v>1</v>
      </c>
      <c r="C33" s="29" t="s">
        <v>2</v>
      </c>
      <c r="D33" s="29" t="s">
        <v>3</v>
      </c>
      <c r="E33" s="29" t="s">
        <v>4</v>
      </c>
      <c r="F33" s="32" t="s">
        <v>5</v>
      </c>
      <c r="G33" s="32" t="s">
        <v>6</v>
      </c>
      <c r="H33" s="32" t="s">
        <v>93</v>
      </c>
    </row>
    <row r="34" spans="1:8" x14ac:dyDescent="0.55000000000000004">
      <c r="A34" s="26">
        <v>1</v>
      </c>
      <c r="B34" s="25">
        <v>100000003813</v>
      </c>
      <c r="C34" s="26">
        <v>0</v>
      </c>
      <c r="D34" s="46" t="s">
        <v>94</v>
      </c>
      <c r="E34" s="28" t="s">
        <v>106</v>
      </c>
      <c r="F34" s="28">
        <v>1000125</v>
      </c>
      <c r="G34" s="28">
        <v>-1000124</v>
      </c>
      <c r="H34" s="28">
        <v>1</v>
      </c>
    </row>
    <row r="35" spans="1:8" x14ac:dyDescent="0.55000000000000004">
      <c r="A35" s="26">
        <v>2</v>
      </c>
      <c r="B35" s="25">
        <v>100000003814</v>
      </c>
      <c r="C35" s="26">
        <v>0</v>
      </c>
      <c r="D35" s="46" t="s">
        <v>94</v>
      </c>
      <c r="E35" s="28" t="s">
        <v>107</v>
      </c>
      <c r="F35" s="28">
        <v>53340</v>
      </c>
      <c r="G35" s="28">
        <v>-53339</v>
      </c>
      <c r="H35" s="28">
        <v>1</v>
      </c>
    </row>
    <row r="36" spans="1:8" x14ac:dyDescent="0.55000000000000004">
      <c r="A36" s="26">
        <v>3</v>
      </c>
      <c r="B36" s="25">
        <v>100000003816</v>
      </c>
      <c r="C36" s="26">
        <v>0</v>
      </c>
      <c r="D36" s="46" t="s">
        <v>94</v>
      </c>
      <c r="E36" s="28" t="s">
        <v>110</v>
      </c>
      <c r="F36" s="28">
        <v>640080</v>
      </c>
      <c r="G36" s="28">
        <v>-640079</v>
      </c>
      <c r="H36" s="28">
        <v>1</v>
      </c>
    </row>
    <row r="37" spans="1:8" x14ac:dyDescent="0.55000000000000004">
      <c r="A37" s="165" t="s">
        <v>2680</v>
      </c>
      <c r="B37" s="165"/>
      <c r="C37" s="165"/>
      <c r="D37" s="165"/>
      <c r="E37" s="165"/>
      <c r="F37" s="15">
        <f>SUM(F34:F36)</f>
        <v>1693545</v>
      </c>
      <c r="G37" s="15">
        <f t="shared" ref="G37:H37" si="7">SUM(G34:G36)</f>
        <v>-1693542</v>
      </c>
      <c r="H37" s="15">
        <f t="shared" si="7"/>
        <v>3</v>
      </c>
    </row>
    <row r="38" spans="1:8" s="17" customFormat="1" x14ac:dyDescent="0.55000000000000004">
      <c r="A38" s="159" t="s">
        <v>2571</v>
      </c>
      <c r="B38" s="159"/>
      <c r="C38" s="159"/>
      <c r="D38" s="159"/>
      <c r="E38" s="159"/>
      <c r="F38" s="16">
        <f>F31+F37</f>
        <v>4794545</v>
      </c>
      <c r="G38" s="16">
        <f t="shared" ref="G38:H38" si="8">G31+G37</f>
        <v>-2694194.4</v>
      </c>
      <c r="H38" s="16">
        <f t="shared" si="8"/>
        <v>2100350.6</v>
      </c>
    </row>
    <row r="39" spans="1:8" x14ac:dyDescent="0.55000000000000004">
      <c r="A39" s="34"/>
      <c r="B39" s="52"/>
    </row>
    <row r="40" spans="1:8" x14ac:dyDescent="0.55000000000000004">
      <c r="A40" s="34" t="s">
        <v>2560</v>
      </c>
      <c r="B40" s="52"/>
    </row>
    <row r="41" spans="1:8" x14ac:dyDescent="0.55000000000000004">
      <c r="A41" s="29" t="s">
        <v>2558</v>
      </c>
      <c r="B41" s="30" t="s">
        <v>1</v>
      </c>
      <c r="C41" s="29" t="s">
        <v>2</v>
      </c>
      <c r="D41" s="29" t="s">
        <v>3</v>
      </c>
      <c r="E41" s="29" t="s">
        <v>4</v>
      </c>
      <c r="F41" s="32" t="s">
        <v>5</v>
      </c>
      <c r="G41" s="32" t="s">
        <v>6</v>
      </c>
      <c r="H41" s="32" t="s">
        <v>93</v>
      </c>
    </row>
    <row r="42" spans="1:8" x14ac:dyDescent="0.55000000000000004">
      <c r="A42" s="26">
        <v>1</v>
      </c>
      <c r="B42" s="25">
        <v>100000003817</v>
      </c>
      <c r="C42" s="26">
        <v>0</v>
      </c>
      <c r="D42" s="46" t="s">
        <v>113</v>
      </c>
      <c r="E42" s="28" t="s">
        <v>114</v>
      </c>
      <c r="F42" s="28">
        <v>1221553.08</v>
      </c>
      <c r="G42" s="28">
        <v>-928380.33</v>
      </c>
      <c r="H42" s="28">
        <v>293172.75</v>
      </c>
    </row>
    <row r="43" spans="1:8" x14ac:dyDescent="0.55000000000000004">
      <c r="A43" s="26">
        <v>2</v>
      </c>
      <c r="B43" s="25">
        <v>100000003819</v>
      </c>
      <c r="C43" s="26">
        <v>0</v>
      </c>
      <c r="D43" s="46" t="s">
        <v>117</v>
      </c>
      <c r="E43" s="28" t="s">
        <v>118</v>
      </c>
      <c r="F43" s="28">
        <v>162000</v>
      </c>
      <c r="G43" s="28">
        <v>-149040</v>
      </c>
      <c r="H43" s="28">
        <v>12960</v>
      </c>
    </row>
    <row r="44" spans="1:8" x14ac:dyDescent="0.55000000000000004">
      <c r="A44" s="165" t="s">
        <v>2560</v>
      </c>
      <c r="B44" s="165"/>
      <c r="C44" s="165"/>
      <c r="D44" s="165"/>
      <c r="E44" s="165"/>
      <c r="F44" s="15">
        <f>SUM(F42:F43)</f>
        <v>1383553.08</v>
      </c>
      <c r="G44" s="15">
        <f t="shared" ref="G44:H44" si="9">SUM(G42:G43)</f>
        <v>-1077420.33</v>
      </c>
      <c r="H44" s="15">
        <f t="shared" si="9"/>
        <v>306132.75</v>
      </c>
    </row>
    <row r="45" spans="1:8" x14ac:dyDescent="0.55000000000000004">
      <c r="A45" s="34" t="s">
        <v>2588</v>
      </c>
      <c r="B45" s="52"/>
    </row>
    <row r="46" spans="1:8" x14ac:dyDescent="0.55000000000000004">
      <c r="A46" s="29" t="s">
        <v>2558</v>
      </c>
      <c r="B46" s="30" t="s">
        <v>1</v>
      </c>
      <c r="C46" s="29" t="s">
        <v>2</v>
      </c>
      <c r="D46" s="29" t="s">
        <v>3</v>
      </c>
      <c r="E46" s="29" t="s">
        <v>4</v>
      </c>
      <c r="F46" s="32" t="s">
        <v>5</v>
      </c>
      <c r="G46" s="32" t="s">
        <v>6</v>
      </c>
      <c r="H46" s="32" t="s">
        <v>93</v>
      </c>
    </row>
    <row r="47" spans="1:8" x14ac:dyDescent="0.55000000000000004">
      <c r="A47" s="26">
        <v>1</v>
      </c>
      <c r="B47" s="25">
        <v>100000003818</v>
      </c>
      <c r="C47" s="26">
        <v>0</v>
      </c>
      <c r="D47" s="46" t="s">
        <v>115</v>
      </c>
      <c r="E47" s="28" t="s">
        <v>116</v>
      </c>
      <c r="F47" s="28">
        <v>357400</v>
      </c>
      <c r="G47" s="28">
        <v>-357399</v>
      </c>
      <c r="H47" s="28">
        <v>1</v>
      </c>
    </row>
    <row r="48" spans="1:8" x14ac:dyDescent="0.55000000000000004">
      <c r="A48" s="165" t="s">
        <v>2588</v>
      </c>
      <c r="B48" s="165"/>
      <c r="C48" s="165"/>
      <c r="D48" s="165"/>
      <c r="E48" s="165"/>
      <c r="F48" s="15">
        <f>SUM(F47)</f>
        <v>357400</v>
      </c>
      <c r="G48" s="15">
        <f t="shared" ref="G48:H48" si="10">SUM(G47)</f>
        <v>-357399</v>
      </c>
      <c r="H48" s="15">
        <f t="shared" si="10"/>
        <v>1</v>
      </c>
    </row>
    <row r="49" spans="1:8" s="17" customFormat="1" x14ac:dyDescent="0.55000000000000004">
      <c r="A49" s="159" t="s">
        <v>2571</v>
      </c>
      <c r="B49" s="159"/>
      <c r="C49" s="159"/>
      <c r="D49" s="159"/>
      <c r="E49" s="159"/>
      <c r="F49" s="16">
        <f>F44+F48</f>
        <v>1740953.08</v>
      </c>
      <c r="G49" s="16">
        <f t="shared" ref="G49:H49" si="11">G44+G48</f>
        <v>-1434819.33</v>
      </c>
      <c r="H49" s="16">
        <f t="shared" si="11"/>
        <v>306133.75</v>
      </c>
    </row>
    <row r="50" spans="1:8" x14ac:dyDescent="0.55000000000000004">
      <c r="A50" s="34"/>
      <c r="B50" s="52"/>
    </row>
    <row r="51" spans="1:8" x14ac:dyDescent="0.55000000000000004">
      <c r="A51" s="34" t="s">
        <v>2580</v>
      </c>
      <c r="B51" s="52"/>
    </row>
    <row r="52" spans="1:8" x14ac:dyDescent="0.55000000000000004">
      <c r="A52" s="29" t="s">
        <v>2558</v>
      </c>
      <c r="B52" s="30" t="s">
        <v>1</v>
      </c>
      <c r="C52" s="29" t="s">
        <v>2</v>
      </c>
      <c r="D52" s="29" t="s">
        <v>3</v>
      </c>
      <c r="E52" s="29" t="s">
        <v>4</v>
      </c>
      <c r="F52" s="32" t="s">
        <v>5</v>
      </c>
      <c r="G52" s="32" t="s">
        <v>6</v>
      </c>
      <c r="H52" s="32" t="s">
        <v>93</v>
      </c>
    </row>
    <row r="53" spans="1:8" x14ac:dyDescent="0.55000000000000004">
      <c r="A53" s="26">
        <v>1</v>
      </c>
      <c r="B53" s="25">
        <v>100000178966</v>
      </c>
      <c r="C53" s="26">
        <v>0</v>
      </c>
      <c r="D53" s="46" t="s">
        <v>128</v>
      </c>
      <c r="E53" s="28" t="s">
        <v>129</v>
      </c>
      <c r="F53" s="28">
        <v>21000</v>
      </c>
      <c r="G53" s="28">
        <v>-16864.73</v>
      </c>
      <c r="H53" s="28">
        <v>4135.2700000000004</v>
      </c>
    </row>
    <row r="54" spans="1:8" x14ac:dyDescent="0.55000000000000004">
      <c r="A54" s="26">
        <v>2</v>
      </c>
      <c r="B54" s="25">
        <v>100000178967</v>
      </c>
      <c r="C54" s="26">
        <v>0</v>
      </c>
      <c r="D54" s="46" t="s">
        <v>128</v>
      </c>
      <c r="E54" s="28" t="s">
        <v>129</v>
      </c>
      <c r="F54" s="28">
        <v>21000</v>
      </c>
      <c r="G54" s="28">
        <v>-16864.73</v>
      </c>
      <c r="H54" s="28">
        <v>4135.2700000000004</v>
      </c>
    </row>
    <row r="55" spans="1:8" x14ac:dyDescent="0.55000000000000004">
      <c r="A55" s="26">
        <v>3</v>
      </c>
      <c r="B55" s="25">
        <v>100000178968</v>
      </c>
      <c r="C55" s="26">
        <v>0</v>
      </c>
      <c r="D55" s="46" t="s">
        <v>128</v>
      </c>
      <c r="E55" s="28" t="s">
        <v>129</v>
      </c>
      <c r="F55" s="28">
        <v>21000</v>
      </c>
      <c r="G55" s="28">
        <v>-16864.73</v>
      </c>
      <c r="H55" s="28">
        <v>4135.2700000000004</v>
      </c>
    </row>
    <row r="56" spans="1:8" x14ac:dyDescent="0.55000000000000004">
      <c r="A56" s="26">
        <v>4</v>
      </c>
      <c r="B56" s="25">
        <v>100000178969</v>
      </c>
      <c r="C56" s="26">
        <v>0</v>
      </c>
      <c r="D56" s="46" t="s">
        <v>128</v>
      </c>
      <c r="E56" s="28" t="s">
        <v>129</v>
      </c>
      <c r="F56" s="28">
        <v>21000</v>
      </c>
      <c r="G56" s="28">
        <v>-16864.73</v>
      </c>
      <c r="H56" s="28">
        <v>4135.2700000000004</v>
      </c>
    </row>
    <row r="57" spans="1:8" x14ac:dyDescent="0.55000000000000004">
      <c r="A57" s="26">
        <v>5</v>
      </c>
      <c r="B57" s="25">
        <v>100000178970</v>
      </c>
      <c r="C57" s="26">
        <v>0</v>
      </c>
      <c r="D57" s="46" t="s">
        <v>128</v>
      </c>
      <c r="E57" s="28" t="s">
        <v>130</v>
      </c>
      <c r="F57" s="28">
        <v>17955</v>
      </c>
      <c r="G57" s="28">
        <v>-14419.34</v>
      </c>
      <c r="H57" s="28">
        <v>3535.66</v>
      </c>
    </row>
    <row r="58" spans="1:8" x14ac:dyDescent="0.55000000000000004">
      <c r="A58" s="26">
        <v>6</v>
      </c>
      <c r="B58" s="25">
        <v>100000178971</v>
      </c>
      <c r="C58" s="26">
        <v>0</v>
      </c>
      <c r="D58" s="46" t="s">
        <v>128</v>
      </c>
      <c r="E58" s="28" t="s">
        <v>130</v>
      </c>
      <c r="F58" s="28">
        <v>17955</v>
      </c>
      <c r="G58" s="28">
        <v>-14419.34</v>
      </c>
      <c r="H58" s="28">
        <v>3535.66</v>
      </c>
    </row>
    <row r="59" spans="1:8" x14ac:dyDescent="0.55000000000000004">
      <c r="A59" s="26">
        <v>7</v>
      </c>
      <c r="B59" s="25">
        <v>100000178972</v>
      </c>
      <c r="C59" s="26">
        <v>0</v>
      </c>
      <c r="D59" s="46" t="s">
        <v>128</v>
      </c>
      <c r="E59" s="28" t="s">
        <v>130</v>
      </c>
      <c r="F59" s="28">
        <v>17955</v>
      </c>
      <c r="G59" s="28">
        <v>-14419.34</v>
      </c>
      <c r="H59" s="28">
        <v>3535.66</v>
      </c>
    </row>
    <row r="60" spans="1:8" x14ac:dyDescent="0.55000000000000004">
      <c r="A60" s="26">
        <v>8</v>
      </c>
      <c r="B60" s="25">
        <v>100000178973</v>
      </c>
      <c r="C60" s="26">
        <v>0</v>
      </c>
      <c r="D60" s="46" t="s">
        <v>128</v>
      </c>
      <c r="E60" s="28" t="s">
        <v>130</v>
      </c>
      <c r="F60" s="28">
        <v>17955</v>
      </c>
      <c r="G60" s="28">
        <v>-14419.34</v>
      </c>
      <c r="H60" s="28">
        <v>3535.66</v>
      </c>
    </row>
    <row r="61" spans="1:8" x14ac:dyDescent="0.55000000000000004">
      <c r="A61" s="26">
        <v>9</v>
      </c>
      <c r="B61" s="25">
        <v>100000178974</v>
      </c>
      <c r="C61" s="26">
        <v>0</v>
      </c>
      <c r="D61" s="46" t="s">
        <v>128</v>
      </c>
      <c r="E61" s="28" t="s">
        <v>130</v>
      </c>
      <c r="F61" s="28">
        <v>17955</v>
      </c>
      <c r="G61" s="28">
        <v>-14419.34</v>
      </c>
      <c r="H61" s="28">
        <v>3535.66</v>
      </c>
    </row>
    <row r="62" spans="1:8" x14ac:dyDescent="0.55000000000000004">
      <c r="A62" s="26">
        <v>10</v>
      </c>
      <c r="B62" s="25">
        <v>100000178975</v>
      </c>
      <c r="C62" s="26">
        <v>0</v>
      </c>
      <c r="D62" s="46" t="s">
        <v>128</v>
      </c>
      <c r="E62" s="28" t="s">
        <v>130</v>
      </c>
      <c r="F62" s="28">
        <v>17955</v>
      </c>
      <c r="G62" s="28">
        <v>-14419.34</v>
      </c>
      <c r="H62" s="28">
        <v>3535.66</v>
      </c>
    </row>
    <row r="63" spans="1:8" x14ac:dyDescent="0.55000000000000004">
      <c r="A63" s="26">
        <v>11</v>
      </c>
      <c r="B63" s="25">
        <v>100000291538</v>
      </c>
      <c r="C63" s="26">
        <v>0</v>
      </c>
      <c r="D63" s="46" t="s">
        <v>2605</v>
      </c>
      <c r="E63" s="28" t="s">
        <v>2606</v>
      </c>
      <c r="F63" s="28">
        <v>24396</v>
      </c>
      <c r="G63" s="28">
        <v>-11529.62</v>
      </c>
      <c r="H63" s="28">
        <v>12866.38</v>
      </c>
    </row>
    <row r="64" spans="1:8" x14ac:dyDescent="0.55000000000000004">
      <c r="A64" s="26">
        <v>12</v>
      </c>
      <c r="B64" s="25">
        <v>100000291539</v>
      </c>
      <c r="C64" s="26">
        <v>0</v>
      </c>
      <c r="D64" s="46" t="s">
        <v>2605</v>
      </c>
      <c r="E64" s="28" t="s">
        <v>2606</v>
      </c>
      <c r="F64" s="28">
        <v>24396</v>
      </c>
      <c r="G64" s="28">
        <v>-11529.62</v>
      </c>
      <c r="H64" s="28">
        <v>12866.38</v>
      </c>
    </row>
    <row r="65" spans="1:8" x14ac:dyDescent="0.55000000000000004">
      <c r="A65" s="26">
        <v>13</v>
      </c>
      <c r="B65" s="25">
        <v>100000291540</v>
      </c>
      <c r="C65" s="26">
        <v>0</v>
      </c>
      <c r="D65" s="46" t="s">
        <v>2605</v>
      </c>
      <c r="E65" s="28" t="s">
        <v>2606</v>
      </c>
      <c r="F65" s="28">
        <v>24396</v>
      </c>
      <c r="G65" s="28">
        <v>-11529.62</v>
      </c>
      <c r="H65" s="28">
        <v>12866.38</v>
      </c>
    </row>
    <row r="66" spans="1:8" x14ac:dyDescent="0.55000000000000004">
      <c r="A66" s="26">
        <v>14</v>
      </c>
      <c r="B66" s="25">
        <v>100000291541</v>
      </c>
      <c r="C66" s="26">
        <v>0</v>
      </c>
      <c r="D66" s="46" t="s">
        <v>2605</v>
      </c>
      <c r="E66" s="28" t="s">
        <v>2606</v>
      </c>
      <c r="F66" s="28">
        <v>24396</v>
      </c>
      <c r="G66" s="28">
        <v>-11529.62</v>
      </c>
      <c r="H66" s="28">
        <v>12866.38</v>
      </c>
    </row>
    <row r="67" spans="1:8" x14ac:dyDescent="0.55000000000000004">
      <c r="A67" s="26">
        <v>15</v>
      </c>
      <c r="B67" s="25">
        <v>100000291542</v>
      </c>
      <c r="C67" s="26">
        <v>0</v>
      </c>
      <c r="D67" s="46" t="s">
        <v>2605</v>
      </c>
      <c r="E67" s="28" t="s">
        <v>2606</v>
      </c>
      <c r="F67" s="28">
        <v>24396</v>
      </c>
      <c r="G67" s="28">
        <v>-11529.62</v>
      </c>
      <c r="H67" s="28">
        <v>12866.38</v>
      </c>
    </row>
    <row r="68" spans="1:8" x14ac:dyDescent="0.55000000000000004">
      <c r="A68" s="26">
        <v>16</v>
      </c>
      <c r="B68" s="25">
        <v>100000291543</v>
      </c>
      <c r="C68" s="26">
        <v>0</v>
      </c>
      <c r="D68" s="46" t="s">
        <v>2605</v>
      </c>
      <c r="E68" s="28" t="s">
        <v>2606</v>
      </c>
      <c r="F68" s="28">
        <v>24396</v>
      </c>
      <c r="G68" s="28">
        <v>-11529.62</v>
      </c>
      <c r="H68" s="28">
        <v>12866.38</v>
      </c>
    </row>
    <row r="69" spans="1:8" x14ac:dyDescent="0.55000000000000004">
      <c r="A69" s="26">
        <v>17</v>
      </c>
      <c r="B69" s="25">
        <v>100000291544</v>
      </c>
      <c r="C69" s="26">
        <v>0</v>
      </c>
      <c r="D69" s="46" t="s">
        <v>2605</v>
      </c>
      <c r="E69" s="28" t="s">
        <v>2606</v>
      </c>
      <c r="F69" s="28">
        <v>24396</v>
      </c>
      <c r="G69" s="28">
        <v>-11529.62</v>
      </c>
      <c r="H69" s="28">
        <v>12866.38</v>
      </c>
    </row>
    <row r="70" spans="1:8" x14ac:dyDescent="0.55000000000000004">
      <c r="A70" s="26">
        <v>18</v>
      </c>
      <c r="B70" s="25">
        <v>100000291545</v>
      </c>
      <c r="C70" s="26">
        <v>0</v>
      </c>
      <c r="D70" s="46" t="s">
        <v>2605</v>
      </c>
      <c r="E70" s="28" t="s">
        <v>2606</v>
      </c>
      <c r="F70" s="28">
        <v>24396</v>
      </c>
      <c r="G70" s="28">
        <v>-11529.62</v>
      </c>
      <c r="H70" s="28">
        <v>12866.38</v>
      </c>
    </row>
    <row r="71" spans="1:8" x14ac:dyDescent="0.55000000000000004">
      <c r="A71" s="26">
        <v>19</v>
      </c>
      <c r="B71" s="25">
        <v>100000291546</v>
      </c>
      <c r="C71" s="26">
        <v>0</v>
      </c>
      <c r="D71" s="46" t="s">
        <v>2605</v>
      </c>
      <c r="E71" s="28" t="s">
        <v>2606</v>
      </c>
      <c r="F71" s="28">
        <v>24396</v>
      </c>
      <c r="G71" s="28">
        <v>-11529.62</v>
      </c>
      <c r="H71" s="28">
        <v>12866.38</v>
      </c>
    </row>
    <row r="72" spans="1:8" x14ac:dyDescent="0.55000000000000004">
      <c r="A72" s="26">
        <v>20</v>
      </c>
      <c r="B72" s="25">
        <v>100000291547</v>
      </c>
      <c r="C72" s="26">
        <v>0</v>
      </c>
      <c r="D72" s="46" t="s">
        <v>2605</v>
      </c>
      <c r="E72" s="28" t="s">
        <v>2606</v>
      </c>
      <c r="F72" s="28">
        <v>24396</v>
      </c>
      <c r="G72" s="28">
        <v>-11529.62</v>
      </c>
      <c r="H72" s="28">
        <v>12866.38</v>
      </c>
    </row>
    <row r="73" spans="1:8" x14ac:dyDescent="0.55000000000000004">
      <c r="A73" s="26">
        <v>21</v>
      </c>
      <c r="B73" s="25">
        <v>100000291548</v>
      </c>
      <c r="C73" s="26">
        <v>0</v>
      </c>
      <c r="D73" s="46" t="s">
        <v>2605</v>
      </c>
      <c r="E73" s="28" t="s">
        <v>2606</v>
      </c>
      <c r="F73" s="28">
        <v>24396</v>
      </c>
      <c r="G73" s="28">
        <v>-11529.62</v>
      </c>
      <c r="H73" s="28">
        <v>12866.38</v>
      </c>
    </row>
    <row r="74" spans="1:8" x14ac:dyDescent="0.55000000000000004">
      <c r="A74" s="26">
        <v>22</v>
      </c>
      <c r="B74" s="25">
        <v>100000291549</v>
      </c>
      <c r="C74" s="26">
        <v>0</v>
      </c>
      <c r="D74" s="46" t="s">
        <v>2605</v>
      </c>
      <c r="E74" s="28" t="s">
        <v>2606</v>
      </c>
      <c r="F74" s="28">
        <v>24396</v>
      </c>
      <c r="G74" s="28">
        <v>-11529.62</v>
      </c>
      <c r="H74" s="28">
        <v>12866.38</v>
      </c>
    </row>
    <row r="75" spans="1:8" x14ac:dyDescent="0.55000000000000004">
      <c r="A75" s="26">
        <v>23</v>
      </c>
      <c r="B75" s="25">
        <v>100000291550</v>
      </c>
      <c r="C75" s="26">
        <v>0</v>
      </c>
      <c r="D75" s="46" t="s">
        <v>2605</v>
      </c>
      <c r="E75" s="28" t="s">
        <v>2606</v>
      </c>
      <c r="F75" s="28">
        <v>24396</v>
      </c>
      <c r="G75" s="28">
        <v>-11529.62</v>
      </c>
      <c r="H75" s="28">
        <v>12866.38</v>
      </c>
    </row>
    <row r="76" spans="1:8" x14ac:dyDescent="0.55000000000000004">
      <c r="A76" s="26">
        <v>24</v>
      </c>
      <c r="B76" s="25">
        <v>100000291551</v>
      </c>
      <c r="C76" s="26">
        <v>0</v>
      </c>
      <c r="D76" s="46" t="s">
        <v>2605</v>
      </c>
      <c r="E76" s="28" t="s">
        <v>2606</v>
      </c>
      <c r="F76" s="28">
        <v>24396</v>
      </c>
      <c r="G76" s="28">
        <v>-11529.62</v>
      </c>
      <c r="H76" s="28">
        <v>12866.38</v>
      </c>
    </row>
    <row r="77" spans="1:8" x14ac:dyDescent="0.55000000000000004">
      <c r="A77" s="26">
        <v>25</v>
      </c>
      <c r="B77" s="25">
        <v>100000291552</v>
      </c>
      <c r="C77" s="26">
        <v>0</v>
      </c>
      <c r="D77" s="46" t="s">
        <v>2605</v>
      </c>
      <c r="E77" s="28" t="s">
        <v>2606</v>
      </c>
      <c r="F77" s="28">
        <v>24396</v>
      </c>
      <c r="G77" s="28">
        <v>-11529.62</v>
      </c>
      <c r="H77" s="28">
        <v>12866.38</v>
      </c>
    </row>
    <row r="78" spans="1:8" x14ac:dyDescent="0.55000000000000004">
      <c r="A78" s="26">
        <v>26</v>
      </c>
      <c r="B78" s="25">
        <v>100000291553</v>
      </c>
      <c r="C78" s="26">
        <v>0</v>
      </c>
      <c r="D78" s="46" t="s">
        <v>2605</v>
      </c>
      <c r="E78" s="28" t="s">
        <v>2606</v>
      </c>
      <c r="F78" s="28">
        <v>24396</v>
      </c>
      <c r="G78" s="28">
        <v>-11529.62</v>
      </c>
      <c r="H78" s="28">
        <v>12866.38</v>
      </c>
    </row>
    <row r="79" spans="1:8" x14ac:dyDescent="0.55000000000000004">
      <c r="A79" s="26">
        <v>27</v>
      </c>
      <c r="B79" s="25">
        <v>100000291554</v>
      </c>
      <c r="C79" s="26">
        <v>0</v>
      </c>
      <c r="D79" s="46" t="s">
        <v>2605</v>
      </c>
      <c r="E79" s="28" t="s">
        <v>2606</v>
      </c>
      <c r="F79" s="28">
        <v>24396</v>
      </c>
      <c r="G79" s="28">
        <v>-11529.62</v>
      </c>
      <c r="H79" s="28">
        <v>12866.38</v>
      </c>
    </row>
    <row r="80" spans="1:8" x14ac:dyDescent="0.55000000000000004">
      <c r="A80" s="26">
        <v>28</v>
      </c>
      <c r="B80" s="25">
        <v>100000291555</v>
      </c>
      <c r="C80" s="26">
        <v>0</v>
      </c>
      <c r="D80" s="46" t="s">
        <v>2605</v>
      </c>
      <c r="E80" s="28" t="s">
        <v>2606</v>
      </c>
      <c r="F80" s="28">
        <v>24396</v>
      </c>
      <c r="G80" s="28">
        <v>-11529.62</v>
      </c>
      <c r="H80" s="28">
        <v>12866.38</v>
      </c>
    </row>
    <row r="81" spans="1:8" x14ac:dyDescent="0.55000000000000004">
      <c r="A81" s="26">
        <v>29</v>
      </c>
      <c r="B81" s="25">
        <v>100000291556</v>
      </c>
      <c r="C81" s="26">
        <v>0</v>
      </c>
      <c r="D81" s="46" t="s">
        <v>2605</v>
      </c>
      <c r="E81" s="28" t="s">
        <v>2606</v>
      </c>
      <c r="F81" s="28">
        <v>24396</v>
      </c>
      <c r="G81" s="28">
        <v>-11529.62</v>
      </c>
      <c r="H81" s="28">
        <v>12866.38</v>
      </c>
    </row>
    <row r="82" spans="1:8" x14ac:dyDescent="0.55000000000000004">
      <c r="A82" s="26">
        <v>30</v>
      </c>
      <c r="B82" s="25">
        <v>100000291557</v>
      </c>
      <c r="C82" s="26">
        <v>0</v>
      </c>
      <c r="D82" s="46" t="s">
        <v>2605</v>
      </c>
      <c r="E82" s="28" t="s">
        <v>2606</v>
      </c>
      <c r="F82" s="28">
        <v>24396</v>
      </c>
      <c r="G82" s="28">
        <v>-11529.62</v>
      </c>
      <c r="H82" s="28">
        <v>12866.38</v>
      </c>
    </row>
    <row r="83" spans="1:8" x14ac:dyDescent="0.55000000000000004">
      <c r="A83" s="26">
        <v>31</v>
      </c>
      <c r="B83" s="25">
        <v>100000322330</v>
      </c>
      <c r="C83" s="26">
        <v>0</v>
      </c>
      <c r="D83" s="46" t="s">
        <v>131</v>
      </c>
      <c r="E83" s="28" t="s">
        <v>132</v>
      </c>
      <c r="F83" s="28">
        <v>25000</v>
      </c>
      <c r="G83" s="28">
        <v>-9460.6200000000008</v>
      </c>
      <c r="H83" s="28">
        <v>15539.38</v>
      </c>
    </row>
    <row r="84" spans="1:8" x14ac:dyDescent="0.55000000000000004">
      <c r="A84" s="26">
        <v>32</v>
      </c>
      <c r="B84" s="25">
        <v>100000365905</v>
      </c>
      <c r="C84" s="26">
        <v>0</v>
      </c>
      <c r="D84" s="46" t="s">
        <v>2607</v>
      </c>
      <c r="E84" s="28" t="s">
        <v>2608</v>
      </c>
      <c r="F84" s="28">
        <v>23750</v>
      </c>
      <c r="G84" s="28">
        <v>-7905.82</v>
      </c>
      <c r="H84" s="28">
        <v>15844.18</v>
      </c>
    </row>
    <row r="85" spans="1:8" x14ac:dyDescent="0.55000000000000004">
      <c r="A85" s="26">
        <v>33</v>
      </c>
      <c r="B85" s="25">
        <v>100000365906</v>
      </c>
      <c r="C85" s="26">
        <v>0</v>
      </c>
      <c r="D85" s="46" t="s">
        <v>2607</v>
      </c>
      <c r="E85" s="28" t="s">
        <v>2608</v>
      </c>
      <c r="F85" s="28">
        <v>23750</v>
      </c>
      <c r="G85" s="28">
        <v>-7905.82</v>
      </c>
      <c r="H85" s="28">
        <v>15844.18</v>
      </c>
    </row>
    <row r="86" spans="1:8" x14ac:dyDescent="0.55000000000000004">
      <c r="A86" s="26">
        <v>34</v>
      </c>
      <c r="B86" s="25">
        <v>100000365907</v>
      </c>
      <c r="C86" s="26">
        <v>0</v>
      </c>
      <c r="D86" s="46" t="s">
        <v>2607</v>
      </c>
      <c r="E86" s="28" t="s">
        <v>2608</v>
      </c>
      <c r="F86" s="28">
        <v>23750</v>
      </c>
      <c r="G86" s="28">
        <v>-7905.82</v>
      </c>
      <c r="H86" s="28">
        <v>15844.18</v>
      </c>
    </row>
    <row r="87" spans="1:8" x14ac:dyDescent="0.55000000000000004">
      <c r="A87" s="26">
        <v>35</v>
      </c>
      <c r="B87" s="25">
        <v>100000365908</v>
      </c>
      <c r="C87" s="26">
        <v>0</v>
      </c>
      <c r="D87" s="46" t="s">
        <v>2607</v>
      </c>
      <c r="E87" s="28" t="s">
        <v>2608</v>
      </c>
      <c r="F87" s="28">
        <v>23750</v>
      </c>
      <c r="G87" s="28">
        <v>-7905.82</v>
      </c>
      <c r="H87" s="28">
        <v>15844.18</v>
      </c>
    </row>
    <row r="88" spans="1:8" x14ac:dyDescent="0.55000000000000004">
      <c r="A88" s="26">
        <v>36</v>
      </c>
      <c r="B88" s="25">
        <v>100000365909</v>
      </c>
      <c r="C88" s="26">
        <v>0</v>
      </c>
      <c r="D88" s="46" t="s">
        <v>2607</v>
      </c>
      <c r="E88" s="28" t="s">
        <v>2608</v>
      </c>
      <c r="F88" s="28">
        <v>23750</v>
      </c>
      <c r="G88" s="28">
        <v>-7905.82</v>
      </c>
      <c r="H88" s="28">
        <v>15844.18</v>
      </c>
    </row>
    <row r="89" spans="1:8" x14ac:dyDescent="0.55000000000000004">
      <c r="A89" s="26">
        <v>37</v>
      </c>
      <c r="B89" s="25">
        <v>100000365910</v>
      </c>
      <c r="C89" s="26">
        <v>0</v>
      </c>
      <c r="D89" s="46" t="s">
        <v>2607</v>
      </c>
      <c r="E89" s="28" t="s">
        <v>2608</v>
      </c>
      <c r="F89" s="28">
        <v>23750</v>
      </c>
      <c r="G89" s="28">
        <v>-7905.82</v>
      </c>
      <c r="H89" s="28">
        <v>15844.18</v>
      </c>
    </row>
    <row r="90" spans="1:8" x14ac:dyDescent="0.55000000000000004">
      <c r="A90" s="26">
        <v>38</v>
      </c>
      <c r="B90" s="25">
        <v>100000365911</v>
      </c>
      <c r="C90" s="26">
        <v>0</v>
      </c>
      <c r="D90" s="46" t="s">
        <v>2607</v>
      </c>
      <c r="E90" s="28" t="s">
        <v>2608</v>
      </c>
      <c r="F90" s="28">
        <v>23750</v>
      </c>
      <c r="G90" s="28">
        <v>-7905.82</v>
      </c>
      <c r="H90" s="28">
        <v>15844.18</v>
      </c>
    </row>
    <row r="91" spans="1:8" x14ac:dyDescent="0.55000000000000004">
      <c r="A91" s="26">
        <v>39</v>
      </c>
      <c r="B91" s="25">
        <v>100000365912</v>
      </c>
      <c r="C91" s="26">
        <v>0</v>
      </c>
      <c r="D91" s="46" t="s">
        <v>2607</v>
      </c>
      <c r="E91" s="28" t="s">
        <v>2608</v>
      </c>
      <c r="F91" s="28">
        <v>23750</v>
      </c>
      <c r="G91" s="28">
        <v>-7905.82</v>
      </c>
      <c r="H91" s="28">
        <v>15844.18</v>
      </c>
    </row>
    <row r="92" spans="1:8" x14ac:dyDescent="0.55000000000000004">
      <c r="A92" s="26">
        <v>40</v>
      </c>
      <c r="B92" s="25">
        <v>100000365913</v>
      </c>
      <c r="C92" s="26">
        <v>0</v>
      </c>
      <c r="D92" s="46" t="s">
        <v>2607</v>
      </c>
      <c r="E92" s="28" t="s">
        <v>2608</v>
      </c>
      <c r="F92" s="28">
        <v>23750</v>
      </c>
      <c r="G92" s="28">
        <v>-7905.82</v>
      </c>
      <c r="H92" s="28">
        <v>15844.18</v>
      </c>
    </row>
    <row r="93" spans="1:8" x14ac:dyDescent="0.55000000000000004">
      <c r="A93" s="26">
        <v>41</v>
      </c>
      <c r="B93" s="25">
        <v>100000365914</v>
      </c>
      <c r="C93" s="26">
        <v>0</v>
      </c>
      <c r="D93" s="46" t="s">
        <v>2607</v>
      </c>
      <c r="E93" s="28" t="s">
        <v>2608</v>
      </c>
      <c r="F93" s="28">
        <v>23750</v>
      </c>
      <c r="G93" s="28">
        <v>-7905.82</v>
      </c>
      <c r="H93" s="28">
        <v>15844.18</v>
      </c>
    </row>
    <row r="94" spans="1:8" x14ac:dyDescent="0.55000000000000004">
      <c r="A94" s="26">
        <v>42</v>
      </c>
      <c r="B94" s="25">
        <v>100000365915</v>
      </c>
      <c r="C94" s="26">
        <v>0</v>
      </c>
      <c r="D94" s="46" t="s">
        <v>2607</v>
      </c>
      <c r="E94" s="28" t="s">
        <v>2608</v>
      </c>
      <c r="F94" s="28">
        <v>23750</v>
      </c>
      <c r="G94" s="28">
        <v>-7905.82</v>
      </c>
      <c r="H94" s="28">
        <v>15844.18</v>
      </c>
    </row>
    <row r="95" spans="1:8" x14ac:dyDescent="0.55000000000000004">
      <c r="A95" s="26">
        <v>43</v>
      </c>
      <c r="B95" s="25">
        <v>100000365916</v>
      </c>
      <c r="C95" s="26">
        <v>0</v>
      </c>
      <c r="D95" s="46" t="s">
        <v>2607</v>
      </c>
      <c r="E95" s="28" t="s">
        <v>2608</v>
      </c>
      <c r="F95" s="28">
        <v>23750</v>
      </c>
      <c r="G95" s="28">
        <v>-7905.82</v>
      </c>
      <c r="H95" s="28">
        <v>15844.18</v>
      </c>
    </row>
    <row r="96" spans="1:8" x14ac:dyDescent="0.55000000000000004">
      <c r="A96" s="26">
        <v>44</v>
      </c>
      <c r="B96" s="25">
        <v>100000365917</v>
      </c>
      <c r="C96" s="26">
        <v>0</v>
      </c>
      <c r="D96" s="46" t="s">
        <v>2607</v>
      </c>
      <c r="E96" s="28" t="s">
        <v>2608</v>
      </c>
      <c r="F96" s="28">
        <v>23750</v>
      </c>
      <c r="G96" s="28">
        <v>-7905.82</v>
      </c>
      <c r="H96" s="28">
        <v>15844.18</v>
      </c>
    </row>
    <row r="97" spans="1:8" x14ac:dyDescent="0.55000000000000004">
      <c r="A97" s="26">
        <v>45</v>
      </c>
      <c r="B97" s="25">
        <v>100000365918</v>
      </c>
      <c r="C97" s="26">
        <v>0</v>
      </c>
      <c r="D97" s="46" t="s">
        <v>2607</v>
      </c>
      <c r="E97" s="28" t="s">
        <v>2608</v>
      </c>
      <c r="F97" s="28">
        <v>23750</v>
      </c>
      <c r="G97" s="28">
        <v>-7905.82</v>
      </c>
      <c r="H97" s="28">
        <v>15844.18</v>
      </c>
    </row>
    <row r="98" spans="1:8" x14ac:dyDescent="0.55000000000000004">
      <c r="A98" s="26">
        <v>46</v>
      </c>
      <c r="B98" s="25">
        <v>100000365919</v>
      </c>
      <c r="C98" s="26">
        <v>0</v>
      </c>
      <c r="D98" s="46" t="s">
        <v>2607</v>
      </c>
      <c r="E98" s="28" t="s">
        <v>2608</v>
      </c>
      <c r="F98" s="28">
        <v>23750</v>
      </c>
      <c r="G98" s="28">
        <v>-7905.82</v>
      </c>
      <c r="H98" s="28">
        <v>15844.18</v>
      </c>
    </row>
    <row r="99" spans="1:8" x14ac:dyDescent="0.55000000000000004">
      <c r="A99" s="26">
        <v>47</v>
      </c>
      <c r="B99" s="25">
        <v>100000365920</v>
      </c>
      <c r="C99" s="26">
        <v>0</v>
      </c>
      <c r="D99" s="46" t="s">
        <v>2607</v>
      </c>
      <c r="E99" s="28" t="s">
        <v>2608</v>
      </c>
      <c r="F99" s="28">
        <v>23750</v>
      </c>
      <c r="G99" s="28">
        <v>-7905.82</v>
      </c>
      <c r="H99" s="28">
        <v>15844.18</v>
      </c>
    </row>
    <row r="100" spans="1:8" x14ac:dyDescent="0.55000000000000004">
      <c r="A100" s="26">
        <v>48</v>
      </c>
      <c r="B100" s="25">
        <v>100000365921</v>
      </c>
      <c r="C100" s="26">
        <v>0</v>
      </c>
      <c r="D100" s="46" t="s">
        <v>2607</v>
      </c>
      <c r="E100" s="28" t="s">
        <v>2608</v>
      </c>
      <c r="F100" s="28">
        <v>23750</v>
      </c>
      <c r="G100" s="28">
        <v>-7905.82</v>
      </c>
      <c r="H100" s="28">
        <v>15844.18</v>
      </c>
    </row>
    <row r="101" spans="1:8" x14ac:dyDescent="0.55000000000000004">
      <c r="A101" s="26">
        <v>49</v>
      </c>
      <c r="B101" s="25">
        <v>100000365922</v>
      </c>
      <c r="C101" s="26">
        <v>0</v>
      </c>
      <c r="D101" s="46" t="s">
        <v>2607</v>
      </c>
      <c r="E101" s="28" t="s">
        <v>2608</v>
      </c>
      <c r="F101" s="28">
        <v>23750</v>
      </c>
      <c r="G101" s="28">
        <v>-7905.82</v>
      </c>
      <c r="H101" s="28">
        <v>15844.18</v>
      </c>
    </row>
    <row r="102" spans="1:8" x14ac:dyDescent="0.55000000000000004">
      <c r="A102" s="26">
        <v>50</v>
      </c>
      <c r="B102" s="25">
        <v>100000365923</v>
      </c>
      <c r="C102" s="26">
        <v>0</v>
      </c>
      <c r="D102" s="46" t="s">
        <v>2607</v>
      </c>
      <c r="E102" s="28" t="s">
        <v>2608</v>
      </c>
      <c r="F102" s="28">
        <v>23750</v>
      </c>
      <c r="G102" s="28">
        <v>-7905.82</v>
      </c>
      <c r="H102" s="28">
        <v>15844.18</v>
      </c>
    </row>
    <row r="103" spans="1:8" x14ac:dyDescent="0.55000000000000004">
      <c r="A103" s="26">
        <v>51</v>
      </c>
      <c r="B103" s="25">
        <v>100000365924</v>
      </c>
      <c r="C103" s="26">
        <v>0</v>
      </c>
      <c r="D103" s="46" t="s">
        <v>2607</v>
      </c>
      <c r="E103" s="28" t="s">
        <v>2608</v>
      </c>
      <c r="F103" s="28">
        <v>23750</v>
      </c>
      <c r="G103" s="28">
        <v>-7905.82</v>
      </c>
      <c r="H103" s="28">
        <v>15844.18</v>
      </c>
    </row>
    <row r="104" spans="1:8" x14ac:dyDescent="0.55000000000000004">
      <c r="A104" s="26">
        <v>52</v>
      </c>
      <c r="B104" s="25">
        <v>100000365925</v>
      </c>
      <c r="C104" s="26">
        <v>0</v>
      </c>
      <c r="D104" s="46" t="s">
        <v>2607</v>
      </c>
      <c r="E104" s="28" t="s">
        <v>2608</v>
      </c>
      <c r="F104" s="28">
        <v>23750</v>
      </c>
      <c r="G104" s="28">
        <v>-7905.82</v>
      </c>
      <c r="H104" s="28">
        <v>15844.18</v>
      </c>
    </row>
    <row r="105" spans="1:8" x14ac:dyDescent="0.55000000000000004">
      <c r="A105" s="26">
        <v>53</v>
      </c>
      <c r="B105" s="25">
        <v>100000365926</v>
      </c>
      <c r="C105" s="26">
        <v>0</v>
      </c>
      <c r="D105" s="46" t="s">
        <v>2607</v>
      </c>
      <c r="E105" s="28" t="s">
        <v>2608</v>
      </c>
      <c r="F105" s="28">
        <v>23750</v>
      </c>
      <c r="G105" s="28">
        <v>-7905.82</v>
      </c>
      <c r="H105" s="28">
        <v>15844.18</v>
      </c>
    </row>
    <row r="106" spans="1:8" x14ac:dyDescent="0.55000000000000004">
      <c r="A106" s="26">
        <v>54</v>
      </c>
      <c r="B106" s="25">
        <v>100000365927</v>
      </c>
      <c r="C106" s="26">
        <v>0</v>
      </c>
      <c r="D106" s="46" t="s">
        <v>2607</v>
      </c>
      <c r="E106" s="28" t="s">
        <v>2608</v>
      </c>
      <c r="F106" s="28">
        <v>23750</v>
      </c>
      <c r="G106" s="28">
        <v>-7905.82</v>
      </c>
      <c r="H106" s="28">
        <v>15844.18</v>
      </c>
    </row>
    <row r="107" spans="1:8" x14ac:dyDescent="0.55000000000000004">
      <c r="A107" s="26">
        <v>55</v>
      </c>
      <c r="B107" s="25">
        <v>100000365928</v>
      </c>
      <c r="C107" s="26">
        <v>0</v>
      </c>
      <c r="D107" s="46" t="s">
        <v>2607</v>
      </c>
      <c r="E107" s="28" t="s">
        <v>2608</v>
      </c>
      <c r="F107" s="28">
        <v>23750</v>
      </c>
      <c r="G107" s="28">
        <v>-7905.82</v>
      </c>
      <c r="H107" s="28">
        <v>15844.18</v>
      </c>
    </row>
    <row r="108" spans="1:8" x14ac:dyDescent="0.55000000000000004">
      <c r="A108" s="26">
        <v>56</v>
      </c>
      <c r="B108" s="25">
        <v>100000365929</v>
      </c>
      <c r="C108" s="26">
        <v>0</v>
      </c>
      <c r="D108" s="46" t="s">
        <v>2607</v>
      </c>
      <c r="E108" s="28" t="s">
        <v>2608</v>
      </c>
      <c r="F108" s="28">
        <v>23750</v>
      </c>
      <c r="G108" s="28">
        <v>-7905.82</v>
      </c>
      <c r="H108" s="28">
        <v>15844.18</v>
      </c>
    </row>
    <row r="109" spans="1:8" x14ac:dyDescent="0.55000000000000004">
      <c r="A109" s="26">
        <v>57</v>
      </c>
      <c r="B109" s="25">
        <v>100000365930</v>
      </c>
      <c r="C109" s="26">
        <v>0</v>
      </c>
      <c r="D109" s="46" t="s">
        <v>2607</v>
      </c>
      <c r="E109" s="28" t="s">
        <v>2608</v>
      </c>
      <c r="F109" s="28">
        <v>23750</v>
      </c>
      <c r="G109" s="28">
        <v>-7905.82</v>
      </c>
      <c r="H109" s="28">
        <v>15844.18</v>
      </c>
    </row>
    <row r="110" spans="1:8" x14ac:dyDescent="0.55000000000000004">
      <c r="A110" s="26">
        <v>58</v>
      </c>
      <c r="B110" s="25">
        <v>100000365931</v>
      </c>
      <c r="C110" s="26">
        <v>0</v>
      </c>
      <c r="D110" s="46" t="s">
        <v>2607</v>
      </c>
      <c r="E110" s="28" t="s">
        <v>2608</v>
      </c>
      <c r="F110" s="28">
        <v>23750</v>
      </c>
      <c r="G110" s="28">
        <v>-7905.82</v>
      </c>
      <c r="H110" s="28">
        <v>15844.18</v>
      </c>
    </row>
    <row r="111" spans="1:8" x14ac:dyDescent="0.55000000000000004">
      <c r="A111" s="26">
        <v>59</v>
      </c>
      <c r="B111" s="25">
        <v>100000365932</v>
      </c>
      <c r="C111" s="26">
        <v>0</v>
      </c>
      <c r="D111" s="46" t="s">
        <v>2607</v>
      </c>
      <c r="E111" s="28" t="s">
        <v>2608</v>
      </c>
      <c r="F111" s="28">
        <v>23750</v>
      </c>
      <c r="G111" s="28">
        <v>-7905.82</v>
      </c>
      <c r="H111" s="28">
        <v>15844.18</v>
      </c>
    </row>
    <row r="112" spans="1:8" x14ac:dyDescent="0.55000000000000004">
      <c r="A112" s="26">
        <v>60</v>
      </c>
      <c r="B112" s="25">
        <v>100000365933</v>
      </c>
      <c r="C112" s="26">
        <v>0</v>
      </c>
      <c r="D112" s="46" t="s">
        <v>2607</v>
      </c>
      <c r="E112" s="28" t="s">
        <v>2608</v>
      </c>
      <c r="F112" s="28">
        <v>23750</v>
      </c>
      <c r="G112" s="28">
        <v>-7905.82</v>
      </c>
      <c r="H112" s="28">
        <v>15844.18</v>
      </c>
    </row>
    <row r="113" spans="1:8" x14ac:dyDescent="0.55000000000000004">
      <c r="A113" s="26">
        <v>61</v>
      </c>
      <c r="B113" s="25">
        <v>100000365934</v>
      </c>
      <c r="C113" s="26">
        <v>0</v>
      </c>
      <c r="D113" s="46" t="s">
        <v>2607</v>
      </c>
      <c r="E113" s="28" t="s">
        <v>2608</v>
      </c>
      <c r="F113" s="28">
        <v>23750</v>
      </c>
      <c r="G113" s="28">
        <v>-7905.82</v>
      </c>
      <c r="H113" s="28">
        <v>15844.18</v>
      </c>
    </row>
    <row r="114" spans="1:8" x14ac:dyDescent="0.55000000000000004">
      <c r="A114" s="26">
        <v>62</v>
      </c>
      <c r="B114" s="25">
        <v>100000365935</v>
      </c>
      <c r="C114" s="26">
        <v>0</v>
      </c>
      <c r="D114" s="46" t="s">
        <v>2607</v>
      </c>
      <c r="E114" s="28" t="s">
        <v>2608</v>
      </c>
      <c r="F114" s="28">
        <v>23750</v>
      </c>
      <c r="G114" s="28">
        <v>-7905.82</v>
      </c>
      <c r="H114" s="28">
        <v>15844.18</v>
      </c>
    </row>
    <row r="115" spans="1:8" x14ac:dyDescent="0.55000000000000004">
      <c r="A115" s="26">
        <v>63</v>
      </c>
      <c r="B115" s="25">
        <v>100000365936</v>
      </c>
      <c r="C115" s="26">
        <v>0</v>
      </c>
      <c r="D115" s="46" t="s">
        <v>2607</v>
      </c>
      <c r="E115" s="28" t="s">
        <v>2608</v>
      </c>
      <c r="F115" s="28">
        <v>23750</v>
      </c>
      <c r="G115" s="28">
        <v>-7905.82</v>
      </c>
      <c r="H115" s="28">
        <v>15844.18</v>
      </c>
    </row>
    <row r="116" spans="1:8" x14ac:dyDescent="0.55000000000000004">
      <c r="A116" s="26">
        <v>64</v>
      </c>
      <c r="B116" s="25">
        <v>100000365937</v>
      </c>
      <c r="C116" s="26">
        <v>0</v>
      </c>
      <c r="D116" s="46" t="s">
        <v>2607</v>
      </c>
      <c r="E116" s="28" t="s">
        <v>2608</v>
      </c>
      <c r="F116" s="28">
        <v>23750</v>
      </c>
      <c r="G116" s="28">
        <v>-7905.82</v>
      </c>
      <c r="H116" s="28">
        <v>15844.18</v>
      </c>
    </row>
    <row r="117" spans="1:8" x14ac:dyDescent="0.55000000000000004">
      <c r="A117" s="26">
        <v>65</v>
      </c>
      <c r="B117" s="25">
        <v>100000365938</v>
      </c>
      <c r="C117" s="26">
        <v>0</v>
      </c>
      <c r="D117" s="46" t="s">
        <v>2607</v>
      </c>
      <c r="E117" s="28" t="s">
        <v>2608</v>
      </c>
      <c r="F117" s="28">
        <v>23750</v>
      </c>
      <c r="G117" s="28">
        <v>-7905.82</v>
      </c>
      <c r="H117" s="28">
        <v>15844.18</v>
      </c>
    </row>
    <row r="118" spans="1:8" x14ac:dyDescent="0.55000000000000004">
      <c r="A118" s="26">
        <v>66</v>
      </c>
      <c r="B118" s="25">
        <v>100000365939</v>
      </c>
      <c r="C118" s="26">
        <v>0</v>
      </c>
      <c r="D118" s="46" t="s">
        <v>2607</v>
      </c>
      <c r="E118" s="28" t="s">
        <v>2608</v>
      </c>
      <c r="F118" s="28">
        <v>23750</v>
      </c>
      <c r="G118" s="28">
        <v>-7905.82</v>
      </c>
      <c r="H118" s="28">
        <v>15844.18</v>
      </c>
    </row>
    <row r="119" spans="1:8" x14ac:dyDescent="0.55000000000000004">
      <c r="A119" s="26">
        <v>67</v>
      </c>
      <c r="B119" s="25">
        <v>100000365940</v>
      </c>
      <c r="C119" s="26">
        <v>0</v>
      </c>
      <c r="D119" s="46" t="s">
        <v>2607</v>
      </c>
      <c r="E119" s="28" t="s">
        <v>2608</v>
      </c>
      <c r="F119" s="28">
        <v>23750</v>
      </c>
      <c r="G119" s="28">
        <v>-7905.82</v>
      </c>
      <c r="H119" s="28">
        <v>15844.18</v>
      </c>
    </row>
    <row r="120" spans="1:8" x14ac:dyDescent="0.55000000000000004">
      <c r="A120" s="26">
        <v>68</v>
      </c>
      <c r="B120" s="25">
        <v>100000365941</v>
      </c>
      <c r="C120" s="26">
        <v>0</v>
      </c>
      <c r="D120" s="46" t="s">
        <v>2607</v>
      </c>
      <c r="E120" s="28" t="s">
        <v>2608</v>
      </c>
      <c r="F120" s="28">
        <v>23750</v>
      </c>
      <c r="G120" s="28">
        <v>-7905.82</v>
      </c>
      <c r="H120" s="28">
        <v>15844.18</v>
      </c>
    </row>
    <row r="121" spans="1:8" x14ac:dyDescent="0.55000000000000004">
      <c r="A121" s="26">
        <v>69</v>
      </c>
      <c r="B121" s="25">
        <v>100000365942</v>
      </c>
      <c r="C121" s="26">
        <v>0</v>
      </c>
      <c r="D121" s="46" t="s">
        <v>2607</v>
      </c>
      <c r="E121" s="28" t="s">
        <v>2608</v>
      </c>
      <c r="F121" s="28">
        <v>23750</v>
      </c>
      <c r="G121" s="28">
        <v>-7905.82</v>
      </c>
      <c r="H121" s="28">
        <v>15844.18</v>
      </c>
    </row>
    <row r="122" spans="1:8" x14ac:dyDescent="0.55000000000000004">
      <c r="A122" s="26">
        <v>70</v>
      </c>
      <c r="B122" s="25">
        <v>100000365943</v>
      </c>
      <c r="C122" s="26">
        <v>0</v>
      </c>
      <c r="D122" s="46" t="s">
        <v>2607</v>
      </c>
      <c r="E122" s="28" t="s">
        <v>2608</v>
      </c>
      <c r="F122" s="28">
        <v>23750</v>
      </c>
      <c r="G122" s="28">
        <v>-7905.82</v>
      </c>
      <c r="H122" s="28">
        <v>15844.18</v>
      </c>
    </row>
    <row r="123" spans="1:8" x14ac:dyDescent="0.55000000000000004">
      <c r="A123" s="26">
        <v>71</v>
      </c>
      <c r="B123" s="25">
        <v>100000365944</v>
      </c>
      <c r="C123" s="26">
        <v>0</v>
      </c>
      <c r="D123" s="46" t="s">
        <v>2607</v>
      </c>
      <c r="E123" s="28" t="s">
        <v>2608</v>
      </c>
      <c r="F123" s="28">
        <v>23750</v>
      </c>
      <c r="G123" s="28">
        <v>-7905.82</v>
      </c>
      <c r="H123" s="28">
        <v>15844.18</v>
      </c>
    </row>
    <row r="124" spans="1:8" x14ac:dyDescent="0.55000000000000004">
      <c r="A124" s="26">
        <v>72</v>
      </c>
      <c r="B124" s="25">
        <v>100000365945</v>
      </c>
      <c r="C124" s="26">
        <v>0</v>
      </c>
      <c r="D124" s="46" t="s">
        <v>2607</v>
      </c>
      <c r="E124" s="28" t="s">
        <v>2608</v>
      </c>
      <c r="F124" s="28">
        <v>23750</v>
      </c>
      <c r="G124" s="28">
        <v>-7905.82</v>
      </c>
      <c r="H124" s="28">
        <v>15844.18</v>
      </c>
    </row>
    <row r="125" spans="1:8" x14ac:dyDescent="0.55000000000000004">
      <c r="A125" s="26">
        <v>73</v>
      </c>
      <c r="B125" s="25">
        <v>100000365946</v>
      </c>
      <c r="C125" s="26">
        <v>0</v>
      </c>
      <c r="D125" s="46" t="s">
        <v>2607</v>
      </c>
      <c r="E125" s="28" t="s">
        <v>2608</v>
      </c>
      <c r="F125" s="28">
        <v>23750</v>
      </c>
      <c r="G125" s="28">
        <v>-7905.82</v>
      </c>
      <c r="H125" s="28">
        <v>15844.18</v>
      </c>
    </row>
    <row r="126" spans="1:8" x14ac:dyDescent="0.55000000000000004">
      <c r="A126" s="26">
        <v>74</v>
      </c>
      <c r="B126" s="25">
        <v>100000365947</v>
      </c>
      <c r="C126" s="26">
        <v>0</v>
      </c>
      <c r="D126" s="46" t="s">
        <v>2607</v>
      </c>
      <c r="E126" s="28" t="s">
        <v>2608</v>
      </c>
      <c r="F126" s="28">
        <v>23750</v>
      </c>
      <c r="G126" s="28">
        <v>-7905.82</v>
      </c>
      <c r="H126" s="28">
        <v>15844.18</v>
      </c>
    </row>
    <row r="127" spans="1:8" x14ac:dyDescent="0.55000000000000004">
      <c r="A127" s="26">
        <v>75</v>
      </c>
      <c r="B127" s="25">
        <v>100000365948</v>
      </c>
      <c r="C127" s="26">
        <v>0</v>
      </c>
      <c r="D127" s="46" t="s">
        <v>2607</v>
      </c>
      <c r="E127" s="28" t="s">
        <v>2608</v>
      </c>
      <c r="F127" s="28">
        <v>23750</v>
      </c>
      <c r="G127" s="28">
        <v>-7905.82</v>
      </c>
      <c r="H127" s="28">
        <v>15844.18</v>
      </c>
    </row>
    <row r="128" spans="1:8" x14ac:dyDescent="0.55000000000000004">
      <c r="A128" s="26">
        <v>76</v>
      </c>
      <c r="B128" s="25">
        <v>100000365949</v>
      </c>
      <c r="C128" s="26">
        <v>0</v>
      </c>
      <c r="D128" s="46" t="s">
        <v>2607</v>
      </c>
      <c r="E128" s="28" t="s">
        <v>2608</v>
      </c>
      <c r="F128" s="28">
        <v>23750</v>
      </c>
      <c r="G128" s="28">
        <v>-7905.82</v>
      </c>
      <c r="H128" s="28">
        <v>15844.18</v>
      </c>
    </row>
    <row r="129" spans="1:8" x14ac:dyDescent="0.55000000000000004">
      <c r="A129" s="26">
        <v>77</v>
      </c>
      <c r="B129" s="25">
        <v>100000365950</v>
      </c>
      <c r="C129" s="26">
        <v>0</v>
      </c>
      <c r="D129" s="46" t="s">
        <v>2607</v>
      </c>
      <c r="E129" s="28" t="s">
        <v>2608</v>
      </c>
      <c r="F129" s="28">
        <v>23750</v>
      </c>
      <c r="G129" s="28">
        <v>-7905.82</v>
      </c>
      <c r="H129" s="28">
        <v>15844.18</v>
      </c>
    </row>
    <row r="130" spans="1:8" x14ac:dyDescent="0.55000000000000004">
      <c r="A130" s="26">
        <v>78</v>
      </c>
      <c r="B130" s="25">
        <v>100000365951</v>
      </c>
      <c r="C130" s="26">
        <v>0</v>
      </c>
      <c r="D130" s="46" t="s">
        <v>2607</v>
      </c>
      <c r="E130" s="28" t="s">
        <v>2608</v>
      </c>
      <c r="F130" s="28">
        <v>23750</v>
      </c>
      <c r="G130" s="28">
        <v>-7905.82</v>
      </c>
      <c r="H130" s="28">
        <v>15844.18</v>
      </c>
    </row>
    <row r="131" spans="1:8" x14ac:dyDescent="0.55000000000000004">
      <c r="A131" s="26">
        <v>79</v>
      </c>
      <c r="B131" s="25">
        <v>100000365952</v>
      </c>
      <c r="C131" s="26">
        <v>0</v>
      </c>
      <c r="D131" s="46" t="s">
        <v>2607</v>
      </c>
      <c r="E131" s="28" t="s">
        <v>2608</v>
      </c>
      <c r="F131" s="28">
        <v>23750</v>
      </c>
      <c r="G131" s="28">
        <v>-7905.82</v>
      </c>
      <c r="H131" s="28">
        <v>15844.18</v>
      </c>
    </row>
    <row r="132" spans="1:8" x14ac:dyDescent="0.55000000000000004">
      <c r="A132" s="26">
        <v>80</v>
      </c>
      <c r="B132" s="25">
        <v>100000365953</v>
      </c>
      <c r="C132" s="26">
        <v>0</v>
      </c>
      <c r="D132" s="46" t="s">
        <v>2607</v>
      </c>
      <c r="E132" s="28" t="s">
        <v>2608</v>
      </c>
      <c r="F132" s="28">
        <v>23750</v>
      </c>
      <c r="G132" s="28">
        <v>-7905.82</v>
      </c>
      <c r="H132" s="28">
        <v>15844.18</v>
      </c>
    </row>
    <row r="133" spans="1:8" x14ac:dyDescent="0.55000000000000004">
      <c r="A133" s="26">
        <v>81</v>
      </c>
      <c r="B133" s="25">
        <v>100000365954</v>
      </c>
      <c r="C133" s="26">
        <v>0</v>
      </c>
      <c r="D133" s="46" t="s">
        <v>2607</v>
      </c>
      <c r="E133" s="28" t="s">
        <v>2608</v>
      </c>
      <c r="F133" s="28">
        <v>23750</v>
      </c>
      <c r="G133" s="28">
        <v>-7905.82</v>
      </c>
      <c r="H133" s="28">
        <v>15844.18</v>
      </c>
    </row>
    <row r="134" spans="1:8" x14ac:dyDescent="0.55000000000000004">
      <c r="A134" s="26">
        <v>82</v>
      </c>
      <c r="B134" s="25">
        <v>100000378041</v>
      </c>
      <c r="C134" s="26">
        <v>0</v>
      </c>
      <c r="D134" s="46" t="s">
        <v>2609</v>
      </c>
      <c r="E134" s="28" t="s">
        <v>2610</v>
      </c>
      <c r="F134" s="28">
        <v>6900</v>
      </c>
      <c r="G134" s="28">
        <v>-1867.99</v>
      </c>
      <c r="H134" s="28">
        <v>5032.01</v>
      </c>
    </row>
    <row r="135" spans="1:8" x14ac:dyDescent="0.55000000000000004">
      <c r="A135" s="26">
        <v>83</v>
      </c>
      <c r="B135" s="25">
        <v>100000378042</v>
      </c>
      <c r="C135" s="26">
        <v>0</v>
      </c>
      <c r="D135" s="46" t="s">
        <v>2609</v>
      </c>
      <c r="E135" s="28" t="s">
        <v>2610</v>
      </c>
      <c r="F135" s="28">
        <v>6900</v>
      </c>
      <c r="G135" s="28">
        <v>-1867.99</v>
      </c>
      <c r="H135" s="28">
        <v>5032.01</v>
      </c>
    </row>
    <row r="136" spans="1:8" x14ac:dyDescent="0.55000000000000004">
      <c r="A136" s="26">
        <v>84</v>
      </c>
      <c r="B136" s="25">
        <v>100000378043</v>
      </c>
      <c r="C136" s="26">
        <v>0</v>
      </c>
      <c r="D136" s="46" t="s">
        <v>2609</v>
      </c>
      <c r="E136" s="28" t="s">
        <v>2610</v>
      </c>
      <c r="F136" s="28">
        <v>6900</v>
      </c>
      <c r="G136" s="28">
        <v>-1867.99</v>
      </c>
      <c r="H136" s="28">
        <v>5032.01</v>
      </c>
    </row>
    <row r="137" spans="1:8" x14ac:dyDescent="0.55000000000000004">
      <c r="A137" s="26">
        <v>85</v>
      </c>
      <c r="B137" s="25">
        <v>100000378044</v>
      </c>
      <c r="C137" s="26">
        <v>0</v>
      </c>
      <c r="D137" s="46" t="s">
        <v>2609</v>
      </c>
      <c r="E137" s="28" t="s">
        <v>2610</v>
      </c>
      <c r="F137" s="28">
        <v>6900</v>
      </c>
      <c r="G137" s="28">
        <v>-1867.99</v>
      </c>
      <c r="H137" s="28">
        <v>5032.01</v>
      </c>
    </row>
    <row r="138" spans="1:8" x14ac:dyDescent="0.55000000000000004">
      <c r="A138" s="26">
        <v>86</v>
      </c>
      <c r="B138" s="25">
        <v>100000378045</v>
      </c>
      <c r="C138" s="26">
        <v>0</v>
      </c>
      <c r="D138" s="46" t="s">
        <v>2609</v>
      </c>
      <c r="E138" s="28" t="s">
        <v>2610</v>
      </c>
      <c r="F138" s="28">
        <v>6900</v>
      </c>
      <c r="G138" s="28">
        <v>-1867.99</v>
      </c>
      <c r="H138" s="28">
        <v>5032.01</v>
      </c>
    </row>
    <row r="139" spans="1:8" x14ac:dyDescent="0.55000000000000004">
      <c r="A139" s="26">
        <v>87</v>
      </c>
      <c r="B139" s="25">
        <v>100000378046</v>
      </c>
      <c r="C139" s="26">
        <v>0</v>
      </c>
      <c r="D139" s="46" t="s">
        <v>2609</v>
      </c>
      <c r="E139" s="28" t="s">
        <v>2610</v>
      </c>
      <c r="F139" s="28">
        <v>6900</v>
      </c>
      <c r="G139" s="28">
        <v>-1867.99</v>
      </c>
      <c r="H139" s="28">
        <v>5032.01</v>
      </c>
    </row>
    <row r="140" spans="1:8" x14ac:dyDescent="0.55000000000000004">
      <c r="A140" s="26">
        <v>88</v>
      </c>
      <c r="B140" s="25">
        <v>100000378047</v>
      </c>
      <c r="C140" s="26">
        <v>0</v>
      </c>
      <c r="D140" s="46" t="s">
        <v>2609</v>
      </c>
      <c r="E140" s="28" t="s">
        <v>2610</v>
      </c>
      <c r="F140" s="28">
        <v>6900</v>
      </c>
      <c r="G140" s="28">
        <v>-1867.99</v>
      </c>
      <c r="H140" s="28">
        <v>5032.01</v>
      </c>
    </row>
    <row r="141" spans="1:8" x14ac:dyDescent="0.55000000000000004">
      <c r="A141" s="26">
        <v>89</v>
      </c>
      <c r="B141" s="25">
        <v>100000378048</v>
      </c>
      <c r="C141" s="26">
        <v>0</v>
      </c>
      <c r="D141" s="46" t="s">
        <v>2609</v>
      </c>
      <c r="E141" s="28" t="s">
        <v>2610</v>
      </c>
      <c r="F141" s="28">
        <v>6900</v>
      </c>
      <c r="G141" s="28">
        <v>-1867.99</v>
      </c>
      <c r="H141" s="28">
        <v>5032.01</v>
      </c>
    </row>
    <row r="142" spans="1:8" x14ac:dyDescent="0.55000000000000004">
      <c r="A142" s="26">
        <v>90</v>
      </c>
      <c r="B142" s="25">
        <v>100000378049</v>
      </c>
      <c r="C142" s="26">
        <v>0</v>
      </c>
      <c r="D142" s="46" t="s">
        <v>2609</v>
      </c>
      <c r="E142" s="28" t="s">
        <v>2610</v>
      </c>
      <c r="F142" s="28">
        <v>6900</v>
      </c>
      <c r="G142" s="28">
        <v>-1867.99</v>
      </c>
      <c r="H142" s="28">
        <v>5032.01</v>
      </c>
    </row>
    <row r="143" spans="1:8" x14ac:dyDescent="0.55000000000000004">
      <c r="A143" s="26">
        <v>91</v>
      </c>
      <c r="B143" s="25">
        <v>100000378050</v>
      </c>
      <c r="C143" s="26">
        <v>0</v>
      </c>
      <c r="D143" s="46" t="s">
        <v>2609</v>
      </c>
      <c r="E143" s="28" t="s">
        <v>2610</v>
      </c>
      <c r="F143" s="28">
        <v>6900</v>
      </c>
      <c r="G143" s="28">
        <v>-1867.99</v>
      </c>
      <c r="H143" s="28">
        <v>5032.01</v>
      </c>
    </row>
    <row r="144" spans="1:8" x14ac:dyDescent="0.55000000000000004">
      <c r="A144" s="26">
        <v>92</v>
      </c>
      <c r="B144" s="25">
        <v>100000378051</v>
      </c>
      <c r="C144" s="26">
        <v>0</v>
      </c>
      <c r="D144" s="46" t="s">
        <v>2609</v>
      </c>
      <c r="E144" s="28" t="s">
        <v>2610</v>
      </c>
      <c r="F144" s="28">
        <v>6900</v>
      </c>
      <c r="G144" s="28">
        <v>-1867.99</v>
      </c>
      <c r="H144" s="28">
        <v>5032.01</v>
      </c>
    </row>
    <row r="145" spans="1:8" x14ac:dyDescent="0.55000000000000004">
      <c r="A145" s="26">
        <v>93</v>
      </c>
      <c r="B145" s="25">
        <v>100000378052</v>
      </c>
      <c r="C145" s="26">
        <v>0</v>
      </c>
      <c r="D145" s="46" t="s">
        <v>2609</v>
      </c>
      <c r="E145" s="28" t="s">
        <v>2610</v>
      </c>
      <c r="F145" s="28">
        <v>6900</v>
      </c>
      <c r="G145" s="28">
        <v>-1867.99</v>
      </c>
      <c r="H145" s="28">
        <v>5032.01</v>
      </c>
    </row>
    <row r="146" spans="1:8" x14ac:dyDescent="0.55000000000000004">
      <c r="A146" s="26">
        <v>94</v>
      </c>
      <c r="B146" s="25">
        <v>100000378053</v>
      </c>
      <c r="C146" s="26">
        <v>0</v>
      </c>
      <c r="D146" s="46" t="s">
        <v>2609</v>
      </c>
      <c r="E146" s="28" t="s">
        <v>2610</v>
      </c>
      <c r="F146" s="28">
        <v>6900</v>
      </c>
      <c r="G146" s="28">
        <v>-1867.99</v>
      </c>
      <c r="H146" s="28">
        <v>5032.01</v>
      </c>
    </row>
    <row r="147" spans="1:8" x14ac:dyDescent="0.55000000000000004">
      <c r="A147" s="26">
        <v>95</v>
      </c>
      <c r="B147" s="25">
        <v>100000378054</v>
      </c>
      <c r="C147" s="26">
        <v>0</v>
      </c>
      <c r="D147" s="46" t="s">
        <v>2609</v>
      </c>
      <c r="E147" s="28" t="s">
        <v>2610</v>
      </c>
      <c r="F147" s="28">
        <v>6900</v>
      </c>
      <c r="G147" s="28">
        <v>-1867.99</v>
      </c>
      <c r="H147" s="28">
        <v>5032.01</v>
      </c>
    </row>
    <row r="148" spans="1:8" x14ac:dyDescent="0.55000000000000004">
      <c r="A148" s="26">
        <v>96</v>
      </c>
      <c r="B148" s="25">
        <v>100000378055</v>
      </c>
      <c r="C148" s="26">
        <v>0</v>
      </c>
      <c r="D148" s="46" t="s">
        <v>2609</v>
      </c>
      <c r="E148" s="28" t="s">
        <v>2610</v>
      </c>
      <c r="F148" s="28">
        <v>6900</v>
      </c>
      <c r="G148" s="28">
        <v>-1867.99</v>
      </c>
      <c r="H148" s="28">
        <v>5032.01</v>
      </c>
    </row>
    <row r="149" spans="1:8" x14ac:dyDescent="0.55000000000000004">
      <c r="A149" s="26">
        <v>97</v>
      </c>
      <c r="B149" s="25">
        <v>100000378056</v>
      </c>
      <c r="C149" s="26">
        <v>0</v>
      </c>
      <c r="D149" s="46" t="s">
        <v>2609</v>
      </c>
      <c r="E149" s="28" t="s">
        <v>2610</v>
      </c>
      <c r="F149" s="28">
        <v>6900</v>
      </c>
      <c r="G149" s="28">
        <v>-1867.99</v>
      </c>
      <c r="H149" s="28">
        <v>5032.01</v>
      </c>
    </row>
    <row r="150" spans="1:8" x14ac:dyDescent="0.55000000000000004">
      <c r="A150" s="26">
        <v>98</v>
      </c>
      <c r="B150" s="25">
        <v>100000378057</v>
      </c>
      <c r="C150" s="26">
        <v>0</v>
      </c>
      <c r="D150" s="46" t="s">
        <v>2609</v>
      </c>
      <c r="E150" s="28" t="s">
        <v>2610</v>
      </c>
      <c r="F150" s="28">
        <v>6900</v>
      </c>
      <c r="G150" s="28">
        <v>-1867.99</v>
      </c>
      <c r="H150" s="28">
        <v>5032.01</v>
      </c>
    </row>
    <row r="151" spans="1:8" x14ac:dyDescent="0.55000000000000004">
      <c r="A151" s="26">
        <v>99</v>
      </c>
      <c r="B151" s="25">
        <v>100000378058</v>
      </c>
      <c r="C151" s="26">
        <v>0</v>
      </c>
      <c r="D151" s="46" t="s">
        <v>2609</v>
      </c>
      <c r="E151" s="28" t="s">
        <v>2610</v>
      </c>
      <c r="F151" s="28">
        <v>6900</v>
      </c>
      <c r="G151" s="28">
        <v>-1867.99</v>
      </c>
      <c r="H151" s="28">
        <v>5032.01</v>
      </c>
    </row>
    <row r="152" spans="1:8" x14ac:dyDescent="0.55000000000000004">
      <c r="A152" s="26">
        <v>100</v>
      </c>
      <c r="B152" s="25">
        <v>100000378059</v>
      </c>
      <c r="C152" s="26">
        <v>0</v>
      </c>
      <c r="D152" s="46" t="s">
        <v>2609</v>
      </c>
      <c r="E152" s="28" t="s">
        <v>2610</v>
      </c>
      <c r="F152" s="28">
        <v>6900</v>
      </c>
      <c r="G152" s="28">
        <v>-1867.99</v>
      </c>
      <c r="H152" s="28">
        <v>5032.01</v>
      </c>
    </row>
    <row r="153" spans="1:8" x14ac:dyDescent="0.55000000000000004">
      <c r="A153" s="26">
        <v>101</v>
      </c>
      <c r="B153" s="25">
        <v>100000378060</v>
      </c>
      <c r="C153" s="26">
        <v>0</v>
      </c>
      <c r="D153" s="46" t="s">
        <v>2609</v>
      </c>
      <c r="E153" s="28" t="s">
        <v>2610</v>
      </c>
      <c r="F153" s="28">
        <v>6900</v>
      </c>
      <c r="G153" s="28">
        <v>-1867.99</v>
      </c>
      <c r="H153" s="28">
        <v>5032.01</v>
      </c>
    </row>
    <row r="154" spans="1:8" x14ac:dyDescent="0.55000000000000004">
      <c r="A154" s="26">
        <v>102</v>
      </c>
      <c r="B154" s="25">
        <v>100000379687</v>
      </c>
      <c r="C154" s="26">
        <v>0</v>
      </c>
      <c r="D154" s="46" t="s">
        <v>133</v>
      </c>
      <c r="E154" s="28" t="s">
        <v>134</v>
      </c>
      <c r="F154" s="28">
        <v>263220</v>
      </c>
      <c r="G154" s="28">
        <v>-92853.71</v>
      </c>
      <c r="H154" s="28">
        <v>170366.29</v>
      </c>
    </row>
    <row r="155" spans="1:8" x14ac:dyDescent="0.55000000000000004">
      <c r="A155" s="165" t="s">
        <v>2580</v>
      </c>
      <c r="B155" s="165"/>
      <c r="C155" s="165"/>
      <c r="D155" s="165"/>
      <c r="E155" s="165"/>
      <c r="F155" s="15">
        <f>SUM(F53:F154)</f>
        <v>2293370</v>
      </c>
      <c r="G155" s="15">
        <f t="shared" ref="G155:H155" si="12">SUM(G53:G154)</f>
        <v>-919532.48999999813</v>
      </c>
      <c r="H155" s="15">
        <f t="shared" si="12"/>
        <v>1373837.5100000016</v>
      </c>
    </row>
    <row r="156" spans="1:8" x14ac:dyDescent="0.55000000000000004">
      <c r="A156" s="34" t="s">
        <v>2589</v>
      </c>
      <c r="B156" s="52"/>
    </row>
    <row r="157" spans="1:8" x14ac:dyDescent="0.55000000000000004">
      <c r="A157" s="29" t="s">
        <v>2558</v>
      </c>
      <c r="B157" s="30" t="s">
        <v>1</v>
      </c>
      <c r="C157" s="29" t="s">
        <v>2</v>
      </c>
      <c r="D157" s="29" t="s">
        <v>3</v>
      </c>
      <c r="E157" s="29" t="s">
        <v>4</v>
      </c>
      <c r="F157" s="32" t="s">
        <v>5</v>
      </c>
      <c r="G157" s="32" t="s">
        <v>6</v>
      </c>
      <c r="H157" s="32" t="s">
        <v>93</v>
      </c>
    </row>
    <row r="158" spans="1:8" x14ac:dyDescent="0.55000000000000004">
      <c r="A158" s="26">
        <v>1</v>
      </c>
      <c r="B158" s="25">
        <v>100000040283</v>
      </c>
      <c r="C158" s="26">
        <v>0</v>
      </c>
      <c r="D158" s="46" t="s">
        <v>119</v>
      </c>
      <c r="E158" s="28" t="s">
        <v>120</v>
      </c>
      <c r="F158" s="28">
        <v>12000</v>
      </c>
      <c r="G158" s="28">
        <v>-11999</v>
      </c>
      <c r="H158" s="28">
        <v>1</v>
      </c>
    </row>
    <row r="159" spans="1:8" x14ac:dyDescent="0.55000000000000004">
      <c r="A159" s="26">
        <v>2</v>
      </c>
      <c r="B159" s="25">
        <v>100000073483</v>
      </c>
      <c r="C159" s="26">
        <v>0</v>
      </c>
      <c r="D159" s="46" t="s">
        <v>121</v>
      </c>
      <c r="E159" s="28" t="s">
        <v>122</v>
      </c>
      <c r="F159" s="28">
        <v>8990</v>
      </c>
      <c r="G159" s="28">
        <v>-8989</v>
      </c>
      <c r="H159" s="28">
        <v>1</v>
      </c>
    </row>
    <row r="160" spans="1:8" x14ac:dyDescent="0.55000000000000004">
      <c r="A160" s="26">
        <v>3</v>
      </c>
      <c r="B160" s="25">
        <v>100000098830</v>
      </c>
      <c r="C160" s="26">
        <v>0</v>
      </c>
      <c r="D160" s="46" t="s">
        <v>123</v>
      </c>
      <c r="E160" s="28" t="s">
        <v>124</v>
      </c>
      <c r="F160" s="28">
        <v>99500</v>
      </c>
      <c r="G160" s="28">
        <v>-99499</v>
      </c>
      <c r="H160" s="28">
        <v>1</v>
      </c>
    </row>
    <row r="161" spans="1:8" x14ac:dyDescent="0.55000000000000004">
      <c r="A161" s="26">
        <v>4</v>
      </c>
      <c r="B161" s="25">
        <v>100000101881</v>
      </c>
      <c r="C161" s="26">
        <v>0</v>
      </c>
      <c r="D161" s="46" t="s">
        <v>125</v>
      </c>
      <c r="E161" s="28" t="s">
        <v>126</v>
      </c>
      <c r="F161" s="28">
        <v>35845</v>
      </c>
      <c r="G161" s="28">
        <v>-35844</v>
      </c>
      <c r="H161" s="28">
        <v>1</v>
      </c>
    </row>
    <row r="162" spans="1:8" x14ac:dyDescent="0.55000000000000004">
      <c r="A162" s="26">
        <v>5</v>
      </c>
      <c r="B162" s="25">
        <v>100000101882</v>
      </c>
      <c r="C162" s="26">
        <v>0</v>
      </c>
      <c r="D162" s="46" t="s">
        <v>125</v>
      </c>
      <c r="E162" s="28" t="s">
        <v>127</v>
      </c>
      <c r="F162" s="28">
        <v>47615</v>
      </c>
      <c r="G162" s="28">
        <v>-47614</v>
      </c>
      <c r="H162" s="28">
        <v>1</v>
      </c>
    </row>
    <row r="163" spans="1:8" x14ac:dyDescent="0.55000000000000004">
      <c r="A163" s="26">
        <v>6</v>
      </c>
      <c r="B163" s="25">
        <v>100000145355</v>
      </c>
      <c r="C163" s="26">
        <v>0</v>
      </c>
      <c r="D163" s="46" t="s">
        <v>2603</v>
      </c>
      <c r="E163" s="28" t="s">
        <v>2604</v>
      </c>
      <c r="F163" s="28">
        <v>9865.4</v>
      </c>
      <c r="G163" s="28">
        <v>-9864.4</v>
      </c>
      <c r="H163" s="28">
        <v>1</v>
      </c>
    </row>
    <row r="164" spans="1:8" x14ac:dyDescent="0.55000000000000004">
      <c r="A164" s="26">
        <v>7</v>
      </c>
      <c r="B164" s="25">
        <v>100000145356</v>
      </c>
      <c r="C164" s="26">
        <v>0</v>
      </c>
      <c r="D164" s="46" t="s">
        <v>2603</v>
      </c>
      <c r="E164" s="28" t="s">
        <v>2604</v>
      </c>
      <c r="F164" s="28">
        <v>9865.4</v>
      </c>
      <c r="G164" s="28">
        <v>-9864.4</v>
      </c>
      <c r="H164" s="28">
        <v>1</v>
      </c>
    </row>
    <row r="165" spans="1:8" x14ac:dyDescent="0.55000000000000004">
      <c r="A165" s="165" t="s">
        <v>2589</v>
      </c>
      <c r="B165" s="165"/>
      <c r="C165" s="165"/>
      <c r="D165" s="165"/>
      <c r="E165" s="165"/>
      <c r="F165" s="15">
        <f>SUM(F158:F164)</f>
        <v>223680.8</v>
      </c>
      <c r="G165" s="15">
        <f t="shared" ref="G165:H165" si="13">SUM(G158:G164)</f>
        <v>-223673.8</v>
      </c>
      <c r="H165" s="15">
        <f t="shared" si="13"/>
        <v>7</v>
      </c>
    </row>
    <row r="166" spans="1:8" s="17" customFormat="1" x14ac:dyDescent="0.55000000000000004">
      <c r="A166" s="159" t="s">
        <v>2571</v>
      </c>
      <c r="B166" s="159"/>
      <c r="C166" s="159"/>
      <c r="D166" s="159"/>
      <c r="E166" s="159"/>
      <c r="F166" s="16">
        <f>F155+F165</f>
        <v>2517050.7999999998</v>
      </c>
      <c r="G166" s="16">
        <f t="shared" ref="G166:H166" si="14">G155+G165</f>
        <v>-1143206.2899999982</v>
      </c>
      <c r="H166" s="16">
        <f t="shared" si="14"/>
        <v>1373844.5100000016</v>
      </c>
    </row>
    <row r="167" spans="1:8" x14ac:dyDescent="0.55000000000000004">
      <c r="A167" s="34"/>
      <c r="B167" s="52"/>
    </row>
    <row r="168" spans="1:8" x14ac:dyDescent="0.55000000000000004">
      <c r="A168" s="34" t="s">
        <v>2581</v>
      </c>
      <c r="B168" s="52"/>
    </row>
    <row r="169" spans="1:8" x14ac:dyDescent="0.55000000000000004">
      <c r="A169" s="29" t="s">
        <v>2558</v>
      </c>
      <c r="B169" s="30" t="s">
        <v>1</v>
      </c>
      <c r="C169" s="29" t="s">
        <v>2</v>
      </c>
      <c r="D169" s="29" t="s">
        <v>3</v>
      </c>
      <c r="E169" s="29" t="s">
        <v>4</v>
      </c>
      <c r="F169" s="32" t="s">
        <v>5</v>
      </c>
      <c r="G169" s="32" t="s">
        <v>6</v>
      </c>
      <c r="H169" s="32" t="s">
        <v>93</v>
      </c>
    </row>
    <row r="170" spans="1:8" x14ac:dyDescent="0.55000000000000004">
      <c r="A170" s="26">
        <v>1</v>
      </c>
      <c r="B170" s="25">
        <v>100000204003</v>
      </c>
      <c r="C170" s="26">
        <v>0</v>
      </c>
      <c r="D170" s="46" t="s">
        <v>202</v>
      </c>
      <c r="E170" s="28" t="s">
        <v>203</v>
      </c>
      <c r="F170" s="28">
        <v>819000</v>
      </c>
      <c r="G170" s="28">
        <v>-579470.54</v>
      </c>
      <c r="H170" s="28">
        <v>239529.46</v>
      </c>
    </row>
    <row r="171" spans="1:8" x14ac:dyDescent="0.55000000000000004">
      <c r="A171" s="26">
        <v>2</v>
      </c>
      <c r="B171" s="25">
        <v>100000257566</v>
      </c>
      <c r="C171" s="26">
        <v>0</v>
      </c>
      <c r="D171" s="46" t="s">
        <v>204</v>
      </c>
      <c r="E171" s="28" t="s">
        <v>205</v>
      </c>
      <c r="F171" s="28">
        <v>12785000</v>
      </c>
      <c r="G171" s="28">
        <v>-10883866.41</v>
      </c>
      <c r="H171" s="28">
        <v>1901133.59</v>
      </c>
    </row>
    <row r="172" spans="1:8" x14ac:dyDescent="0.55000000000000004">
      <c r="A172" s="26">
        <v>3</v>
      </c>
      <c r="B172" s="25">
        <v>100000257567</v>
      </c>
      <c r="C172" s="26">
        <v>0</v>
      </c>
      <c r="D172" s="46" t="s">
        <v>204</v>
      </c>
      <c r="E172" s="28" t="s">
        <v>205</v>
      </c>
      <c r="F172" s="28">
        <v>12785000</v>
      </c>
      <c r="G172" s="28">
        <v>-10883866.41</v>
      </c>
      <c r="H172" s="28">
        <v>1901133.59</v>
      </c>
    </row>
    <row r="173" spans="1:8" x14ac:dyDescent="0.55000000000000004">
      <c r="A173" s="26">
        <v>4</v>
      </c>
      <c r="B173" s="25">
        <v>100000257568</v>
      </c>
      <c r="C173" s="26">
        <v>0</v>
      </c>
      <c r="D173" s="46" t="s">
        <v>204</v>
      </c>
      <c r="E173" s="28" t="s">
        <v>205</v>
      </c>
      <c r="F173" s="28">
        <v>12785000</v>
      </c>
      <c r="G173" s="28">
        <v>-10883866.41</v>
      </c>
      <c r="H173" s="28">
        <v>1901133.59</v>
      </c>
    </row>
    <row r="174" spans="1:8" x14ac:dyDescent="0.55000000000000004">
      <c r="A174" s="26">
        <v>5</v>
      </c>
      <c r="B174" s="25">
        <v>100000257574</v>
      </c>
      <c r="C174" s="26">
        <v>0</v>
      </c>
      <c r="D174" s="46" t="s">
        <v>204</v>
      </c>
      <c r="E174" s="28" t="s">
        <v>206</v>
      </c>
      <c r="F174" s="28">
        <v>1195000</v>
      </c>
      <c r="G174" s="28">
        <v>-1009422.85</v>
      </c>
      <c r="H174" s="28">
        <v>185577.15</v>
      </c>
    </row>
    <row r="175" spans="1:8" x14ac:dyDescent="0.55000000000000004">
      <c r="A175" s="26">
        <v>6</v>
      </c>
      <c r="B175" s="25">
        <v>100000291558</v>
      </c>
      <c r="C175" s="26">
        <v>0</v>
      </c>
      <c r="D175" s="46" t="s">
        <v>2615</v>
      </c>
      <c r="E175" s="28" t="s">
        <v>2616</v>
      </c>
      <c r="F175" s="28">
        <v>1749600</v>
      </c>
      <c r="G175" s="28">
        <v>-1320109.1499999999</v>
      </c>
      <c r="H175" s="28">
        <v>429490.85</v>
      </c>
    </row>
    <row r="176" spans="1:8" x14ac:dyDescent="0.55000000000000004">
      <c r="A176" s="26">
        <v>7</v>
      </c>
      <c r="B176" s="25">
        <v>100000291559</v>
      </c>
      <c r="C176" s="26">
        <v>0</v>
      </c>
      <c r="D176" s="46" t="s">
        <v>2615</v>
      </c>
      <c r="E176" s="28" t="s">
        <v>2616</v>
      </c>
      <c r="F176" s="28">
        <v>1749600</v>
      </c>
      <c r="G176" s="28">
        <v>-1320109.1499999999</v>
      </c>
      <c r="H176" s="28">
        <v>429490.85</v>
      </c>
    </row>
    <row r="177" spans="1:8" x14ac:dyDescent="0.55000000000000004">
      <c r="A177" s="26">
        <v>8</v>
      </c>
      <c r="B177" s="25">
        <v>100000291560</v>
      </c>
      <c r="C177" s="26">
        <v>0</v>
      </c>
      <c r="D177" s="46" t="s">
        <v>2615</v>
      </c>
      <c r="E177" s="28" t="s">
        <v>2616</v>
      </c>
      <c r="F177" s="28">
        <v>1749600</v>
      </c>
      <c r="G177" s="28">
        <v>-1320109.1499999999</v>
      </c>
      <c r="H177" s="28">
        <v>429490.85</v>
      </c>
    </row>
    <row r="178" spans="1:8" x14ac:dyDescent="0.55000000000000004">
      <c r="A178" s="26">
        <v>9</v>
      </c>
      <c r="B178" s="25">
        <v>100000291561</v>
      </c>
      <c r="C178" s="26">
        <v>0</v>
      </c>
      <c r="D178" s="46" t="s">
        <v>2615</v>
      </c>
      <c r="E178" s="28" t="s">
        <v>2616</v>
      </c>
      <c r="F178" s="28">
        <v>1749600</v>
      </c>
      <c r="G178" s="28">
        <v>-1320109.1499999999</v>
      </c>
      <c r="H178" s="28">
        <v>429490.85</v>
      </c>
    </row>
    <row r="179" spans="1:8" x14ac:dyDescent="0.55000000000000004">
      <c r="A179" s="26">
        <v>10</v>
      </c>
      <c r="B179" s="25">
        <v>100000291562</v>
      </c>
      <c r="C179" s="26">
        <v>0</v>
      </c>
      <c r="D179" s="46" t="s">
        <v>2615</v>
      </c>
      <c r="E179" s="28" t="s">
        <v>2616</v>
      </c>
      <c r="F179" s="28">
        <v>1749600</v>
      </c>
      <c r="G179" s="28">
        <v>-1320109.1499999999</v>
      </c>
      <c r="H179" s="28">
        <v>429490.85</v>
      </c>
    </row>
    <row r="180" spans="1:8" x14ac:dyDescent="0.55000000000000004">
      <c r="A180" s="26">
        <v>11</v>
      </c>
      <c r="B180" s="25">
        <v>100000365886</v>
      </c>
      <c r="C180" s="26">
        <v>0</v>
      </c>
      <c r="D180" s="46" t="s">
        <v>2617</v>
      </c>
      <c r="E180" s="28" t="s">
        <v>2618</v>
      </c>
      <c r="F180" s="28">
        <v>48150</v>
      </c>
      <c r="G180" s="28">
        <v>-15944.49</v>
      </c>
      <c r="H180" s="28">
        <v>32205.51</v>
      </c>
    </row>
    <row r="181" spans="1:8" x14ac:dyDescent="0.55000000000000004">
      <c r="A181" s="26">
        <v>12</v>
      </c>
      <c r="B181" s="25">
        <v>100000365887</v>
      </c>
      <c r="C181" s="26">
        <v>0</v>
      </c>
      <c r="D181" s="46" t="s">
        <v>2617</v>
      </c>
      <c r="E181" s="28" t="s">
        <v>2618</v>
      </c>
      <c r="F181" s="28">
        <v>48150</v>
      </c>
      <c r="G181" s="28">
        <v>-15944.49</v>
      </c>
      <c r="H181" s="28">
        <v>32205.51</v>
      </c>
    </row>
    <row r="182" spans="1:8" x14ac:dyDescent="0.55000000000000004">
      <c r="A182" s="26">
        <v>13</v>
      </c>
      <c r="B182" s="25">
        <v>100000365888</v>
      </c>
      <c r="C182" s="26">
        <v>0</v>
      </c>
      <c r="D182" s="46" t="s">
        <v>2617</v>
      </c>
      <c r="E182" s="28" t="s">
        <v>2618</v>
      </c>
      <c r="F182" s="28">
        <v>48150</v>
      </c>
      <c r="G182" s="28">
        <v>-15944.49</v>
      </c>
      <c r="H182" s="28">
        <v>32205.51</v>
      </c>
    </row>
    <row r="183" spans="1:8" x14ac:dyDescent="0.55000000000000004">
      <c r="A183" s="26">
        <v>14</v>
      </c>
      <c r="B183" s="25">
        <v>100000365889</v>
      </c>
      <c r="C183" s="26">
        <v>0</v>
      </c>
      <c r="D183" s="46" t="s">
        <v>2617</v>
      </c>
      <c r="E183" s="28" t="s">
        <v>2618</v>
      </c>
      <c r="F183" s="28">
        <v>48150</v>
      </c>
      <c r="G183" s="28">
        <v>-15944.49</v>
      </c>
      <c r="H183" s="28">
        <v>32205.51</v>
      </c>
    </row>
    <row r="184" spans="1:8" x14ac:dyDescent="0.55000000000000004">
      <c r="A184" s="26">
        <v>15</v>
      </c>
      <c r="B184" s="25">
        <v>100000365890</v>
      </c>
      <c r="C184" s="26">
        <v>0</v>
      </c>
      <c r="D184" s="46" t="s">
        <v>2617</v>
      </c>
      <c r="E184" s="28" t="s">
        <v>2618</v>
      </c>
      <c r="F184" s="28">
        <v>48150</v>
      </c>
      <c r="G184" s="28">
        <v>-15944.49</v>
      </c>
      <c r="H184" s="28">
        <v>32205.51</v>
      </c>
    </row>
    <row r="185" spans="1:8" x14ac:dyDescent="0.55000000000000004">
      <c r="A185" s="26">
        <v>16</v>
      </c>
      <c r="B185" s="25">
        <v>100000365891</v>
      </c>
      <c r="C185" s="26">
        <v>0</v>
      </c>
      <c r="D185" s="46" t="s">
        <v>2617</v>
      </c>
      <c r="E185" s="28" t="s">
        <v>2618</v>
      </c>
      <c r="F185" s="28">
        <v>48150</v>
      </c>
      <c r="G185" s="28">
        <v>-15944.49</v>
      </c>
      <c r="H185" s="28">
        <v>32205.51</v>
      </c>
    </row>
    <row r="186" spans="1:8" x14ac:dyDescent="0.55000000000000004">
      <c r="A186" s="26">
        <v>17</v>
      </c>
      <c r="B186" s="25">
        <v>100000365892</v>
      </c>
      <c r="C186" s="26">
        <v>0</v>
      </c>
      <c r="D186" s="46" t="s">
        <v>2617</v>
      </c>
      <c r="E186" s="28" t="s">
        <v>2618</v>
      </c>
      <c r="F186" s="28">
        <v>48150</v>
      </c>
      <c r="G186" s="28">
        <v>-15944.49</v>
      </c>
      <c r="H186" s="28">
        <v>32205.51</v>
      </c>
    </row>
    <row r="187" spans="1:8" x14ac:dyDescent="0.55000000000000004">
      <c r="A187" s="26">
        <v>18</v>
      </c>
      <c r="B187" s="25">
        <v>100000365893</v>
      </c>
      <c r="C187" s="26">
        <v>0</v>
      </c>
      <c r="D187" s="46" t="s">
        <v>2617</v>
      </c>
      <c r="E187" s="28" t="s">
        <v>2618</v>
      </c>
      <c r="F187" s="28">
        <v>48150</v>
      </c>
      <c r="G187" s="28">
        <v>-15944.49</v>
      </c>
      <c r="H187" s="28">
        <v>32205.51</v>
      </c>
    </row>
    <row r="188" spans="1:8" x14ac:dyDescent="0.55000000000000004">
      <c r="A188" s="26">
        <v>19</v>
      </c>
      <c r="B188" s="25">
        <v>100000365894</v>
      </c>
      <c r="C188" s="26">
        <v>0</v>
      </c>
      <c r="D188" s="46" t="s">
        <v>2617</v>
      </c>
      <c r="E188" s="28" t="s">
        <v>2618</v>
      </c>
      <c r="F188" s="28">
        <v>48150</v>
      </c>
      <c r="G188" s="28">
        <v>-15944.49</v>
      </c>
      <c r="H188" s="28">
        <v>32205.51</v>
      </c>
    </row>
    <row r="189" spans="1:8" x14ac:dyDescent="0.55000000000000004">
      <c r="A189" s="26">
        <v>20</v>
      </c>
      <c r="B189" s="25">
        <v>100000365895</v>
      </c>
      <c r="C189" s="26">
        <v>0</v>
      </c>
      <c r="D189" s="46" t="s">
        <v>2617</v>
      </c>
      <c r="E189" s="28" t="s">
        <v>2618</v>
      </c>
      <c r="F189" s="28">
        <v>48150</v>
      </c>
      <c r="G189" s="28">
        <v>-15944.49</v>
      </c>
      <c r="H189" s="28">
        <v>32205.51</v>
      </c>
    </row>
    <row r="190" spans="1:8" x14ac:dyDescent="0.55000000000000004">
      <c r="A190" s="26">
        <v>21</v>
      </c>
      <c r="B190" s="25">
        <v>100000365896</v>
      </c>
      <c r="C190" s="26">
        <v>0</v>
      </c>
      <c r="D190" s="46" t="s">
        <v>2617</v>
      </c>
      <c r="E190" s="28" t="s">
        <v>2618</v>
      </c>
      <c r="F190" s="28">
        <v>48150</v>
      </c>
      <c r="G190" s="28">
        <v>-15944.49</v>
      </c>
      <c r="H190" s="28">
        <v>32205.51</v>
      </c>
    </row>
    <row r="191" spans="1:8" x14ac:dyDescent="0.55000000000000004">
      <c r="A191" s="26">
        <v>22</v>
      </c>
      <c r="B191" s="25">
        <v>100000365897</v>
      </c>
      <c r="C191" s="26">
        <v>0</v>
      </c>
      <c r="D191" s="46" t="s">
        <v>2617</v>
      </c>
      <c r="E191" s="28" t="s">
        <v>2618</v>
      </c>
      <c r="F191" s="28">
        <v>48150</v>
      </c>
      <c r="G191" s="28">
        <v>-15944.49</v>
      </c>
      <c r="H191" s="28">
        <v>32205.51</v>
      </c>
    </row>
    <row r="192" spans="1:8" x14ac:dyDescent="0.55000000000000004">
      <c r="A192" s="26">
        <v>23</v>
      </c>
      <c r="B192" s="25">
        <v>100000365898</v>
      </c>
      <c r="C192" s="26">
        <v>0</v>
      </c>
      <c r="D192" s="46" t="s">
        <v>2617</v>
      </c>
      <c r="E192" s="28" t="s">
        <v>2618</v>
      </c>
      <c r="F192" s="28">
        <v>48150</v>
      </c>
      <c r="G192" s="28">
        <v>-15944.49</v>
      </c>
      <c r="H192" s="28">
        <v>32205.51</v>
      </c>
    </row>
    <row r="193" spans="1:8" x14ac:dyDescent="0.55000000000000004">
      <c r="A193" s="26">
        <v>24</v>
      </c>
      <c r="B193" s="25">
        <v>100000365899</v>
      </c>
      <c r="C193" s="26">
        <v>0</v>
      </c>
      <c r="D193" s="46" t="s">
        <v>2617</v>
      </c>
      <c r="E193" s="28" t="s">
        <v>2618</v>
      </c>
      <c r="F193" s="28">
        <v>48150</v>
      </c>
      <c r="G193" s="28">
        <v>-15944.49</v>
      </c>
      <c r="H193" s="28">
        <v>32205.51</v>
      </c>
    </row>
    <row r="194" spans="1:8" x14ac:dyDescent="0.55000000000000004">
      <c r="A194" s="26">
        <v>25</v>
      </c>
      <c r="B194" s="25">
        <v>100000365900</v>
      </c>
      <c r="C194" s="26">
        <v>0</v>
      </c>
      <c r="D194" s="46" t="s">
        <v>2617</v>
      </c>
      <c r="E194" s="28" t="s">
        <v>2618</v>
      </c>
      <c r="F194" s="28">
        <v>48150</v>
      </c>
      <c r="G194" s="28">
        <v>-15944.49</v>
      </c>
      <c r="H194" s="28">
        <v>32205.51</v>
      </c>
    </row>
    <row r="195" spans="1:8" x14ac:dyDescent="0.55000000000000004">
      <c r="A195" s="26">
        <v>26</v>
      </c>
      <c r="B195" s="25">
        <v>100000365901</v>
      </c>
      <c r="C195" s="26">
        <v>0</v>
      </c>
      <c r="D195" s="46" t="s">
        <v>2617</v>
      </c>
      <c r="E195" s="28" t="s">
        <v>2618</v>
      </c>
      <c r="F195" s="28">
        <v>48150</v>
      </c>
      <c r="G195" s="28">
        <v>-15944.49</v>
      </c>
      <c r="H195" s="28">
        <v>32205.51</v>
      </c>
    </row>
    <row r="196" spans="1:8" x14ac:dyDescent="0.55000000000000004">
      <c r="A196" s="26">
        <v>27</v>
      </c>
      <c r="B196" s="25">
        <v>100000365902</v>
      </c>
      <c r="C196" s="26">
        <v>0</v>
      </c>
      <c r="D196" s="46" t="s">
        <v>2617</v>
      </c>
      <c r="E196" s="28" t="s">
        <v>2618</v>
      </c>
      <c r="F196" s="28">
        <v>48150</v>
      </c>
      <c r="G196" s="28">
        <v>-15944.49</v>
      </c>
      <c r="H196" s="28">
        <v>32205.51</v>
      </c>
    </row>
    <row r="197" spans="1:8" x14ac:dyDescent="0.55000000000000004">
      <c r="A197" s="26">
        <v>28</v>
      </c>
      <c r="B197" s="25">
        <v>100000365903</v>
      </c>
      <c r="C197" s="26">
        <v>0</v>
      </c>
      <c r="D197" s="46" t="s">
        <v>2617</v>
      </c>
      <c r="E197" s="28" t="s">
        <v>2618</v>
      </c>
      <c r="F197" s="28">
        <v>48150</v>
      </c>
      <c r="G197" s="28">
        <v>-15944.49</v>
      </c>
      <c r="H197" s="28">
        <v>32205.51</v>
      </c>
    </row>
    <row r="198" spans="1:8" x14ac:dyDescent="0.55000000000000004">
      <c r="A198" s="26">
        <v>29</v>
      </c>
      <c r="B198" s="25">
        <v>100000365904</v>
      </c>
      <c r="C198" s="26">
        <v>0</v>
      </c>
      <c r="D198" s="46" t="s">
        <v>2617</v>
      </c>
      <c r="E198" s="28" t="s">
        <v>2618</v>
      </c>
      <c r="F198" s="28">
        <v>48150</v>
      </c>
      <c r="G198" s="28">
        <v>-15944.49</v>
      </c>
      <c r="H198" s="28">
        <v>32205.51</v>
      </c>
    </row>
    <row r="199" spans="1:8" x14ac:dyDescent="0.55000000000000004">
      <c r="A199" s="26">
        <v>30</v>
      </c>
      <c r="B199" s="25">
        <v>100000379678</v>
      </c>
      <c r="C199" s="26">
        <v>0</v>
      </c>
      <c r="D199" s="46" t="s">
        <v>133</v>
      </c>
      <c r="E199" s="28" t="s">
        <v>211</v>
      </c>
      <c r="F199" s="28">
        <v>3526100</v>
      </c>
      <c r="G199" s="28">
        <v>-2116479.91</v>
      </c>
      <c r="H199" s="28">
        <v>1409620.09</v>
      </c>
    </row>
    <row r="200" spans="1:8" x14ac:dyDescent="0.55000000000000004">
      <c r="A200" s="26">
        <v>31</v>
      </c>
      <c r="B200" s="25">
        <v>100000403971</v>
      </c>
      <c r="C200" s="26">
        <v>0</v>
      </c>
      <c r="D200" s="46" t="s">
        <v>212</v>
      </c>
      <c r="E200" s="28" t="s">
        <v>213</v>
      </c>
      <c r="F200" s="28">
        <v>679000</v>
      </c>
      <c r="G200" s="28">
        <v>-285492.2</v>
      </c>
      <c r="H200" s="28">
        <v>393507.8</v>
      </c>
    </row>
    <row r="201" spans="1:8" x14ac:dyDescent="0.55000000000000004">
      <c r="A201" s="26">
        <v>32</v>
      </c>
      <c r="B201" s="25">
        <v>100000403972</v>
      </c>
      <c r="C201" s="26">
        <v>0</v>
      </c>
      <c r="D201" s="46" t="s">
        <v>212</v>
      </c>
      <c r="E201" s="28" t="s">
        <v>214</v>
      </c>
      <c r="F201" s="28">
        <v>679000</v>
      </c>
      <c r="G201" s="28">
        <v>-285492.21000000002</v>
      </c>
      <c r="H201" s="28">
        <v>393507.79</v>
      </c>
    </row>
    <row r="202" spans="1:8" x14ac:dyDescent="0.55000000000000004">
      <c r="A202" s="26">
        <v>33</v>
      </c>
      <c r="B202" s="25">
        <v>100000403973</v>
      </c>
      <c r="C202" s="26">
        <v>0</v>
      </c>
      <c r="D202" s="46" t="s">
        <v>212</v>
      </c>
      <c r="E202" s="28" t="s">
        <v>215</v>
      </c>
      <c r="F202" s="28">
        <v>679000</v>
      </c>
      <c r="G202" s="28">
        <v>-285492.2</v>
      </c>
      <c r="H202" s="28">
        <v>393507.8</v>
      </c>
    </row>
    <row r="203" spans="1:8" x14ac:dyDescent="0.55000000000000004">
      <c r="A203" s="26">
        <v>34</v>
      </c>
      <c r="B203" s="25">
        <v>100000406633</v>
      </c>
      <c r="C203" s="26">
        <v>0</v>
      </c>
      <c r="D203" s="46" t="s">
        <v>212</v>
      </c>
      <c r="E203" s="28" t="s">
        <v>1144</v>
      </c>
      <c r="F203" s="28">
        <v>74900</v>
      </c>
      <c r="G203" s="28">
        <v>-34487.33</v>
      </c>
      <c r="H203" s="28">
        <v>40412.67</v>
      </c>
    </row>
    <row r="204" spans="1:8" x14ac:dyDescent="0.55000000000000004">
      <c r="A204" s="26">
        <v>35</v>
      </c>
      <c r="B204" s="25">
        <v>100000406634</v>
      </c>
      <c r="C204" s="26">
        <v>0</v>
      </c>
      <c r="D204" s="46" t="s">
        <v>212</v>
      </c>
      <c r="E204" s="28" t="s">
        <v>1144</v>
      </c>
      <c r="F204" s="28">
        <v>74900</v>
      </c>
      <c r="G204" s="28">
        <v>-34487.33</v>
      </c>
      <c r="H204" s="28">
        <v>40412.67</v>
      </c>
    </row>
    <row r="205" spans="1:8" x14ac:dyDescent="0.55000000000000004">
      <c r="A205" s="26">
        <v>36</v>
      </c>
      <c r="B205" s="25">
        <v>100000406635</v>
      </c>
      <c r="C205" s="26">
        <v>0</v>
      </c>
      <c r="D205" s="46" t="s">
        <v>212</v>
      </c>
      <c r="E205" s="28" t="s">
        <v>1144</v>
      </c>
      <c r="F205" s="28">
        <v>74900</v>
      </c>
      <c r="G205" s="28">
        <v>-34487.32</v>
      </c>
      <c r="H205" s="28">
        <v>40412.68</v>
      </c>
    </row>
    <row r="206" spans="1:8" x14ac:dyDescent="0.55000000000000004">
      <c r="A206" s="26">
        <v>37</v>
      </c>
      <c r="B206" s="25">
        <v>100000406636</v>
      </c>
      <c r="C206" s="26">
        <v>0</v>
      </c>
      <c r="D206" s="46" t="s">
        <v>212</v>
      </c>
      <c r="E206" s="28" t="s">
        <v>1144</v>
      </c>
      <c r="F206" s="28">
        <v>74900</v>
      </c>
      <c r="G206" s="28">
        <v>-34487.33</v>
      </c>
      <c r="H206" s="28">
        <v>40412.67</v>
      </c>
    </row>
    <row r="207" spans="1:8" x14ac:dyDescent="0.55000000000000004">
      <c r="A207" s="26">
        <v>38</v>
      </c>
      <c r="B207" s="25">
        <v>100000406637</v>
      </c>
      <c r="C207" s="26">
        <v>0</v>
      </c>
      <c r="D207" s="46" t="s">
        <v>212</v>
      </c>
      <c r="E207" s="28" t="s">
        <v>1144</v>
      </c>
      <c r="F207" s="28">
        <v>74900</v>
      </c>
      <c r="G207" s="28">
        <v>-34487.32</v>
      </c>
      <c r="H207" s="28">
        <v>40412.68</v>
      </c>
    </row>
    <row r="208" spans="1:8" x14ac:dyDescent="0.55000000000000004">
      <c r="A208" s="26">
        <v>39</v>
      </c>
      <c r="B208" s="25">
        <v>100000406638</v>
      </c>
      <c r="C208" s="26">
        <v>0</v>
      </c>
      <c r="D208" s="46" t="s">
        <v>212</v>
      </c>
      <c r="E208" s="28" t="s">
        <v>1144</v>
      </c>
      <c r="F208" s="28">
        <v>74900</v>
      </c>
      <c r="G208" s="28">
        <v>-34487.33</v>
      </c>
      <c r="H208" s="28">
        <v>40412.67</v>
      </c>
    </row>
    <row r="209" spans="1:8" x14ac:dyDescent="0.55000000000000004">
      <c r="A209" s="26">
        <v>40</v>
      </c>
      <c r="B209" s="25">
        <v>100000406639</v>
      </c>
      <c r="C209" s="26">
        <v>0</v>
      </c>
      <c r="D209" s="46" t="s">
        <v>212</v>
      </c>
      <c r="E209" s="28" t="s">
        <v>1144</v>
      </c>
      <c r="F209" s="28">
        <v>74900</v>
      </c>
      <c r="G209" s="28">
        <v>-34487.32</v>
      </c>
      <c r="H209" s="28">
        <v>40412.68</v>
      </c>
    </row>
    <row r="210" spans="1:8" x14ac:dyDescent="0.55000000000000004">
      <c r="A210" s="26">
        <v>41</v>
      </c>
      <c r="B210" s="25">
        <v>100000406640</v>
      </c>
      <c r="C210" s="26">
        <v>0</v>
      </c>
      <c r="D210" s="46" t="s">
        <v>212</v>
      </c>
      <c r="E210" s="28" t="s">
        <v>1144</v>
      </c>
      <c r="F210" s="28">
        <v>74900</v>
      </c>
      <c r="G210" s="28">
        <v>-34487.33</v>
      </c>
      <c r="H210" s="28">
        <v>40412.67</v>
      </c>
    </row>
    <row r="211" spans="1:8" x14ac:dyDescent="0.55000000000000004">
      <c r="A211" s="26">
        <v>42</v>
      </c>
      <c r="B211" s="25">
        <v>100000406641</v>
      </c>
      <c r="C211" s="26">
        <v>0</v>
      </c>
      <c r="D211" s="46" t="s">
        <v>212</v>
      </c>
      <c r="E211" s="28" t="s">
        <v>1144</v>
      </c>
      <c r="F211" s="28">
        <v>74900</v>
      </c>
      <c r="G211" s="28">
        <v>-34487.32</v>
      </c>
      <c r="H211" s="28">
        <v>40412.68</v>
      </c>
    </row>
    <row r="212" spans="1:8" x14ac:dyDescent="0.55000000000000004">
      <c r="A212" s="26">
        <v>43</v>
      </c>
      <c r="B212" s="25">
        <v>100000406642</v>
      </c>
      <c r="C212" s="26">
        <v>0</v>
      </c>
      <c r="D212" s="46" t="s">
        <v>212</v>
      </c>
      <c r="E212" s="28" t="s">
        <v>1144</v>
      </c>
      <c r="F212" s="28">
        <v>74900</v>
      </c>
      <c r="G212" s="28">
        <v>-34487.33</v>
      </c>
      <c r="H212" s="28">
        <v>40412.67</v>
      </c>
    </row>
    <row r="213" spans="1:8" x14ac:dyDescent="0.55000000000000004">
      <c r="A213" s="26">
        <v>44</v>
      </c>
      <c r="B213" s="25">
        <v>100000406643</v>
      </c>
      <c r="C213" s="26">
        <v>0</v>
      </c>
      <c r="D213" s="46" t="s">
        <v>212</v>
      </c>
      <c r="E213" s="28" t="s">
        <v>1144</v>
      </c>
      <c r="F213" s="28">
        <v>74900</v>
      </c>
      <c r="G213" s="28">
        <v>-34487.32</v>
      </c>
      <c r="H213" s="28">
        <v>40412.68</v>
      </c>
    </row>
    <row r="214" spans="1:8" x14ac:dyDescent="0.55000000000000004">
      <c r="A214" s="26">
        <v>45</v>
      </c>
      <c r="B214" s="25">
        <v>100000415282</v>
      </c>
      <c r="C214" s="26">
        <v>0</v>
      </c>
      <c r="D214" s="46" t="s">
        <v>404</v>
      </c>
      <c r="E214" s="28" t="s">
        <v>2619</v>
      </c>
      <c r="F214" s="28">
        <v>119947</v>
      </c>
      <c r="G214" s="28">
        <v>-69529.78</v>
      </c>
      <c r="H214" s="28">
        <v>50417.22</v>
      </c>
    </row>
    <row r="215" spans="1:8" x14ac:dyDescent="0.55000000000000004">
      <c r="A215" s="26">
        <v>46</v>
      </c>
      <c r="B215" s="25">
        <v>100000415283</v>
      </c>
      <c r="C215" s="26">
        <v>0</v>
      </c>
      <c r="D215" s="46" t="s">
        <v>404</v>
      </c>
      <c r="E215" s="28" t="s">
        <v>2619</v>
      </c>
      <c r="F215" s="28">
        <v>119947</v>
      </c>
      <c r="G215" s="28">
        <v>-69529.789999999994</v>
      </c>
      <c r="H215" s="28">
        <v>50417.21</v>
      </c>
    </row>
    <row r="216" spans="1:8" x14ac:dyDescent="0.55000000000000004">
      <c r="A216" s="26">
        <v>47</v>
      </c>
      <c r="B216" s="25">
        <v>100000415284</v>
      </c>
      <c r="C216" s="26">
        <v>0</v>
      </c>
      <c r="D216" s="46" t="s">
        <v>404</v>
      </c>
      <c r="E216" s="28" t="s">
        <v>2619</v>
      </c>
      <c r="F216" s="28">
        <v>119947</v>
      </c>
      <c r="G216" s="28">
        <v>-69529.78</v>
      </c>
      <c r="H216" s="28">
        <v>50417.22</v>
      </c>
    </row>
    <row r="217" spans="1:8" x14ac:dyDescent="0.55000000000000004">
      <c r="A217" s="26">
        <v>48</v>
      </c>
      <c r="B217" s="25">
        <v>100000415285</v>
      </c>
      <c r="C217" s="26">
        <v>0</v>
      </c>
      <c r="D217" s="46" t="s">
        <v>404</v>
      </c>
      <c r="E217" s="28" t="s">
        <v>2619</v>
      </c>
      <c r="F217" s="28">
        <v>119947</v>
      </c>
      <c r="G217" s="28">
        <v>-69529.789999999994</v>
      </c>
      <c r="H217" s="28">
        <v>50417.21</v>
      </c>
    </row>
    <row r="218" spans="1:8" x14ac:dyDescent="0.55000000000000004">
      <c r="A218" s="26">
        <v>49</v>
      </c>
      <c r="B218" s="25">
        <v>100000415286</v>
      </c>
      <c r="C218" s="26">
        <v>0</v>
      </c>
      <c r="D218" s="46" t="s">
        <v>404</v>
      </c>
      <c r="E218" s="28" t="s">
        <v>2619</v>
      </c>
      <c r="F218" s="28">
        <v>119947</v>
      </c>
      <c r="G218" s="28">
        <v>-69529.78</v>
      </c>
      <c r="H218" s="28">
        <v>50417.22</v>
      </c>
    </row>
    <row r="219" spans="1:8" x14ac:dyDescent="0.55000000000000004">
      <c r="A219" s="26">
        <v>50</v>
      </c>
      <c r="B219" s="25">
        <v>100000424648</v>
      </c>
      <c r="C219" s="26">
        <v>0</v>
      </c>
      <c r="D219" s="46" t="s">
        <v>39</v>
      </c>
      <c r="E219" s="28" t="s">
        <v>40</v>
      </c>
      <c r="F219" s="28">
        <v>1183420</v>
      </c>
      <c r="G219" s="28">
        <v>-450061.1</v>
      </c>
      <c r="H219" s="28">
        <v>733358.9</v>
      </c>
    </row>
    <row r="220" spans="1:8" x14ac:dyDescent="0.55000000000000004">
      <c r="A220" s="26">
        <v>51</v>
      </c>
      <c r="B220" s="25">
        <v>100000424649</v>
      </c>
      <c r="C220" s="26">
        <v>0</v>
      </c>
      <c r="D220" s="46" t="s">
        <v>39</v>
      </c>
      <c r="E220" s="28" t="s">
        <v>40</v>
      </c>
      <c r="F220" s="28">
        <v>1183420</v>
      </c>
      <c r="G220" s="28">
        <v>-450061.09</v>
      </c>
      <c r="H220" s="28">
        <v>733358.91</v>
      </c>
    </row>
    <row r="221" spans="1:8" x14ac:dyDescent="0.55000000000000004">
      <c r="A221" s="26">
        <v>52</v>
      </c>
      <c r="B221" s="25">
        <v>100000424654</v>
      </c>
      <c r="C221" s="26">
        <v>0</v>
      </c>
      <c r="D221" s="46" t="s">
        <v>467</v>
      </c>
      <c r="E221" s="28" t="s">
        <v>2119</v>
      </c>
      <c r="F221" s="28">
        <v>1097000</v>
      </c>
      <c r="G221" s="28">
        <v>-485267.7</v>
      </c>
      <c r="H221" s="28">
        <v>611732.30000000005</v>
      </c>
    </row>
    <row r="222" spans="1:8" x14ac:dyDescent="0.55000000000000004">
      <c r="A222" s="26">
        <v>53</v>
      </c>
      <c r="B222" s="25">
        <v>100000424929</v>
      </c>
      <c r="C222" s="26">
        <v>0</v>
      </c>
      <c r="D222" s="46" t="s">
        <v>39</v>
      </c>
      <c r="E222" s="28" t="s">
        <v>1000</v>
      </c>
      <c r="F222" s="28">
        <v>839415</v>
      </c>
      <c r="G222" s="28">
        <v>-641929.68000000005</v>
      </c>
      <c r="H222" s="28">
        <v>197485.32</v>
      </c>
    </row>
    <row r="223" spans="1:8" x14ac:dyDescent="0.55000000000000004">
      <c r="A223" s="26">
        <v>54</v>
      </c>
      <c r="B223" s="25">
        <v>100000430356</v>
      </c>
      <c r="C223" s="26">
        <v>0</v>
      </c>
      <c r="D223" s="46" t="s">
        <v>216</v>
      </c>
      <c r="E223" s="28" t="s">
        <v>217</v>
      </c>
      <c r="F223" s="28">
        <v>949625</v>
      </c>
      <c r="G223" s="28">
        <v>-387761.08</v>
      </c>
      <c r="H223" s="28">
        <v>561863.92000000004</v>
      </c>
    </row>
    <row r="224" spans="1:8" x14ac:dyDescent="0.55000000000000004">
      <c r="A224" s="26">
        <v>55</v>
      </c>
      <c r="B224" s="25">
        <v>100000433117</v>
      </c>
      <c r="C224" s="26">
        <v>0</v>
      </c>
      <c r="D224" s="46" t="s">
        <v>218</v>
      </c>
      <c r="E224" s="28" t="s">
        <v>2493</v>
      </c>
      <c r="F224" s="28">
        <v>74900</v>
      </c>
      <c r="G224" s="28">
        <v>-44110.66</v>
      </c>
      <c r="H224" s="28">
        <v>30789.34</v>
      </c>
    </row>
    <row r="225" spans="1:8" x14ac:dyDescent="0.55000000000000004">
      <c r="A225" s="26">
        <v>56</v>
      </c>
      <c r="B225" s="25">
        <v>100000433118</v>
      </c>
      <c r="C225" s="26">
        <v>0</v>
      </c>
      <c r="D225" s="46" t="s">
        <v>218</v>
      </c>
      <c r="E225" s="28" t="s">
        <v>2493</v>
      </c>
      <c r="F225" s="28">
        <v>74900</v>
      </c>
      <c r="G225" s="28">
        <v>-44110.66</v>
      </c>
      <c r="H225" s="28">
        <v>30789.34</v>
      </c>
    </row>
    <row r="226" spans="1:8" x14ac:dyDescent="0.55000000000000004">
      <c r="A226" s="26">
        <v>57</v>
      </c>
      <c r="B226" s="25">
        <v>100000433119</v>
      </c>
      <c r="C226" s="26">
        <v>0</v>
      </c>
      <c r="D226" s="46" t="s">
        <v>218</v>
      </c>
      <c r="E226" s="28" t="s">
        <v>2493</v>
      </c>
      <c r="F226" s="28">
        <v>74900</v>
      </c>
      <c r="G226" s="28">
        <v>-44110.66</v>
      </c>
      <c r="H226" s="28">
        <v>30789.34</v>
      </c>
    </row>
    <row r="227" spans="1:8" x14ac:dyDescent="0.55000000000000004">
      <c r="A227" s="26">
        <v>58</v>
      </c>
      <c r="B227" s="25">
        <v>100000433120</v>
      </c>
      <c r="C227" s="26">
        <v>0</v>
      </c>
      <c r="D227" s="46" t="s">
        <v>218</v>
      </c>
      <c r="E227" s="28" t="s">
        <v>2493</v>
      </c>
      <c r="F227" s="28">
        <v>74900</v>
      </c>
      <c r="G227" s="28">
        <v>-44110.66</v>
      </c>
      <c r="H227" s="28">
        <v>30789.34</v>
      </c>
    </row>
    <row r="228" spans="1:8" x14ac:dyDescent="0.55000000000000004">
      <c r="A228" s="26">
        <v>59</v>
      </c>
      <c r="B228" s="25">
        <v>100000434475</v>
      </c>
      <c r="C228" s="26">
        <v>0</v>
      </c>
      <c r="D228" s="46" t="s">
        <v>218</v>
      </c>
      <c r="E228" s="28" t="s">
        <v>219</v>
      </c>
      <c r="F228" s="28">
        <v>1540000</v>
      </c>
      <c r="G228" s="28">
        <v>-458849.96</v>
      </c>
      <c r="H228" s="28">
        <v>1081150.04</v>
      </c>
    </row>
    <row r="229" spans="1:8" x14ac:dyDescent="0.55000000000000004">
      <c r="A229" s="26">
        <v>60</v>
      </c>
      <c r="B229" s="25">
        <v>100000436702</v>
      </c>
      <c r="C229" s="26">
        <v>0</v>
      </c>
      <c r="D229" s="46" t="s">
        <v>43</v>
      </c>
      <c r="E229" s="28" t="s">
        <v>44</v>
      </c>
      <c r="F229" s="28">
        <v>679000</v>
      </c>
      <c r="G229" s="28">
        <v>-273426.3</v>
      </c>
      <c r="H229" s="28">
        <v>405573.7</v>
      </c>
    </row>
    <row r="230" spans="1:8" x14ac:dyDescent="0.55000000000000004">
      <c r="A230" s="26">
        <v>61</v>
      </c>
      <c r="B230" s="25">
        <v>100000436703</v>
      </c>
      <c r="C230" s="26">
        <v>0</v>
      </c>
      <c r="D230" s="46" t="s">
        <v>43</v>
      </c>
      <c r="E230" s="28" t="s">
        <v>44</v>
      </c>
      <c r="F230" s="28">
        <v>679000</v>
      </c>
      <c r="G230" s="28">
        <v>-273426.3</v>
      </c>
      <c r="H230" s="28">
        <v>405573.7</v>
      </c>
    </row>
    <row r="231" spans="1:8" x14ac:dyDescent="0.55000000000000004">
      <c r="A231" s="26">
        <v>62</v>
      </c>
      <c r="B231" s="25">
        <v>100000436704</v>
      </c>
      <c r="C231" s="26">
        <v>0</v>
      </c>
      <c r="D231" s="46" t="s">
        <v>43</v>
      </c>
      <c r="E231" s="28" t="s">
        <v>44</v>
      </c>
      <c r="F231" s="28">
        <v>679000</v>
      </c>
      <c r="G231" s="28">
        <v>-273426.31</v>
      </c>
      <c r="H231" s="28">
        <v>405573.69</v>
      </c>
    </row>
    <row r="232" spans="1:8" x14ac:dyDescent="0.55000000000000004">
      <c r="A232" s="26">
        <v>63</v>
      </c>
      <c r="B232" s="25">
        <v>100000436705</v>
      </c>
      <c r="C232" s="26">
        <v>0</v>
      </c>
      <c r="D232" s="46" t="s">
        <v>43</v>
      </c>
      <c r="E232" s="28" t="s">
        <v>44</v>
      </c>
      <c r="F232" s="28">
        <v>679000</v>
      </c>
      <c r="G232" s="28">
        <v>-273426.3</v>
      </c>
      <c r="H232" s="28">
        <v>405573.7</v>
      </c>
    </row>
    <row r="233" spans="1:8" x14ac:dyDescent="0.55000000000000004">
      <c r="A233" s="26">
        <v>64</v>
      </c>
      <c r="B233" s="25">
        <v>100000436706</v>
      </c>
      <c r="C233" s="26">
        <v>0</v>
      </c>
      <c r="D233" s="46" t="s">
        <v>43</v>
      </c>
      <c r="E233" s="28" t="s">
        <v>44</v>
      </c>
      <c r="F233" s="28">
        <v>679000</v>
      </c>
      <c r="G233" s="28">
        <v>-273426.31</v>
      </c>
      <c r="H233" s="28">
        <v>405573.69</v>
      </c>
    </row>
    <row r="234" spans="1:8" x14ac:dyDescent="0.55000000000000004">
      <c r="A234" s="26">
        <v>65</v>
      </c>
      <c r="B234" s="25">
        <v>100000436707</v>
      </c>
      <c r="C234" s="26">
        <v>0</v>
      </c>
      <c r="D234" s="46" t="s">
        <v>43</v>
      </c>
      <c r="E234" s="28" t="s">
        <v>44</v>
      </c>
      <c r="F234" s="28">
        <v>679000</v>
      </c>
      <c r="G234" s="28">
        <v>-273426.3</v>
      </c>
      <c r="H234" s="28">
        <v>405573.7</v>
      </c>
    </row>
    <row r="235" spans="1:8" x14ac:dyDescent="0.55000000000000004">
      <c r="A235" s="26">
        <v>66</v>
      </c>
      <c r="B235" s="25">
        <v>100000436708</v>
      </c>
      <c r="C235" s="26">
        <v>0</v>
      </c>
      <c r="D235" s="46" t="s">
        <v>43</v>
      </c>
      <c r="E235" s="28" t="s">
        <v>44</v>
      </c>
      <c r="F235" s="28">
        <v>679000</v>
      </c>
      <c r="G235" s="28">
        <v>-273426.31</v>
      </c>
      <c r="H235" s="28">
        <v>405573.69</v>
      </c>
    </row>
    <row r="236" spans="1:8" x14ac:dyDescent="0.55000000000000004">
      <c r="A236" s="26">
        <v>67</v>
      </c>
      <c r="B236" s="25">
        <v>100000436709</v>
      </c>
      <c r="C236" s="26">
        <v>0</v>
      </c>
      <c r="D236" s="46" t="s">
        <v>43</v>
      </c>
      <c r="E236" s="28" t="s">
        <v>44</v>
      </c>
      <c r="F236" s="28">
        <v>679000</v>
      </c>
      <c r="G236" s="28">
        <v>-273426.3</v>
      </c>
      <c r="H236" s="28">
        <v>405573.7</v>
      </c>
    </row>
    <row r="237" spans="1:8" x14ac:dyDescent="0.55000000000000004">
      <c r="A237" s="26">
        <v>68</v>
      </c>
      <c r="B237" s="25">
        <v>100000436725</v>
      </c>
      <c r="C237" s="26">
        <v>0</v>
      </c>
      <c r="D237" s="46" t="s">
        <v>43</v>
      </c>
      <c r="E237" s="28" t="s">
        <v>2620</v>
      </c>
      <c r="F237" s="28">
        <v>1693000</v>
      </c>
      <c r="G237" s="28">
        <v>-612248.74</v>
      </c>
      <c r="H237" s="28">
        <v>1080751.26</v>
      </c>
    </row>
    <row r="238" spans="1:8" x14ac:dyDescent="0.55000000000000004">
      <c r="A238" s="26">
        <v>69</v>
      </c>
      <c r="B238" s="25">
        <v>100000439582</v>
      </c>
      <c r="C238" s="26">
        <v>0</v>
      </c>
      <c r="D238" s="46" t="s">
        <v>43</v>
      </c>
      <c r="E238" s="28" t="s">
        <v>2621</v>
      </c>
      <c r="F238" s="28">
        <v>1509000</v>
      </c>
      <c r="G238" s="28">
        <v>-615443.51</v>
      </c>
      <c r="H238" s="28">
        <v>893556.49</v>
      </c>
    </row>
    <row r="239" spans="1:8" x14ac:dyDescent="0.55000000000000004">
      <c r="A239" s="26">
        <v>70</v>
      </c>
      <c r="B239" s="25">
        <v>100000448676</v>
      </c>
      <c r="C239" s="26">
        <v>0</v>
      </c>
      <c r="D239" s="46" t="s">
        <v>220</v>
      </c>
      <c r="E239" s="28" t="s">
        <v>221</v>
      </c>
      <c r="F239" s="28">
        <v>1286140</v>
      </c>
      <c r="G239" s="28">
        <v>-515614.57</v>
      </c>
      <c r="H239" s="28">
        <v>770525.43</v>
      </c>
    </row>
    <row r="240" spans="1:8" x14ac:dyDescent="0.55000000000000004">
      <c r="A240" s="26">
        <v>71</v>
      </c>
      <c r="B240" s="25">
        <v>100000534940</v>
      </c>
      <c r="C240" s="26">
        <v>0</v>
      </c>
      <c r="D240" s="46" t="s">
        <v>222</v>
      </c>
      <c r="E240" s="28" t="s">
        <v>223</v>
      </c>
      <c r="F240" s="28">
        <v>1455000</v>
      </c>
      <c r="G240" s="28">
        <v>-188776.45</v>
      </c>
      <c r="H240" s="28">
        <v>1266223.55</v>
      </c>
    </row>
    <row r="241" spans="1:8" x14ac:dyDescent="0.55000000000000004">
      <c r="A241" s="26">
        <v>72</v>
      </c>
      <c r="B241" s="25">
        <v>100000535288</v>
      </c>
      <c r="C241" s="26">
        <v>0</v>
      </c>
      <c r="D241" s="46" t="s">
        <v>222</v>
      </c>
      <c r="E241" s="28" t="s">
        <v>224</v>
      </c>
      <c r="F241" s="28">
        <v>4956000</v>
      </c>
      <c r="G241" s="28">
        <v>-643007.66</v>
      </c>
      <c r="H241" s="28">
        <v>4312992.34</v>
      </c>
    </row>
    <row r="242" spans="1:8" x14ac:dyDescent="0.55000000000000004">
      <c r="A242" s="26">
        <v>73</v>
      </c>
      <c r="B242" s="25">
        <v>100000545132</v>
      </c>
      <c r="C242" s="26">
        <v>0</v>
      </c>
      <c r="D242" s="46" t="s">
        <v>49</v>
      </c>
      <c r="E242" s="28" t="s">
        <v>225</v>
      </c>
      <c r="F242" s="28">
        <v>1455000</v>
      </c>
      <c r="G242" s="28">
        <v>-195408.31</v>
      </c>
      <c r="H242" s="28">
        <v>1259591.69</v>
      </c>
    </row>
    <row r="243" spans="1:8" x14ac:dyDescent="0.55000000000000004">
      <c r="A243" s="26">
        <v>74</v>
      </c>
      <c r="B243" s="25">
        <v>100000555572</v>
      </c>
      <c r="C243" s="26">
        <v>0</v>
      </c>
      <c r="D243" s="46" t="s">
        <v>226</v>
      </c>
      <c r="E243" s="28" t="s">
        <v>227</v>
      </c>
      <c r="F243" s="28">
        <v>1540000</v>
      </c>
      <c r="G243" s="28">
        <v>-474340.05</v>
      </c>
      <c r="H243" s="28">
        <v>1065659.95</v>
      </c>
    </row>
    <row r="244" spans="1:8" x14ac:dyDescent="0.55000000000000004">
      <c r="A244" s="26">
        <v>75</v>
      </c>
      <c r="B244" s="25">
        <v>100000561284</v>
      </c>
      <c r="C244" s="26">
        <v>0</v>
      </c>
      <c r="D244" s="46" t="s">
        <v>51</v>
      </c>
      <c r="E244" s="28" t="s">
        <v>228</v>
      </c>
      <c r="F244" s="28">
        <v>701600</v>
      </c>
      <c r="G244" s="28">
        <v>-144994.12</v>
      </c>
      <c r="H244" s="28">
        <v>556605.88</v>
      </c>
    </row>
    <row r="245" spans="1:8" x14ac:dyDescent="0.55000000000000004">
      <c r="A245" s="26">
        <v>76</v>
      </c>
      <c r="B245" s="25">
        <v>100000561361</v>
      </c>
      <c r="C245" s="26">
        <v>0</v>
      </c>
      <c r="D245" s="46" t="s">
        <v>51</v>
      </c>
      <c r="E245" s="28" t="s">
        <v>229</v>
      </c>
      <c r="F245" s="28">
        <v>701600</v>
      </c>
      <c r="G245" s="28">
        <v>-119256.73</v>
      </c>
      <c r="H245" s="28">
        <v>582343.27</v>
      </c>
    </row>
    <row r="246" spans="1:8" x14ac:dyDescent="0.55000000000000004">
      <c r="A246" s="26">
        <v>77</v>
      </c>
      <c r="B246" s="25">
        <v>100000561455</v>
      </c>
      <c r="C246" s="26">
        <v>0</v>
      </c>
      <c r="D246" s="46" t="s">
        <v>51</v>
      </c>
      <c r="E246" s="28" t="s">
        <v>230</v>
      </c>
      <c r="F246" s="28">
        <v>755089</v>
      </c>
      <c r="G246" s="28">
        <v>-96214.2</v>
      </c>
      <c r="H246" s="28">
        <v>658874.80000000005</v>
      </c>
    </row>
    <row r="247" spans="1:8" x14ac:dyDescent="0.55000000000000004">
      <c r="A247" s="26">
        <v>78</v>
      </c>
      <c r="B247" s="25">
        <v>100000561512</v>
      </c>
      <c r="C247" s="26">
        <v>0</v>
      </c>
      <c r="D247" s="46" t="s">
        <v>51</v>
      </c>
      <c r="E247" s="28" t="s">
        <v>54</v>
      </c>
      <c r="F247" s="28">
        <v>1232309</v>
      </c>
      <c r="G247" s="28">
        <v>-157022.06</v>
      </c>
      <c r="H247" s="28">
        <v>1075286.94</v>
      </c>
    </row>
    <row r="248" spans="1:8" x14ac:dyDescent="0.55000000000000004">
      <c r="A248" s="26">
        <v>79</v>
      </c>
      <c r="B248" s="25">
        <v>100000569838</v>
      </c>
      <c r="C248" s="26">
        <v>0</v>
      </c>
      <c r="D248" s="46" t="s">
        <v>51</v>
      </c>
      <c r="E248" s="28" t="s">
        <v>52</v>
      </c>
      <c r="F248" s="28">
        <v>701600</v>
      </c>
      <c r="G248" s="28">
        <v>-144994.26</v>
      </c>
      <c r="H248" s="28">
        <v>556605.74</v>
      </c>
    </row>
    <row r="249" spans="1:8" x14ac:dyDescent="0.55000000000000004">
      <c r="A249" s="26">
        <v>80</v>
      </c>
      <c r="B249" s="25">
        <v>100000569839</v>
      </c>
      <c r="C249" s="26">
        <v>0</v>
      </c>
      <c r="D249" s="46" t="s">
        <v>51</v>
      </c>
      <c r="E249" s="28" t="s">
        <v>52</v>
      </c>
      <c r="F249" s="28">
        <v>701600</v>
      </c>
      <c r="G249" s="28">
        <v>-144994.26</v>
      </c>
      <c r="H249" s="28">
        <v>556605.74</v>
      </c>
    </row>
    <row r="250" spans="1:8" x14ac:dyDescent="0.55000000000000004">
      <c r="A250" s="26">
        <v>81</v>
      </c>
      <c r="B250" s="25">
        <v>100000569840</v>
      </c>
      <c r="C250" s="26">
        <v>0</v>
      </c>
      <c r="D250" s="46" t="s">
        <v>51</v>
      </c>
      <c r="E250" s="28" t="s">
        <v>52</v>
      </c>
      <c r="F250" s="28">
        <v>701600</v>
      </c>
      <c r="G250" s="28">
        <v>-144994.26</v>
      </c>
      <c r="H250" s="28">
        <v>556605.74</v>
      </c>
    </row>
    <row r="251" spans="1:8" x14ac:dyDescent="0.55000000000000004">
      <c r="A251" s="26">
        <v>82</v>
      </c>
      <c r="B251" s="25">
        <v>100000569841</v>
      </c>
      <c r="C251" s="26">
        <v>0</v>
      </c>
      <c r="D251" s="46" t="s">
        <v>51</v>
      </c>
      <c r="E251" s="28" t="s">
        <v>52</v>
      </c>
      <c r="F251" s="28">
        <v>701600</v>
      </c>
      <c r="G251" s="28">
        <v>-144994.26</v>
      </c>
      <c r="H251" s="28">
        <v>556605.74</v>
      </c>
    </row>
    <row r="252" spans="1:8" x14ac:dyDescent="0.55000000000000004">
      <c r="A252" s="26">
        <v>83</v>
      </c>
      <c r="B252" s="25">
        <v>100000569842</v>
      </c>
      <c r="C252" s="26">
        <v>0</v>
      </c>
      <c r="D252" s="46" t="s">
        <v>51</v>
      </c>
      <c r="E252" s="28" t="s">
        <v>52</v>
      </c>
      <c r="F252" s="28">
        <v>701600</v>
      </c>
      <c r="G252" s="28">
        <v>-144994.26</v>
      </c>
      <c r="H252" s="28">
        <v>556605.74</v>
      </c>
    </row>
    <row r="253" spans="1:8" x14ac:dyDescent="0.55000000000000004">
      <c r="A253" s="26">
        <v>84</v>
      </c>
      <c r="B253" s="25">
        <v>100000569843</v>
      </c>
      <c r="C253" s="26">
        <v>0</v>
      </c>
      <c r="D253" s="46" t="s">
        <v>51</v>
      </c>
      <c r="E253" s="28" t="s">
        <v>52</v>
      </c>
      <c r="F253" s="28">
        <v>701600</v>
      </c>
      <c r="G253" s="28">
        <v>-144994.26</v>
      </c>
      <c r="H253" s="28">
        <v>556605.74</v>
      </c>
    </row>
    <row r="254" spans="1:8" x14ac:dyDescent="0.55000000000000004">
      <c r="A254" s="26">
        <v>85</v>
      </c>
      <c r="B254" s="25">
        <v>100000569896</v>
      </c>
      <c r="C254" s="26">
        <v>0</v>
      </c>
      <c r="D254" s="46" t="s">
        <v>51</v>
      </c>
      <c r="E254" s="28" t="s">
        <v>53</v>
      </c>
      <c r="F254" s="28">
        <v>755089</v>
      </c>
      <c r="G254" s="28">
        <v>-96214.19</v>
      </c>
      <c r="H254" s="28">
        <v>658874.81000000006</v>
      </c>
    </row>
    <row r="255" spans="1:8" x14ac:dyDescent="0.55000000000000004">
      <c r="A255" s="26">
        <v>86</v>
      </c>
      <c r="B255" s="25">
        <v>100000569897</v>
      </c>
      <c r="C255" s="26">
        <v>0</v>
      </c>
      <c r="D255" s="46" t="s">
        <v>51</v>
      </c>
      <c r="E255" s="28" t="s">
        <v>53</v>
      </c>
      <c r="F255" s="28">
        <v>755089</v>
      </c>
      <c r="G255" s="28">
        <v>-96214.19</v>
      </c>
      <c r="H255" s="28">
        <v>658874.81000000006</v>
      </c>
    </row>
    <row r="256" spans="1:8" x14ac:dyDescent="0.55000000000000004">
      <c r="A256" s="26">
        <v>87</v>
      </c>
      <c r="B256" s="25">
        <v>100000569898</v>
      </c>
      <c r="C256" s="26">
        <v>0</v>
      </c>
      <c r="D256" s="46" t="s">
        <v>51</v>
      </c>
      <c r="E256" s="28" t="s">
        <v>53</v>
      </c>
      <c r="F256" s="28">
        <v>755089</v>
      </c>
      <c r="G256" s="28">
        <v>-96214.2</v>
      </c>
      <c r="H256" s="28">
        <v>658874.80000000005</v>
      </c>
    </row>
    <row r="257" spans="1:8" x14ac:dyDescent="0.55000000000000004">
      <c r="A257" s="26">
        <v>88</v>
      </c>
      <c r="B257" s="25">
        <v>100000570436</v>
      </c>
      <c r="C257" s="26">
        <v>0</v>
      </c>
      <c r="D257" s="46" t="s">
        <v>51</v>
      </c>
      <c r="E257" s="28" t="s">
        <v>54</v>
      </c>
      <c r="F257" s="28">
        <v>1232309</v>
      </c>
      <c r="G257" s="28">
        <v>-157022.04</v>
      </c>
      <c r="H257" s="28">
        <v>1075286.96</v>
      </c>
    </row>
    <row r="258" spans="1:8" x14ac:dyDescent="0.55000000000000004">
      <c r="A258" s="165" t="s">
        <v>2581</v>
      </c>
      <c r="B258" s="165"/>
      <c r="C258" s="165"/>
      <c r="D258" s="165"/>
      <c r="E258" s="165"/>
      <c r="F258" s="15">
        <f>SUM(F170:F257)</f>
        <v>94534979</v>
      </c>
      <c r="G258" s="15">
        <f t="shared" ref="G258:H258" si="15">SUM(G170:G257)</f>
        <v>-55159689.960000001</v>
      </c>
      <c r="H258" s="15">
        <f t="shared" si="15"/>
        <v>39375289.040000007</v>
      </c>
    </row>
    <row r="259" spans="1:8" x14ac:dyDescent="0.55000000000000004">
      <c r="A259" s="34" t="s">
        <v>2590</v>
      </c>
      <c r="B259" s="52"/>
    </row>
    <row r="260" spans="1:8" x14ac:dyDescent="0.55000000000000004">
      <c r="A260" s="29" t="s">
        <v>2558</v>
      </c>
      <c r="B260" s="30" t="s">
        <v>1</v>
      </c>
      <c r="C260" s="29" t="s">
        <v>2</v>
      </c>
      <c r="D260" s="29" t="s">
        <v>3</v>
      </c>
      <c r="E260" s="29" t="s">
        <v>4</v>
      </c>
      <c r="F260" s="32" t="s">
        <v>5</v>
      </c>
      <c r="G260" s="32" t="s">
        <v>6</v>
      </c>
      <c r="H260" s="32" t="s">
        <v>93</v>
      </c>
    </row>
    <row r="261" spans="1:8" x14ac:dyDescent="0.55000000000000004">
      <c r="A261" s="26">
        <v>1</v>
      </c>
      <c r="B261" s="25">
        <v>100000003820</v>
      </c>
      <c r="C261" s="26">
        <v>0</v>
      </c>
      <c r="D261" s="46" t="s">
        <v>135</v>
      </c>
      <c r="E261" s="28" t="s">
        <v>136</v>
      </c>
      <c r="F261" s="28">
        <v>58636</v>
      </c>
      <c r="G261" s="28">
        <v>-58635</v>
      </c>
      <c r="H261" s="28">
        <v>1</v>
      </c>
    </row>
    <row r="262" spans="1:8" x14ac:dyDescent="0.55000000000000004">
      <c r="A262" s="26">
        <v>2</v>
      </c>
      <c r="B262" s="25">
        <v>100000003821</v>
      </c>
      <c r="C262" s="26">
        <v>0</v>
      </c>
      <c r="D262" s="46" t="s">
        <v>135</v>
      </c>
      <c r="E262" s="28" t="s">
        <v>136</v>
      </c>
      <c r="F262" s="28">
        <v>58636</v>
      </c>
      <c r="G262" s="28">
        <v>-58635</v>
      </c>
      <c r="H262" s="28">
        <v>1</v>
      </c>
    </row>
    <row r="263" spans="1:8" x14ac:dyDescent="0.55000000000000004">
      <c r="A263" s="26">
        <v>3</v>
      </c>
      <c r="B263" s="25">
        <v>100000003822</v>
      </c>
      <c r="C263" s="26">
        <v>0</v>
      </c>
      <c r="D263" s="46" t="s">
        <v>137</v>
      </c>
      <c r="E263" s="28" t="s">
        <v>138</v>
      </c>
      <c r="F263" s="28">
        <v>539815</v>
      </c>
      <c r="G263" s="28">
        <v>-539814</v>
      </c>
      <c r="H263" s="28">
        <v>1</v>
      </c>
    </row>
    <row r="264" spans="1:8" x14ac:dyDescent="0.55000000000000004">
      <c r="A264" s="26">
        <v>4</v>
      </c>
      <c r="B264" s="25">
        <v>100000003823</v>
      </c>
      <c r="C264" s="26">
        <v>0</v>
      </c>
      <c r="D264" s="46" t="s">
        <v>139</v>
      </c>
      <c r="E264" s="28" t="s">
        <v>138</v>
      </c>
      <c r="F264" s="28">
        <v>538000</v>
      </c>
      <c r="G264" s="28">
        <v>-537999</v>
      </c>
      <c r="H264" s="28">
        <v>1</v>
      </c>
    </row>
    <row r="265" spans="1:8" x14ac:dyDescent="0.55000000000000004">
      <c r="A265" s="26">
        <v>5</v>
      </c>
      <c r="B265" s="25">
        <v>100000003829</v>
      </c>
      <c r="C265" s="26">
        <v>0</v>
      </c>
      <c r="D265" s="46" t="s">
        <v>140</v>
      </c>
      <c r="E265" s="28" t="s">
        <v>138</v>
      </c>
      <c r="F265" s="28">
        <v>539815</v>
      </c>
      <c r="G265" s="28">
        <v>-539814</v>
      </c>
      <c r="H265" s="28">
        <v>1</v>
      </c>
    </row>
    <row r="266" spans="1:8" x14ac:dyDescent="0.55000000000000004">
      <c r="A266" s="26">
        <v>6</v>
      </c>
      <c r="B266" s="25">
        <v>100000003830</v>
      </c>
      <c r="C266" s="26">
        <v>0</v>
      </c>
      <c r="D266" s="46" t="s">
        <v>140</v>
      </c>
      <c r="E266" s="28" t="s">
        <v>138</v>
      </c>
      <c r="F266" s="28">
        <v>539815</v>
      </c>
      <c r="G266" s="28">
        <v>-539814</v>
      </c>
      <c r="H266" s="28">
        <v>1</v>
      </c>
    </row>
    <row r="267" spans="1:8" x14ac:dyDescent="0.55000000000000004">
      <c r="A267" s="26">
        <v>7</v>
      </c>
      <c r="B267" s="25">
        <v>100000003831</v>
      </c>
      <c r="C267" s="26">
        <v>0</v>
      </c>
      <c r="D267" s="46" t="s">
        <v>141</v>
      </c>
      <c r="E267" s="28" t="s">
        <v>142</v>
      </c>
      <c r="F267" s="28">
        <v>1010000</v>
      </c>
      <c r="G267" s="28">
        <v>-1009999</v>
      </c>
      <c r="H267" s="28">
        <v>1</v>
      </c>
    </row>
    <row r="268" spans="1:8" x14ac:dyDescent="0.55000000000000004">
      <c r="A268" s="26">
        <v>8</v>
      </c>
      <c r="B268" s="25">
        <v>100000003832</v>
      </c>
      <c r="C268" s="26">
        <v>0</v>
      </c>
      <c r="D268" s="46" t="s">
        <v>143</v>
      </c>
      <c r="E268" s="28" t="s">
        <v>144</v>
      </c>
      <c r="F268" s="28">
        <v>582000</v>
      </c>
      <c r="G268" s="28">
        <v>-581999</v>
      </c>
      <c r="H268" s="28">
        <v>1</v>
      </c>
    </row>
    <row r="269" spans="1:8" x14ac:dyDescent="0.55000000000000004">
      <c r="A269" s="26">
        <v>9</v>
      </c>
      <c r="B269" s="25">
        <v>100000003834</v>
      </c>
      <c r="C269" s="26">
        <v>0</v>
      </c>
      <c r="D269" s="46" t="s">
        <v>145</v>
      </c>
      <c r="E269" s="28" t="s">
        <v>146</v>
      </c>
      <c r="F269" s="28">
        <v>889000</v>
      </c>
      <c r="G269" s="28">
        <v>-888999</v>
      </c>
      <c r="H269" s="28">
        <v>1</v>
      </c>
    </row>
    <row r="270" spans="1:8" x14ac:dyDescent="0.55000000000000004">
      <c r="A270" s="26">
        <v>10</v>
      </c>
      <c r="B270" s="25">
        <v>100000011551</v>
      </c>
      <c r="C270" s="26">
        <v>0</v>
      </c>
      <c r="D270" s="46" t="s">
        <v>147</v>
      </c>
      <c r="E270" s="28" t="s">
        <v>148</v>
      </c>
      <c r="F270" s="28">
        <v>570000</v>
      </c>
      <c r="G270" s="28">
        <v>-569999</v>
      </c>
      <c r="H270" s="28">
        <v>1</v>
      </c>
    </row>
    <row r="271" spans="1:8" x14ac:dyDescent="0.55000000000000004">
      <c r="A271" s="26">
        <v>11</v>
      </c>
      <c r="B271" s="25">
        <v>100000019564</v>
      </c>
      <c r="C271" s="26">
        <v>0</v>
      </c>
      <c r="D271" s="46" t="s">
        <v>149</v>
      </c>
      <c r="E271" s="28" t="s">
        <v>150</v>
      </c>
      <c r="F271" s="28">
        <v>819620</v>
      </c>
      <c r="G271" s="28">
        <v>-819619</v>
      </c>
      <c r="H271" s="28">
        <v>1</v>
      </c>
    </row>
    <row r="272" spans="1:8" x14ac:dyDescent="0.55000000000000004">
      <c r="A272" s="26">
        <v>12</v>
      </c>
      <c r="B272" s="25">
        <v>100000048479</v>
      </c>
      <c r="C272" s="26">
        <v>0</v>
      </c>
      <c r="D272" s="46" t="s">
        <v>151</v>
      </c>
      <c r="E272" s="28" t="s">
        <v>152</v>
      </c>
      <c r="F272" s="28">
        <v>999900</v>
      </c>
      <c r="G272" s="28">
        <v>-999899</v>
      </c>
      <c r="H272" s="28">
        <v>1</v>
      </c>
    </row>
    <row r="273" spans="1:8" x14ac:dyDescent="0.55000000000000004">
      <c r="A273" s="26">
        <v>13</v>
      </c>
      <c r="B273" s="25">
        <v>100000063769</v>
      </c>
      <c r="C273" s="26">
        <v>0</v>
      </c>
      <c r="D273" s="46" t="s">
        <v>153</v>
      </c>
      <c r="E273" s="28" t="s">
        <v>154</v>
      </c>
      <c r="F273" s="28">
        <v>46500</v>
      </c>
      <c r="G273" s="28">
        <v>-46499</v>
      </c>
      <c r="H273" s="28">
        <v>1</v>
      </c>
    </row>
    <row r="274" spans="1:8" x14ac:dyDescent="0.55000000000000004">
      <c r="A274" s="26">
        <v>14</v>
      </c>
      <c r="B274" s="25">
        <v>100000063770</v>
      </c>
      <c r="C274" s="26">
        <v>0</v>
      </c>
      <c r="D274" s="46" t="s">
        <v>153</v>
      </c>
      <c r="E274" s="28" t="s">
        <v>154</v>
      </c>
      <c r="F274" s="28">
        <v>46500</v>
      </c>
      <c r="G274" s="28">
        <v>-46499</v>
      </c>
      <c r="H274" s="28">
        <v>1</v>
      </c>
    </row>
    <row r="275" spans="1:8" x14ac:dyDescent="0.55000000000000004">
      <c r="A275" s="26">
        <v>15</v>
      </c>
      <c r="B275" s="25">
        <v>100000063771</v>
      </c>
      <c r="C275" s="26">
        <v>0</v>
      </c>
      <c r="D275" s="46" t="s">
        <v>153</v>
      </c>
      <c r="E275" s="28" t="s">
        <v>154</v>
      </c>
      <c r="F275" s="28">
        <v>46500</v>
      </c>
      <c r="G275" s="28">
        <v>-46499</v>
      </c>
      <c r="H275" s="28">
        <v>1</v>
      </c>
    </row>
    <row r="276" spans="1:8" x14ac:dyDescent="0.55000000000000004">
      <c r="A276" s="26">
        <v>16</v>
      </c>
      <c r="B276" s="25">
        <v>100000063772</v>
      </c>
      <c r="C276" s="26">
        <v>0</v>
      </c>
      <c r="D276" s="46" t="s">
        <v>153</v>
      </c>
      <c r="E276" s="28" t="s">
        <v>154</v>
      </c>
      <c r="F276" s="28">
        <v>46500</v>
      </c>
      <c r="G276" s="28">
        <v>-46499</v>
      </c>
      <c r="H276" s="28">
        <v>1</v>
      </c>
    </row>
    <row r="277" spans="1:8" x14ac:dyDescent="0.55000000000000004">
      <c r="A277" s="26">
        <v>17</v>
      </c>
      <c r="B277" s="25">
        <v>100000063773</v>
      </c>
      <c r="C277" s="26">
        <v>0</v>
      </c>
      <c r="D277" s="46" t="s">
        <v>153</v>
      </c>
      <c r="E277" s="28" t="s">
        <v>154</v>
      </c>
      <c r="F277" s="28">
        <v>46500</v>
      </c>
      <c r="G277" s="28">
        <v>-46499</v>
      </c>
      <c r="H277" s="28">
        <v>1</v>
      </c>
    </row>
    <row r="278" spans="1:8" x14ac:dyDescent="0.55000000000000004">
      <c r="A278" s="26">
        <v>18</v>
      </c>
      <c r="B278" s="25">
        <v>100000063774</v>
      </c>
      <c r="C278" s="26">
        <v>0</v>
      </c>
      <c r="D278" s="46" t="s">
        <v>153</v>
      </c>
      <c r="E278" s="28" t="s">
        <v>154</v>
      </c>
      <c r="F278" s="28">
        <v>46500</v>
      </c>
      <c r="G278" s="28">
        <v>-46499</v>
      </c>
      <c r="H278" s="28">
        <v>1</v>
      </c>
    </row>
    <row r="279" spans="1:8" x14ac:dyDescent="0.55000000000000004">
      <c r="A279" s="26">
        <v>19</v>
      </c>
      <c r="B279" s="25">
        <v>100000065436</v>
      </c>
      <c r="C279" s="26">
        <v>0</v>
      </c>
      <c r="D279" s="46" t="s">
        <v>155</v>
      </c>
      <c r="E279" s="28" t="s">
        <v>156</v>
      </c>
      <c r="F279" s="28">
        <v>1050000</v>
      </c>
      <c r="G279" s="28">
        <v>-1049999</v>
      </c>
      <c r="H279" s="28">
        <v>1</v>
      </c>
    </row>
    <row r="280" spans="1:8" x14ac:dyDescent="0.55000000000000004">
      <c r="A280" s="26">
        <v>20</v>
      </c>
      <c r="B280" s="25">
        <v>100000065437</v>
      </c>
      <c r="C280" s="26">
        <v>0</v>
      </c>
      <c r="D280" s="46" t="s">
        <v>155</v>
      </c>
      <c r="E280" s="28" t="s">
        <v>156</v>
      </c>
      <c r="F280" s="28">
        <v>1050000</v>
      </c>
      <c r="G280" s="28">
        <v>-1049999</v>
      </c>
      <c r="H280" s="28">
        <v>1</v>
      </c>
    </row>
    <row r="281" spans="1:8" x14ac:dyDescent="0.55000000000000004">
      <c r="A281" s="26">
        <v>21</v>
      </c>
      <c r="B281" s="25">
        <v>100000068428</v>
      </c>
      <c r="C281" s="26">
        <v>0</v>
      </c>
      <c r="D281" s="46" t="s">
        <v>157</v>
      </c>
      <c r="E281" s="28" t="s">
        <v>158</v>
      </c>
      <c r="F281" s="28">
        <v>695000</v>
      </c>
      <c r="G281" s="28">
        <v>-694999</v>
      </c>
      <c r="H281" s="28">
        <v>1</v>
      </c>
    </row>
    <row r="282" spans="1:8" x14ac:dyDescent="0.55000000000000004">
      <c r="A282" s="26">
        <v>22</v>
      </c>
      <c r="B282" s="25">
        <v>100000068429</v>
      </c>
      <c r="C282" s="26">
        <v>0</v>
      </c>
      <c r="D282" s="46" t="s">
        <v>157</v>
      </c>
      <c r="E282" s="28" t="s">
        <v>158</v>
      </c>
      <c r="F282" s="28">
        <v>695000</v>
      </c>
      <c r="G282" s="28">
        <v>-694999</v>
      </c>
      <c r="H282" s="28">
        <v>1</v>
      </c>
    </row>
    <row r="283" spans="1:8" x14ac:dyDescent="0.55000000000000004">
      <c r="A283" s="26">
        <v>23</v>
      </c>
      <c r="B283" s="25">
        <v>100000068430</v>
      </c>
      <c r="C283" s="26">
        <v>0</v>
      </c>
      <c r="D283" s="46" t="s">
        <v>157</v>
      </c>
      <c r="E283" s="28" t="s">
        <v>158</v>
      </c>
      <c r="F283" s="28">
        <v>695000</v>
      </c>
      <c r="G283" s="28">
        <v>-694999</v>
      </c>
      <c r="H283" s="28">
        <v>1</v>
      </c>
    </row>
    <row r="284" spans="1:8" x14ac:dyDescent="0.55000000000000004">
      <c r="A284" s="26">
        <v>24</v>
      </c>
      <c r="B284" s="25">
        <v>100000068431</v>
      </c>
      <c r="C284" s="26">
        <v>0</v>
      </c>
      <c r="D284" s="46" t="s">
        <v>157</v>
      </c>
      <c r="E284" s="28" t="s">
        <v>158</v>
      </c>
      <c r="F284" s="28">
        <v>695000</v>
      </c>
      <c r="G284" s="28">
        <v>-694999</v>
      </c>
      <c r="H284" s="28">
        <v>1</v>
      </c>
    </row>
    <row r="285" spans="1:8" x14ac:dyDescent="0.55000000000000004">
      <c r="A285" s="26">
        <v>25</v>
      </c>
      <c r="B285" s="25">
        <v>100000068432</v>
      </c>
      <c r="C285" s="26">
        <v>0</v>
      </c>
      <c r="D285" s="46" t="s">
        <v>159</v>
      </c>
      <c r="E285" s="28" t="s">
        <v>158</v>
      </c>
      <c r="F285" s="28">
        <v>695000</v>
      </c>
      <c r="G285" s="28">
        <v>-694999</v>
      </c>
      <c r="H285" s="28">
        <v>1</v>
      </c>
    </row>
    <row r="286" spans="1:8" x14ac:dyDescent="0.55000000000000004">
      <c r="A286" s="26">
        <v>26</v>
      </c>
      <c r="B286" s="25">
        <v>100000068433</v>
      </c>
      <c r="C286" s="26">
        <v>0</v>
      </c>
      <c r="D286" s="46" t="s">
        <v>159</v>
      </c>
      <c r="E286" s="28" t="s">
        <v>158</v>
      </c>
      <c r="F286" s="28">
        <v>695000</v>
      </c>
      <c r="G286" s="28">
        <v>-694999</v>
      </c>
      <c r="H286" s="28">
        <v>1</v>
      </c>
    </row>
    <row r="287" spans="1:8" x14ac:dyDescent="0.55000000000000004">
      <c r="A287" s="26">
        <v>27</v>
      </c>
      <c r="B287" s="25">
        <v>100000068434</v>
      </c>
      <c r="C287" s="26">
        <v>0</v>
      </c>
      <c r="D287" s="46" t="s">
        <v>159</v>
      </c>
      <c r="E287" s="28" t="s">
        <v>158</v>
      </c>
      <c r="F287" s="28">
        <v>695000</v>
      </c>
      <c r="G287" s="28">
        <v>-694999</v>
      </c>
      <c r="H287" s="28">
        <v>1</v>
      </c>
    </row>
    <row r="288" spans="1:8" x14ac:dyDescent="0.55000000000000004">
      <c r="A288" s="26">
        <v>28</v>
      </c>
      <c r="B288" s="25">
        <v>100000068435</v>
      </c>
      <c r="C288" s="26">
        <v>0</v>
      </c>
      <c r="D288" s="46" t="s">
        <v>159</v>
      </c>
      <c r="E288" s="28" t="s">
        <v>158</v>
      </c>
      <c r="F288" s="28">
        <v>695000</v>
      </c>
      <c r="G288" s="28">
        <v>-694999</v>
      </c>
      <c r="H288" s="28">
        <v>1</v>
      </c>
    </row>
    <row r="289" spans="1:8" x14ac:dyDescent="0.55000000000000004">
      <c r="A289" s="26">
        <v>29</v>
      </c>
      <c r="B289" s="25">
        <v>100000069210</v>
      </c>
      <c r="C289" s="26">
        <v>0</v>
      </c>
      <c r="D289" s="46" t="s">
        <v>160</v>
      </c>
      <c r="E289" s="28" t="s">
        <v>161</v>
      </c>
      <c r="F289" s="28">
        <v>945000</v>
      </c>
      <c r="G289" s="28">
        <v>-944999</v>
      </c>
      <c r="H289" s="28">
        <v>1</v>
      </c>
    </row>
    <row r="290" spans="1:8" x14ac:dyDescent="0.55000000000000004">
      <c r="A290" s="26">
        <v>30</v>
      </c>
      <c r="B290" s="25">
        <v>100000077450</v>
      </c>
      <c r="C290" s="26">
        <v>0</v>
      </c>
      <c r="D290" s="46" t="s">
        <v>162</v>
      </c>
      <c r="E290" s="28" t="s">
        <v>163</v>
      </c>
      <c r="F290" s="28">
        <v>29059.54</v>
      </c>
      <c r="G290" s="28">
        <v>-29058.54</v>
      </c>
      <c r="H290" s="28">
        <v>1</v>
      </c>
    </row>
    <row r="291" spans="1:8" x14ac:dyDescent="0.55000000000000004">
      <c r="A291" s="26">
        <v>31</v>
      </c>
      <c r="B291" s="25">
        <v>100000077451</v>
      </c>
      <c r="C291" s="26">
        <v>0</v>
      </c>
      <c r="D291" s="46" t="s">
        <v>162</v>
      </c>
      <c r="E291" s="28" t="s">
        <v>164</v>
      </c>
      <c r="F291" s="28">
        <v>29059.54</v>
      </c>
      <c r="G291" s="28">
        <v>-29058.54</v>
      </c>
      <c r="H291" s="28">
        <v>1</v>
      </c>
    </row>
    <row r="292" spans="1:8" x14ac:dyDescent="0.55000000000000004">
      <c r="A292" s="26">
        <v>32</v>
      </c>
      <c r="B292" s="25">
        <v>100000077452</v>
      </c>
      <c r="C292" s="26">
        <v>0</v>
      </c>
      <c r="D292" s="46" t="s">
        <v>162</v>
      </c>
      <c r="E292" s="28" t="s">
        <v>165</v>
      </c>
      <c r="F292" s="28">
        <v>29059.54</v>
      </c>
      <c r="G292" s="28">
        <v>-29058.54</v>
      </c>
      <c r="H292" s="28">
        <v>1</v>
      </c>
    </row>
    <row r="293" spans="1:8" x14ac:dyDescent="0.55000000000000004">
      <c r="A293" s="26">
        <v>33</v>
      </c>
      <c r="B293" s="25">
        <v>100000077453</v>
      </c>
      <c r="C293" s="26">
        <v>0</v>
      </c>
      <c r="D293" s="46" t="s">
        <v>162</v>
      </c>
      <c r="E293" s="28" t="s">
        <v>166</v>
      </c>
      <c r="F293" s="28">
        <v>29059.54</v>
      </c>
      <c r="G293" s="28">
        <v>-29058.54</v>
      </c>
      <c r="H293" s="28">
        <v>1</v>
      </c>
    </row>
    <row r="294" spans="1:8" x14ac:dyDescent="0.55000000000000004">
      <c r="A294" s="26">
        <v>34</v>
      </c>
      <c r="B294" s="25">
        <v>100000077454</v>
      </c>
      <c r="C294" s="26">
        <v>0</v>
      </c>
      <c r="D294" s="46" t="s">
        <v>162</v>
      </c>
      <c r="E294" s="28" t="s">
        <v>167</v>
      </c>
      <c r="F294" s="28">
        <v>29059.54</v>
      </c>
      <c r="G294" s="28">
        <v>-29058.54</v>
      </c>
      <c r="H294" s="28">
        <v>1</v>
      </c>
    </row>
    <row r="295" spans="1:8" x14ac:dyDescent="0.55000000000000004">
      <c r="A295" s="26">
        <v>35</v>
      </c>
      <c r="B295" s="25">
        <v>100000077455</v>
      </c>
      <c r="C295" s="26">
        <v>0</v>
      </c>
      <c r="D295" s="46" t="s">
        <v>162</v>
      </c>
      <c r="E295" s="28" t="s">
        <v>168</v>
      </c>
      <c r="F295" s="28">
        <v>29059.54</v>
      </c>
      <c r="G295" s="28">
        <v>-29058.54</v>
      </c>
      <c r="H295" s="28">
        <v>1</v>
      </c>
    </row>
    <row r="296" spans="1:8" x14ac:dyDescent="0.55000000000000004">
      <c r="A296" s="26">
        <v>36</v>
      </c>
      <c r="B296" s="25">
        <v>100000077456</v>
      </c>
      <c r="C296" s="26">
        <v>0</v>
      </c>
      <c r="D296" s="46" t="s">
        <v>162</v>
      </c>
      <c r="E296" s="28" t="s">
        <v>169</v>
      </c>
      <c r="F296" s="28">
        <v>29059.54</v>
      </c>
      <c r="G296" s="28">
        <v>-29058.54</v>
      </c>
      <c r="H296" s="28">
        <v>1</v>
      </c>
    </row>
    <row r="297" spans="1:8" x14ac:dyDescent="0.55000000000000004">
      <c r="A297" s="26">
        <v>37</v>
      </c>
      <c r="B297" s="25">
        <v>100000077457</v>
      </c>
      <c r="C297" s="26">
        <v>0</v>
      </c>
      <c r="D297" s="46" t="s">
        <v>162</v>
      </c>
      <c r="E297" s="28" t="s">
        <v>170</v>
      </c>
      <c r="F297" s="28">
        <v>29059.54</v>
      </c>
      <c r="G297" s="28">
        <v>-29058.54</v>
      </c>
      <c r="H297" s="28">
        <v>1</v>
      </c>
    </row>
    <row r="298" spans="1:8" x14ac:dyDescent="0.55000000000000004">
      <c r="A298" s="26">
        <v>38</v>
      </c>
      <c r="B298" s="25">
        <v>100000077458</v>
      </c>
      <c r="C298" s="26">
        <v>0</v>
      </c>
      <c r="D298" s="46" t="s">
        <v>162</v>
      </c>
      <c r="E298" s="28" t="s">
        <v>171</v>
      </c>
      <c r="F298" s="28">
        <v>29059.54</v>
      </c>
      <c r="G298" s="28">
        <v>-29058.54</v>
      </c>
      <c r="H298" s="28">
        <v>1</v>
      </c>
    </row>
    <row r="299" spans="1:8" x14ac:dyDescent="0.55000000000000004">
      <c r="A299" s="26">
        <v>39</v>
      </c>
      <c r="B299" s="25">
        <v>100000077459</v>
      </c>
      <c r="C299" s="26">
        <v>0</v>
      </c>
      <c r="D299" s="46" t="s">
        <v>162</v>
      </c>
      <c r="E299" s="28" t="s">
        <v>172</v>
      </c>
      <c r="F299" s="28">
        <v>29059.54</v>
      </c>
      <c r="G299" s="28">
        <v>-29058.54</v>
      </c>
      <c r="H299" s="28">
        <v>1</v>
      </c>
    </row>
    <row r="300" spans="1:8" x14ac:dyDescent="0.55000000000000004">
      <c r="A300" s="26">
        <v>40</v>
      </c>
      <c r="B300" s="25">
        <v>100000077460</v>
      </c>
      <c r="C300" s="26">
        <v>0</v>
      </c>
      <c r="D300" s="46" t="s">
        <v>162</v>
      </c>
      <c r="E300" s="28" t="s">
        <v>173</v>
      </c>
      <c r="F300" s="28">
        <v>29059.54</v>
      </c>
      <c r="G300" s="28">
        <v>-29058.54</v>
      </c>
      <c r="H300" s="28">
        <v>1</v>
      </c>
    </row>
    <row r="301" spans="1:8" x14ac:dyDescent="0.55000000000000004">
      <c r="A301" s="26">
        <v>41</v>
      </c>
      <c r="B301" s="25">
        <v>100000077461</v>
      </c>
      <c r="C301" s="26">
        <v>0</v>
      </c>
      <c r="D301" s="46" t="s">
        <v>162</v>
      </c>
      <c r="E301" s="28" t="s">
        <v>174</v>
      </c>
      <c r="F301" s="28">
        <v>29059.54</v>
      </c>
      <c r="G301" s="28">
        <v>-29058.54</v>
      </c>
      <c r="H301" s="28">
        <v>1</v>
      </c>
    </row>
    <row r="302" spans="1:8" x14ac:dyDescent="0.55000000000000004">
      <c r="A302" s="26">
        <v>42</v>
      </c>
      <c r="B302" s="25">
        <v>100000077462</v>
      </c>
      <c r="C302" s="26">
        <v>0</v>
      </c>
      <c r="D302" s="46" t="s">
        <v>162</v>
      </c>
      <c r="E302" s="28" t="s">
        <v>175</v>
      </c>
      <c r="F302" s="28">
        <v>29059.54</v>
      </c>
      <c r="G302" s="28">
        <v>-29058.54</v>
      </c>
      <c r="H302" s="28">
        <v>1</v>
      </c>
    </row>
    <row r="303" spans="1:8" x14ac:dyDescent="0.55000000000000004">
      <c r="A303" s="26">
        <v>43</v>
      </c>
      <c r="B303" s="25">
        <v>100000077463</v>
      </c>
      <c r="C303" s="26">
        <v>0</v>
      </c>
      <c r="D303" s="46" t="s">
        <v>162</v>
      </c>
      <c r="E303" s="28" t="s">
        <v>176</v>
      </c>
      <c r="F303" s="28">
        <v>29059.54</v>
      </c>
      <c r="G303" s="28">
        <v>-29058.54</v>
      </c>
      <c r="H303" s="28">
        <v>1</v>
      </c>
    </row>
    <row r="304" spans="1:8" x14ac:dyDescent="0.55000000000000004">
      <c r="A304" s="26">
        <v>44</v>
      </c>
      <c r="B304" s="25">
        <v>100000077464</v>
      </c>
      <c r="C304" s="26">
        <v>0</v>
      </c>
      <c r="D304" s="46" t="s">
        <v>162</v>
      </c>
      <c r="E304" s="28" t="s">
        <v>177</v>
      </c>
      <c r="F304" s="28">
        <v>29059.54</v>
      </c>
      <c r="G304" s="28">
        <v>-29058.54</v>
      </c>
      <c r="H304" s="28">
        <v>1</v>
      </c>
    </row>
    <row r="305" spans="1:8" x14ac:dyDescent="0.55000000000000004">
      <c r="A305" s="26">
        <v>45</v>
      </c>
      <c r="B305" s="25">
        <v>100000077465</v>
      </c>
      <c r="C305" s="26">
        <v>0</v>
      </c>
      <c r="D305" s="46" t="s">
        <v>162</v>
      </c>
      <c r="E305" s="28" t="s">
        <v>178</v>
      </c>
      <c r="F305" s="28">
        <v>29059.54</v>
      </c>
      <c r="G305" s="28">
        <v>-29058.54</v>
      </c>
      <c r="H305" s="28">
        <v>1</v>
      </c>
    </row>
    <row r="306" spans="1:8" x14ac:dyDescent="0.55000000000000004">
      <c r="A306" s="26">
        <v>46</v>
      </c>
      <c r="B306" s="25">
        <v>100000077466</v>
      </c>
      <c r="C306" s="26">
        <v>0</v>
      </c>
      <c r="D306" s="46" t="s">
        <v>162</v>
      </c>
      <c r="E306" s="28" t="s">
        <v>179</v>
      </c>
      <c r="F306" s="28">
        <v>29059.54</v>
      </c>
      <c r="G306" s="28">
        <v>-29058.54</v>
      </c>
      <c r="H306" s="28">
        <v>1</v>
      </c>
    </row>
    <row r="307" spans="1:8" x14ac:dyDescent="0.55000000000000004">
      <c r="A307" s="26">
        <v>47</v>
      </c>
      <c r="B307" s="25">
        <v>100000077467</v>
      </c>
      <c r="C307" s="26">
        <v>0</v>
      </c>
      <c r="D307" s="46" t="s">
        <v>162</v>
      </c>
      <c r="E307" s="28" t="s">
        <v>180</v>
      </c>
      <c r="F307" s="28">
        <v>29059.54</v>
      </c>
      <c r="G307" s="28">
        <v>-29058.54</v>
      </c>
      <c r="H307" s="28">
        <v>1</v>
      </c>
    </row>
    <row r="308" spans="1:8" x14ac:dyDescent="0.55000000000000004">
      <c r="A308" s="26">
        <v>48</v>
      </c>
      <c r="B308" s="25">
        <v>100000077468</v>
      </c>
      <c r="C308" s="26">
        <v>0</v>
      </c>
      <c r="D308" s="46" t="s">
        <v>162</v>
      </c>
      <c r="E308" s="28" t="s">
        <v>181</v>
      </c>
      <c r="F308" s="28">
        <v>29059.54</v>
      </c>
      <c r="G308" s="28">
        <v>-29058.54</v>
      </c>
      <c r="H308" s="28">
        <v>1</v>
      </c>
    </row>
    <row r="309" spans="1:8" x14ac:dyDescent="0.55000000000000004">
      <c r="A309" s="26">
        <v>49</v>
      </c>
      <c r="B309" s="25">
        <v>100000077469</v>
      </c>
      <c r="C309" s="26">
        <v>0</v>
      </c>
      <c r="D309" s="46" t="s">
        <v>162</v>
      </c>
      <c r="E309" s="28" t="s">
        <v>182</v>
      </c>
      <c r="F309" s="28">
        <v>29059.54</v>
      </c>
      <c r="G309" s="28">
        <v>-29058.54</v>
      </c>
      <c r="H309" s="28">
        <v>1</v>
      </c>
    </row>
    <row r="310" spans="1:8" x14ac:dyDescent="0.55000000000000004">
      <c r="A310" s="26">
        <v>50</v>
      </c>
      <c r="B310" s="25">
        <v>100000077470</v>
      </c>
      <c r="C310" s="26">
        <v>0</v>
      </c>
      <c r="D310" s="46" t="s">
        <v>162</v>
      </c>
      <c r="E310" s="28" t="s">
        <v>183</v>
      </c>
      <c r="F310" s="28">
        <v>29059.54</v>
      </c>
      <c r="G310" s="28">
        <v>-29058.54</v>
      </c>
      <c r="H310" s="28">
        <v>1</v>
      </c>
    </row>
    <row r="311" spans="1:8" x14ac:dyDescent="0.55000000000000004">
      <c r="A311" s="26">
        <v>51</v>
      </c>
      <c r="B311" s="25">
        <v>100000077471</v>
      </c>
      <c r="C311" s="26">
        <v>0</v>
      </c>
      <c r="D311" s="46" t="s">
        <v>162</v>
      </c>
      <c r="E311" s="28" t="s">
        <v>184</v>
      </c>
      <c r="F311" s="28">
        <v>29059.54</v>
      </c>
      <c r="G311" s="28">
        <v>-29058.54</v>
      </c>
      <c r="H311" s="28">
        <v>1</v>
      </c>
    </row>
    <row r="312" spans="1:8" x14ac:dyDescent="0.55000000000000004">
      <c r="A312" s="26">
        <v>52</v>
      </c>
      <c r="B312" s="25">
        <v>100000077472</v>
      </c>
      <c r="C312" s="26">
        <v>0</v>
      </c>
      <c r="D312" s="46" t="s">
        <v>162</v>
      </c>
      <c r="E312" s="28" t="s">
        <v>185</v>
      </c>
      <c r="F312" s="28">
        <v>29059.54</v>
      </c>
      <c r="G312" s="28">
        <v>-29058.54</v>
      </c>
      <c r="H312" s="28">
        <v>1</v>
      </c>
    </row>
    <row r="313" spans="1:8" x14ac:dyDescent="0.55000000000000004">
      <c r="A313" s="26">
        <v>53</v>
      </c>
      <c r="B313" s="25">
        <v>100000077473</v>
      </c>
      <c r="C313" s="26">
        <v>0</v>
      </c>
      <c r="D313" s="46" t="s">
        <v>162</v>
      </c>
      <c r="E313" s="28" t="s">
        <v>186</v>
      </c>
      <c r="F313" s="28">
        <v>29059.54</v>
      </c>
      <c r="G313" s="28">
        <v>-29058.54</v>
      </c>
      <c r="H313" s="28">
        <v>1</v>
      </c>
    </row>
    <row r="314" spans="1:8" x14ac:dyDescent="0.55000000000000004">
      <c r="A314" s="26">
        <v>54</v>
      </c>
      <c r="B314" s="25">
        <v>100000077474</v>
      </c>
      <c r="C314" s="26">
        <v>0</v>
      </c>
      <c r="D314" s="46" t="s">
        <v>162</v>
      </c>
      <c r="E314" s="28" t="s">
        <v>187</v>
      </c>
      <c r="F314" s="28">
        <v>29059.54</v>
      </c>
      <c r="G314" s="28">
        <v>-29058.54</v>
      </c>
      <c r="H314" s="28">
        <v>1</v>
      </c>
    </row>
    <row r="315" spans="1:8" x14ac:dyDescent="0.55000000000000004">
      <c r="A315" s="26">
        <v>55</v>
      </c>
      <c r="B315" s="25">
        <v>100000077475</v>
      </c>
      <c r="C315" s="26">
        <v>0</v>
      </c>
      <c r="D315" s="46" t="s">
        <v>162</v>
      </c>
      <c r="E315" s="28" t="s">
        <v>188</v>
      </c>
      <c r="F315" s="28">
        <v>29059.54</v>
      </c>
      <c r="G315" s="28">
        <v>-29058.54</v>
      </c>
      <c r="H315" s="28">
        <v>1</v>
      </c>
    </row>
    <row r="316" spans="1:8" x14ac:dyDescent="0.55000000000000004">
      <c r="A316" s="26">
        <v>56</v>
      </c>
      <c r="B316" s="25">
        <v>100000077476</v>
      </c>
      <c r="C316" s="26">
        <v>0</v>
      </c>
      <c r="D316" s="46" t="s">
        <v>162</v>
      </c>
      <c r="E316" s="28" t="s">
        <v>189</v>
      </c>
      <c r="F316" s="28">
        <v>29059.54</v>
      </c>
      <c r="G316" s="28">
        <v>-29058.54</v>
      </c>
      <c r="H316" s="28">
        <v>1</v>
      </c>
    </row>
    <row r="317" spans="1:8" x14ac:dyDescent="0.55000000000000004">
      <c r="A317" s="26">
        <v>57</v>
      </c>
      <c r="B317" s="25">
        <v>100000077477</v>
      </c>
      <c r="C317" s="26">
        <v>0</v>
      </c>
      <c r="D317" s="46" t="s">
        <v>162</v>
      </c>
      <c r="E317" s="28" t="s">
        <v>190</v>
      </c>
      <c r="F317" s="28">
        <v>29059.54</v>
      </c>
      <c r="G317" s="28">
        <v>-29058.54</v>
      </c>
      <c r="H317" s="28">
        <v>1</v>
      </c>
    </row>
    <row r="318" spans="1:8" x14ac:dyDescent="0.55000000000000004">
      <c r="A318" s="26">
        <v>58</v>
      </c>
      <c r="B318" s="25">
        <v>100000077478</v>
      </c>
      <c r="C318" s="26">
        <v>0</v>
      </c>
      <c r="D318" s="46" t="s">
        <v>162</v>
      </c>
      <c r="E318" s="28" t="s">
        <v>191</v>
      </c>
      <c r="F318" s="28">
        <v>29059.54</v>
      </c>
      <c r="G318" s="28">
        <v>-29058.54</v>
      </c>
      <c r="H318" s="28">
        <v>1</v>
      </c>
    </row>
    <row r="319" spans="1:8" x14ac:dyDescent="0.55000000000000004">
      <c r="A319" s="26">
        <v>59</v>
      </c>
      <c r="B319" s="25">
        <v>100000077479</v>
      </c>
      <c r="C319" s="26">
        <v>0</v>
      </c>
      <c r="D319" s="46" t="s">
        <v>162</v>
      </c>
      <c r="E319" s="28" t="s">
        <v>192</v>
      </c>
      <c r="F319" s="28">
        <v>29059.54</v>
      </c>
      <c r="G319" s="28">
        <v>-29058.54</v>
      </c>
      <c r="H319" s="28">
        <v>1</v>
      </c>
    </row>
    <row r="320" spans="1:8" x14ac:dyDescent="0.55000000000000004">
      <c r="A320" s="26">
        <v>60</v>
      </c>
      <c r="B320" s="25">
        <v>100000077480</v>
      </c>
      <c r="C320" s="26">
        <v>0</v>
      </c>
      <c r="D320" s="46" t="s">
        <v>162</v>
      </c>
      <c r="E320" s="28" t="s">
        <v>193</v>
      </c>
      <c r="F320" s="28">
        <v>29059.54</v>
      </c>
      <c r="G320" s="28">
        <v>-29058.54</v>
      </c>
      <c r="H320" s="28">
        <v>1</v>
      </c>
    </row>
    <row r="321" spans="1:8" x14ac:dyDescent="0.55000000000000004">
      <c r="A321" s="26">
        <v>61</v>
      </c>
      <c r="B321" s="25">
        <v>100000077481</v>
      </c>
      <c r="C321" s="26">
        <v>0</v>
      </c>
      <c r="D321" s="46" t="s">
        <v>162</v>
      </c>
      <c r="E321" s="28" t="s">
        <v>194</v>
      </c>
      <c r="F321" s="28">
        <v>29059.54</v>
      </c>
      <c r="G321" s="28">
        <v>-29058.54</v>
      </c>
      <c r="H321" s="28">
        <v>1</v>
      </c>
    </row>
    <row r="322" spans="1:8" x14ac:dyDescent="0.55000000000000004">
      <c r="A322" s="26">
        <v>62</v>
      </c>
      <c r="B322" s="25">
        <v>100000077482</v>
      </c>
      <c r="C322" s="26">
        <v>0</v>
      </c>
      <c r="D322" s="46" t="s">
        <v>162</v>
      </c>
      <c r="E322" s="28" t="s">
        <v>195</v>
      </c>
      <c r="F322" s="28">
        <v>29059.54</v>
      </c>
      <c r="G322" s="28">
        <v>-29058.54</v>
      </c>
      <c r="H322" s="28">
        <v>1</v>
      </c>
    </row>
    <row r="323" spans="1:8" x14ac:dyDescent="0.55000000000000004">
      <c r="A323" s="26">
        <v>63</v>
      </c>
      <c r="B323" s="25">
        <v>100000083868</v>
      </c>
      <c r="C323" s="26">
        <v>0</v>
      </c>
      <c r="D323" s="46" t="s">
        <v>196</v>
      </c>
      <c r="E323" s="28" t="s">
        <v>197</v>
      </c>
      <c r="F323" s="28">
        <v>515740</v>
      </c>
      <c r="G323" s="28">
        <v>-515739</v>
      </c>
      <c r="H323" s="28">
        <v>1</v>
      </c>
    </row>
    <row r="324" spans="1:8" x14ac:dyDescent="0.55000000000000004">
      <c r="A324" s="26">
        <v>64</v>
      </c>
      <c r="B324" s="25">
        <v>100000083869</v>
      </c>
      <c r="C324" s="26">
        <v>0</v>
      </c>
      <c r="D324" s="46" t="s">
        <v>196</v>
      </c>
      <c r="E324" s="28" t="s">
        <v>197</v>
      </c>
      <c r="F324" s="28">
        <v>515740</v>
      </c>
      <c r="G324" s="28">
        <v>-515739</v>
      </c>
      <c r="H324" s="28">
        <v>1</v>
      </c>
    </row>
    <row r="325" spans="1:8" x14ac:dyDescent="0.55000000000000004">
      <c r="A325" s="26">
        <v>65</v>
      </c>
      <c r="B325" s="25">
        <v>100000083870</v>
      </c>
      <c r="C325" s="26">
        <v>0</v>
      </c>
      <c r="D325" s="46" t="s">
        <v>196</v>
      </c>
      <c r="E325" s="28" t="s">
        <v>197</v>
      </c>
      <c r="F325" s="28">
        <v>515740</v>
      </c>
      <c r="G325" s="28">
        <v>-515739</v>
      </c>
      <c r="H325" s="28">
        <v>1</v>
      </c>
    </row>
    <row r="326" spans="1:8" x14ac:dyDescent="0.55000000000000004">
      <c r="A326" s="26">
        <v>66</v>
      </c>
      <c r="B326" s="25">
        <v>100000084681</v>
      </c>
      <c r="C326" s="26">
        <v>0</v>
      </c>
      <c r="D326" s="46" t="s">
        <v>198</v>
      </c>
      <c r="E326" s="28" t="s">
        <v>199</v>
      </c>
      <c r="F326" s="28">
        <v>37800</v>
      </c>
      <c r="G326" s="28">
        <v>-37799</v>
      </c>
      <c r="H326" s="28">
        <v>1</v>
      </c>
    </row>
    <row r="327" spans="1:8" x14ac:dyDescent="0.55000000000000004">
      <c r="A327" s="26">
        <v>67</v>
      </c>
      <c r="B327" s="25">
        <v>100000084682</v>
      </c>
      <c r="C327" s="26">
        <v>0</v>
      </c>
      <c r="D327" s="46" t="s">
        <v>198</v>
      </c>
      <c r="E327" s="28" t="s">
        <v>199</v>
      </c>
      <c r="F327" s="28">
        <v>37800</v>
      </c>
      <c r="G327" s="28">
        <v>-37799</v>
      </c>
      <c r="H327" s="28">
        <v>1</v>
      </c>
    </row>
    <row r="328" spans="1:8" x14ac:dyDescent="0.55000000000000004">
      <c r="A328" s="26">
        <v>68</v>
      </c>
      <c r="B328" s="25">
        <v>100000084683</v>
      </c>
      <c r="C328" s="26">
        <v>0</v>
      </c>
      <c r="D328" s="46" t="s">
        <v>198</v>
      </c>
      <c r="E328" s="28" t="s">
        <v>199</v>
      </c>
      <c r="F328" s="28">
        <v>37800</v>
      </c>
      <c r="G328" s="28">
        <v>-37799</v>
      </c>
      <c r="H328" s="28">
        <v>1</v>
      </c>
    </row>
    <row r="329" spans="1:8" x14ac:dyDescent="0.55000000000000004">
      <c r="A329" s="26">
        <v>69</v>
      </c>
      <c r="B329" s="25">
        <v>100000084684</v>
      </c>
      <c r="C329" s="26">
        <v>0</v>
      </c>
      <c r="D329" s="46" t="s">
        <v>198</v>
      </c>
      <c r="E329" s="28" t="s">
        <v>199</v>
      </c>
      <c r="F329" s="28">
        <v>37800</v>
      </c>
      <c r="G329" s="28">
        <v>-37799</v>
      </c>
      <c r="H329" s="28">
        <v>1</v>
      </c>
    </row>
    <row r="330" spans="1:8" x14ac:dyDescent="0.55000000000000004">
      <c r="A330" s="26">
        <v>70</v>
      </c>
      <c r="B330" s="25">
        <v>100000084685</v>
      </c>
      <c r="C330" s="26">
        <v>0</v>
      </c>
      <c r="D330" s="46" t="s">
        <v>198</v>
      </c>
      <c r="E330" s="28" t="s">
        <v>199</v>
      </c>
      <c r="F330" s="28">
        <v>37800</v>
      </c>
      <c r="G330" s="28">
        <v>-37799</v>
      </c>
      <c r="H330" s="28">
        <v>1</v>
      </c>
    </row>
    <row r="331" spans="1:8" x14ac:dyDescent="0.55000000000000004">
      <c r="A331" s="26">
        <v>71</v>
      </c>
      <c r="B331" s="25">
        <v>100000084686</v>
      </c>
      <c r="C331" s="26">
        <v>0</v>
      </c>
      <c r="D331" s="46" t="s">
        <v>198</v>
      </c>
      <c r="E331" s="28" t="s">
        <v>199</v>
      </c>
      <c r="F331" s="28">
        <v>37800</v>
      </c>
      <c r="G331" s="28">
        <v>-37799</v>
      </c>
      <c r="H331" s="28">
        <v>1</v>
      </c>
    </row>
    <row r="332" spans="1:8" x14ac:dyDescent="0.55000000000000004">
      <c r="A332" s="26">
        <v>72</v>
      </c>
      <c r="B332" s="25">
        <v>100000134342</v>
      </c>
      <c r="C332" s="26">
        <v>0</v>
      </c>
      <c r="D332" s="46" t="s">
        <v>2611</v>
      </c>
      <c r="E332" s="28" t="s">
        <v>2612</v>
      </c>
      <c r="F332" s="28">
        <v>571380</v>
      </c>
      <c r="G332" s="28">
        <v>-571379</v>
      </c>
      <c r="H332" s="28">
        <v>1</v>
      </c>
    </row>
    <row r="333" spans="1:8" x14ac:dyDescent="0.55000000000000004">
      <c r="A333" s="26">
        <v>73</v>
      </c>
      <c r="B333" s="25">
        <v>100000134343</v>
      </c>
      <c r="C333" s="26">
        <v>0</v>
      </c>
      <c r="D333" s="46" t="s">
        <v>2611</v>
      </c>
      <c r="E333" s="28" t="s">
        <v>2612</v>
      </c>
      <c r="F333" s="28">
        <v>571380</v>
      </c>
      <c r="G333" s="28">
        <v>-571379</v>
      </c>
      <c r="H333" s="28">
        <v>1</v>
      </c>
    </row>
    <row r="334" spans="1:8" x14ac:dyDescent="0.55000000000000004">
      <c r="A334" s="26">
        <v>74</v>
      </c>
      <c r="B334" s="25">
        <v>100000134344</v>
      </c>
      <c r="C334" s="26">
        <v>0</v>
      </c>
      <c r="D334" s="46" t="s">
        <v>2611</v>
      </c>
      <c r="E334" s="28" t="s">
        <v>2612</v>
      </c>
      <c r="F334" s="28">
        <v>571380</v>
      </c>
      <c r="G334" s="28">
        <v>-571379</v>
      </c>
      <c r="H334" s="28">
        <v>1</v>
      </c>
    </row>
    <row r="335" spans="1:8" x14ac:dyDescent="0.55000000000000004">
      <c r="A335" s="26">
        <v>75</v>
      </c>
      <c r="B335" s="25">
        <v>100000159587</v>
      </c>
      <c r="C335" s="26">
        <v>0</v>
      </c>
      <c r="D335" s="46" t="s">
        <v>2613</v>
      </c>
      <c r="E335" s="28" t="s">
        <v>2614</v>
      </c>
      <c r="F335" s="28">
        <v>662330</v>
      </c>
      <c r="G335" s="28">
        <v>-662329</v>
      </c>
      <c r="H335" s="28">
        <v>1</v>
      </c>
    </row>
    <row r="336" spans="1:8" x14ac:dyDescent="0.55000000000000004">
      <c r="A336" s="26">
        <v>76</v>
      </c>
      <c r="B336" s="25">
        <v>100000159588</v>
      </c>
      <c r="C336" s="26">
        <v>0</v>
      </c>
      <c r="D336" s="46" t="s">
        <v>2613</v>
      </c>
      <c r="E336" s="28" t="s">
        <v>2614</v>
      </c>
      <c r="F336" s="28">
        <v>662330</v>
      </c>
      <c r="G336" s="28">
        <v>-662329</v>
      </c>
      <c r="H336" s="28">
        <v>1</v>
      </c>
    </row>
    <row r="337" spans="1:8" x14ac:dyDescent="0.55000000000000004">
      <c r="A337" s="26">
        <v>77</v>
      </c>
      <c r="B337" s="25">
        <v>100000159589</v>
      </c>
      <c r="C337" s="26">
        <v>0</v>
      </c>
      <c r="D337" s="46" t="s">
        <v>2613</v>
      </c>
      <c r="E337" s="28" t="s">
        <v>2614</v>
      </c>
      <c r="F337" s="28">
        <v>662330</v>
      </c>
      <c r="G337" s="28">
        <v>-662329</v>
      </c>
      <c r="H337" s="28">
        <v>1</v>
      </c>
    </row>
    <row r="338" spans="1:8" x14ac:dyDescent="0.55000000000000004">
      <c r="A338" s="26">
        <v>78</v>
      </c>
      <c r="B338" s="25">
        <v>100000159590</v>
      </c>
      <c r="C338" s="26">
        <v>0</v>
      </c>
      <c r="D338" s="46" t="s">
        <v>2613</v>
      </c>
      <c r="E338" s="28" t="s">
        <v>2614</v>
      </c>
      <c r="F338" s="28">
        <v>662330</v>
      </c>
      <c r="G338" s="28">
        <v>-662329</v>
      </c>
      <c r="H338" s="28">
        <v>1</v>
      </c>
    </row>
    <row r="339" spans="1:8" x14ac:dyDescent="0.55000000000000004">
      <c r="A339" s="26">
        <v>79</v>
      </c>
      <c r="B339" s="25">
        <v>100000174242</v>
      </c>
      <c r="C339" s="26">
        <v>0</v>
      </c>
      <c r="D339" s="46" t="s">
        <v>200</v>
      </c>
      <c r="E339" s="28" t="s">
        <v>201</v>
      </c>
      <c r="F339" s="28">
        <v>74900</v>
      </c>
      <c r="G339" s="28">
        <v>-74899</v>
      </c>
      <c r="H339" s="28">
        <v>1</v>
      </c>
    </row>
    <row r="340" spans="1:8" x14ac:dyDescent="0.55000000000000004">
      <c r="A340" s="26">
        <v>80</v>
      </c>
      <c r="B340" s="25">
        <v>100000174243</v>
      </c>
      <c r="C340" s="26">
        <v>0</v>
      </c>
      <c r="D340" s="46" t="s">
        <v>200</v>
      </c>
      <c r="E340" s="28" t="s">
        <v>201</v>
      </c>
      <c r="F340" s="28">
        <v>74900</v>
      </c>
      <c r="G340" s="28">
        <v>-74899</v>
      </c>
      <c r="H340" s="28">
        <v>1</v>
      </c>
    </row>
    <row r="341" spans="1:8" x14ac:dyDescent="0.55000000000000004">
      <c r="A341" s="26">
        <v>81</v>
      </c>
      <c r="B341" s="25">
        <v>100000174244</v>
      </c>
      <c r="C341" s="26">
        <v>0</v>
      </c>
      <c r="D341" s="46" t="s">
        <v>200</v>
      </c>
      <c r="E341" s="28" t="s">
        <v>201</v>
      </c>
      <c r="F341" s="28">
        <v>74900</v>
      </c>
      <c r="G341" s="28">
        <v>-74899</v>
      </c>
      <c r="H341" s="28">
        <v>1</v>
      </c>
    </row>
    <row r="342" spans="1:8" x14ac:dyDescent="0.55000000000000004">
      <c r="A342" s="26">
        <v>82</v>
      </c>
      <c r="B342" s="25">
        <v>100000174245</v>
      </c>
      <c r="C342" s="26">
        <v>0</v>
      </c>
      <c r="D342" s="46" t="s">
        <v>200</v>
      </c>
      <c r="E342" s="28" t="s">
        <v>201</v>
      </c>
      <c r="F342" s="28">
        <v>74900</v>
      </c>
      <c r="G342" s="28">
        <v>-74899</v>
      </c>
      <c r="H342" s="28">
        <v>1</v>
      </c>
    </row>
    <row r="343" spans="1:8" x14ac:dyDescent="0.55000000000000004">
      <c r="A343" s="26">
        <v>83</v>
      </c>
      <c r="B343" s="25">
        <v>100000174246</v>
      </c>
      <c r="C343" s="26">
        <v>0</v>
      </c>
      <c r="D343" s="46" t="s">
        <v>200</v>
      </c>
      <c r="E343" s="28" t="s">
        <v>201</v>
      </c>
      <c r="F343" s="28">
        <v>74900</v>
      </c>
      <c r="G343" s="28">
        <v>-74899</v>
      </c>
      <c r="H343" s="28">
        <v>1</v>
      </c>
    </row>
    <row r="344" spans="1:8" x14ac:dyDescent="0.55000000000000004">
      <c r="A344" s="26">
        <v>84</v>
      </c>
      <c r="B344" s="25">
        <v>100000174247</v>
      </c>
      <c r="C344" s="26">
        <v>0</v>
      </c>
      <c r="D344" s="46" t="s">
        <v>200</v>
      </c>
      <c r="E344" s="28" t="s">
        <v>201</v>
      </c>
      <c r="F344" s="28">
        <v>74900</v>
      </c>
      <c r="G344" s="28">
        <v>-74899</v>
      </c>
      <c r="H344" s="28">
        <v>1</v>
      </c>
    </row>
    <row r="345" spans="1:8" x14ac:dyDescent="0.55000000000000004">
      <c r="A345" s="26">
        <v>85</v>
      </c>
      <c r="B345" s="25">
        <v>100000306209</v>
      </c>
      <c r="C345" s="26">
        <v>0</v>
      </c>
      <c r="D345" s="46" t="s">
        <v>207</v>
      </c>
      <c r="E345" s="28" t="s">
        <v>208</v>
      </c>
      <c r="F345" s="28">
        <v>500000</v>
      </c>
      <c r="G345" s="28">
        <v>-499999</v>
      </c>
      <c r="H345" s="28">
        <v>1</v>
      </c>
    </row>
    <row r="346" spans="1:8" x14ac:dyDescent="0.55000000000000004">
      <c r="A346" s="26">
        <v>86</v>
      </c>
      <c r="B346" s="25">
        <v>100000308041</v>
      </c>
      <c r="C346" s="26">
        <v>0</v>
      </c>
      <c r="D346" s="46" t="s">
        <v>209</v>
      </c>
      <c r="E346" s="28" t="s">
        <v>210</v>
      </c>
      <c r="F346" s="28">
        <v>2461000</v>
      </c>
      <c r="G346" s="28">
        <v>-2460999</v>
      </c>
      <c r="H346" s="28">
        <v>1</v>
      </c>
    </row>
    <row r="347" spans="1:8" x14ac:dyDescent="0.55000000000000004">
      <c r="A347" s="26">
        <v>87</v>
      </c>
      <c r="B347" s="25">
        <v>100000308042</v>
      </c>
      <c r="C347" s="26">
        <v>0</v>
      </c>
      <c r="D347" s="46" t="s">
        <v>209</v>
      </c>
      <c r="E347" s="28" t="s">
        <v>210</v>
      </c>
      <c r="F347" s="28">
        <v>2461000</v>
      </c>
      <c r="G347" s="28">
        <v>-2460999</v>
      </c>
      <c r="H347" s="28">
        <v>1</v>
      </c>
    </row>
    <row r="348" spans="1:8" x14ac:dyDescent="0.55000000000000004">
      <c r="A348" s="165" t="s">
        <v>2590</v>
      </c>
      <c r="B348" s="165"/>
      <c r="C348" s="165"/>
      <c r="D348" s="165"/>
      <c r="E348" s="165"/>
      <c r="F348" s="15">
        <f>SUM(F261:F347)</f>
        <v>28997081.81999997</v>
      </c>
      <c r="G348" s="15">
        <f t="shared" ref="G348:H348" si="16">SUM(G261:G347)</f>
        <v>-28996994.81999997</v>
      </c>
      <c r="H348" s="15">
        <f t="shared" si="16"/>
        <v>87</v>
      </c>
    </row>
    <row r="349" spans="1:8" s="17" customFormat="1" x14ac:dyDescent="0.55000000000000004">
      <c r="A349" s="159" t="s">
        <v>2571</v>
      </c>
      <c r="B349" s="159"/>
      <c r="C349" s="159"/>
      <c r="D349" s="159"/>
      <c r="E349" s="159"/>
      <c r="F349" s="16">
        <f>F258+F348</f>
        <v>123532060.81999996</v>
      </c>
      <c r="G349" s="16">
        <f t="shared" ref="G349:H349" si="17">G258+G348</f>
        <v>-84156684.779999971</v>
      </c>
      <c r="H349" s="16">
        <f t="shared" si="17"/>
        <v>39375376.040000007</v>
      </c>
    </row>
    <row r="350" spans="1:8" x14ac:dyDescent="0.55000000000000004">
      <c r="A350" s="34"/>
      <c r="B350" s="52"/>
    </row>
    <row r="351" spans="1:8" x14ac:dyDescent="0.55000000000000004">
      <c r="A351" s="34" t="s">
        <v>2582</v>
      </c>
      <c r="B351" s="52"/>
    </row>
    <row r="352" spans="1:8" x14ac:dyDescent="0.55000000000000004">
      <c r="A352" s="29" t="s">
        <v>2558</v>
      </c>
      <c r="B352" s="30" t="s">
        <v>1</v>
      </c>
      <c r="C352" s="29" t="s">
        <v>2</v>
      </c>
      <c r="D352" s="29" t="s">
        <v>3</v>
      </c>
      <c r="E352" s="29" t="s">
        <v>4</v>
      </c>
      <c r="F352" s="32" t="s">
        <v>5</v>
      </c>
      <c r="G352" s="32" t="s">
        <v>6</v>
      </c>
      <c r="H352" s="32" t="s">
        <v>93</v>
      </c>
    </row>
    <row r="353" spans="1:8" x14ac:dyDescent="0.55000000000000004">
      <c r="A353" s="26">
        <v>1</v>
      </c>
      <c r="B353" s="25">
        <v>100000255727</v>
      </c>
      <c r="C353" s="26">
        <v>0</v>
      </c>
      <c r="D353" s="46" t="s">
        <v>56</v>
      </c>
      <c r="E353" s="28" t="s">
        <v>57</v>
      </c>
      <c r="F353" s="28">
        <v>117700</v>
      </c>
      <c r="G353" s="28">
        <v>-95255.81</v>
      </c>
      <c r="H353" s="28">
        <v>22444.19</v>
      </c>
    </row>
    <row r="354" spans="1:8" x14ac:dyDescent="0.55000000000000004">
      <c r="A354" s="26">
        <v>2</v>
      </c>
      <c r="B354" s="25">
        <v>100000257585</v>
      </c>
      <c r="C354" s="26">
        <v>0</v>
      </c>
      <c r="D354" s="46" t="s">
        <v>204</v>
      </c>
      <c r="E354" s="28" t="s">
        <v>251</v>
      </c>
      <c r="F354" s="28">
        <v>216675</v>
      </c>
      <c r="G354" s="28">
        <v>-183026.53</v>
      </c>
      <c r="H354" s="28">
        <v>33648.47</v>
      </c>
    </row>
    <row r="355" spans="1:8" x14ac:dyDescent="0.55000000000000004">
      <c r="A355" s="26">
        <v>3</v>
      </c>
      <c r="B355" s="25">
        <v>100000289062</v>
      </c>
      <c r="C355" s="26">
        <v>0</v>
      </c>
      <c r="D355" s="46" t="s">
        <v>2626</v>
      </c>
      <c r="E355" s="28" t="s">
        <v>57</v>
      </c>
      <c r="F355" s="28">
        <v>88810</v>
      </c>
      <c r="G355" s="28">
        <v>-66668.33</v>
      </c>
      <c r="H355" s="28">
        <v>22141.67</v>
      </c>
    </row>
    <row r="356" spans="1:8" x14ac:dyDescent="0.55000000000000004">
      <c r="A356" s="26">
        <v>4</v>
      </c>
      <c r="B356" s="25">
        <v>100000381595</v>
      </c>
      <c r="C356" s="26">
        <v>0</v>
      </c>
      <c r="D356" s="46" t="s">
        <v>252</v>
      </c>
      <c r="E356" s="28" t="s">
        <v>253</v>
      </c>
      <c r="F356" s="28">
        <v>682660</v>
      </c>
      <c r="G356" s="28">
        <v>-292889.19</v>
      </c>
      <c r="H356" s="28">
        <v>389770.81</v>
      </c>
    </row>
    <row r="357" spans="1:8" x14ac:dyDescent="0.55000000000000004">
      <c r="A357" s="26">
        <v>5</v>
      </c>
      <c r="B357" s="25">
        <v>100000412931</v>
      </c>
      <c r="C357" s="26">
        <v>0</v>
      </c>
      <c r="D357" s="46" t="s">
        <v>2627</v>
      </c>
      <c r="E357" s="28" t="s">
        <v>2628</v>
      </c>
      <c r="F357" s="28">
        <v>17000</v>
      </c>
      <c r="G357" s="28">
        <v>-5871.86</v>
      </c>
      <c r="H357" s="28">
        <v>11128.14</v>
      </c>
    </row>
    <row r="358" spans="1:8" x14ac:dyDescent="0.55000000000000004">
      <c r="A358" s="26">
        <v>6</v>
      </c>
      <c r="B358" s="25">
        <v>100000412932</v>
      </c>
      <c r="C358" s="26">
        <v>0</v>
      </c>
      <c r="D358" s="46" t="s">
        <v>2627</v>
      </c>
      <c r="E358" s="28" t="s">
        <v>2628</v>
      </c>
      <c r="F358" s="28">
        <v>17000</v>
      </c>
      <c r="G358" s="28">
        <v>-5871.86</v>
      </c>
      <c r="H358" s="28">
        <v>11128.14</v>
      </c>
    </row>
    <row r="359" spans="1:8" x14ac:dyDescent="0.55000000000000004">
      <c r="A359" s="26">
        <v>7</v>
      </c>
      <c r="B359" s="25">
        <v>100000412933</v>
      </c>
      <c r="C359" s="26">
        <v>0</v>
      </c>
      <c r="D359" s="46" t="s">
        <v>2627</v>
      </c>
      <c r="E359" s="28" t="s">
        <v>2628</v>
      </c>
      <c r="F359" s="28">
        <v>17000</v>
      </c>
      <c r="G359" s="28">
        <v>-5871.86</v>
      </c>
      <c r="H359" s="28">
        <v>11128.14</v>
      </c>
    </row>
    <row r="360" spans="1:8" x14ac:dyDescent="0.55000000000000004">
      <c r="A360" s="26">
        <v>8</v>
      </c>
      <c r="B360" s="25">
        <v>100000412934</v>
      </c>
      <c r="C360" s="26">
        <v>0</v>
      </c>
      <c r="D360" s="46" t="s">
        <v>2627</v>
      </c>
      <c r="E360" s="28" t="s">
        <v>2628</v>
      </c>
      <c r="F360" s="28">
        <v>17000</v>
      </c>
      <c r="G360" s="28">
        <v>-5871.86</v>
      </c>
      <c r="H360" s="28">
        <v>11128.14</v>
      </c>
    </row>
    <row r="361" spans="1:8" x14ac:dyDescent="0.55000000000000004">
      <c r="A361" s="26">
        <v>9</v>
      </c>
      <c r="B361" s="25">
        <v>100000412935</v>
      </c>
      <c r="C361" s="26">
        <v>0</v>
      </c>
      <c r="D361" s="46" t="s">
        <v>2627</v>
      </c>
      <c r="E361" s="28" t="s">
        <v>2628</v>
      </c>
      <c r="F361" s="28">
        <v>17000</v>
      </c>
      <c r="G361" s="28">
        <v>-5871.86</v>
      </c>
      <c r="H361" s="28">
        <v>11128.14</v>
      </c>
    </row>
    <row r="362" spans="1:8" x14ac:dyDescent="0.55000000000000004">
      <c r="A362" s="26">
        <v>10</v>
      </c>
      <c r="B362" s="25">
        <v>100000412936</v>
      </c>
      <c r="C362" s="26">
        <v>0</v>
      </c>
      <c r="D362" s="46" t="s">
        <v>2627</v>
      </c>
      <c r="E362" s="28" t="s">
        <v>2628</v>
      </c>
      <c r="F362" s="28">
        <v>17000</v>
      </c>
      <c r="G362" s="28">
        <v>-5871.86</v>
      </c>
      <c r="H362" s="28">
        <v>11128.14</v>
      </c>
    </row>
    <row r="363" spans="1:8" x14ac:dyDescent="0.55000000000000004">
      <c r="A363" s="26">
        <v>11</v>
      </c>
      <c r="B363" s="25">
        <v>100000412937</v>
      </c>
      <c r="C363" s="26">
        <v>0</v>
      </c>
      <c r="D363" s="46" t="s">
        <v>2627</v>
      </c>
      <c r="E363" s="28" t="s">
        <v>2628</v>
      </c>
      <c r="F363" s="28">
        <v>17000</v>
      </c>
      <c r="G363" s="28">
        <v>-5871.86</v>
      </c>
      <c r="H363" s="28">
        <v>11128.14</v>
      </c>
    </row>
    <row r="364" spans="1:8" x14ac:dyDescent="0.55000000000000004">
      <c r="A364" s="26">
        <v>12</v>
      </c>
      <c r="B364" s="25">
        <v>100000412938</v>
      </c>
      <c r="C364" s="26">
        <v>0</v>
      </c>
      <c r="D364" s="46" t="s">
        <v>2627</v>
      </c>
      <c r="E364" s="28" t="s">
        <v>2628</v>
      </c>
      <c r="F364" s="28">
        <v>17000</v>
      </c>
      <c r="G364" s="28">
        <v>-5871.86</v>
      </c>
      <c r="H364" s="28">
        <v>11128.14</v>
      </c>
    </row>
    <row r="365" spans="1:8" x14ac:dyDescent="0.55000000000000004">
      <c r="A365" s="26">
        <v>13</v>
      </c>
      <c r="B365" s="25">
        <v>100000412939</v>
      </c>
      <c r="C365" s="26">
        <v>0</v>
      </c>
      <c r="D365" s="46" t="s">
        <v>2627</v>
      </c>
      <c r="E365" s="28" t="s">
        <v>2628</v>
      </c>
      <c r="F365" s="28">
        <v>17000</v>
      </c>
      <c r="G365" s="28">
        <v>-5871.86</v>
      </c>
      <c r="H365" s="28">
        <v>11128.14</v>
      </c>
    </row>
    <row r="366" spans="1:8" x14ac:dyDescent="0.55000000000000004">
      <c r="A366" s="26">
        <v>14</v>
      </c>
      <c r="B366" s="25">
        <v>100000412940</v>
      </c>
      <c r="C366" s="26">
        <v>0</v>
      </c>
      <c r="D366" s="46" t="s">
        <v>2627</v>
      </c>
      <c r="E366" s="28" t="s">
        <v>2628</v>
      </c>
      <c r="F366" s="28">
        <v>17000</v>
      </c>
      <c r="G366" s="28">
        <v>-5871.86</v>
      </c>
      <c r="H366" s="28">
        <v>11128.14</v>
      </c>
    </row>
    <row r="367" spans="1:8" x14ac:dyDescent="0.55000000000000004">
      <c r="A367" s="26">
        <v>15</v>
      </c>
      <c r="B367" s="25">
        <v>100000412942</v>
      </c>
      <c r="C367" s="26">
        <v>0</v>
      </c>
      <c r="D367" s="46" t="s">
        <v>2629</v>
      </c>
      <c r="E367" s="28" t="s">
        <v>2630</v>
      </c>
      <c r="F367" s="28">
        <v>12000</v>
      </c>
      <c r="G367" s="28">
        <v>-4098.05</v>
      </c>
      <c r="H367" s="28">
        <v>7901.95</v>
      </c>
    </row>
    <row r="368" spans="1:8" x14ac:dyDescent="0.55000000000000004">
      <c r="A368" s="26">
        <v>16</v>
      </c>
      <c r="B368" s="25">
        <v>100000412943</v>
      </c>
      <c r="C368" s="26">
        <v>0</v>
      </c>
      <c r="D368" s="46" t="s">
        <v>2629</v>
      </c>
      <c r="E368" s="28" t="s">
        <v>2630</v>
      </c>
      <c r="F368" s="28">
        <v>12000</v>
      </c>
      <c r="G368" s="28">
        <v>-4098.05</v>
      </c>
      <c r="H368" s="28">
        <v>7901.95</v>
      </c>
    </row>
    <row r="369" spans="1:8" x14ac:dyDescent="0.55000000000000004">
      <c r="A369" s="26">
        <v>17</v>
      </c>
      <c r="B369" s="25">
        <v>100000412944</v>
      </c>
      <c r="C369" s="26">
        <v>0</v>
      </c>
      <c r="D369" s="46" t="s">
        <v>2629</v>
      </c>
      <c r="E369" s="28" t="s">
        <v>2630</v>
      </c>
      <c r="F369" s="28">
        <v>12000</v>
      </c>
      <c r="G369" s="28">
        <v>-4098.05</v>
      </c>
      <c r="H369" s="28">
        <v>7901.95</v>
      </c>
    </row>
    <row r="370" spans="1:8" x14ac:dyDescent="0.55000000000000004">
      <c r="A370" s="26">
        <v>18</v>
      </c>
      <c r="B370" s="25">
        <v>100000412945</v>
      </c>
      <c r="C370" s="26">
        <v>0</v>
      </c>
      <c r="D370" s="46" t="s">
        <v>2629</v>
      </c>
      <c r="E370" s="28" t="s">
        <v>2630</v>
      </c>
      <c r="F370" s="28">
        <v>12000</v>
      </c>
      <c r="G370" s="28">
        <v>-4098.05</v>
      </c>
      <c r="H370" s="28">
        <v>7901.95</v>
      </c>
    </row>
    <row r="371" spans="1:8" x14ac:dyDescent="0.55000000000000004">
      <c r="A371" s="26">
        <v>19</v>
      </c>
      <c r="B371" s="25">
        <v>100000412946</v>
      </c>
      <c r="C371" s="26">
        <v>0</v>
      </c>
      <c r="D371" s="46" t="s">
        <v>2629</v>
      </c>
      <c r="E371" s="28" t="s">
        <v>2630</v>
      </c>
      <c r="F371" s="28">
        <v>12000</v>
      </c>
      <c r="G371" s="28">
        <v>-4098.05</v>
      </c>
      <c r="H371" s="28">
        <v>7901.95</v>
      </c>
    </row>
    <row r="372" spans="1:8" x14ac:dyDescent="0.55000000000000004">
      <c r="A372" s="26">
        <v>20</v>
      </c>
      <c r="B372" s="25">
        <v>100000412947</v>
      </c>
      <c r="C372" s="26">
        <v>0</v>
      </c>
      <c r="D372" s="46" t="s">
        <v>2629</v>
      </c>
      <c r="E372" s="28" t="s">
        <v>2630</v>
      </c>
      <c r="F372" s="28">
        <v>12000</v>
      </c>
      <c r="G372" s="28">
        <v>-4098.05</v>
      </c>
      <c r="H372" s="28">
        <v>7901.95</v>
      </c>
    </row>
    <row r="373" spans="1:8" x14ac:dyDescent="0.55000000000000004">
      <c r="A373" s="26">
        <v>21</v>
      </c>
      <c r="B373" s="25">
        <v>100000412948</v>
      </c>
      <c r="C373" s="26">
        <v>0</v>
      </c>
      <c r="D373" s="46" t="s">
        <v>2629</v>
      </c>
      <c r="E373" s="28" t="s">
        <v>2630</v>
      </c>
      <c r="F373" s="28">
        <v>12000</v>
      </c>
      <c r="G373" s="28">
        <v>-4098.05</v>
      </c>
      <c r="H373" s="28">
        <v>7901.95</v>
      </c>
    </row>
    <row r="374" spans="1:8" x14ac:dyDescent="0.55000000000000004">
      <c r="A374" s="26">
        <v>22</v>
      </c>
      <c r="B374" s="25">
        <v>100000412949</v>
      </c>
      <c r="C374" s="26">
        <v>0</v>
      </c>
      <c r="D374" s="46" t="s">
        <v>2629</v>
      </c>
      <c r="E374" s="28" t="s">
        <v>2630</v>
      </c>
      <c r="F374" s="28">
        <v>12000</v>
      </c>
      <c r="G374" s="28">
        <v>-4098.05</v>
      </c>
      <c r="H374" s="28">
        <v>7901.95</v>
      </c>
    </row>
    <row r="375" spans="1:8" x14ac:dyDescent="0.55000000000000004">
      <c r="A375" s="26">
        <v>23</v>
      </c>
      <c r="B375" s="25">
        <v>100000412950</v>
      </c>
      <c r="C375" s="26">
        <v>0</v>
      </c>
      <c r="D375" s="46" t="s">
        <v>2629</v>
      </c>
      <c r="E375" s="28" t="s">
        <v>2630</v>
      </c>
      <c r="F375" s="28">
        <v>12000</v>
      </c>
      <c r="G375" s="28">
        <v>-4098.05</v>
      </c>
      <c r="H375" s="28">
        <v>7901.95</v>
      </c>
    </row>
    <row r="376" spans="1:8" x14ac:dyDescent="0.55000000000000004">
      <c r="A376" s="26">
        <v>24</v>
      </c>
      <c r="B376" s="25">
        <v>100000412951</v>
      </c>
      <c r="C376" s="26">
        <v>0</v>
      </c>
      <c r="D376" s="46" t="s">
        <v>2629</v>
      </c>
      <c r="E376" s="28" t="s">
        <v>2630</v>
      </c>
      <c r="F376" s="28">
        <v>12000</v>
      </c>
      <c r="G376" s="28">
        <v>-4098.05</v>
      </c>
      <c r="H376" s="28">
        <v>7901.95</v>
      </c>
    </row>
    <row r="377" spans="1:8" x14ac:dyDescent="0.55000000000000004">
      <c r="A377" s="26">
        <v>25</v>
      </c>
      <c r="B377" s="25">
        <v>100000438439</v>
      </c>
      <c r="C377" s="26">
        <v>0</v>
      </c>
      <c r="D377" s="46" t="s">
        <v>2631</v>
      </c>
      <c r="E377" s="28" t="s">
        <v>2632</v>
      </c>
      <c r="F377" s="28">
        <v>12840</v>
      </c>
      <c r="G377" s="28">
        <v>-3540.84</v>
      </c>
      <c r="H377" s="28">
        <v>9299.16</v>
      </c>
    </row>
    <row r="378" spans="1:8" x14ac:dyDescent="0.55000000000000004">
      <c r="A378" s="26">
        <v>26</v>
      </c>
      <c r="B378" s="25">
        <v>100000438440</v>
      </c>
      <c r="C378" s="26">
        <v>0</v>
      </c>
      <c r="D378" s="46" t="s">
        <v>2631</v>
      </c>
      <c r="E378" s="28" t="s">
        <v>2632</v>
      </c>
      <c r="F378" s="28">
        <v>12840</v>
      </c>
      <c r="G378" s="28">
        <v>-3540.84</v>
      </c>
      <c r="H378" s="28">
        <v>9299.16</v>
      </c>
    </row>
    <row r="379" spans="1:8" x14ac:dyDescent="0.55000000000000004">
      <c r="A379" s="26">
        <v>27</v>
      </c>
      <c r="B379" s="25">
        <v>100000438441</v>
      </c>
      <c r="C379" s="26">
        <v>0</v>
      </c>
      <c r="D379" s="46" t="s">
        <v>2631</v>
      </c>
      <c r="E379" s="28" t="s">
        <v>2632</v>
      </c>
      <c r="F379" s="28">
        <v>12840</v>
      </c>
      <c r="G379" s="28">
        <v>-3540.84</v>
      </c>
      <c r="H379" s="28">
        <v>9299.16</v>
      </c>
    </row>
    <row r="380" spans="1:8" x14ac:dyDescent="0.55000000000000004">
      <c r="A380" s="26">
        <v>28</v>
      </c>
      <c r="B380" s="25">
        <v>100000438443</v>
      </c>
      <c r="C380" s="26">
        <v>0</v>
      </c>
      <c r="D380" s="46" t="s">
        <v>2631</v>
      </c>
      <c r="E380" s="28" t="s">
        <v>2632</v>
      </c>
      <c r="F380" s="28">
        <v>12840</v>
      </c>
      <c r="G380" s="28">
        <v>-3540.84</v>
      </c>
      <c r="H380" s="28">
        <v>9299.16</v>
      </c>
    </row>
    <row r="381" spans="1:8" x14ac:dyDescent="0.55000000000000004">
      <c r="A381" s="26">
        <v>29</v>
      </c>
      <c r="B381" s="25">
        <v>100000557328</v>
      </c>
      <c r="C381" s="26">
        <v>0</v>
      </c>
      <c r="D381" s="46" t="s">
        <v>226</v>
      </c>
      <c r="E381" s="28" t="s">
        <v>255</v>
      </c>
      <c r="F381" s="28">
        <v>131503</v>
      </c>
      <c r="G381" s="28">
        <v>-12994.24</v>
      </c>
      <c r="H381" s="28">
        <v>118508.76</v>
      </c>
    </row>
    <row r="382" spans="1:8" x14ac:dyDescent="0.55000000000000004">
      <c r="A382" s="26">
        <v>30</v>
      </c>
      <c r="B382" s="25">
        <v>100000557329</v>
      </c>
      <c r="C382" s="26">
        <v>0</v>
      </c>
      <c r="D382" s="46" t="s">
        <v>226</v>
      </c>
      <c r="E382" s="28" t="s">
        <v>256</v>
      </c>
      <c r="F382" s="28">
        <v>1960240</v>
      </c>
      <c r="G382" s="28">
        <v>-193697.57</v>
      </c>
      <c r="H382" s="28">
        <v>1766542.43</v>
      </c>
    </row>
    <row r="383" spans="1:8" x14ac:dyDescent="0.55000000000000004">
      <c r="A383" s="26">
        <v>31</v>
      </c>
      <c r="B383" s="25">
        <v>100000557330</v>
      </c>
      <c r="C383" s="26">
        <v>0</v>
      </c>
      <c r="D383" s="46" t="s">
        <v>226</v>
      </c>
      <c r="E383" s="28" t="s">
        <v>257</v>
      </c>
      <c r="F383" s="28">
        <v>716793</v>
      </c>
      <c r="G383" s="28">
        <v>-70828.600000000006</v>
      </c>
      <c r="H383" s="28">
        <v>645964.4</v>
      </c>
    </row>
    <row r="384" spans="1:8" x14ac:dyDescent="0.55000000000000004">
      <c r="A384" s="165" t="s">
        <v>2582</v>
      </c>
      <c r="B384" s="165"/>
      <c r="C384" s="165"/>
      <c r="D384" s="165"/>
      <c r="E384" s="165"/>
      <c r="F384" s="15">
        <f>SUM(F353:F383)</f>
        <v>4255741</v>
      </c>
      <c r="G384" s="15">
        <f t="shared" ref="G384:H384" si="18">SUM(G353:G383)</f>
        <v>-1029222.7300000001</v>
      </c>
      <c r="H384" s="15">
        <f t="shared" si="18"/>
        <v>3226518.2699999996</v>
      </c>
    </row>
    <row r="385" spans="1:8" x14ac:dyDescent="0.55000000000000004">
      <c r="A385" s="34" t="s">
        <v>2591</v>
      </c>
    </row>
    <row r="386" spans="1:8" x14ac:dyDescent="0.55000000000000004">
      <c r="A386" s="29" t="s">
        <v>2558</v>
      </c>
      <c r="B386" s="30" t="s">
        <v>1</v>
      </c>
      <c r="C386" s="29" t="s">
        <v>2</v>
      </c>
      <c r="D386" s="29" t="s">
        <v>3</v>
      </c>
      <c r="E386" s="29" t="s">
        <v>4</v>
      </c>
      <c r="F386" s="32" t="s">
        <v>5</v>
      </c>
      <c r="G386" s="32" t="s">
        <v>6</v>
      </c>
      <c r="H386" s="32" t="s">
        <v>93</v>
      </c>
    </row>
    <row r="387" spans="1:8" x14ac:dyDescent="0.55000000000000004">
      <c r="A387" s="26">
        <v>1</v>
      </c>
      <c r="B387" s="25">
        <v>100000003947</v>
      </c>
      <c r="C387" s="26">
        <v>0</v>
      </c>
      <c r="D387" s="46" t="s">
        <v>231</v>
      </c>
      <c r="E387" s="28" t="s">
        <v>232</v>
      </c>
      <c r="F387" s="28">
        <v>66126</v>
      </c>
      <c r="G387" s="28">
        <v>-66125</v>
      </c>
      <c r="H387" s="28">
        <v>1</v>
      </c>
    </row>
    <row r="388" spans="1:8" x14ac:dyDescent="0.55000000000000004">
      <c r="A388" s="26">
        <v>2</v>
      </c>
      <c r="B388" s="25">
        <v>100000003948</v>
      </c>
      <c r="C388" s="26">
        <v>0</v>
      </c>
      <c r="D388" s="46" t="s">
        <v>231</v>
      </c>
      <c r="E388" s="28" t="s">
        <v>232</v>
      </c>
      <c r="F388" s="28">
        <v>66126</v>
      </c>
      <c r="G388" s="28">
        <v>-66125</v>
      </c>
      <c r="H388" s="28">
        <v>1</v>
      </c>
    </row>
    <row r="389" spans="1:8" x14ac:dyDescent="0.55000000000000004">
      <c r="A389" s="26">
        <v>3</v>
      </c>
      <c r="B389" s="25">
        <v>100000003949</v>
      </c>
      <c r="C389" s="26">
        <v>0</v>
      </c>
      <c r="D389" s="46" t="s">
        <v>231</v>
      </c>
      <c r="E389" s="28" t="s">
        <v>232</v>
      </c>
      <c r="F389" s="28">
        <v>66126</v>
      </c>
      <c r="G389" s="28">
        <v>-66125</v>
      </c>
      <c r="H389" s="28">
        <v>1</v>
      </c>
    </row>
    <row r="390" spans="1:8" x14ac:dyDescent="0.55000000000000004">
      <c r="A390" s="26">
        <v>4</v>
      </c>
      <c r="B390" s="25">
        <v>100000003950</v>
      </c>
      <c r="C390" s="26">
        <v>0</v>
      </c>
      <c r="D390" s="46" t="s">
        <v>231</v>
      </c>
      <c r="E390" s="28" t="s">
        <v>232</v>
      </c>
      <c r="F390" s="28">
        <v>66126</v>
      </c>
      <c r="G390" s="28">
        <v>-66125</v>
      </c>
      <c r="H390" s="28">
        <v>1</v>
      </c>
    </row>
    <row r="391" spans="1:8" x14ac:dyDescent="0.55000000000000004">
      <c r="A391" s="26">
        <v>5</v>
      </c>
      <c r="B391" s="25">
        <v>100000003951</v>
      </c>
      <c r="C391" s="26">
        <v>0</v>
      </c>
      <c r="D391" s="46" t="s">
        <v>231</v>
      </c>
      <c r="E391" s="28" t="s">
        <v>232</v>
      </c>
      <c r="F391" s="28">
        <v>66126</v>
      </c>
      <c r="G391" s="28">
        <v>-66125</v>
      </c>
      <c r="H391" s="28">
        <v>1</v>
      </c>
    </row>
    <row r="392" spans="1:8" x14ac:dyDescent="0.55000000000000004">
      <c r="A392" s="26">
        <v>6</v>
      </c>
      <c r="B392" s="25">
        <v>100000003952</v>
      </c>
      <c r="C392" s="26">
        <v>0</v>
      </c>
      <c r="D392" s="46" t="s">
        <v>231</v>
      </c>
      <c r="E392" s="28" t="s">
        <v>232</v>
      </c>
      <c r="F392" s="28">
        <v>67196</v>
      </c>
      <c r="G392" s="28">
        <v>-67195</v>
      </c>
      <c r="H392" s="28">
        <v>1</v>
      </c>
    </row>
    <row r="393" spans="1:8" x14ac:dyDescent="0.55000000000000004">
      <c r="A393" s="26">
        <v>7</v>
      </c>
      <c r="B393" s="25">
        <v>100000003953</v>
      </c>
      <c r="C393" s="26">
        <v>0</v>
      </c>
      <c r="D393" s="46" t="s">
        <v>231</v>
      </c>
      <c r="E393" s="28" t="s">
        <v>232</v>
      </c>
      <c r="F393" s="28">
        <v>67196</v>
      </c>
      <c r="G393" s="28">
        <v>-67195</v>
      </c>
      <c r="H393" s="28">
        <v>1</v>
      </c>
    </row>
    <row r="394" spans="1:8" x14ac:dyDescent="0.55000000000000004">
      <c r="A394" s="26">
        <v>8</v>
      </c>
      <c r="B394" s="25">
        <v>100000003954</v>
      </c>
      <c r="C394" s="26">
        <v>0</v>
      </c>
      <c r="D394" s="46" t="s">
        <v>231</v>
      </c>
      <c r="E394" s="28" t="s">
        <v>232</v>
      </c>
      <c r="F394" s="28">
        <v>67196</v>
      </c>
      <c r="G394" s="28">
        <v>-67195</v>
      </c>
      <c r="H394" s="28">
        <v>1</v>
      </c>
    </row>
    <row r="395" spans="1:8" x14ac:dyDescent="0.55000000000000004">
      <c r="A395" s="26">
        <v>9</v>
      </c>
      <c r="B395" s="25">
        <v>100000003955</v>
      </c>
      <c r="C395" s="26">
        <v>0</v>
      </c>
      <c r="D395" s="46" t="s">
        <v>231</v>
      </c>
      <c r="E395" s="28" t="s">
        <v>232</v>
      </c>
      <c r="F395" s="28">
        <v>67196</v>
      </c>
      <c r="G395" s="28">
        <v>-67195</v>
      </c>
      <c r="H395" s="28">
        <v>1</v>
      </c>
    </row>
    <row r="396" spans="1:8" x14ac:dyDescent="0.55000000000000004">
      <c r="A396" s="26">
        <v>10</v>
      </c>
      <c r="B396" s="25">
        <v>100000003956</v>
      </c>
      <c r="C396" s="26">
        <v>0</v>
      </c>
      <c r="D396" s="46" t="s">
        <v>231</v>
      </c>
      <c r="E396" s="28" t="s">
        <v>232</v>
      </c>
      <c r="F396" s="28">
        <v>67196</v>
      </c>
      <c r="G396" s="28">
        <v>-67195</v>
      </c>
      <c r="H396" s="28">
        <v>1</v>
      </c>
    </row>
    <row r="397" spans="1:8" x14ac:dyDescent="0.55000000000000004">
      <c r="A397" s="26">
        <v>11</v>
      </c>
      <c r="B397" s="25">
        <v>100000003957</v>
      </c>
      <c r="C397" s="26">
        <v>0</v>
      </c>
      <c r="D397" s="46" t="s">
        <v>231</v>
      </c>
      <c r="E397" s="28" t="s">
        <v>232</v>
      </c>
      <c r="F397" s="28">
        <v>50397</v>
      </c>
      <c r="G397" s="28">
        <v>-50396</v>
      </c>
      <c r="H397" s="28">
        <v>1</v>
      </c>
    </row>
    <row r="398" spans="1:8" x14ac:dyDescent="0.55000000000000004">
      <c r="A398" s="26">
        <v>12</v>
      </c>
      <c r="B398" s="25">
        <v>100000003958</v>
      </c>
      <c r="C398" s="26">
        <v>0</v>
      </c>
      <c r="D398" s="46" t="s">
        <v>231</v>
      </c>
      <c r="E398" s="28" t="s">
        <v>232</v>
      </c>
      <c r="F398" s="28">
        <v>50397</v>
      </c>
      <c r="G398" s="28">
        <v>-50396</v>
      </c>
      <c r="H398" s="28">
        <v>1</v>
      </c>
    </row>
    <row r="399" spans="1:8" x14ac:dyDescent="0.55000000000000004">
      <c r="A399" s="26">
        <v>13</v>
      </c>
      <c r="B399" s="25">
        <v>100000003959</v>
      </c>
      <c r="C399" s="26">
        <v>0</v>
      </c>
      <c r="D399" s="46" t="s">
        <v>231</v>
      </c>
      <c r="E399" s="28" t="s">
        <v>232</v>
      </c>
      <c r="F399" s="28">
        <v>50397</v>
      </c>
      <c r="G399" s="28">
        <v>-50396</v>
      </c>
      <c r="H399" s="28">
        <v>1</v>
      </c>
    </row>
    <row r="400" spans="1:8" x14ac:dyDescent="0.55000000000000004">
      <c r="A400" s="26">
        <v>14</v>
      </c>
      <c r="B400" s="25">
        <v>100000003960</v>
      </c>
      <c r="C400" s="26">
        <v>0</v>
      </c>
      <c r="D400" s="46" t="s">
        <v>231</v>
      </c>
      <c r="E400" s="28" t="s">
        <v>232</v>
      </c>
      <c r="F400" s="28">
        <v>50397</v>
      </c>
      <c r="G400" s="28">
        <v>-50396</v>
      </c>
      <c r="H400" s="28">
        <v>1</v>
      </c>
    </row>
    <row r="401" spans="1:8" x14ac:dyDescent="0.55000000000000004">
      <c r="A401" s="26">
        <v>15</v>
      </c>
      <c r="B401" s="25">
        <v>100000003961</v>
      </c>
      <c r="C401" s="26">
        <v>0</v>
      </c>
      <c r="D401" s="46" t="s">
        <v>231</v>
      </c>
      <c r="E401" s="28" t="s">
        <v>232</v>
      </c>
      <c r="F401" s="28">
        <v>50397</v>
      </c>
      <c r="G401" s="28">
        <v>-50396</v>
      </c>
      <c r="H401" s="28">
        <v>1</v>
      </c>
    </row>
    <row r="402" spans="1:8" x14ac:dyDescent="0.55000000000000004">
      <c r="A402" s="26">
        <v>16</v>
      </c>
      <c r="B402" s="25">
        <v>100000003962</v>
      </c>
      <c r="C402" s="26">
        <v>0</v>
      </c>
      <c r="D402" s="46" t="s">
        <v>233</v>
      </c>
      <c r="E402" s="28" t="s">
        <v>234</v>
      </c>
      <c r="F402" s="28">
        <v>216000</v>
      </c>
      <c r="G402" s="28">
        <v>-215999</v>
      </c>
      <c r="H402" s="28">
        <v>1</v>
      </c>
    </row>
    <row r="403" spans="1:8" x14ac:dyDescent="0.55000000000000004">
      <c r="A403" s="26">
        <v>17</v>
      </c>
      <c r="B403" s="25">
        <v>100000003963</v>
      </c>
      <c r="C403" s="26">
        <v>0</v>
      </c>
      <c r="D403" s="46" t="s">
        <v>233</v>
      </c>
      <c r="E403" s="28" t="s">
        <v>234</v>
      </c>
      <c r="F403" s="28">
        <v>216000</v>
      </c>
      <c r="G403" s="28">
        <v>-215999</v>
      </c>
      <c r="H403" s="28">
        <v>1</v>
      </c>
    </row>
    <row r="404" spans="1:8" x14ac:dyDescent="0.55000000000000004">
      <c r="A404" s="26">
        <v>18</v>
      </c>
      <c r="B404" s="25">
        <v>100000003964</v>
      </c>
      <c r="C404" s="26">
        <v>0</v>
      </c>
      <c r="D404" s="46" t="s">
        <v>233</v>
      </c>
      <c r="E404" s="28" t="s">
        <v>234</v>
      </c>
      <c r="F404" s="28">
        <v>216000</v>
      </c>
      <c r="G404" s="28">
        <v>-215999</v>
      </c>
      <c r="H404" s="28">
        <v>1</v>
      </c>
    </row>
    <row r="405" spans="1:8" x14ac:dyDescent="0.55000000000000004">
      <c r="A405" s="26">
        <v>19</v>
      </c>
      <c r="B405" s="25">
        <v>100000003965</v>
      </c>
      <c r="C405" s="26">
        <v>0</v>
      </c>
      <c r="D405" s="46" t="s">
        <v>233</v>
      </c>
      <c r="E405" s="28" t="s">
        <v>234</v>
      </c>
      <c r="F405" s="28">
        <v>216000</v>
      </c>
      <c r="G405" s="28">
        <v>-215999</v>
      </c>
      <c r="H405" s="28">
        <v>1</v>
      </c>
    </row>
    <row r="406" spans="1:8" x14ac:dyDescent="0.55000000000000004">
      <c r="A406" s="26">
        <v>20</v>
      </c>
      <c r="B406" s="25">
        <v>100000003966</v>
      </c>
      <c r="C406" s="26">
        <v>0</v>
      </c>
      <c r="D406" s="46" t="s">
        <v>233</v>
      </c>
      <c r="E406" s="28" t="s">
        <v>235</v>
      </c>
      <c r="F406" s="28">
        <v>216000</v>
      </c>
      <c r="G406" s="28">
        <v>-215999</v>
      </c>
      <c r="H406" s="28">
        <v>1</v>
      </c>
    </row>
    <row r="407" spans="1:8" x14ac:dyDescent="0.55000000000000004">
      <c r="A407" s="26">
        <v>21</v>
      </c>
      <c r="B407" s="25">
        <v>100000003967</v>
      </c>
      <c r="C407" s="26">
        <v>0</v>
      </c>
      <c r="D407" s="46" t="s">
        <v>233</v>
      </c>
      <c r="E407" s="28" t="s">
        <v>235</v>
      </c>
      <c r="F407" s="28">
        <v>216000</v>
      </c>
      <c r="G407" s="28">
        <v>-215999</v>
      </c>
      <c r="H407" s="28">
        <v>1</v>
      </c>
    </row>
    <row r="408" spans="1:8" x14ac:dyDescent="0.55000000000000004">
      <c r="A408" s="26">
        <v>22</v>
      </c>
      <c r="B408" s="25">
        <v>100000003968</v>
      </c>
      <c r="C408" s="26">
        <v>0</v>
      </c>
      <c r="D408" s="46" t="s">
        <v>233</v>
      </c>
      <c r="E408" s="28" t="s">
        <v>235</v>
      </c>
      <c r="F408" s="28">
        <v>216000</v>
      </c>
      <c r="G408" s="28">
        <v>-215999</v>
      </c>
      <c r="H408" s="28">
        <v>1</v>
      </c>
    </row>
    <row r="409" spans="1:8" x14ac:dyDescent="0.55000000000000004">
      <c r="A409" s="26">
        <v>23</v>
      </c>
      <c r="B409" s="25">
        <v>100000003969</v>
      </c>
      <c r="C409" s="26">
        <v>0</v>
      </c>
      <c r="D409" s="46" t="s">
        <v>233</v>
      </c>
      <c r="E409" s="28" t="s">
        <v>235</v>
      </c>
      <c r="F409" s="28">
        <v>216000</v>
      </c>
      <c r="G409" s="28">
        <v>-215999</v>
      </c>
      <c r="H409" s="28">
        <v>1</v>
      </c>
    </row>
    <row r="410" spans="1:8" x14ac:dyDescent="0.55000000000000004">
      <c r="A410" s="26">
        <v>24</v>
      </c>
      <c r="B410" s="25">
        <v>100000003970</v>
      </c>
      <c r="C410" s="26">
        <v>0</v>
      </c>
      <c r="D410" s="46" t="s">
        <v>233</v>
      </c>
      <c r="E410" s="28" t="s">
        <v>236</v>
      </c>
      <c r="F410" s="28">
        <v>450000</v>
      </c>
      <c r="G410" s="28">
        <v>-449999</v>
      </c>
      <c r="H410" s="28">
        <v>1</v>
      </c>
    </row>
    <row r="411" spans="1:8" x14ac:dyDescent="0.55000000000000004">
      <c r="A411" s="26">
        <v>25</v>
      </c>
      <c r="B411" s="25">
        <v>100000003971</v>
      </c>
      <c r="C411" s="26">
        <v>0</v>
      </c>
      <c r="D411" s="46" t="s">
        <v>233</v>
      </c>
      <c r="E411" s="28" t="s">
        <v>236</v>
      </c>
      <c r="F411" s="28">
        <v>450000</v>
      </c>
      <c r="G411" s="28">
        <v>-449999</v>
      </c>
      <c r="H411" s="28">
        <v>1</v>
      </c>
    </row>
    <row r="412" spans="1:8" x14ac:dyDescent="0.55000000000000004">
      <c r="A412" s="26">
        <v>26</v>
      </c>
      <c r="B412" s="25">
        <v>100000003972</v>
      </c>
      <c r="C412" s="26">
        <v>0</v>
      </c>
      <c r="D412" s="46" t="s">
        <v>237</v>
      </c>
      <c r="E412" s="28" t="s">
        <v>238</v>
      </c>
      <c r="F412" s="28">
        <v>24000</v>
      </c>
      <c r="G412" s="28">
        <v>-23999</v>
      </c>
      <c r="H412" s="28">
        <v>1</v>
      </c>
    </row>
    <row r="413" spans="1:8" x14ac:dyDescent="0.55000000000000004">
      <c r="A413" s="26">
        <v>27</v>
      </c>
      <c r="B413" s="25">
        <v>100000003973</v>
      </c>
      <c r="C413" s="26">
        <v>0</v>
      </c>
      <c r="D413" s="46" t="s">
        <v>239</v>
      </c>
      <c r="E413" s="28" t="s">
        <v>240</v>
      </c>
      <c r="F413" s="28">
        <v>14000</v>
      </c>
      <c r="G413" s="28">
        <v>-13999</v>
      </c>
      <c r="H413" s="28">
        <v>1</v>
      </c>
    </row>
    <row r="414" spans="1:8" x14ac:dyDescent="0.55000000000000004">
      <c r="A414" s="26">
        <v>28</v>
      </c>
      <c r="B414" s="25">
        <v>100000003974</v>
      </c>
      <c r="C414" s="26">
        <v>0</v>
      </c>
      <c r="D414" s="46" t="s">
        <v>239</v>
      </c>
      <c r="E414" s="28" t="s">
        <v>240</v>
      </c>
      <c r="F414" s="28">
        <v>14000</v>
      </c>
      <c r="G414" s="28">
        <v>-13999</v>
      </c>
      <c r="H414" s="28">
        <v>1</v>
      </c>
    </row>
    <row r="415" spans="1:8" x14ac:dyDescent="0.55000000000000004">
      <c r="A415" s="26">
        <v>29</v>
      </c>
      <c r="B415" s="25">
        <v>100000003975</v>
      </c>
      <c r="C415" s="26">
        <v>0</v>
      </c>
      <c r="D415" s="46" t="s">
        <v>241</v>
      </c>
      <c r="E415" s="28" t="s">
        <v>242</v>
      </c>
      <c r="F415" s="28">
        <v>29960</v>
      </c>
      <c r="G415" s="28">
        <v>-29959</v>
      </c>
      <c r="H415" s="28">
        <v>1</v>
      </c>
    </row>
    <row r="416" spans="1:8" x14ac:dyDescent="0.55000000000000004">
      <c r="A416" s="26">
        <v>30</v>
      </c>
      <c r="B416" s="25">
        <v>100000003976</v>
      </c>
      <c r="C416" s="26">
        <v>0</v>
      </c>
      <c r="D416" s="46" t="s">
        <v>243</v>
      </c>
      <c r="E416" s="28" t="s">
        <v>242</v>
      </c>
      <c r="F416" s="28">
        <v>12000</v>
      </c>
      <c r="G416" s="28">
        <v>-11999</v>
      </c>
      <c r="H416" s="28">
        <v>1</v>
      </c>
    </row>
    <row r="417" spans="1:8" x14ac:dyDescent="0.55000000000000004">
      <c r="A417" s="26">
        <v>31</v>
      </c>
      <c r="B417" s="25">
        <v>100000003977</v>
      </c>
      <c r="C417" s="26">
        <v>0</v>
      </c>
      <c r="D417" s="46" t="s">
        <v>243</v>
      </c>
      <c r="E417" s="28" t="s">
        <v>242</v>
      </c>
      <c r="F417" s="28">
        <v>12000</v>
      </c>
      <c r="G417" s="28">
        <v>-11999</v>
      </c>
      <c r="H417" s="28">
        <v>1</v>
      </c>
    </row>
    <row r="418" spans="1:8" x14ac:dyDescent="0.55000000000000004">
      <c r="A418" s="26">
        <v>32</v>
      </c>
      <c r="B418" s="25">
        <v>100000003978</v>
      </c>
      <c r="C418" s="26">
        <v>0</v>
      </c>
      <c r="D418" s="46" t="s">
        <v>243</v>
      </c>
      <c r="E418" s="28" t="s">
        <v>242</v>
      </c>
      <c r="F418" s="28">
        <v>12000</v>
      </c>
      <c r="G418" s="28">
        <v>-11999</v>
      </c>
      <c r="H418" s="28">
        <v>1</v>
      </c>
    </row>
    <row r="419" spans="1:8" x14ac:dyDescent="0.55000000000000004">
      <c r="A419" s="26">
        <v>33</v>
      </c>
      <c r="B419" s="25">
        <v>100000003979</v>
      </c>
      <c r="C419" s="26">
        <v>0</v>
      </c>
      <c r="D419" s="46" t="s">
        <v>243</v>
      </c>
      <c r="E419" s="28" t="s">
        <v>242</v>
      </c>
      <c r="F419" s="28">
        <v>12000</v>
      </c>
      <c r="G419" s="28">
        <v>-11999</v>
      </c>
      <c r="H419" s="28">
        <v>1</v>
      </c>
    </row>
    <row r="420" spans="1:8" x14ac:dyDescent="0.55000000000000004">
      <c r="A420" s="26">
        <v>34</v>
      </c>
      <c r="B420" s="25">
        <v>100000003980</v>
      </c>
      <c r="C420" s="26">
        <v>0</v>
      </c>
      <c r="D420" s="46" t="s">
        <v>243</v>
      </c>
      <c r="E420" s="28" t="s">
        <v>242</v>
      </c>
      <c r="F420" s="28">
        <v>12000</v>
      </c>
      <c r="G420" s="28">
        <v>-11999</v>
      </c>
      <c r="H420" s="28">
        <v>1</v>
      </c>
    </row>
    <row r="421" spans="1:8" x14ac:dyDescent="0.55000000000000004">
      <c r="A421" s="26">
        <v>35</v>
      </c>
      <c r="B421" s="25">
        <v>100000003981</v>
      </c>
      <c r="C421" s="26">
        <v>0</v>
      </c>
      <c r="D421" s="46" t="s">
        <v>243</v>
      </c>
      <c r="E421" s="28" t="s">
        <v>242</v>
      </c>
      <c r="F421" s="28">
        <v>12000</v>
      </c>
      <c r="G421" s="28">
        <v>-11999</v>
      </c>
      <c r="H421" s="28">
        <v>1</v>
      </c>
    </row>
    <row r="422" spans="1:8" x14ac:dyDescent="0.55000000000000004">
      <c r="A422" s="26">
        <v>36</v>
      </c>
      <c r="B422" s="25">
        <v>100000003982</v>
      </c>
      <c r="C422" s="26">
        <v>0</v>
      </c>
      <c r="D422" s="46" t="s">
        <v>243</v>
      </c>
      <c r="E422" s="28" t="s">
        <v>242</v>
      </c>
      <c r="F422" s="28">
        <v>12000</v>
      </c>
      <c r="G422" s="28">
        <v>-11999</v>
      </c>
      <c r="H422" s="28">
        <v>1</v>
      </c>
    </row>
    <row r="423" spans="1:8" x14ac:dyDescent="0.55000000000000004">
      <c r="A423" s="26">
        <v>37</v>
      </c>
      <c r="B423" s="25">
        <v>100000003983</v>
      </c>
      <c r="C423" s="26">
        <v>0</v>
      </c>
      <c r="D423" s="46" t="s">
        <v>243</v>
      </c>
      <c r="E423" s="28" t="s">
        <v>242</v>
      </c>
      <c r="F423" s="28">
        <v>12000</v>
      </c>
      <c r="G423" s="28">
        <v>-11999</v>
      </c>
      <c r="H423" s="28">
        <v>1</v>
      </c>
    </row>
    <row r="424" spans="1:8" x14ac:dyDescent="0.55000000000000004">
      <c r="A424" s="26">
        <v>38</v>
      </c>
      <c r="B424" s="25">
        <v>100000073487</v>
      </c>
      <c r="C424" s="26">
        <v>0</v>
      </c>
      <c r="D424" s="46" t="s">
        <v>121</v>
      </c>
      <c r="E424" s="28" t="s">
        <v>244</v>
      </c>
      <c r="F424" s="28">
        <v>210589</v>
      </c>
      <c r="G424" s="28">
        <v>-210588</v>
      </c>
      <c r="H424" s="28">
        <v>1</v>
      </c>
    </row>
    <row r="425" spans="1:8" x14ac:dyDescent="0.55000000000000004">
      <c r="A425" s="26">
        <v>39</v>
      </c>
      <c r="B425" s="25">
        <v>100000098832</v>
      </c>
      <c r="C425" s="26">
        <v>0</v>
      </c>
      <c r="D425" s="46" t="s">
        <v>245</v>
      </c>
      <c r="E425" s="28" t="s">
        <v>246</v>
      </c>
      <c r="F425" s="28">
        <v>12519</v>
      </c>
      <c r="G425" s="28">
        <v>-12518</v>
      </c>
      <c r="H425" s="28">
        <v>1</v>
      </c>
    </row>
    <row r="426" spans="1:8" x14ac:dyDescent="0.55000000000000004">
      <c r="A426" s="26">
        <v>40</v>
      </c>
      <c r="B426" s="25">
        <v>100000098833</v>
      </c>
      <c r="C426" s="26">
        <v>0</v>
      </c>
      <c r="D426" s="46" t="s">
        <v>245</v>
      </c>
      <c r="E426" s="28" t="s">
        <v>246</v>
      </c>
      <c r="F426" s="28">
        <v>12519</v>
      </c>
      <c r="G426" s="28">
        <v>-12518</v>
      </c>
      <c r="H426" s="28">
        <v>1</v>
      </c>
    </row>
    <row r="427" spans="1:8" x14ac:dyDescent="0.55000000000000004">
      <c r="A427" s="26">
        <v>41</v>
      </c>
      <c r="B427" s="25">
        <v>100000098834</v>
      </c>
      <c r="C427" s="26">
        <v>0</v>
      </c>
      <c r="D427" s="46" t="s">
        <v>245</v>
      </c>
      <c r="E427" s="28" t="s">
        <v>246</v>
      </c>
      <c r="F427" s="28">
        <v>12519</v>
      </c>
      <c r="G427" s="28">
        <v>-12518</v>
      </c>
      <c r="H427" s="28">
        <v>1</v>
      </c>
    </row>
    <row r="428" spans="1:8" x14ac:dyDescent="0.55000000000000004">
      <c r="A428" s="26">
        <v>42</v>
      </c>
      <c r="B428" s="25">
        <v>100000098835</v>
      </c>
      <c r="C428" s="26">
        <v>0</v>
      </c>
      <c r="D428" s="46" t="s">
        <v>245</v>
      </c>
      <c r="E428" s="28" t="s">
        <v>246</v>
      </c>
      <c r="F428" s="28">
        <v>12519</v>
      </c>
      <c r="G428" s="28">
        <v>-12518</v>
      </c>
      <c r="H428" s="28">
        <v>1</v>
      </c>
    </row>
    <row r="429" spans="1:8" x14ac:dyDescent="0.55000000000000004">
      <c r="A429" s="26">
        <v>43</v>
      </c>
      <c r="B429" s="25">
        <v>100000098836</v>
      </c>
      <c r="C429" s="26">
        <v>0</v>
      </c>
      <c r="D429" s="46" t="s">
        <v>245</v>
      </c>
      <c r="E429" s="28" t="s">
        <v>246</v>
      </c>
      <c r="F429" s="28">
        <v>12519</v>
      </c>
      <c r="G429" s="28">
        <v>-12518</v>
      </c>
      <c r="H429" s="28">
        <v>1</v>
      </c>
    </row>
    <row r="430" spans="1:8" x14ac:dyDescent="0.55000000000000004">
      <c r="A430" s="26">
        <v>44</v>
      </c>
      <c r="B430" s="25">
        <v>100000098837</v>
      </c>
      <c r="C430" s="26">
        <v>0</v>
      </c>
      <c r="D430" s="46" t="s">
        <v>245</v>
      </c>
      <c r="E430" s="28" t="s">
        <v>246</v>
      </c>
      <c r="F430" s="28">
        <v>12519</v>
      </c>
      <c r="G430" s="28">
        <v>-12518</v>
      </c>
      <c r="H430" s="28">
        <v>1</v>
      </c>
    </row>
    <row r="431" spans="1:8" x14ac:dyDescent="0.55000000000000004">
      <c r="A431" s="26">
        <v>45</v>
      </c>
      <c r="B431" s="25">
        <v>100000098838</v>
      </c>
      <c r="C431" s="26">
        <v>0</v>
      </c>
      <c r="D431" s="46" t="s">
        <v>245</v>
      </c>
      <c r="E431" s="28" t="s">
        <v>246</v>
      </c>
      <c r="F431" s="28">
        <v>12519</v>
      </c>
      <c r="G431" s="28">
        <v>-12518</v>
      </c>
      <c r="H431" s="28">
        <v>1</v>
      </c>
    </row>
    <row r="432" spans="1:8" x14ac:dyDescent="0.55000000000000004">
      <c r="A432" s="26">
        <v>46</v>
      </c>
      <c r="B432" s="25">
        <v>100000098839</v>
      </c>
      <c r="C432" s="26">
        <v>0</v>
      </c>
      <c r="D432" s="46" t="s">
        <v>245</v>
      </c>
      <c r="E432" s="28" t="s">
        <v>246</v>
      </c>
      <c r="F432" s="28">
        <v>12519</v>
      </c>
      <c r="G432" s="28">
        <v>-12518</v>
      </c>
      <c r="H432" s="28">
        <v>1</v>
      </c>
    </row>
    <row r="433" spans="1:8" x14ac:dyDescent="0.55000000000000004">
      <c r="A433" s="26">
        <v>47</v>
      </c>
      <c r="B433" s="25">
        <v>100000098840</v>
      </c>
      <c r="C433" s="26">
        <v>0</v>
      </c>
      <c r="D433" s="46" t="s">
        <v>245</v>
      </c>
      <c r="E433" s="28" t="s">
        <v>246</v>
      </c>
      <c r="F433" s="28">
        <v>12519</v>
      </c>
      <c r="G433" s="28">
        <v>-12518</v>
      </c>
      <c r="H433" s="28">
        <v>1</v>
      </c>
    </row>
    <row r="434" spans="1:8" x14ac:dyDescent="0.55000000000000004">
      <c r="A434" s="26">
        <v>48</v>
      </c>
      <c r="B434" s="25">
        <v>100000098841</v>
      </c>
      <c r="C434" s="26">
        <v>0</v>
      </c>
      <c r="D434" s="46" t="s">
        <v>245</v>
      </c>
      <c r="E434" s="28" t="s">
        <v>246</v>
      </c>
      <c r="F434" s="28">
        <v>12519</v>
      </c>
      <c r="G434" s="28">
        <v>-12518</v>
      </c>
      <c r="H434" s="28">
        <v>1</v>
      </c>
    </row>
    <row r="435" spans="1:8" x14ac:dyDescent="0.55000000000000004">
      <c r="A435" s="26">
        <v>49</v>
      </c>
      <c r="B435" s="25">
        <v>100000098842</v>
      </c>
      <c r="C435" s="26">
        <v>0</v>
      </c>
      <c r="D435" s="46" t="s">
        <v>245</v>
      </c>
      <c r="E435" s="28" t="s">
        <v>246</v>
      </c>
      <c r="F435" s="28">
        <v>12519</v>
      </c>
      <c r="G435" s="28">
        <v>-12518</v>
      </c>
      <c r="H435" s="28">
        <v>1</v>
      </c>
    </row>
    <row r="436" spans="1:8" x14ac:dyDescent="0.55000000000000004">
      <c r="A436" s="26">
        <v>50</v>
      </c>
      <c r="B436" s="25">
        <v>100000098843</v>
      </c>
      <c r="C436" s="26">
        <v>0</v>
      </c>
      <c r="D436" s="46" t="s">
        <v>245</v>
      </c>
      <c r="E436" s="28" t="s">
        <v>246</v>
      </c>
      <c r="F436" s="28">
        <v>12519</v>
      </c>
      <c r="G436" s="28">
        <v>-12518</v>
      </c>
      <c r="H436" s="28">
        <v>1</v>
      </c>
    </row>
    <row r="437" spans="1:8" x14ac:dyDescent="0.55000000000000004">
      <c r="A437" s="26">
        <v>51</v>
      </c>
      <c r="B437" s="25">
        <v>100000098844</v>
      </c>
      <c r="C437" s="26">
        <v>0</v>
      </c>
      <c r="D437" s="46" t="s">
        <v>245</v>
      </c>
      <c r="E437" s="28" t="s">
        <v>246</v>
      </c>
      <c r="F437" s="28">
        <v>12519</v>
      </c>
      <c r="G437" s="28">
        <v>-12518</v>
      </c>
      <c r="H437" s="28">
        <v>1</v>
      </c>
    </row>
    <row r="438" spans="1:8" x14ac:dyDescent="0.55000000000000004">
      <c r="A438" s="26">
        <v>52</v>
      </c>
      <c r="B438" s="25">
        <v>100000098845</v>
      </c>
      <c r="C438" s="26">
        <v>0</v>
      </c>
      <c r="D438" s="46" t="s">
        <v>245</v>
      </c>
      <c r="E438" s="28" t="s">
        <v>246</v>
      </c>
      <c r="F438" s="28">
        <v>12519</v>
      </c>
      <c r="G438" s="28">
        <v>-12518</v>
      </c>
      <c r="H438" s="28">
        <v>1</v>
      </c>
    </row>
    <row r="439" spans="1:8" x14ac:dyDescent="0.55000000000000004">
      <c r="A439" s="26">
        <v>53</v>
      </c>
      <c r="B439" s="25">
        <v>100000098846</v>
      </c>
      <c r="C439" s="26">
        <v>0</v>
      </c>
      <c r="D439" s="46" t="s">
        <v>245</v>
      </c>
      <c r="E439" s="28" t="s">
        <v>246</v>
      </c>
      <c r="F439" s="28">
        <v>12519</v>
      </c>
      <c r="G439" s="28">
        <v>-12518</v>
      </c>
      <c r="H439" s="28">
        <v>1</v>
      </c>
    </row>
    <row r="440" spans="1:8" x14ac:dyDescent="0.55000000000000004">
      <c r="A440" s="26">
        <v>54</v>
      </c>
      <c r="B440" s="25">
        <v>100000098847</v>
      </c>
      <c r="C440" s="26">
        <v>0</v>
      </c>
      <c r="D440" s="46" t="s">
        <v>245</v>
      </c>
      <c r="E440" s="28" t="s">
        <v>246</v>
      </c>
      <c r="F440" s="28">
        <v>12519</v>
      </c>
      <c r="G440" s="28">
        <v>-12518</v>
      </c>
      <c r="H440" s="28">
        <v>1</v>
      </c>
    </row>
    <row r="441" spans="1:8" x14ac:dyDescent="0.55000000000000004">
      <c r="A441" s="26">
        <v>55</v>
      </c>
      <c r="B441" s="25">
        <v>100000098848</v>
      </c>
      <c r="C441" s="26">
        <v>0</v>
      </c>
      <c r="D441" s="46" t="s">
        <v>245</v>
      </c>
      <c r="E441" s="28" t="s">
        <v>246</v>
      </c>
      <c r="F441" s="28">
        <v>12519</v>
      </c>
      <c r="G441" s="28">
        <v>-12518</v>
      </c>
      <c r="H441" s="28">
        <v>1</v>
      </c>
    </row>
    <row r="442" spans="1:8" x14ac:dyDescent="0.55000000000000004">
      <c r="A442" s="26">
        <v>56</v>
      </c>
      <c r="B442" s="25">
        <v>100000098849</v>
      </c>
      <c r="C442" s="26">
        <v>0</v>
      </c>
      <c r="D442" s="46" t="s">
        <v>245</v>
      </c>
      <c r="E442" s="28" t="s">
        <v>246</v>
      </c>
      <c r="F442" s="28">
        <v>12519</v>
      </c>
      <c r="G442" s="28">
        <v>-12518</v>
      </c>
      <c r="H442" s="28">
        <v>1</v>
      </c>
    </row>
    <row r="443" spans="1:8" x14ac:dyDescent="0.55000000000000004">
      <c r="A443" s="26">
        <v>57</v>
      </c>
      <c r="B443" s="25">
        <v>100000098850</v>
      </c>
      <c r="C443" s="26">
        <v>0</v>
      </c>
      <c r="D443" s="46" t="s">
        <v>245</v>
      </c>
      <c r="E443" s="28" t="s">
        <v>246</v>
      </c>
      <c r="F443" s="28">
        <v>12519</v>
      </c>
      <c r="G443" s="28">
        <v>-12518</v>
      </c>
      <c r="H443" s="28">
        <v>1</v>
      </c>
    </row>
    <row r="444" spans="1:8" x14ac:dyDescent="0.55000000000000004">
      <c r="A444" s="26">
        <v>58</v>
      </c>
      <c r="B444" s="25">
        <v>100000098851</v>
      </c>
      <c r="C444" s="26">
        <v>0</v>
      </c>
      <c r="D444" s="46" t="s">
        <v>245</v>
      </c>
      <c r="E444" s="28" t="s">
        <v>246</v>
      </c>
      <c r="F444" s="28">
        <v>12519</v>
      </c>
      <c r="G444" s="28">
        <v>-12518</v>
      </c>
      <c r="H444" s="28">
        <v>1</v>
      </c>
    </row>
    <row r="445" spans="1:8" x14ac:dyDescent="0.55000000000000004">
      <c r="A445" s="26">
        <v>59</v>
      </c>
      <c r="B445" s="25">
        <v>100000098852</v>
      </c>
      <c r="C445" s="26">
        <v>0</v>
      </c>
      <c r="D445" s="46" t="s">
        <v>245</v>
      </c>
      <c r="E445" s="28" t="s">
        <v>246</v>
      </c>
      <c r="F445" s="28">
        <v>12519</v>
      </c>
      <c r="G445" s="28">
        <v>-12518</v>
      </c>
      <c r="H445" s="28">
        <v>1</v>
      </c>
    </row>
    <row r="446" spans="1:8" x14ac:dyDescent="0.55000000000000004">
      <c r="A446" s="26">
        <v>60</v>
      </c>
      <c r="B446" s="25">
        <v>100000098853</v>
      </c>
      <c r="C446" s="26">
        <v>0</v>
      </c>
      <c r="D446" s="46" t="s">
        <v>245</v>
      </c>
      <c r="E446" s="28" t="s">
        <v>246</v>
      </c>
      <c r="F446" s="28">
        <v>12519</v>
      </c>
      <c r="G446" s="28">
        <v>-12518</v>
      </c>
      <c r="H446" s="28">
        <v>1</v>
      </c>
    </row>
    <row r="447" spans="1:8" x14ac:dyDescent="0.55000000000000004">
      <c r="A447" s="26">
        <v>61</v>
      </c>
      <c r="B447" s="25">
        <v>100000098854</v>
      </c>
      <c r="C447" s="26">
        <v>0</v>
      </c>
      <c r="D447" s="46" t="s">
        <v>245</v>
      </c>
      <c r="E447" s="28" t="s">
        <v>246</v>
      </c>
      <c r="F447" s="28">
        <v>12519</v>
      </c>
      <c r="G447" s="28">
        <v>-12518</v>
      </c>
      <c r="H447" s="28">
        <v>1</v>
      </c>
    </row>
    <row r="448" spans="1:8" x14ac:dyDescent="0.55000000000000004">
      <c r="A448" s="26">
        <v>62</v>
      </c>
      <c r="B448" s="25">
        <v>100000098855</v>
      </c>
      <c r="C448" s="26">
        <v>0</v>
      </c>
      <c r="D448" s="46" t="s">
        <v>245</v>
      </c>
      <c r="E448" s="28" t="s">
        <v>246</v>
      </c>
      <c r="F448" s="28">
        <v>12519</v>
      </c>
      <c r="G448" s="28">
        <v>-12518</v>
      </c>
      <c r="H448" s="28">
        <v>1</v>
      </c>
    </row>
    <row r="449" spans="1:8" x14ac:dyDescent="0.55000000000000004">
      <c r="A449" s="26">
        <v>63</v>
      </c>
      <c r="B449" s="25">
        <v>100000098856</v>
      </c>
      <c r="C449" s="26">
        <v>0</v>
      </c>
      <c r="D449" s="46" t="s">
        <v>245</v>
      </c>
      <c r="E449" s="28" t="s">
        <v>246</v>
      </c>
      <c r="F449" s="28">
        <v>12519</v>
      </c>
      <c r="G449" s="28">
        <v>-12518</v>
      </c>
      <c r="H449" s="28">
        <v>1</v>
      </c>
    </row>
    <row r="450" spans="1:8" x14ac:dyDescent="0.55000000000000004">
      <c r="A450" s="26">
        <v>64</v>
      </c>
      <c r="B450" s="25">
        <v>100000098857</v>
      </c>
      <c r="C450" s="26">
        <v>0</v>
      </c>
      <c r="D450" s="46" t="s">
        <v>245</v>
      </c>
      <c r="E450" s="28" t="s">
        <v>246</v>
      </c>
      <c r="F450" s="28">
        <v>12519</v>
      </c>
      <c r="G450" s="28">
        <v>-12518</v>
      </c>
      <c r="H450" s="28">
        <v>1</v>
      </c>
    </row>
    <row r="451" spans="1:8" x14ac:dyDescent="0.55000000000000004">
      <c r="A451" s="26">
        <v>65</v>
      </c>
      <c r="B451" s="25">
        <v>100000098858</v>
      </c>
      <c r="C451" s="26">
        <v>0</v>
      </c>
      <c r="D451" s="46" t="s">
        <v>245</v>
      </c>
      <c r="E451" s="28" t="s">
        <v>246</v>
      </c>
      <c r="F451" s="28">
        <v>12519</v>
      </c>
      <c r="G451" s="28">
        <v>-12518</v>
      </c>
      <c r="H451" s="28">
        <v>1</v>
      </c>
    </row>
    <row r="452" spans="1:8" x14ac:dyDescent="0.55000000000000004">
      <c r="A452" s="26">
        <v>66</v>
      </c>
      <c r="B452" s="25">
        <v>100000098859</v>
      </c>
      <c r="C452" s="26">
        <v>0</v>
      </c>
      <c r="D452" s="46" t="s">
        <v>245</v>
      </c>
      <c r="E452" s="28" t="s">
        <v>246</v>
      </c>
      <c r="F452" s="28">
        <v>12519</v>
      </c>
      <c r="G452" s="28">
        <v>-12518</v>
      </c>
      <c r="H452" s="28">
        <v>1</v>
      </c>
    </row>
    <row r="453" spans="1:8" x14ac:dyDescent="0.55000000000000004">
      <c r="A453" s="26">
        <v>67</v>
      </c>
      <c r="B453" s="25">
        <v>100000098860</v>
      </c>
      <c r="C453" s="26">
        <v>0</v>
      </c>
      <c r="D453" s="46" t="s">
        <v>245</v>
      </c>
      <c r="E453" s="28" t="s">
        <v>246</v>
      </c>
      <c r="F453" s="28">
        <v>12519</v>
      </c>
      <c r="G453" s="28">
        <v>-12518</v>
      </c>
      <c r="H453" s="28">
        <v>1</v>
      </c>
    </row>
    <row r="454" spans="1:8" x14ac:dyDescent="0.55000000000000004">
      <c r="A454" s="26">
        <v>68</v>
      </c>
      <c r="B454" s="25">
        <v>100000098861</v>
      </c>
      <c r="C454" s="26">
        <v>0</v>
      </c>
      <c r="D454" s="46" t="s">
        <v>245</v>
      </c>
      <c r="E454" s="28" t="s">
        <v>246</v>
      </c>
      <c r="F454" s="28">
        <v>12519</v>
      </c>
      <c r="G454" s="28">
        <v>-12518</v>
      </c>
      <c r="H454" s="28">
        <v>1</v>
      </c>
    </row>
    <row r="455" spans="1:8" x14ac:dyDescent="0.55000000000000004">
      <c r="A455" s="26">
        <v>69</v>
      </c>
      <c r="B455" s="25">
        <v>100000098862</v>
      </c>
      <c r="C455" s="26">
        <v>0</v>
      </c>
      <c r="D455" s="46" t="s">
        <v>245</v>
      </c>
      <c r="E455" s="28" t="s">
        <v>246</v>
      </c>
      <c r="F455" s="28">
        <v>12519</v>
      </c>
      <c r="G455" s="28">
        <v>-12518</v>
      </c>
      <c r="H455" s="28">
        <v>1</v>
      </c>
    </row>
    <row r="456" spans="1:8" x14ac:dyDescent="0.55000000000000004">
      <c r="A456" s="26">
        <v>70</v>
      </c>
      <c r="B456" s="25">
        <v>100000098863</v>
      </c>
      <c r="C456" s="26">
        <v>0</v>
      </c>
      <c r="D456" s="46" t="s">
        <v>245</v>
      </c>
      <c r="E456" s="28" t="s">
        <v>246</v>
      </c>
      <c r="F456" s="28">
        <v>12519</v>
      </c>
      <c r="G456" s="28">
        <v>-12518</v>
      </c>
      <c r="H456" s="28">
        <v>1</v>
      </c>
    </row>
    <row r="457" spans="1:8" x14ac:dyDescent="0.55000000000000004">
      <c r="A457" s="26">
        <v>71</v>
      </c>
      <c r="B457" s="25">
        <v>100000098864</v>
      </c>
      <c r="C457" s="26">
        <v>0</v>
      </c>
      <c r="D457" s="46" t="s">
        <v>245</v>
      </c>
      <c r="E457" s="28" t="s">
        <v>246</v>
      </c>
      <c r="F457" s="28">
        <v>12519</v>
      </c>
      <c r="G457" s="28">
        <v>-12518</v>
      </c>
      <c r="H457" s="28">
        <v>1</v>
      </c>
    </row>
    <row r="458" spans="1:8" x14ac:dyDescent="0.55000000000000004">
      <c r="A458" s="26">
        <v>72</v>
      </c>
      <c r="B458" s="25">
        <v>100000098865</v>
      </c>
      <c r="C458" s="26">
        <v>0</v>
      </c>
      <c r="D458" s="46" t="s">
        <v>245</v>
      </c>
      <c r="E458" s="28" t="s">
        <v>246</v>
      </c>
      <c r="F458" s="28">
        <v>12519</v>
      </c>
      <c r="G458" s="28">
        <v>-12518</v>
      </c>
      <c r="H458" s="28">
        <v>1</v>
      </c>
    </row>
    <row r="459" spans="1:8" x14ac:dyDescent="0.55000000000000004">
      <c r="A459" s="26">
        <v>73</v>
      </c>
      <c r="B459" s="25">
        <v>100000098866</v>
      </c>
      <c r="C459" s="26">
        <v>0</v>
      </c>
      <c r="D459" s="46" t="s">
        <v>245</v>
      </c>
      <c r="E459" s="28" t="s">
        <v>246</v>
      </c>
      <c r="F459" s="28">
        <v>12519</v>
      </c>
      <c r="G459" s="28">
        <v>-12518</v>
      </c>
      <c r="H459" s="28">
        <v>1</v>
      </c>
    </row>
    <row r="460" spans="1:8" x14ac:dyDescent="0.55000000000000004">
      <c r="A460" s="26">
        <v>74</v>
      </c>
      <c r="B460" s="25">
        <v>100000098867</v>
      </c>
      <c r="C460" s="26">
        <v>0</v>
      </c>
      <c r="D460" s="46" t="s">
        <v>245</v>
      </c>
      <c r="E460" s="28" t="s">
        <v>246</v>
      </c>
      <c r="F460" s="28">
        <v>12519</v>
      </c>
      <c r="G460" s="28">
        <v>-12518</v>
      </c>
      <c r="H460" s="28">
        <v>1</v>
      </c>
    </row>
    <row r="461" spans="1:8" x14ac:dyDescent="0.55000000000000004">
      <c r="A461" s="26">
        <v>75</v>
      </c>
      <c r="B461" s="25">
        <v>100000098868</v>
      </c>
      <c r="C461" s="26">
        <v>0</v>
      </c>
      <c r="D461" s="46" t="s">
        <v>245</v>
      </c>
      <c r="E461" s="28" t="s">
        <v>246</v>
      </c>
      <c r="F461" s="28">
        <v>12519</v>
      </c>
      <c r="G461" s="28">
        <v>-12518</v>
      </c>
      <c r="H461" s="28">
        <v>1</v>
      </c>
    </row>
    <row r="462" spans="1:8" x14ac:dyDescent="0.55000000000000004">
      <c r="A462" s="26">
        <v>76</v>
      </c>
      <c r="B462" s="25">
        <v>100000098869</v>
      </c>
      <c r="C462" s="26">
        <v>0</v>
      </c>
      <c r="D462" s="46" t="s">
        <v>245</v>
      </c>
      <c r="E462" s="28" t="s">
        <v>246</v>
      </c>
      <c r="F462" s="28">
        <v>12519</v>
      </c>
      <c r="G462" s="28">
        <v>-12518</v>
      </c>
      <c r="H462" s="28">
        <v>1</v>
      </c>
    </row>
    <row r="463" spans="1:8" x14ac:dyDescent="0.55000000000000004">
      <c r="A463" s="26">
        <v>77</v>
      </c>
      <c r="B463" s="25">
        <v>100000098870</v>
      </c>
      <c r="C463" s="26">
        <v>0</v>
      </c>
      <c r="D463" s="46" t="s">
        <v>245</v>
      </c>
      <c r="E463" s="28" t="s">
        <v>246</v>
      </c>
      <c r="F463" s="28">
        <v>12519</v>
      </c>
      <c r="G463" s="28">
        <v>-12518</v>
      </c>
      <c r="H463" s="28">
        <v>1</v>
      </c>
    </row>
    <row r="464" spans="1:8" x14ac:dyDescent="0.55000000000000004">
      <c r="A464" s="26">
        <v>78</v>
      </c>
      <c r="B464" s="25">
        <v>100000098871</v>
      </c>
      <c r="C464" s="26">
        <v>0</v>
      </c>
      <c r="D464" s="46" t="s">
        <v>245</v>
      </c>
      <c r="E464" s="28" t="s">
        <v>246</v>
      </c>
      <c r="F464" s="28">
        <v>12519</v>
      </c>
      <c r="G464" s="28">
        <v>-12518</v>
      </c>
      <c r="H464" s="28">
        <v>1</v>
      </c>
    </row>
    <row r="465" spans="1:8" x14ac:dyDescent="0.55000000000000004">
      <c r="A465" s="26">
        <v>79</v>
      </c>
      <c r="B465" s="25">
        <v>100000129383</v>
      </c>
      <c r="C465" s="26">
        <v>0</v>
      </c>
      <c r="D465" s="46" t="s">
        <v>2622</v>
      </c>
      <c r="E465" s="28" t="s">
        <v>120</v>
      </c>
      <c r="F465" s="28">
        <v>18000</v>
      </c>
      <c r="G465" s="28">
        <v>-17999</v>
      </c>
      <c r="H465" s="28">
        <v>1</v>
      </c>
    </row>
    <row r="466" spans="1:8" x14ac:dyDescent="0.55000000000000004">
      <c r="A466" s="26">
        <v>80</v>
      </c>
      <c r="B466" s="25">
        <v>100000129384</v>
      </c>
      <c r="C466" s="26">
        <v>0</v>
      </c>
      <c r="D466" s="46" t="s">
        <v>2622</v>
      </c>
      <c r="E466" s="28" t="s">
        <v>120</v>
      </c>
      <c r="F466" s="28">
        <v>18000</v>
      </c>
      <c r="G466" s="28">
        <v>-17999</v>
      </c>
      <c r="H466" s="28">
        <v>1</v>
      </c>
    </row>
    <row r="467" spans="1:8" x14ac:dyDescent="0.55000000000000004">
      <c r="A467" s="26">
        <v>81</v>
      </c>
      <c r="B467" s="25">
        <v>100000158879</v>
      </c>
      <c r="C467" s="26">
        <v>0</v>
      </c>
      <c r="D467" s="46" t="s">
        <v>2623</v>
      </c>
      <c r="E467" s="28" t="s">
        <v>2624</v>
      </c>
      <c r="F467" s="28">
        <v>11984</v>
      </c>
      <c r="G467" s="28">
        <v>-11983</v>
      </c>
      <c r="H467" s="28">
        <v>1</v>
      </c>
    </row>
    <row r="468" spans="1:8" x14ac:dyDescent="0.55000000000000004">
      <c r="A468" s="26">
        <v>82</v>
      </c>
      <c r="B468" s="25">
        <v>100000158880</v>
      </c>
      <c r="C468" s="26">
        <v>0</v>
      </c>
      <c r="D468" s="46" t="s">
        <v>2623</v>
      </c>
      <c r="E468" s="28" t="s">
        <v>2624</v>
      </c>
      <c r="F468" s="28">
        <v>11984</v>
      </c>
      <c r="G468" s="28">
        <v>-11983</v>
      </c>
      <c r="H468" s="28">
        <v>1</v>
      </c>
    </row>
    <row r="469" spans="1:8" x14ac:dyDescent="0.55000000000000004">
      <c r="A469" s="26">
        <v>83</v>
      </c>
      <c r="B469" s="25">
        <v>100000158881</v>
      </c>
      <c r="C469" s="26">
        <v>0</v>
      </c>
      <c r="D469" s="46" t="s">
        <v>2623</v>
      </c>
      <c r="E469" s="28" t="s">
        <v>2624</v>
      </c>
      <c r="F469" s="28">
        <v>11984</v>
      </c>
      <c r="G469" s="28">
        <v>-11983</v>
      </c>
      <c r="H469" s="28">
        <v>1</v>
      </c>
    </row>
    <row r="470" spans="1:8" x14ac:dyDescent="0.55000000000000004">
      <c r="A470" s="26">
        <v>84</v>
      </c>
      <c r="B470" s="25">
        <v>100000158882</v>
      </c>
      <c r="C470" s="26">
        <v>0</v>
      </c>
      <c r="D470" s="46" t="s">
        <v>2623</v>
      </c>
      <c r="E470" s="28" t="s">
        <v>2624</v>
      </c>
      <c r="F470" s="28">
        <v>11984</v>
      </c>
      <c r="G470" s="28">
        <v>-11983</v>
      </c>
      <c r="H470" s="28">
        <v>1</v>
      </c>
    </row>
    <row r="471" spans="1:8" x14ac:dyDescent="0.55000000000000004">
      <c r="A471" s="26">
        <v>85</v>
      </c>
      <c r="B471" s="25">
        <v>100000158883</v>
      </c>
      <c r="C471" s="26">
        <v>0</v>
      </c>
      <c r="D471" s="46" t="s">
        <v>2623</v>
      </c>
      <c r="E471" s="28" t="s">
        <v>2624</v>
      </c>
      <c r="F471" s="28">
        <v>11984</v>
      </c>
      <c r="G471" s="28">
        <v>-11983</v>
      </c>
      <c r="H471" s="28">
        <v>1</v>
      </c>
    </row>
    <row r="472" spans="1:8" x14ac:dyDescent="0.55000000000000004">
      <c r="A472" s="26">
        <v>86</v>
      </c>
      <c r="B472" s="25">
        <v>100000158884</v>
      </c>
      <c r="C472" s="26">
        <v>0</v>
      </c>
      <c r="D472" s="46" t="s">
        <v>2623</v>
      </c>
      <c r="E472" s="28" t="s">
        <v>2624</v>
      </c>
      <c r="F472" s="28">
        <v>11984</v>
      </c>
      <c r="G472" s="28">
        <v>-11983</v>
      </c>
      <c r="H472" s="28">
        <v>1</v>
      </c>
    </row>
    <row r="473" spans="1:8" x14ac:dyDescent="0.55000000000000004">
      <c r="A473" s="26">
        <v>87</v>
      </c>
      <c r="B473" s="25">
        <v>100000158885</v>
      </c>
      <c r="C473" s="26">
        <v>0</v>
      </c>
      <c r="D473" s="46" t="s">
        <v>2623</v>
      </c>
      <c r="E473" s="28" t="s">
        <v>2624</v>
      </c>
      <c r="F473" s="28">
        <v>11984</v>
      </c>
      <c r="G473" s="28">
        <v>-11983</v>
      </c>
      <c r="H473" s="28">
        <v>1</v>
      </c>
    </row>
    <row r="474" spans="1:8" x14ac:dyDescent="0.55000000000000004">
      <c r="A474" s="26">
        <v>88</v>
      </c>
      <c r="B474" s="25">
        <v>100000158886</v>
      </c>
      <c r="C474" s="26">
        <v>0</v>
      </c>
      <c r="D474" s="46" t="s">
        <v>2623</v>
      </c>
      <c r="E474" s="28" t="s">
        <v>2624</v>
      </c>
      <c r="F474" s="28">
        <v>11984</v>
      </c>
      <c r="G474" s="28">
        <v>-11983</v>
      </c>
      <c r="H474" s="28">
        <v>1</v>
      </c>
    </row>
    <row r="475" spans="1:8" x14ac:dyDescent="0.55000000000000004">
      <c r="A475" s="26">
        <v>89</v>
      </c>
      <c r="B475" s="25">
        <v>100000158887</v>
      </c>
      <c r="C475" s="26">
        <v>0</v>
      </c>
      <c r="D475" s="46" t="s">
        <v>2623</v>
      </c>
      <c r="E475" s="28" t="s">
        <v>2624</v>
      </c>
      <c r="F475" s="28">
        <v>11984</v>
      </c>
      <c r="G475" s="28">
        <v>-11983</v>
      </c>
      <c r="H475" s="28">
        <v>1</v>
      </c>
    </row>
    <row r="476" spans="1:8" x14ac:dyDescent="0.55000000000000004">
      <c r="A476" s="26">
        <v>90</v>
      </c>
      <c r="B476" s="25">
        <v>100000158888</v>
      </c>
      <c r="C476" s="26">
        <v>0</v>
      </c>
      <c r="D476" s="46" t="s">
        <v>2623</v>
      </c>
      <c r="E476" s="28" t="s">
        <v>2624</v>
      </c>
      <c r="F476" s="28">
        <v>11984</v>
      </c>
      <c r="G476" s="28">
        <v>-11983</v>
      </c>
      <c r="H476" s="28">
        <v>1</v>
      </c>
    </row>
    <row r="477" spans="1:8" x14ac:dyDescent="0.55000000000000004">
      <c r="A477" s="26">
        <v>91</v>
      </c>
      <c r="B477" s="25">
        <v>100000158889</v>
      </c>
      <c r="C477" s="26">
        <v>0</v>
      </c>
      <c r="D477" s="46" t="s">
        <v>2623</v>
      </c>
      <c r="E477" s="28" t="s">
        <v>2624</v>
      </c>
      <c r="F477" s="28">
        <v>11984</v>
      </c>
      <c r="G477" s="28">
        <v>-11983</v>
      </c>
      <c r="H477" s="28">
        <v>1</v>
      </c>
    </row>
    <row r="478" spans="1:8" x14ac:dyDescent="0.55000000000000004">
      <c r="A478" s="26">
        <v>92</v>
      </c>
      <c r="B478" s="25">
        <v>100000158890</v>
      </c>
      <c r="C478" s="26">
        <v>0</v>
      </c>
      <c r="D478" s="46" t="s">
        <v>2623</v>
      </c>
      <c r="E478" s="28" t="s">
        <v>2624</v>
      </c>
      <c r="F478" s="28">
        <v>11984</v>
      </c>
      <c r="G478" s="28">
        <v>-11983</v>
      </c>
      <c r="H478" s="28">
        <v>1</v>
      </c>
    </row>
    <row r="479" spans="1:8" x14ac:dyDescent="0.55000000000000004">
      <c r="A479" s="26">
        <v>93</v>
      </c>
      <c r="B479" s="25">
        <v>100000158891</v>
      </c>
      <c r="C479" s="26">
        <v>0</v>
      </c>
      <c r="D479" s="46" t="s">
        <v>2623</v>
      </c>
      <c r="E479" s="28" t="s">
        <v>2624</v>
      </c>
      <c r="F479" s="28">
        <v>11984</v>
      </c>
      <c r="G479" s="28">
        <v>-11983</v>
      </c>
      <c r="H479" s="28">
        <v>1</v>
      </c>
    </row>
    <row r="480" spans="1:8" x14ac:dyDescent="0.55000000000000004">
      <c r="A480" s="26">
        <v>94</v>
      </c>
      <c r="B480" s="25">
        <v>100000158892</v>
      </c>
      <c r="C480" s="26">
        <v>0</v>
      </c>
      <c r="D480" s="46" t="s">
        <v>2623</v>
      </c>
      <c r="E480" s="28" t="s">
        <v>2624</v>
      </c>
      <c r="F480" s="28">
        <v>11984</v>
      </c>
      <c r="G480" s="28">
        <v>-11983</v>
      </c>
      <c r="H480" s="28">
        <v>1</v>
      </c>
    </row>
    <row r="481" spans="1:8" x14ac:dyDescent="0.55000000000000004">
      <c r="A481" s="26">
        <v>95</v>
      </c>
      <c r="B481" s="25">
        <v>100000158893</v>
      </c>
      <c r="C481" s="26">
        <v>0</v>
      </c>
      <c r="D481" s="46" t="s">
        <v>2623</v>
      </c>
      <c r="E481" s="28" t="s">
        <v>2624</v>
      </c>
      <c r="F481" s="28">
        <v>11984</v>
      </c>
      <c r="G481" s="28">
        <v>-11983</v>
      </c>
      <c r="H481" s="28">
        <v>1</v>
      </c>
    </row>
    <row r="482" spans="1:8" x14ac:dyDescent="0.55000000000000004">
      <c r="A482" s="26">
        <v>96</v>
      </c>
      <c r="B482" s="25">
        <v>100000158894</v>
      </c>
      <c r="C482" s="26">
        <v>0</v>
      </c>
      <c r="D482" s="46" t="s">
        <v>2623</v>
      </c>
      <c r="E482" s="28" t="s">
        <v>2624</v>
      </c>
      <c r="F482" s="28">
        <v>11984</v>
      </c>
      <c r="G482" s="28">
        <v>-11983</v>
      </c>
      <c r="H482" s="28">
        <v>1</v>
      </c>
    </row>
    <row r="483" spans="1:8" x14ac:dyDescent="0.55000000000000004">
      <c r="A483" s="26">
        <v>97</v>
      </c>
      <c r="B483" s="25">
        <v>100000158895</v>
      </c>
      <c r="C483" s="26">
        <v>0</v>
      </c>
      <c r="D483" s="46" t="s">
        <v>2623</v>
      </c>
      <c r="E483" s="28" t="s">
        <v>2624</v>
      </c>
      <c r="F483" s="28">
        <v>11984</v>
      </c>
      <c r="G483" s="28">
        <v>-11983</v>
      </c>
      <c r="H483" s="28">
        <v>1</v>
      </c>
    </row>
    <row r="484" spans="1:8" x14ac:dyDescent="0.55000000000000004">
      <c r="A484" s="26">
        <v>98</v>
      </c>
      <c r="B484" s="25">
        <v>100000158896</v>
      </c>
      <c r="C484" s="26">
        <v>0</v>
      </c>
      <c r="D484" s="46" t="s">
        <v>2623</v>
      </c>
      <c r="E484" s="28" t="s">
        <v>2624</v>
      </c>
      <c r="F484" s="28">
        <v>11984</v>
      </c>
      <c r="G484" s="28">
        <v>-11983</v>
      </c>
      <c r="H484" s="28">
        <v>1</v>
      </c>
    </row>
    <row r="485" spans="1:8" x14ac:dyDescent="0.55000000000000004">
      <c r="A485" s="26">
        <v>99</v>
      </c>
      <c r="B485" s="25">
        <v>100000158897</v>
      </c>
      <c r="C485" s="26">
        <v>0</v>
      </c>
      <c r="D485" s="46" t="s">
        <v>2623</v>
      </c>
      <c r="E485" s="28" t="s">
        <v>2624</v>
      </c>
      <c r="F485" s="28">
        <v>11984</v>
      </c>
      <c r="G485" s="28">
        <v>-11983</v>
      </c>
      <c r="H485" s="28">
        <v>1</v>
      </c>
    </row>
    <row r="486" spans="1:8" x14ac:dyDescent="0.55000000000000004">
      <c r="A486" s="26">
        <v>100</v>
      </c>
      <c r="B486" s="25">
        <v>100000158898</v>
      </c>
      <c r="C486" s="26">
        <v>0</v>
      </c>
      <c r="D486" s="46" t="s">
        <v>2623</v>
      </c>
      <c r="E486" s="28" t="s">
        <v>2624</v>
      </c>
      <c r="F486" s="28">
        <v>11984</v>
      </c>
      <c r="G486" s="28">
        <v>-11983</v>
      </c>
      <c r="H486" s="28">
        <v>1</v>
      </c>
    </row>
    <row r="487" spans="1:8" x14ac:dyDescent="0.55000000000000004">
      <c r="A487" s="26">
        <v>101</v>
      </c>
      <c r="B487" s="25">
        <v>100000158899</v>
      </c>
      <c r="C487" s="26">
        <v>0</v>
      </c>
      <c r="D487" s="46" t="s">
        <v>2623</v>
      </c>
      <c r="E487" s="28" t="s">
        <v>2624</v>
      </c>
      <c r="F487" s="28">
        <v>11984</v>
      </c>
      <c r="G487" s="28">
        <v>-11983</v>
      </c>
      <c r="H487" s="28">
        <v>1</v>
      </c>
    </row>
    <row r="488" spans="1:8" x14ac:dyDescent="0.55000000000000004">
      <c r="A488" s="26">
        <v>102</v>
      </c>
      <c r="B488" s="25">
        <v>100000158900</v>
      </c>
      <c r="C488" s="26">
        <v>0</v>
      </c>
      <c r="D488" s="46" t="s">
        <v>2623</v>
      </c>
      <c r="E488" s="28" t="s">
        <v>2624</v>
      </c>
      <c r="F488" s="28">
        <v>11984</v>
      </c>
      <c r="G488" s="28">
        <v>-11983</v>
      </c>
      <c r="H488" s="28">
        <v>1</v>
      </c>
    </row>
    <row r="489" spans="1:8" x14ac:dyDescent="0.55000000000000004">
      <c r="A489" s="26">
        <v>103</v>
      </c>
      <c r="B489" s="25">
        <v>100000158901</v>
      </c>
      <c r="C489" s="26">
        <v>0</v>
      </c>
      <c r="D489" s="46" t="s">
        <v>2623</v>
      </c>
      <c r="E489" s="28" t="s">
        <v>2624</v>
      </c>
      <c r="F489" s="28">
        <v>11984</v>
      </c>
      <c r="G489" s="28">
        <v>-11983</v>
      </c>
      <c r="H489" s="28">
        <v>1</v>
      </c>
    </row>
    <row r="490" spans="1:8" x14ac:dyDescent="0.55000000000000004">
      <c r="A490" s="26">
        <v>104</v>
      </c>
      <c r="B490" s="25">
        <v>100000158902</v>
      </c>
      <c r="C490" s="26">
        <v>0</v>
      </c>
      <c r="D490" s="46" t="s">
        <v>2623</v>
      </c>
      <c r="E490" s="28" t="s">
        <v>2624</v>
      </c>
      <c r="F490" s="28">
        <v>11984</v>
      </c>
      <c r="G490" s="28">
        <v>-11983</v>
      </c>
      <c r="H490" s="28">
        <v>1</v>
      </c>
    </row>
    <row r="491" spans="1:8" x14ac:dyDescent="0.55000000000000004">
      <c r="A491" s="26">
        <v>105</v>
      </c>
      <c r="B491" s="25">
        <v>100000158903</v>
      </c>
      <c r="C491" s="26">
        <v>0</v>
      </c>
      <c r="D491" s="46" t="s">
        <v>2623</v>
      </c>
      <c r="E491" s="28" t="s">
        <v>2624</v>
      </c>
      <c r="F491" s="28">
        <v>11984</v>
      </c>
      <c r="G491" s="28">
        <v>-11983</v>
      </c>
      <c r="H491" s="28">
        <v>1</v>
      </c>
    </row>
    <row r="492" spans="1:8" x14ac:dyDescent="0.55000000000000004">
      <c r="A492" s="26">
        <v>106</v>
      </c>
      <c r="B492" s="25">
        <v>100000158904</v>
      </c>
      <c r="C492" s="26">
        <v>0</v>
      </c>
      <c r="D492" s="46" t="s">
        <v>2623</v>
      </c>
      <c r="E492" s="28" t="s">
        <v>2624</v>
      </c>
      <c r="F492" s="28">
        <v>11984</v>
      </c>
      <c r="G492" s="28">
        <v>-11983</v>
      </c>
      <c r="H492" s="28">
        <v>1</v>
      </c>
    </row>
    <row r="493" spans="1:8" x14ac:dyDescent="0.55000000000000004">
      <c r="A493" s="26">
        <v>107</v>
      </c>
      <c r="B493" s="25">
        <v>100000158905</v>
      </c>
      <c r="C493" s="26">
        <v>0</v>
      </c>
      <c r="D493" s="46" t="s">
        <v>2623</v>
      </c>
      <c r="E493" s="28" t="s">
        <v>2624</v>
      </c>
      <c r="F493" s="28">
        <v>11984</v>
      </c>
      <c r="G493" s="28">
        <v>-11983</v>
      </c>
      <c r="H493" s="28">
        <v>1</v>
      </c>
    </row>
    <row r="494" spans="1:8" x14ac:dyDescent="0.55000000000000004">
      <c r="A494" s="26">
        <v>108</v>
      </c>
      <c r="B494" s="25">
        <v>100000158906</v>
      </c>
      <c r="C494" s="26">
        <v>0</v>
      </c>
      <c r="D494" s="46" t="s">
        <v>2623</v>
      </c>
      <c r="E494" s="28" t="s">
        <v>2624</v>
      </c>
      <c r="F494" s="28">
        <v>11984</v>
      </c>
      <c r="G494" s="28">
        <v>-11983</v>
      </c>
      <c r="H494" s="28">
        <v>1</v>
      </c>
    </row>
    <row r="495" spans="1:8" x14ac:dyDescent="0.55000000000000004">
      <c r="A495" s="26">
        <v>109</v>
      </c>
      <c r="B495" s="25">
        <v>100000158907</v>
      </c>
      <c r="C495" s="26">
        <v>0</v>
      </c>
      <c r="D495" s="46" t="s">
        <v>2623</v>
      </c>
      <c r="E495" s="28" t="s">
        <v>2624</v>
      </c>
      <c r="F495" s="28">
        <v>11984</v>
      </c>
      <c r="G495" s="28">
        <v>-11983</v>
      </c>
      <c r="H495" s="28">
        <v>1</v>
      </c>
    </row>
    <row r="496" spans="1:8" x14ac:dyDescent="0.55000000000000004">
      <c r="A496" s="26">
        <v>110</v>
      </c>
      <c r="B496" s="25">
        <v>100000158908</v>
      </c>
      <c r="C496" s="26">
        <v>0</v>
      </c>
      <c r="D496" s="46" t="s">
        <v>2623</v>
      </c>
      <c r="E496" s="28" t="s">
        <v>2624</v>
      </c>
      <c r="F496" s="28">
        <v>11984</v>
      </c>
      <c r="G496" s="28">
        <v>-11983</v>
      </c>
      <c r="H496" s="28">
        <v>1</v>
      </c>
    </row>
    <row r="497" spans="1:8" x14ac:dyDescent="0.55000000000000004">
      <c r="A497" s="26">
        <v>111</v>
      </c>
      <c r="B497" s="25">
        <v>100000158909</v>
      </c>
      <c r="C497" s="26">
        <v>0</v>
      </c>
      <c r="D497" s="46" t="s">
        <v>2623</v>
      </c>
      <c r="E497" s="28" t="s">
        <v>2624</v>
      </c>
      <c r="F497" s="28">
        <v>11984</v>
      </c>
      <c r="G497" s="28">
        <v>-11983</v>
      </c>
      <c r="H497" s="28">
        <v>1</v>
      </c>
    </row>
    <row r="498" spans="1:8" x14ac:dyDescent="0.55000000000000004">
      <c r="A498" s="26">
        <v>112</v>
      </c>
      <c r="B498" s="25">
        <v>100000158910</v>
      </c>
      <c r="C498" s="26">
        <v>0</v>
      </c>
      <c r="D498" s="46" t="s">
        <v>2623</v>
      </c>
      <c r="E498" s="28" t="s">
        <v>2624</v>
      </c>
      <c r="F498" s="28">
        <v>11984</v>
      </c>
      <c r="G498" s="28">
        <v>-11983</v>
      </c>
      <c r="H498" s="28">
        <v>1</v>
      </c>
    </row>
    <row r="499" spans="1:8" x14ac:dyDescent="0.55000000000000004">
      <c r="A499" s="26">
        <v>113</v>
      </c>
      <c r="B499" s="25">
        <v>100000158911</v>
      </c>
      <c r="C499" s="26">
        <v>0</v>
      </c>
      <c r="D499" s="46" t="s">
        <v>2623</v>
      </c>
      <c r="E499" s="28" t="s">
        <v>2625</v>
      </c>
      <c r="F499" s="28">
        <v>23968</v>
      </c>
      <c r="G499" s="28">
        <v>-23967</v>
      </c>
      <c r="H499" s="28">
        <v>1</v>
      </c>
    </row>
    <row r="500" spans="1:8" x14ac:dyDescent="0.55000000000000004">
      <c r="A500" s="26">
        <v>114</v>
      </c>
      <c r="B500" s="25">
        <v>100000158912</v>
      </c>
      <c r="C500" s="26">
        <v>0</v>
      </c>
      <c r="D500" s="46" t="s">
        <v>2623</v>
      </c>
      <c r="E500" s="28" t="s">
        <v>2625</v>
      </c>
      <c r="F500" s="28">
        <v>23968</v>
      </c>
      <c r="G500" s="28">
        <v>-23967</v>
      </c>
      <c r="H500" s="28">
        <v>1</v>
      </c>
    </row>
    <row r="501" spans="1:8" x14ac:dyDescent="0.55000000000000004">
      <c r="A501" s="26">
        <v>115</v>
      </c>
      <c r="B501" s="25">
        <v>100000158913</v>
      </c>
      <c r="C501" s="26">
        <v>0</v>
      </c>
      <c r="D501" s="46" t="s">
        <v>2623</v>
      </c>
      <c r="E501" s="28" t="s">
        <v>2625</v>
      </c>
      <c r="F501" s="28">
        <v>23968</v>
      </c>
      <c r="G501" s="28">
        <v>-23967</v>
      </c>
      <c r="H501" s="28">
        <v>1</v>
      </c>
    </row>
    <row r="502" spans="1:8" x14ac:dyDescent="0.55000000000000004">
      <c r="A502" s="26">
        <v>116</v>
      </c>
      <c r="B502" s="25">
        <v>100000158914</v>
      </c>
      <c r="C502" s="26">
        <v>0</v>
      </c>
      <c r="D502" s="46" t="s">
        <v>2623</v>
      </c>
      <c r="E502" s="28" t="s">
        <v>2625</v>
      </c>
      <c r="F502" s="28">
        <v>23968</v>
      </c>
      <c r="G502" s="28">
        <v>-23967</v>
      </c>
      <c r="H502" s="28">
        <v>1</v>
      </c>
    </row>
    <row r="503" spans="1:8" x14ac:dyDescent="0.55000000000000004">
      <c r="A503" s="26">
        <v>117</v>
      </c>
      <c r="B503" s="25">
        <v>100000240069</v>
      </c>
      <c r="C503" s="26">
        <v>0</v>
      </c>
      <c r="D503" s="46" t="s">
        <v>248</v>
      </c>
      <c r="E503" s="28" t="s">
        <v>247</v>
      </c>
      <c r="F503" s="28">
        <v>299781.59999999998</v>
      </c>
      <c r="G503" s="28">
        <v>-299780.59999999998</v>
      </c>
      <c r="H503" s="28">
        <v>1</v>
      </c>
    </row>
    <row r="504" spans="1:8" x14ac:dyDescent="0.55000000000000004">
      <c r="A504" s="26"/>
      <c r="B504" s="25">
        <v>100000240069</v>
      </c>
      <c r="C504" s="26">
        <v>1</v>
      </c>
      <c r="D504" s="46" t="s">
        <v>248</v>
      </c>
      <c r="E504" s="28" t="s">
        <v>247</v>
      </c>
      <c r="F504" s="28">
        <v>199854.4</v>
      </c>
      <c r="G504" s="28">
        <v>-199853.4</v>
      </c>
      <c r="H504" s="28">
        <v>1</v>
      </c>
    </row>
    <row r="505" spans="1:8" x14ac:dyDescent="0.55000000000000004">
      <c r="A505" s="26">
        <v>118</v>
      </c>
      <c r="B505" s="25">
        <v>100000242835</v>
      </c>
      <c r="C505" s="26">
        <v>0</v>
      </c>
      <c r="D505" s="46" t="s">
        <v>249</v>
      </c>
      <c r="E505" s="28" t="s">
        <v>250</v>
      </c>
      <c r="F505" s="28">
        <v>4767920</v>
      </c>
      <c r="G505" s="28">
        <v>-4767919</v>
      </c>
      <c r="H505" s="28">
        <v>1</v>
      </c>
    </row>
    <row r="506" spans="1:8" x14ac:dyDescent="0.55000000000000004">
      <c r="A506" s="26">
        <v>119</v>
      </c>
      <c r="B506" s="25">
        <v>100000524064</v>
      </c>
      <c r="C506" s="26">
        <v>0</v>
      </c>
      <c r="D506" s="46" t="s">
        <v>222</v>
      </c>
      <c r="E506" s="28" t="s">
        <v>254</v>
      </c>
      <c r="F506" s="28">
        <v>21395</v>
      </c>
      <c r="G506" s="28">
        <v>-21394</v>
      </c>
      <c r="H506" s="28">
        <v>1</v>
      </c>
    </row>
    <row r="507" spans="1:8" x14ac:dyDescent="0.55000000000000004">
      <c r="A507" s="26">
        <v>120</v>
      </c>
      <c r="B507" s="25">
        <v>100000524065</v>
      </c>
      <c r="C507" s="26">
        <v>0</v>
      </c>
      <c r="D507" s="46" t="s">
        <v>222</v>
      </c>
      <c r="E507" s="28" t="s">
        <v>254</v>
      </c>
      <c r="F507" s="28">
        <v>21395</v>
      </c>
      <c r="G507" s="28">
        <v>-21394</v>
      </c>
      <c r="H507" s="28">
        <v>1</v>
      </c>
    </row>
    <row r="508" spans="1:8" x14ac:dyDescent="0.55000000000000004">
      <c r="A508" s="26">
        <v>121</v>
      </c>
      <c r="B508" s="25">
        <v>100000524066</v>
      </c>
      <c r="C508" s="26">
        <v>0</v>
      </c>
      <c r="D508" s="46" t="s">
        <v>222</v>
      </c>
      <c r="E508" s="28" t="s">
        <v>254</v>
      </c>
      <c r="F508" s="28">
        <v>21395</v>
      </c>
      <c r="G508" s="28">
        <v>-21394</v>
      </c>
      <c r="H508" s="28">
        <v>1</v>
      </c>
    </row>
    <row r="509" spans="1:8" x14ac:dyDescent="0.55000000000000004">
      <c r="A509" s="26">
        <v>122</v>
      </c>
      <c r="B509" s="25">
        <v>100000524067</v>
      </c>
      <c r="C509" s="26">
        <v>0</v>
      </c>
      <c r="D509" s="46" t="s">
        <v>222</v>
      </c>
      <c r="E509" s="28" t="s">
        <v>254</v>
      </c>
      <c r="F509" s="28">
        <v>21395</v>
      </c>
      <c r="G509" s="28">
        <v>-21394</v>
      </c>
      <c r="H509" s="28">
        <v>1</v>
      </c>
    </row>
    <row r="510" spans="1:8" x14ac:dyDescent="0.55000000000000004">
      <c r="A510" s="26">
        <v>123</v>
      </c>
      <c r="B510" s="25">
        <v>100000524068</v>
      </c>
      <c r="C510" s="26">
        <v>0</v>
      </c>
      <c r="D510" s="46" t="s">
        <v>222</v>
      </c>
      <c r="E510" s="28" t="s">
        <v>254</v>
      </c>
      <c r="F510" s="28">
        <v>21395</v>
      </c>
      <c r="G510" s="28">
        <v>-21394</v>
      </c>
      <c r="H510" s="28">
        <v>1</v>
      </c>
    </row>
    <row r="511" spans="1:8" x14ac:dyDescent="0.55000000000000004">
      <c r="A511" s="26">
        <v>124</v>
      </c>
      <c r="B511" s="25">
        <v>100000524069</v>
      </c>
      <c r="C511" s="26">
        <v>0</v>
      </c>
      <c r="D511" s="46" t="s">
        <v>222</v>
      </c>
      <c r="E511" s="28" t="s">
        <v>254</v>
      </c>
      <c r="F511" s="28">
        <v>21395</v>
      </c>
      <c r="G511" s="28">
        <v>-21394</v>
      </c>
      <c r="H511" s="28">
        <v>1</v>
      </c>
    </row>
    <row r="512" spans="1:8" x14ac:dyDescent="0.55000000000000004">
      <c r="A512" s="26">
        <v>125</v>
      </c>
      <c r="B512" s="25">
        <v>100000524070</v>
      </c>
      <c r="C512" s="26">
        <v>0</v>
      </c>
      <c r="D512" s="46" t="s">
        <v>222</v>
      </c>
      <c r="E512" s="28" t="s">
        <v>254</v>
      </c>
      <c r="F512" s="28">
        <v>21395</v>
      </c>
      <c r="G512" s="28">
        <v>-21394</v>
      </c>
      <c r="H512" s="28">
        <v>1</v>
      </c>
    </row>
    <row r="513" spans="1:8" x14ac:dyDescent="0.55000000000000004">
      <c r="A513" s="26">
        <v>126</v>
      </c>
      <c r="B513" s="25">
        <v>100000524071</v>
      </c>
      <c r="C513" s="26">
        <v>0</v>
      </c>
      <c r="D513" s="46" t="s">
        <v>222</v>
      </c>
      <c r="E513" s="28" t="s">
        <v>254</v>
      </c>
      <c r="F513" s="28">
        <v>21395</v>
      </c>
      <c r="G513" s="28">
        <v>-21394</v>
      </c>
      <c r="H513" s="28">
        <v>1</v>
      </c>
    </row>
    <row r="514" spans="1:8" x14ac:dyDescent="0.55000000000000004">
      <c r="A514" s="26">
        <v>127</v>
      </c>
      <c r="B514" s="25">
        <v>100000524072</v>
      </c>
      <c r="C514" s="26">
        <v>0</v>
      </c>
      <c r="D514" s="46" t="s">
        <v>222</v>
      </c>
      <c r="E514" s="28" t="s">
        <v>254</v>
      </c>
      <c r="F514" s="28">
        <v>21395</v>
      </c>
      <c r="G514" s="28">
        <v>-21394</v>
      </c>
      <c r="H514" s="28">
        <v>1</v>
      </c>
    </row>
    <row r="515" spans="1:8" x14ac:dyDescent="0.55000000000000004">
      <c r="A515" s="26">
        <v>128</v>
      </c>
      <c r="B515" s="25">
        <v>100000524073</v>
      </c>
      <c r="C515" s="26">
        <v>0</v>
      </c>
      <c r="D515" s="46" t="s">
        <v>222</v>
      </c>
      <c r="E515" s="28" t="s">
        <v>254</v>
      </c>
      <c r="F515" s="28">
        <v>21395</v>
      </c>
      <c r="G515" s="28">
        <v>-21394</v>
      </c>
      <c r="H515" s="28">
        <v>1</v>
      </c>
    </row>
    <row r="516" spans="1:8" x14ac:dyDescent="0.55000000000000004">
      <c r="A516" s="26">
        <v>129</v>
      </c>
      <c r="B516" s="25">
        <v>100000524074</v>
      </c>
      <c r="C516" s="26">
        <v>0</v>
      </c>
      <c r="D516" s="46" t="s">
        <v>222</v>
      </c>
      <c r="E516" s="28" t="s">
        <v>254</v>
      </c>
      <c r="F516" s="28">
        <v>21395</v>
      </c>
      <c r="G516" s="28">
        <v>-21394</v>
      </c>
      <c r="H516" s="28">
        <v>1</v>
      </c>
    </row>
    <row r="517" spans="1:8" x14ac:dyDescent="0.55000000000000004">
      <c r="A517" s="26">
        <v>130</v>
      </c>
      <c r="B517" s="25">
        <v>100000524075</v>
      </c>
      <c r="C517" s="26">
        <v>0</v>
      </c>
      <c r="D517" s="46" t="s">
        <v>222</v>
      </c>
      <c r="E517" s="28" t="s">
        <v>254</v>
      </c>
      <c r="F517" s="28">
        <v>21395</v>
      </c>
      <c r="G517" s="28">
        <v>-21394</v>
      </c>
      <c r="H517" s="28">
        <v>1</v>
      </c>
    </row>
    <row r="518" spans="1:8" x14ac:dyDescent="0.55000000000000004">
      <c r="A518" s="26">
        <v>131</v>
      </c>
      <c r="B518" s="25">
        <v>100000524076</v>
      </c>
      <c r="C518" s="26">
        <v>0</v>
      </c>
      <c r="D518" s="46" t="s">
        <v>222</v>
      </c>
      <c r="E518" s="28" t="s">
        <v>254</v>
      </c>
      <c r="F518" s="28">
        <v>21395</v>
      </c>
      <c r="G518" s="28">
        <v>-21394</v>
      </c>
      <c r="H518" s="28">
        <v>1</v>
      </c>
    </row>
    <row r="519" spans="1:8" x14ac:dyDescent="0.55000000000000004">
      <c r="A519" s="26">
        <v>132</v>
      </c>
      <c r="B519" s="25">
        <v>100000524077</v>
      </c>
      <c r="C519" s="26">
        <v>0</v>
      </c>
      <c r="D519" s="46" t="s">
        <v>222</v>
      </c>
      <c r="E519" s="28" t="s">
        <v>254</v>
      </c>
      <c r="F519" s="28">
        <v>21395</v>
      </c>
      <c r="G519" s="28">
        <v>-21394</v>
      </c>
      <c r="H519" s="28">
        <v>1</v>
      </c>
    </row>
    <row r="520" spans="1:8" x14ac:dyDescent="0.55000000000000004">
      <c r="A520" s="26">
        <v>133</v>
      </c>
      <c r="B520" s="25">
        <v>100000524078</v>
      </c>
      <c r="C520" s="26">
        <v>0</v>
      </c>
      <c r="D520" s="46" t="s">
        <v>222</v>
      </c>
      <c r="E520" s="28" t="s">
        <v>254</v>
      </c>
      <c r="F520" s="28">
        <v>21395</v>
      </c>
      <c r="G520" s="28">
        <v>-21394</v>
      </c>
      <c r="H520" s="28">
        <v>1</v>
      </c>
    </row>
    <row r="521" spans="1:8" x14ac:dyDescent="0.55000000000000004">
      <c r="A521" s="26">
        <v>134</v>
      </c>
      <c r="B521" s="25">
        <v>100000524079</v>
      </c>
      <c r="C521" s="26">
        <v>0</v>
      </c>
      <c r="D521" s="46" t="s">
        <v>222</v>
      </c>
      <c r="E521" s="28" t="s">
        <v>254</v>
      </c>
      <c r="F521" s="28">
        <v>21395</v>
      </c>
      <c r="G521" s="28">
        <v>-21394</v>
      </c>
      <c r="H521" s="28">
        <v>1</v>
      </c>
    </row>
    <row r="522" spans="1:8" x14ac:dyDescent="0.55000000000000004">
      <c r="A522" s="26">
        <v>135</v>
      </c>
      <c r="B522" s="25">
        <v>100000524080</v>
      </c>
      <c r="C522" s="26">
        <v>0</v>
      </c>
      <c r="D522" s="46" t="s">
        <v>222</v>
      </c>
      <c r="E522" s="28" t="s">
        <v>254</v>
      </c>
      <c r="F522" s="28">
        <v>21395</v>
      </c>
      <c r="G522" s="28">
        <v>-21394</v>
      </c>
      <c r="H522" s="28">
        <v>1</v>
      </c>
    </row>
    <row r="523" spans="1:8" x14ac:dyDescent="0.55000000000000004">
      <c r="A523" s="26">
        <v>136</v>
      </c>
      <c r="B523" s="25">
        <v>100000524081</v>
      </c>
      <c r="C523" s="26">
        <v>0</v>
      </c>
      <c r="D523" s="46" t="s">
        <v>222</v>
      </c>
      <c r="E523" s="28" t="s">
        <v>254</v>
      </c>
      <c r="F523" s="28">
        <v>21395</v>
      </c>
      <c r="G523" s="28">
        <v>-21394</v>
      </c>
      <c r="H523" s="28">
        <v>1</v>
      </c>
    </row>
    <row r="524" spans="1:8" x14ac:dyDescent="0.55000000000000004">
      <c r="A524" s="26">
        <v>137</v>
      </c>
      <c r="B524" s="25">
        <v>100000524082</v>
      </c>
      <c r="C524" s="26">
        <v>0</v>
      </c>
      <c r="D524" s="46" t="s">
        <v>222</v>
      </c>
      <c r="E524" s="28" t="s">
        <v>254</v>
      </c>
      <c r="F524" s="28">
        <v>21395</v>
      </c>
      <c r="G524" s="28">
        <v>-21394</v>
      </c>
      <c r="H524" s="28">
        <v>1</v>
      </c>
    </row>
    <row r="525" spans="1:8" x14ac:dyDescent="0.55000000000000004">
      <c r="A525" s="26">
        <v>138</v>
      </c>
      <c r="B525" s="25">
        <v>100000524083</v>
      </c>
      <c r="C525" s="26">
        <v>0</v>
      </c>
      <c r="D525" s="46" t="s">
        <v>222</v>
      </c>
      <c r="E525" s="28" t="s">
        <v>254</v>
      </c>
      <c r="F525" s="28">
        <v>21395</v>
      </c>
      <c r="G525" s="28">
        <v>-21394</v>
      </c>
      <c r="H525" s="28">
        <v>1</v>
      </c>
    </row>
    <row r="526" spans="1:8" x14ac:dyDescent="0.55000000000000004">
      <c r="A526" s="26">
        <v>139</v>
      </c>
      <c r="B526" s="25">
        <v>100000524084</v>
      </c>
      <c r="C526" s="26">
        <v>0</v>
      </c>
      <c r="D526" s="46" t="s">
        <v>222</v>
      </c>
      <c r="E526" s="28" t="s">
        <v>254</v>
      </c>
      <c r="F526" s="28">
        <v>21395</v>
      </c>
      <c r="G526" s="28">
        <v>-21394</v>
      </c>
      <c r="H526" s="28">
        <v>1</v>
      </c>
    </row>
    <row r="527" spans="1:8" x14ac:dyDescent="0.55000000000000004">
      <c r="A527" s="26">
        <v>140</v>
      </c>
      <c r="B527" s="25">
        <v>100000524085</v>
      </c>
      <c r="C527" s="26">
        <v>0</v>
      </c>
      <c r="D527" s="46" t="s">
        <v>222</v>
      </c>
      <c r="E527" s="28" t="s">
        <v>254</v>
      </c>
      <c r="F527" s="28">
        <v>21395</v>
      </c>
      <c r="G527" s="28">
        <v>-21394</v>
      </c>
      <c r="H527" s="28">
        <v>1</v>
      </c>
    </row>
    <row r="528" spans="1:8" x14ac:dyDescent="0.55000000000000004">
      <c r="A528" s="26">
        <v>141</v>
      </c>
      <c r="B528" s="25">
        <v>100000524086</v>
      </c>
      <c r="C528" s="26">
        <v>0</v>
      </c>
      <c r="D528" s="46" t="s">
        <v>222</v>
      </c>
      <c r="E528" s="28" t="s">
        <v>254</v>
      </c>
      <c r="F528" s="28">
        <v>21395</v>
      </c>
      <c r="G528" s="28">
        <v>-21394</v>
      </c>
      <c r="H528" s="28">
        <v>1</v>
      </c>
    </row>
    <row r="529" spans="1:8" x14ac:dyDescent="0.55000000000000004">
      <c r="A529" s="26">
        <v>142</v>
      </c>
      <c r="B529" s="25">
        <v>100000524087</v>
      </c>
      <c r="C529" s="26">
        <v>0</v>
      </c>
      <c r="D529" s="46" t="s">
        <v>222</v>
      </c>
      <c r="E529" s="28" t="s">
        <v>254</v>
      </c>
      <c r="F529" s="28">
        <v>21395</v>
      </c>
      <c r="G529" s="28">
        <v>-21394</v>
      </c>
      <c r="H529" s="28">
        <v>1</v>
      </c>
    </row>
    <row r="530" spans="1:8" x14ac:dyDescent="0.55000000000000004">
      <c r="A530" s="26">
        <v>143</v>
      </c>
      <c r="B530" s="25">
        <v>100000524088</v>
      </c>
      <c r="C530" s="26">
        <v>0</v>
      </c>
      <c r="D530" s="46" t="s">
        <v>222</v>
      </c>
      <c r="E530" s="28" t="s">
        <v>254</v>
      </c>
      <c r="F530" s="28">
        <v>21395</v>
      </c>
      <c r="G530" s="28">
        <v>-21394</v>
      </c>
      <c r="H530" s="28">
        <v>1</v>
      </c>
    </row>
    <row r="531" spans="1:8" x14ac:dyDescent="0.55000000000000004">
      <c r="A531" s="26">
        <v>144</v>
      </c>
      <c r="B531" s="25">
        <v>100000524089</v>
      </c>
      <c r="C531" s="26">
        <v>0</v>
      </c>
      <c r="D531" s="46" t="s">
        <v>222</v>
      </c>
      <c r="E531" s="28" t="s">
        <v>254</v>
      </c>
      <c r="F531" s="28">
        <v>21395</v>
      </c>
      <c r="G531" s="28">
        <v>-21394</v>
      </c>
      <c r="H531" s="28">
        <v>1</v>
      </c>
    </row>
    <row r="532" spans="1:8" x14ac:dyDescent="0.55000000000000004">
      <c r="A532" s="26">
        <v>145</v>
      </c>
      <c r="B532" s="25">
        <v>100000524090</v>
      </c>
      <c r="C532" s="26">
        <v>0</v>
      </c>
      <c r="D532" s="46" t="s">
        <v>222</v>
      </c>
      <c r="E532" s="28" t="s">
        <v>254</v>
      </c>
      <c r="F532" s="28">
        <v>21395</v>
      </c>
      <c r="G532" s="28">
        <v>-21394</v>
      </c>
      <c r="H532" s="28">
        <v>1</v>
      </c>
    </row>
    <row r="533" spans="1:8" x14ac:dyDescent="0.55000000000000004">
      <c r="A533" s="26">
        <v>146</v>
      </c>
      <c r="B533" s="25">
        <v>100000524091</v>
      </c>
      <c r="C533" s="26">
        <v>0</v>
      </c>
      <c r="D533" s="46" t="s">
        <v>222</v>
      </c>
      <c r="E533" s="28" t="s">
        <v>254</v>
      </c>
      <c r="F533" s="28">
        <v>21395</v>
      </c>
      <c r="G533" s="28">
        <v>-21394</v>
      </c>
      <c r="H533" s="28">
        <v>1</v>
      </c>
    </row>
    <row r="534" spans="1:8" x14ac:dyDescent="0.55000000000000004">
      <c r="A534" s="26">
        <v>147</v>
      </c>
      <c r="B534" s="25">
        <v>100000524092</v>
      </c>
      <c r="C534" s="26">
        <v>0</v>
      </c>
      <c r="D534" s="46" t="s">
        <v>222</v>
      </c>
      <c r="E534" s="28" t="s">
        <v>254</v>
      </c>
      <c r="F534" s="28">
        <v>21395</v>
      </c>
      <c r="G534" s="28">
        <v>-21394</v>
      </c>
      <c r="H534" s="28">
        <v>1</v>
      </c>
    </row>
    <row r="535" spans="1:8" x14ac:dyDescent="0.55000000000000004">
      <c r="A535" s="26">
        <v>148</v>
      </c>
      <c r="B535" s="25">
        <v>100000524093</v>
      </c>
      <c r="C535" s="26">
        <v>0</v>
      </c>
      <c r="D535" s="46" t="s">
        <v>222</v>
      </c>
      <c r="E535" s="28" t="s">
        <v>254</v>
      </c>
      <c r="F535" s="28">
        <v>21395</v>
      </c>
      <c r="G535" s="28">
        <v>-21394</v>
      </c>
      <c r="H535" s="28">
        <v>1</v>
      </c>
    </row>
    <row r="536" spans="1:8" x14ac:dyDescent="0.55000000000000004">
      <c r="A536" s="26">
        <v>149</v>
      </c>
      <c r="B536" s="25">
        <v>100000524094</v>
      </c>
      <c r="C536" s="26">
        <v>0</v>
      </c>
      <c r="D536" s="46" t="s">
        <v>222</v>
      </c>
      <c r="E536" s="28" t="s">
        <v>254</v>
      </c>
      <c r="F536" s="28">
        <v>21395</v>
      </c>
      <c r="G536" s="28">
        <v>-21394</v>
      </c>
      <c r="H536" s="28">
        <v>1</v>
      </c>
    </row>
    <row r="537" spans="1:8" x14ac:dyDescent="0.55000000000000004">
      <c r="A537" s="26">
        <v>150</v>
      </c>
      <c r="B537" s="25">
        <v>100000524095</v>
      </c>
      <c r="C537" s="26">
        <v>0</v>
      </c>
      <c r="D537" s="46" t="s">
        <v>222</v>
      </c>
      <c r="E537" s="28" t="s">
        <v>254</v>
      </c>
      <c r="F537" s="28">
        <v>21395</v>
      </c>
      <c r="G537" s="28">
        <v>-21394</v>
      </c>
      <c r="H537" s="28">
        <v>1</v>
      </c>
    </row>
    <row r="538" spans="1:8" x14ac:dyDescent="0.55000000000000004">
      <c r="A538" s="26">
        <v>151</v>
      </c>
      <c r="B538" s="25">
        <v>100000524096</v>
      </c>
      <c r="C538" s="26">
        <v>0</v>
      </c>
      <c r="D538" s="46" t="s">
        <v>222</v>
      </c>
      <c r="E538" s="28" t="s">
        <v>254</v>
      </c>
      <c r="F538" s="28">
        <v>21395</v>
      </c>
      <c r="G538" s="28">
        <v>-21394</v>
      </c>
      <c r="H538" s="28">
        <v>1</v>
      </c>
    </row>
    <row r="539" spans="1:8" x14ac:dyDescent="0.55000000000000004">
      <c r="A539" s="26">
        <v>152</v>
      </c>
      <c r="B539" s="25">
        <v>100000524097</v>
      </c>
      <c r="C539" s="26">
        <v>0</v>
      </c>
      <c r="D539" s="46" t="s">
        <v>222</v>
      </c>
      <c r="E539" s="28" t="s">
        <v>254</v>
      </c>
      <c r="F539" s="28">
        <v>21395</v>
      </c>
      <c r="G539" s="28">
        <v>-21394</v>
      </c>
      <c r="H539" s="28">
        <v>1</v>
      </c>
    </row>
    <row r="540" spans="1:8" x14ac:dyDescent="0.55000000000000004">
      <c r="A540" s="26">
        <v>153</v>
      </c>
      <c r="B540" s="25">
        <v>100000524098</v>
      </c>
      <c r="C540" s="26">
        <v>0</v>
      </c>
      <c r="D540" s="46" t="s">
        <v>222</v>
      </c>
      <c r="E540" s="28" t="s">
        <v>254</v>
      </c>
      <c r="F540" s="28">
        <v>21395</v>
      </c>
      <c r="G540" s="28">
        <v>-21394</v>
      </c>
      <c r="H540" s="28">
        <v>1</v>
      </c>
    </row>
    <row r="541" spans="1:8" x14ac:dyDescent="0.55000000000000004">
      <c r="A541" s="26">
        <v>154</v>
      </c>
      <c r="B541" s="25">
        <v>100000524099</v>
      </c>
      <c r="C541" s="26">
        <v>0</v>
      </c>
      <c r="D541" s="46" t="s">
        <v>222</v>
      </c>
      <c r="E541" s="28" t="s">
        <v>254</v>
      </c>
      <c r="F541" s="28">
        <v>21395</v>
      </c>
      <c r="G541" s="28">
        <v>-21394</v>
      </c>
      <c r="H541" s="28">
        <v>1</v>
      </c>
    </row>
    <row r="542" spans="1:8" x14ac:dyDescent="0.55000000000000004">
      <c r="A542" s="26">
        <v>155</v>
      </c>
      <c r="B542" s="25">
        <v>100000524100</v>
      </c>
      <c r="C542" s="26">
        <v>0</v>
      </c>
      <c r="D542" s="46" t="s">
        <v>222</v>
      </c>
      <c r="E542" s="28" t="s">
        <v>254</v>
      </c>
      <c r="F542" s="28">
        <v>21395</v>
      </c>
      <c r="G542" s="28">
        <v>-21394</v>
      </c>
      <c r="H542" s="28">
        <v>1</v>
      </c>
    </row>
    <row r="543" spans="1:8" x14ac:dyDescent="0.55000000000000004">
      <c r="A543" s="26">
        <v>156</v>
      </c>
      <c r="B543" s="25">
        <v>100000524101</v>
      </c>
      <c r="C543" s="26">
        <v>0</v>
      </c>
      <c r="D543" s="46" t="s">
        <v>222</v>
      </c>
      <c r="E543" s="28" t="s">
        <v>254</v>
      </c>
      <c r="F543" s="28">
        <v>21395</v>
      </c>
      <c r="G543" s="28">
        <v>-21394</v>
      </c>
      <c r="H543" s="28">
        <v>1</v>
      </c>
    </row>
    <row r="544" spans="1:8" x14ac:dyDescent="0.55000000000000004">
      <c r="A544" s="26">
        <v>157</v>
      </c>
      <c r="B544" s="25">
        <v>100000524102</v>
      </c>
      <c r="C544" s="26">
        <v>0</v>
      </c>
      <c r="D544" s="46" t="s">
        <v>222</v>
      </c>
      <c r="E544" s="28" t="s">
        <v>254</v>
      </c>
      <c r="F544" s="28">
        <v>21395</v>
      </c>
      <c r="G544" s="28">
        <v>-21394</v>
      </c>
      <c r="H544" s="28">
        <v>1</v>
      </c>
    </row>
    <row r="545" spans="1:8" x14ac:dyDescent="0.55000000000000004">
      <c r="A545" s="26">
        <v>158</v>
      </c>
      <c r="B545" s="25">
        <v>100000524103</v>
      </c>
      <c r="C545" s="26">
        <v>0</v>
      </c>
      <c r="D545" s="46" t="s">
        <v>222</v>
      </c>
      <c r="E545" s="28" t="s">
        <v>254</v>
      </c>
      <c r="F545" s="28">
        <v>21395</v>
      </c>
      <c r="G545" s="28">
        <v>-21394</v>
      </c>
      <c r="H545" s="28">
        <v>1</v>
      </c>
    </row>
    <row r="546" spans="1:8" x14ac:dyDescent="0.55000000000000004">
      <c r="A546" s="26">
        <v>159</v>
      </c>
      <c r="B546" s="25">
        <v>100000524104</v>
      </c>
      <c r="C546" s="26">
        <v>0</v>
      </c>
      <c r="D546" s="46" t="s">
        <v>222</v>
      </c>
      <c r="E546" s="28" t="s">
        <v>254</v>
      </c>
      <c r="F546" s="28">
        <v>21395</v>
      </c>
      <c r="G546" s="28">
        <v>-21394</v>
      </c>
      <c r="H546" s="28">
        <v>1</v>
      </c>
    </row>
    <row r="547" spans="1:8" x14ac:dyDescent="0.55000000000000004">
      <c r="A547" s="26">
        <v>160</v>
      </c>
      <c r="B547" s="25">
        <v>100000524105</v>
      </c>
      <c r="C547" s="26">
        <v>0</v>
      </c>
      <c r="D547" s="46" t="s">
        <v>222</v>
      </c>
      <c r="E547" s="28" t="s">
        <v>254</v>
      </c>
      <c r="F547" s="28">
        <v>21395</v>
      </c>
      <c r="G547" s="28">
        <v>-21394</v>
      </c>
      <c r="H547" s="28">
        <v>1</v>
      </c>
    </row>
    <row r="548" spans="1:8" x14ac:dyDescent="0.55000000000000004">
      <c r="A548" s="26">
        <v>161</v>
      </c>
      <c r="B548" s="25">
        <v>100000524106</v>
      </c>
      <c r="C548" s="26">
        <v>0</v>
      </c>
      <c r="D548" s="46" t="s">
        <v>222</v>
      </c>
      <c r="E548" s="28" t="s">
        <v>254</v>
      </c>
      <c r="F548" s="28">
        <v>21395</v>
      </c>
      <c r="G548" s="28">
        <v>-21394</v>
      </c>
      <c r="H548" s="28">
        <v>1</v>
      </c>
    </row>
    <row r="549" spans="1:8" x14ac:dyDescent="0.55000000000000004">
      <c r="A549" s="26">
        <v>162</v>
      </c>
      <c r="B549" s="25">
        <v>100000524107</v>
      </c>
      <c r="C549" s="26">
        <v>0</v>
      </c>
      <c r="D549" s="46" t="s">
        <v>222</v>
      </c>
      <c r="E549" s="28" t="s">
        <v>254</v>
      </c>
      <c r="F549" s="28">
        <v>21395</v>
      </c>
      <c r="G549" s="28">
        <v>-21394</v>
      </c>
      <c r="H549" s="28">
        <v>1</v>
      </c>
    </row>
    <row r="550" spans="1:8" x14ac:dyDescent="0.55000000000000004">
      <c r="A550" s="26">
        <v>163</v>
      </c>
      <c r="B550" s="25">
        <v>100000524108</v>
      </c>
      <c r="C550" s="26">
        <v>0</v>
      </c>
      <c r="D550" s="46" t="s">
        <v>222</v>
      </c>
      <c r="E550" s="28" t="s">
        <v>254</v>
      </c>
      <c r="F550" s="28">
        <v>21395</v>
      </c>
      <c r="G550" s="28">
        <v>-21394</v>
      </c>
      <c r="H550" s="28">
        <v>1</v>
      </c>
    </row>
    <row r="551" spans="1:8" x14ac:dyDescent="0.55000000000000004">
      <c r="A551" s="26">
        <v>164</v>
      </c>
      <c r="B551" s="25">
        <v>100000524109</v>
      </c>
      <c r="C551" s="26">
        <v>0</v>
      </c>
      <c r="D551" s="46" t="s">
        <v>222</v>
      </c>
      <c r="E551" s="28" t="s">
        <v>254</v>
      </c>
      <c r="F551" s="28">
        <v>21395</v>
      </c>
      <c r="G551" s="28">
        <v>-21394</v>
      </c>
      <c r="H551" s="28">
        <v>1</v>
      </c>
    </row>
    <row r="552" spans="1:8" x14ac:dyDescent="0.55000000000000004">
      <c r="A552" s="26">
        <v>165</v>
      </c>
      <c r="B552" s="25">
        <v>100000524110</v>
      </c>
      <c r="C552" s="26">
        <v>0</v>
      </c>
      <c r="D552" s="46" t="s">
        <v>222</v>
      </c>
      <c r="E552" s="28" t="s">
        <v>254</v>
      </c>
      <c r="F552" s="28">
        <v>21395</v>
      </c>
      <c r="G552" s="28">
        <v>-21394</v>
      </c>
      <c r="H552" s="28">
        <v>1</v>
      </c>
    </row>
    <row r="553" spans="1:8" x14ac:dyDescent="0.55000000000000004">
      <c r="A553" s="26">
        <v>166</v>
      </c>
      <c r="B553" s="25">
        <v>100000524111</v>
      </c>
      <c r="C553" s="26">
        <v>0</v>
      </c>
      <c r="D553" s="46" t="s">
        <v>222</v>
      </c>
      <c r="E553" s="28" t="s">
        <v>254</v>
      </c>
      <c r="F553" s="28">
        <v>21395</v>
      </c>
      <c r="G553" s="28">
        <v>-21394</v>
      </c>
      <c r="H553" s="28">
        <v>1</v>
      </c>
    </row>
    <row r="554" spans="1:8" x14ac:dyDescent="0.55000000000000004">
      <c r="A554" s="26">
        <v>167</v>
      </c>
      <c r="B554" s="25">
        <v>100000524112</v>
      </c>
      <c r="C554" s="26">
        <v>0</v>
      </c>
      <c r="D554" s="46" t="s">
        <v>222</v>
      </c>
      <c r="E554" s="28" t="s">
        <v>254</v>
      </c>
      <c r="F554" s="28">
        <v>21395</v>
      </c>
      <c r="G554" s="28">
        <v>-21394</v>
      </c>
      <c r="H554" s="28">
        <v>1</v>
      </c>
    </row>
    <row r="555" spans="1:8" x14ac:dyDescent="0.55000000000000004">
      <c r="A555" s="26">
        <v>168</v>
      </c>
      <c r="B555" s="25">
        <v>100000524113</v>
      </c>
      <c r="C555" s="26">
        <v>0</v>
      </c>
      <c r="D555" s="46" t="s">
        <v>222</v>
      </c>
      <c r="E555" s="28" t="s">
        <v>254</v>
      </c>
      <c r="F555" s="28">
        <v>21395</v>
      </c>
      <c r="G555" s="28">
        <v>-21394</v>
      </c>
      <c r="H555" s="28">
        <v>1</v>
      </c>
    </row>
    <row r="556" spans="1:8" x14ac:dyDescent="0.55000000000000004">
      <c r="A556" s="26">
        <v>169</v>
      </c>
      <c r="B556" s="25">
        <v>100000524114</v>
      </c>
      <c r="C556" s="26">
        <v>0</v>
      </c>
      <c r="D556" s="46" t="s">
        <v>222</v>
      </c>
      <c r="E556" s="28" t="s">
        <v>254</v>
      </c>
      <c r="F556" s="28">
        <v>21395</v>
      </c>
      <c r="G556" s="28">
        <v>-21394</v>
      </c>
      <c r="H556" s="28">
        <v>1</v>
      </c>
    </row>
    <row r="557" spans="1:8" x14ac:dyDescent="0.55000000000000004">
      <c r="A557" s="26">
        <v>170</v>
      </c>
      <c r="B557" s="25">
        <v>100000524115</v>
      </c>
      <c r="C557" s="26">
        <v>0</v>
      </c>
      <c r="D557" s="46" t="s">
        <v>222</v>
      </c>
      <c r="E557" s="28" t="s">
        <v>254</v>
      </c>
      <c r="F557" s="28">
        <v>21395</v>
      </c>
      <c r="G557" s="28">
        <v>-21394</v>
      </c>
      <c r="H557" s="28">
        <v>1</v>
      </c>
    </row>
    <row r="558" spans="1:8" x14ac:dyDescent="0.55000000000000004">
      <c r="A558" s="26">
        <v>171</v>
      </c>
      <c r="B558" s="25">
        <v>100000524116</v>
      </c>
      <c r="C558" s="26">
        <v>0</v>
      </c>
      <c r="D558" s="46" t="s">
        <v>222</v>
      </c>
      <c r="E558" s="28" t="s">
        <v>254</v>
      </c>
      <c r="F558" s="28">
        <v>21395</v>
      </c>
      <c r="G558" s="28">
        <v>-21394</v>
      </c>
      <c r="H558" s="28">
        <v>1</v>
      </c>
    </row>
    <row r="559" spans="1:8" x14ac:dyDescent="0.55000000000000004">
      <c r="A559" s="26">
        <v>172</v>
      </c>
      <c r="B559" s="25">
        <v>100000524117</v>
      </c>
      <c r="C559" s="26">
        <v>0</v>
      </c>
      <c r="D559" s="46" t="s">
        <v>222</v>
      </c>
      <c r="E559" s="28" t="s">
        <v>254</v>
      </c>
      <c r="F559" s="28">
        <v>21395</v>
      </c>
      <c r="G559" s="28">
        <v>-21394</v>
      </c>
      <c r="H559" s="28">
        <v>1</v>
      </c>
    </row>
    <row r="560" spans="1:8" x14ac:dyDescent="0.55000000000000004">
      <c r="A560" s="26">
        <v>173</v>
      </c>
      <c r="B560" s="25">
        <v>100000524118</v>
      </c>
      <c r="C560" s="26">
        <v>0</v>
      </c>
      <c r="D560" s="46" t="s">
        <v>222</v>
      </c>
      <c r="E560" s="28" t="s">
        <v>254</v>
      </c>
      <c r="F560" s="28">
        <v>21395</v>
      </c>
      <c r="G560" s="28">
        <v>-21394</v>
      </c>
      <c r="H560" s="28">
        <v>1</v>
      </c>
    </row>
    <row r="561" spans="1:8" x14ac:dyDescent="0.55000000000000004">
      <c r="A561" s="26">
        <v>174</v>
      </c>
      <c r="B561" s="25">
        <v>100000524119</v>
      </c>
      <c r="C561" s="26">
        <v>0</v>
      </c>
      <c r="D561" s="46" t="s">
        <v>222</v>
      </c>
      <c r="E561" s="28" t="s">
        <v>254</v>
      </c>
      <c r="F561" s="28">
        <v>21395</v>
      </c>
      <c r="G561" s="28">
        <v>-21394</v>
      </c>
      <c r="H561" s="28">
        <v>1</v>
      </c>
    </row>
    <row r="562" spans="1:8" x14ac:dyDescent="0.55000000000000004">
      <c r="A562" s="26">
        <v>175</v>
      </c>
      <c r="B562" s="25">
        <v>100000524120</v>
      </c>
      <c r="C562" s="26">
        <v>0</v>
      </c>
      <c r="D562" s="46" t="s">
        <v>222</v>
      </c>
      <c r="E562" s="28" t="s">
        <v>254</v>
      </c>
      <c r="F562" s="28">
        <v>21395</v>
      </c>
      <c r="G562" s="28">
        <v>-21394</v>
      </c>
      <c r="H562" s="28">
        <v>1</v>
      </c>
    </row>
    <row r="563" spans="1:8" x14ac:dyDescent="0.55000000000000004">
      <c r="A563" s="26">
        <v>176</v>
      </c>
      <c r="B563" s="25">
        <v>100000524121</v>
      </c>
      <c r="C563" s="26">
        <v>0</v>
      </c>
      <c r="D563" s="46" t="s">
        <v>222</v>
      </c>
      <c r="E563" s="28" t="s">
        <v>254</v>
      </c>
      <c r="F563" s="28">
        <v>21395</v>
      </c>
      <c r="G563" s="28">
        <v>-21394</v>
      </c>
      <c r="H563" s="28">
        <v>1</v>
      </c>
    </row>
    <row r="564" spans="1:8" x14ac:dyDescent="0.55000000000000004">
      <c r="A564" s="26">
        <v>177</v>
      </c>
      <c r="B564" s="25">
        <v>100000524122</v>
      </c>
      <c r="C564" s="26">
        <v>0</v>
      </c>
      <c r="D564" s="46" t="s">
        <v>222</v>
      </c>
      <c r="E564" s="28" t="s">
        <v>254</v>
      </c>
      <c r="F564" s="28">
        <v>21395</v>
      </c>
      <c r="G564" s="28">
        <v>-21394</v>
      </c>
      <c r="H564" s="28">
        <v>1</v>
      </c>
    </row>
    <row r="565" spans="1:8" x14ac:dyDescent="0.55000000000000004">
      <c r="A565" s="26">
        <v>178</v>
      </c>
      <c r="B565" s="25">
        <v>100000524123</v>
      </c>
      <c r="C565" s="26">
        <v>0</v>
      </c>
      <c r="D565" s="46" t="s">
        <v>222</v>
      </c>
      <c r="E565" s="28" t="s">
        <v>254</v>
      </c>
      <c r="F565" s="28">
        <v>21395</v>
      </c>
      <c r="G565" s="28">
        <v>-21394</v>
      </c>
      <c r="H565" s="28">
        <v>1</v>
      </c>
    </row>
    <row r="566" spans="1:8" x14ac:dyDescent="0.55000000000000004">
      <c r="A566" s="26">
        <v>179</v>
      </c>
      <c r="B566" s="25">
        <v>100000524124</v>
      </c>
      <c r="C566" s="26">
        <v>0</v>
      </c>
      <c r="D566" s="46" t="s">
        <v>222</v>
      </c>
      <c r="E566" s="28" t="s">
        <v>254</v>
      </c>
      <c r="F566" s="28">
        <v>21395</v>
      </c>
      <c r="G566" s="28">
        <v>-21394</v>
      </c>
      <c r="H566" s="28">
        <v>1</v>
      </c>
    </row>
    <row r="567" spans="1:8" x14ac:dyDescent="0.55000000000000004">
      <c r="A567" s="26">
        <v>180</v>
      </c>
      <c r="B567" s="25">
        <v>100000524125</v>
      </c>
      <c r="C567" s="26">
        <v>0</v>
      </c>
      <c r="D567" s="46" t="s">
        <v>222</v>
      </c>
      <c r="E567" s="28" t="s">
        <v>254</v>
      </c>
      <c r="F567" s="28">
        <v>21395</v>
      </c>
      <c r="G567" s="28">
        <v>-21394</v>
      </c>
      <c r="H567" s="28">
        <v>1</v>
      </c>
    </row>
    <row r="568" spans="1:8" x14ac:dyDescent="0.55000000000000004">
      <c r="A568" s="26">
        <v>181</v>
      </c>
      <c r="B568" s="25">
        <v>100000524126</v>
      </c>
      <c r="C568" s="26">
        <v>0</v>
      </c>
      <c r="D568" s="46" t="s">
        <v>222</v>
      </c>
      <c r="E568" s="28" t="s">
        <v>254</v>
      </c>
      <c r="F568" s="28">
        <v>21395</v>
      </c>
      <c r="G568" s="28">
        <v>-21394</v>
      </c>
      <c r="H568" s="28">
        <v>1</v>
      </c>
    </row>
    <row r="569" spans="1:8" x14ac:dyDescent="0.55000000000000004">
      <c r="A569" s="26">
        <v>182</v>
      </c>
      <c r="B569" s="25">
        <v>100000524127</v>
      </c>
      <c r="C569" s="26">
        <v>0</v>
      </c>
      <c r="D569" s="46" t="s">
        <v>222</v>
      </c>
      <c r="E569" s="28" t="s">
        <v>254</v>
      </c>
      <c r="F569" s="28">
        <v>21395</v>
      </c>
      <c r="G569" s="28">
        <v>-21394</v>
      </c>
      <c r="H569" s="28">
        <v>1</v>
      </c>
    </row>
    <row r="570" spans="1:8" x14ac:dyDescent="0.55000000000000004">
      <c r="A570" s="26">
        <v>183</v>
      </c>
      <c r="B570" s="25">
        <v>100000524128</v>
      </c>
      <c r="C570" s="26">
        <v>0</v>
      </c>
      <c r="D570" s="46" t="s">
        <v>222</v>
      </c>
      <c r="E570" s="28" t="s">
        <v>254</v>
      </c>
      <c r="F570" s="28">
        <v>21395</v>
      </c>
      <c r="G570" s="28">
        <v>-21394</v>
      </c>
      <c r="H570" s="28">
        <v>1</v>
      </c>
    </row>
    <row r="571" spans="1:8" x14ac:dyDescent="0.55000000000000004">
      <c r="A571" s="26">
        <v>184</v>
      </c>
      <c r="B571" s="25">
        <v>100000524129</v>
      </c>
      <c r="C571" s="26">
        <v>0</v>
      </c>
      <c r="D571" s="46" t="s">
        <v>222</v>
      </c>
      <c r="E571" s="28" t="s">
        <v>254</v>
      </c>
      <c r="F571" s="28">
        <v>21395</v>
      </c>
      <c r="G571" s="28">
        <v>-21394</v>
      </c>
      <c r="H571" s="28">
        <v>1</v>
      </c>
    </row>
    <row r="572" spans="1:8" x14ac:dyDescent="0.55000000000000004">
      <c r="A572" s="26">
        <v>185</v>
      </c>
      <c r="B572" s="25">
        <v>100000524130</v>
      </c>
      <c r="C572" s="26">
        <v>0</v>
      </c>
      <c r="D572" s="46" t="s">
        <v>222</v>
      </c>
      <c r="E572" s="28" t="s">
        <v>254</v>
      </c>
      <c r="F572" s="28">
        <v>21395</v>
      </c>
      <c r="G572" s="28">
        <v>-21394</v>
      </c>
      <c r="H572" s="28">
        <v>1</v>
      </c>
    </row>
    <row r="573" spans="1:8" x14ac:dyDescent="0.55000000000000004">
      <c r="A573" s="26">
        <v>186</v>
      </c>
      <c r="B573" s="25">
        <v>100000524131</v>
      </c>
      <c r="C573" s="26">
        <v>0</v>
      </c>
      <c r="D573" s="46" t="s">
        <v>222</v>
      </c>
      <c r="E573" s="28" t="s">
        <v>254</v>
      </c>
      <c r="F573" s="28">
        <v>21395</v>
      </c>
      <c r="G573" s="28">
        <v>-21394</v>
      </c>
      <c r="H573" s="28">
        <v>1</v>
      </c>
    </row>
    <row r="574" spans="1:8" x14ac:dyDescent="0.55000000000000004">
      <c r="A574" s="26">
        <v>187</v>
      </c>
      <c r="B574" s="25">
        <v>100000524132</v>
      </c>
      <c r="C574" s="26">
        <v>0</v>
      </c>
      <c r="D574" s="46" t="s">
        <v>222</v>
      </c>
      <c r="E574" s="28" t="s">
        <v>254</v>
      </c>
      <c r="F574" s="28">
        <v>21395</v>
      </c>
      <c r="G574" s="28">
        <v>-21394</v>
      </c>
      <c r="H574" s="28">
        <v>1</v>
      </c>
    </row>
    <row r="575" spans="1:8" x14ac:dyDescent="0.55000000000000004">
      <c r="A575" s="26">
        <v>188</v>
      </c>
      <c r="B575" s="25">
        <v>100000524133</v>
      </c>
      <c r="C575" s="26">
        <v>0</v>
      </c>
      <c r="D575" s="46" t="s">
        <v>222</v>
      </c>
      <c r="E575" s="28" t="s">
        <v>254</v>
      </c>
      <c r="F575" s="28">
        <v>21395</v>
      </c>
      <c r="G575" s="28">
        <v>-21394</v>
      </c>
      <c r="H575" s="28">
        <v>1</v>
      </c>
    </row>
    <row r="576" spans="1:8" x14ac:dyDescent="0.55000000000000004">
      <c r="A576" s="26">
        <v>189</v>
      </c>
      <c r="B576" s="25">
        <v>100000524134</v>
      </c>
      <c r="C576" s="26">
        <v>0</v>
      </c>
      <c r="D576" s="46" t="s">
        <v>222</v>
      </c>
      <c r="E576" s="28" t="s">
        <v>254</v>
      </c>
      <c r="F576" s="28">
        <v>21395</v>
      </c>
      <c r="G576" s="28">
        <v>-21394</v>
      </c>
      <c r="H576" s="28">
        <v>1</v>
      </c>
    </row>
    <row r="577" spans="1:8" x14ac:dyDescent="0.55000000000000004">
      <c r="A577" s="26">
        <v>190</v>
      </c>
      <c r="B577" s="25">
        <v>100000524135</v>
      </c>
      <c r="C577" s="26">
        <v>0</v>
      </c>
      <c r="D577" s="46" t="s">
        <v>222</v>
      </c>
      <c r="E577" s="28" t="s">
        <v>254</v>
      </c>
      <c r="F577" s="28">
        <v>21395</v>
      </c>
      <c r="G577" s="28">
        <v>-21394</v>
      </c>
      <c r="H577" s="28">
        <v>1</v>
      </c>
    </row>
    <row r="578" spans="1:8" x14ac:dyDescent="0.55000000000000004">
      <c r="A578" s="26">
        <v>191</v>
      </c>
      <c r="B578" s="25">
        <v>100000524136</v>
      </c>
      <c r="C578" s="26">
        <v>0</v>
      </c>
      <c r="D578" s="46" t="s">
        <v>222</v>
      </c>
      <c r="E578" s="28" t="s">
        <v>254</v>
      </c>
      <c r="F578" s="28">
        <v>21395</v>
      </c>
      <c r="G578" s="28">
        <v>-21394</v>
      </c>
      <c r="H578" s="28">
        <v>1</v>
      </c>
    </row>
    <row r="579" spans="1:8" x14ac:dyDescent="0.55000000000000004">
      <c r="A579" s="26">
        <v>192</v>
      </c>
      <c r="B579" s="25">
        <v>100000524137</v>
      </c>
      <c r="C579" s="26">
        <v>0</v>
      </c>
      <c r="D579" s="46" t="s">
        <v>222</v>
      </c>
      <c r="E579" s="28" t="s">
        <v>254</v>
      </c>
      <c r="F579" s="28">
        <v>21395</v>
      </c>
      <c r="G579" s="28">
        <v>-21394</v>
      </c>
      <c r="H579" s="28">
        <v>1</v>
      </c>
    </row>
    <row r="580" spans="1:8" x14ac:dyDescent="0.55000000000000004">
      <c r="A580" s="26">
        <v>193</v>
      </c>
      <c r="B580" s="25">
        <v>100000524138</v>
      </c>
      <c r="C580" s="26">
        <v>0</v>
      </c>
      <c r="D580" s="46" t="s">
        <v>222</v>
      </c>
      <c r="E580" s="28" t="s">
        <v>254</v>
      </c>
      <c r="F580" s="28">
        <v>21395</v>
      </c>
      <c r="G580" s="28">
        <v>-21394</v>
      </c>
      <c r="H580" s="28">
        <v>1</v>
      </c>
    </row>
    <row r="581" spans="1:8" x14ac:dyDescent="0.55000000000000004">
      <c r="A581" s="26">
        <v>194</v>
      </c>
      <c r="B581" s="25">
        <v>100000524139</v>
      </c>
      <c r="C581" s="26">
        <v>0</v>
      </c>
      <c r="D581" s="46" t="s">
        <v>222</v>
      </c>
      <c r="E581" s="28" t="s">
        <v>254</v>
      </c>
      <c r="F581" s="28">
        <v>21395</v>
      </c>
      <c r="G581" s="28">
        <v>-21394</v>
      </c>
      <c r="H581" s="28">
        <v>1</v>
      </c>
    </row>
    <row r="582" spans="1:8" x14ac:dyDescent="0.55000000000000004">
      <c r="A582" s="26">
        <v>195</v>
      </c>
      <c r="B582" s="25">
        <v>100000524140</v>
      </c>
      <c r="C582" s="26">
        <v>0</v>
      </c>
      <c r="D582" s="46" t="s">
        <v>222</v>
      </c>
      <c r="E582" s="28" t="s">
        <v>254</v>
      </c>
      <c r="F582" s="28">
        <v>21395</v>
      </c>
      <c r="G582" s="28">
        <v>-21394</v>
      </c>
      <c r="H582" s="28">
        <v>1</v>
      </c>
    </row>
    <row r="583" spans="1:8" x14ac:dyDescent="0.55000000000000004">
      <c r="A583" s="26">
        <v>196</v>
      </c>
      <c r="B583" s="25">
        <v>100000524141</v>
      </c>
      <c r="C583" s="26">
        <v>0</v>
      </c>
      <c r="D583" s="46" t="s">
        <v>222</v>
      </c>
      <c r="E583" s="28" t="s">
        <v>254</v>
      </c>
      <c r="F583" s="28">
        <v>21395</v>
      </c>
      <c r="G583" s="28">
        <v>-21394</v>
      </c>
      <c r="H583" s="28">
        <v>1</v>
      </c>
    </row>
    <row r="584" spans="1:8" x14ac:dyDescent="0.55000000000000004">
      <c r="A584" s="26">
        <v>197</v>
      </c>
      <c r="B584" s="25">
        <v>100000524142</v>
      </c>
      <c r="C584" s="26">
        <v>0</v>
      </c>
      <c r="D584" s="46" t="s">
        <v>222</v>
      </c>
      <c r="E584" s="28" t="s">
        <v>254</v>
      </c>
      <c r="F584" s="28">
        <v>21395</v>
      </c>
      <c r="G584" s="28">
        <v>-21394</v>
      </c>
      <c r="H584" s="28">
        <v>1</v>
      </c>
    </row>
    <row r="585" spans="1:8" x14ac:dyDescent="0.55000000000000004">
      <c r="A585" s="26">
        <v>198</v>
      </c>
      <c r="B585" s="25">
        <v>100000524143</v>
      </c>
      <c r="C585" s="26">
        <v>0</v>
      </c>
      <c r="D585" s="46" t="s">
        <v>222</v>
      </c>
      <c r="E585" s="28" t="s">
        <v>254</v>
      </c>
      <c r="F585" s="28">
        <v>21395</v>
      </c>
      <c r="G585" s="28">
        <v>-21394</v>
      </c>
      <c r="H585" s="28">
        <v>1</v>
      </c>
    </row>
    <row r="586" spans="1:8" x14ac:dyDescent="0.55000000000000004">
      <c r="A586" s="26">
        <v>199</v>
      </c>
      <c r="B586" s="25">
        <v>100000524144</v>
      </c>
      <c r="C586" s="26">
        <v>0</v>
      </c>
      <c r="D586" s="46" t="s">
        <v>222</v>
      </c>
      <c r="E586" s="28" t="s">
        <v>254</v>
      </c>
      <c r="F586" s="28">
        <v>21395</v>
      </c>
      <c r="G586" s="28">
        <v>-21394</v>
      </c>
      <c r="H586" s="28">
        <v>1</v>
      </c>
    </row>
    <row r="587" spans="1:8" x14ac:dyDescent="0.55000000000000004">
      <c r="A587" s="26">
        <v>200</v>
      </c>
      <c r="B587" s="25">
        <v>100000524145</v>
      </c>
      <c r="C587" s="26">
        <v>0</v>
      </c>
      <c r="D587" s="46" t="s">
        <v>222</v>
      </c>
      <c r="E587" s="28" t="s">
        <v>254</v>
      </c>
      <c r="F587" s="28">
        <v>21395</v>
      </c>
      <c r="G587" s="28">
        <v>-21394</v>
      </c>
      <c r="H587" s="28">
        <v>1</v>
      </c>
    </row>
    <row r="588" spans="1:8" x14ac:dyDescent="0.55000000000000004">
      <c r="A588" s="26">
        <v>201</v>
      </c>
      <c r="B588" s="25">
        <v>100000524146</v>
      </c>
      <c r="C588" s="26">
        <v>0</v>
      </c>
      <c r="D588" s="46" t="s">
        <v>222</v>
      </c>
      <c r="E588" s="28" t="s">
        <v>254</v>
      </c>
      <c r="F588" s="28">
        <v>21395</v>
      </c>
      <c r="G588" s="28">
        <v>-21394</v>
      </c>
      <c r="H588" s="28">
        <v>1</v>
      </c>
    </row>
    <row r="589" spans="1:8" x14ac:dyDescent="0.55000000000000004">
      <c r="A589" s="26">
        <v>202</v>
      </c>
      <c r="B589" s="25">
        <v>100000524147</v>
      </c>
      <c r="C589" s="26">
        <v>0</v>
      </c>
      <c r="D589" s="46" t="s">
        <v>222</v>
      </c>
      <c r="E589" s="28" t="s">
        <v>254</v>
      </c>
      <c r="F589" s="28">
        <v>21395</v>
      </c>
      <c r="G589" s="28">
        <v>-21394</v>
      </c>
      <c r="H589" s="28">
        <v>1</v>
      </c>
    </row>
    <row r="590" spans="1:8" x14ac:dyDescent="0.55000000000000004">
      <c r="A590" s="26">
        <v>203</v>
      </c>
      <c r="B590" s="25">
        <v>100000524148</v>
      </c>
      <c r="C590" s="26">
        <v>0</v>
      </c>
      <c r="D590" s="46" t="s">
        <v>222</v>
      </c>
      <c r="E590" s="28" t="s">
        <v>254</v>
      </c>
      <c r="F590" s="28">
        <v>21395</v>
      </c>
      <c r="G590" s="28">
        <v>-21394</v>
      </c>
      <c r="H590" s="28">
        <v>1</v>
      </c>
    </row>
    <row r="591" spans="1:8" x14ac:dyDescent="0.55000000000000004">
      <c r="A591" s="26">
        <v>204</v>
      </c>
      <c r="B591" s="25">
        <v>100000524149</v>
      </c>
      <c r="C591" s="26">
        <v>0</v>
      </c>
      <c r="D591" s="46" t="s">
        <v>222</v>
      </c>
      <c r="E591" s="28" t="s">
        <v>254</v>
      </c>
      <c r="F591" s="28">
        <v>21395</v>
      </c>
      <c r="G591" s="28">
        <v>-21394</v>
      </c>
      <c r="H591" s="28">
        <v>1</v>
      </c>
    </row>
    <row r="592" spans="1:8" x14ac:dyDescent="0.55000000000000004">
      <c r="A592" s="26">
        <v>205</v>
      </c>
      <c r="B592" s="25">
        <v>100000524150</v>
      </c>
      <c r="C592" s="26">
        <v>0</v>
      </c>
      <c r="D592" s="46" t="s">
        <v>222</v>
      </c>
      <c r="E592" s="28" t="s">
        <v>254</v>
      </c>
      <c r="F592" s="28">
        <v>21395</v>
      </c>
      <c r="G592" s="28">
        <v>-21394</v>
      </c>
      <c r="H592" s="28">
        <v>1</v>
      </c>
    </row>
    <row r="593" spans="1:8" x14ac:dyDescent="0.55000000000000004">
      <c r="A593" s="26">
        <v>206</v>
      </c>
      <c r="B593" s="25">
        <v>100000524151</v>
      </c>
      <c r="C593" s="26">
        <v>0</v>
      </c>
      <c r="D593" s="46" t="s">
        <v>222</v>
      </c>
      <c r="E593" s="28" t="s">
        <v>254</v>
      </c>
      <c r="F593" s="28">
        <v>21395</v>
      </c>
      <c r="G593" s="28">
        <v>-21394</v>
      </c>
      <c r="H593" s="28">
        <v>1</v>
      </c>
    </row>
    <row r="594" spans="1:8" x14ac:dyDescent="0.55000000000000004">
      <c r="A594" s="26">
        <v>207</v>
      </c>
      <c r="B594" s="25">
        <v>100000524152</v>
      </c>
      <c r="C594" s="26">
        <v>0</v>
      </c>
      <c r="D594" s="46" t="s">
        <v>222</v>
      </c>
      <c r="E594" s="28" t="s">
        <v>254</v>
      </c>
      <c r="F594" s="28">
        <v>21395</v>
      </c>
      <c r="G594" s="28">
        <v>-21394</v>
      </c>
      <c r="H594" s="28">
        <v>1</v>
      </c>
    </row>
    <row r="595" spans="1:8" x14ac:dyDescent="0.55000000000000004">
      <c r="A595" s="26">
        <v>208</v>
      </c>
      <c r="B595" s="25">
        <v>100000524153</v>
      </c>
      <c r="C595" s="26">
        <v>0</v>
      </c>
      <c r="D595" s="46" t="s">
        <v>222</v>
      </c>
      <c r="E595" s="28" t="s">
        <v>254</v>
      </c>
      <c r="F595" s="28">
        <v>21395</v>
      </c>
      <c r="G595" s="28">
        <v>-21394</v>
      </c>
      <c r="H595" s="28">
        <v>1</v>
      </c>
    </row>
    <row r="596" spans="1:8" x14ac:dyDescent="0.55000000000000004">
      <c r="A596" s="26">
        <v>209</v>
      </c>
      <c r="B596" s="25">
        <v>100000524154</v>
      </c>
      <c r="C596" s="26">
        <v>0</v>
      </c>
      <c r="D596" s="46" t="s">
        <v>222</v>
      </c>
      <c r="E596" s="28" t="s">
        <v>254</v>
      </c>
      <c r="F596" s="28">
        <v>21395</v>
      </c>
      <c r="G596" s="28">
        <v>-21394</v>
      </c>
      <c r="H596" s="28">
        <v>1</v>
      </c>
    </row>
    <row r="597" spans="1:8" x14ac:dyDescent="0.55000000000000004">
      <c r="A597" s="26">
        <v>210</v>
      </c>
      <c r="B597" s="25">
        <v>100000524155</v>
      </c>
      <c r="C597" s="26">
        <v>0</v>
      </c>
      <c r="D597" s="46" t="s">
        <v>222</v>
      </c>
      <c r="E597" s="28" t="s">
        <v>254</v>
      </c>
      <c r="F597" s="28">
        <v>21395</v>
      </c>
      <c r="G597" s="28">
        <v>-21394</v>
      </c>
      <c r="H597" s="28">
        <v>1</v>
      </c>
    </row>
    <row r="598" spans="1:8" x14ac:dyDescent="0.55000000000000004">
      <c r="A598" s="26">
        <v>211</v>
      </c>
      <c r="B598" s="25">
        <v>100000524156</v>
      </c>
      <c r="C598" s="26">
        <v>0</v>
      </c>
      <c r="D598" s="46" t="s">
        <v>222</v>
      </c>
      <c r="E598" s="28" t="s">
        <v>254</v>
      </c>
      <c r="F598" s="28">
        <v>21395</v>
      </c>
      <c r="G598" s="28">
        <v>-21394</v>
      </c>
      <c r="H598" s="28">
        <v>1</v>
      </c>
    </row>
    <row r="599" spans="1:8" x14ac:dyDescent="0.55000000000000004">
      <c r="A599" s="26">
        <v>212</v>
      </c>
      <c r="B599" s="25">
        <v>100000524157</v>
      </c>
      <c r="C599" s="26">
        <v>0</v>
      </c>
      <c r="D599" s="46" t="s">
        <v>222</v>
      </c>
      <c r="E599" s="28" t="s">
        <v>254</v>
      </c>
      <c r="F599" s="28">
        <v>21395</v>
      </c>
      <c r="G599" s="28">
        <v>-21394</v>
      </c>
      <c r="H599" s="28">
        <v>1</v>
      </c>
    </row>
    <row r="600" spans="1:8" x14ac:dyDescent="0.55000000000000004">
      <c r="A600" s="26">
        <v>213</v>
      </c>
      <c r="B600" s="25">
        <v>100000524158</v>
      </c>
      <c r="C600" s="26">
        <v>0</v>
      </c>
      <c r="D600" s="46" t="s">
        <v>222</v>
      </c>
      <c r="E600" s="28" t="s">
        <v>254</v>
      </c>
      <c r="F600" s="28">
        <v>21395</v>
      </c>
      <c r="G600" s="28">
        <v>-21394</v>
      </c>
      <c r="H600" s="28">
        <v>1</v>
      </c>
    </row>
    <row r="601" spans="1:8" x14ac:dyDescent="0.55000000000000004">
      <c r="A601" s="26">
        <v>214</v>
      </c>
      <c r="B601" s="25">
        <v>100000524159</v>
      </c>
      <c r="C601" s="26">
        <v>0</v>
      </c>
      <c r="D601" s="46" t="s">
        <v>222</v>
      </c>
      <c r="E601" s="28" t="s">
        <v>254</v>
      </c>
      <c r="F601" s="28">
        <v>21395</v>
      </c>
      <c r="G601" s="28">
        <v>-21394</v>
      </c>
      <c r="H601" s="28">
        <v>1</v>
      </c>
    </row>
    <row r="602" spans="1:8" x14ac:dyDescent="0.55000000000000004">
      <c r="A602" s="26">
        <v>215</v>
      </c>
      <c r="B602" s="25">
        <v>100000524160</v>
      </c>
      <c r="C602" s="26">
        <v>0</v>
      </c>
      <c r="D602" s="46" t="s">
        <v>222</v>
      </c>
      <c r="E602" s="28" t="s">
        <v>254</v>
      </c>
      <c r="F602" s="28">
        <v>21395</v>
      </c>
      <c r="G602" s="28">
        <v>-21394</v>
      </c>
      <c r="H602" s="28">
        <v>1</v>
      </c>
    </row>
    <row r="603" spans="1:8" x14ac:dyDescent="0.55000000000000004">
      <c r="A603" s="26">
        <v>216</v>
      </c>
      <c r="B603" s="25">
        <v>100000524161</v>
      </c>
      <c r="C603" s="26">
        <v>0</v>
      </c>
      <c r="D603" s="46" t="s">
        <v>222</v>
      </c>
      <c r="E603" s="28" t="s">
        <v>254</v>
      </c>
      <c r="F603" s="28">
        <v>21395</v>
      </c>
      <c r="G603" s="28">
        <v>-21394</v>
      </c>
      <c r="H603" s="28">
        <v>1</v>
      </c>
    </row>
    <row r="604" spans="1:8" x14ac:dyDescent="0.55000000000000004">
      <c r="A604" s="26">
        <v>217</v>
      </c>
      <c r="B604" s="25">
        <v>100000524162</v>
      </c>
      <c r="C604" s="26">
        <v>0</v>
      </c>
      <c r="D604" s="46" t="s">
        <v>222</v>
      </c>
      <c r="E604" s="28" t="s">
        <v>254</v>
      </c>
      <c r="F604" s="28">
        <v>21395</v>
      </c>
      <c r="G604" s="28">
        <v>-21394</v>
      </c>
      <c r="H604" s="28">
        <v>1</v>
      </c>
    </row>
    <row r="605" spans="1:8" x14ac:dyDescent="0.55000000000000004">
      <c r="A605" s="26">
        <v>218</v>
      </c>
      <c r="B605" s="25">
        <v>100000524163</v>
      </c>
      <c r="C605" s="26">
        <v>0</v>
      </c>
      <c r="D605" s="46" t="s">
        <v>222</v>
      </c>
      <c r="E605" s="28" t="s">
        <v>254</v>
      </c>
      <c r="F605" s="28">
        <v>21395</v>
      </c>
      <c r="G605" s="28">
        <v>-21394</v>
      </c>
      <c r="H605" s="28">
        <v>1</v>
      </c>
    </row>
    <row r="606" spans="1:8" x14ac:dyDescent="0.55000000000000004">
      <c r="A606" s="26">
        <v>219</v>
      </c>
      <c r="B606" s="25">
        <v>100000524164</v>
      </c>
      <c r="C606" s="26">
        <v>0</v>
      </c>
      <c r="D606" s="46" t="s">
        <v>222</v>
      </c>
      <c r="E606" s="28" t="s">
        <v>254</v>
      </c>
      <c r="F606" s="28">
        <v>21395</v>
      </c>
      <c r="G606" s="28">
        <v>-21394</v>
      </c>
      <c r="H606" s="28">
        <v>1</v>
      </c>
    </row>
    <row r="607" spans="1:8" x14ac:dyDescent="0.55000000000000004">
      <c r="A607" s="26">
        <v>220</v>
      </c>
      <c r="B607" s="25">
        <v>100000524165</v>
      </c>
      <c r="C607" s="26">
        <v>0</v>
      </c>
      <c r="D607" s="46" t="s">
        <v>222</v>
      </c>
      <c r="E607" s="28" t="s">
        <v>254</v>
      </c>
      <c r="F607" s="28">
        <v>21395</v>
      </c>
      <c r="G607" s="28">
        <v>-21394</v>
      </c>
      <c r="H607" s="28">
        <v>1</v>
      </c>
    </row>
    <row r="608" spans="1:8" x14ac:dyDescent="0.55000000000000004">
      <c r="A608" s="26">
        <v>221</v>
      </c>
      <c r="B608" s="25">
        <v>100000524166</v>
      </c>
      <c r="C608" s="26">
        <v>0</v>
      </c>
      <c r="D608" s="46" t="s">
        <v>222</v>
      </c>
      <c r="E608" s="28" t="s">
        <v>254</v>
      </c>
      <c r="F608" s="28">
        <v>21395</v>
      </c>
      <c r="G608" s="28">
        <v>-21394</v>
      </c>
      <c r="H608" s="28">
        <v>1</v>
      </c>
    </row>
    <row r="609" spans="1:8" x14ac:dyDescent="0.55000000000000004">
      <c r="A609" s="26">
        <v>222</v>
      </c>
      <c r="B609" s="25">
        <v>100000524167</v>
      </c>
      <c r="C609" s="26">
        <v>0</v>
      </c>
      <c r="D609" s="46" t="s">
        <v>222</v>
      </c>
      <c r="E609" s="28" t="s">
        <v>254</v>
      </c>
      <c r="F609" s="28">
        <v>21395</v>
      </c>
      <c r="G609" s="28">
        <v>-21394</v>
      </c>
      <c r="H609" s="28">
        <v>1</v>
      </c>
    </row>
    <row r="610" spans="1:8" x14ac:dyDescent="0.55000000000000004">
      <c r="A610" s="26">
        <v>223</v>
      </c>
      <c r="B610" s="25">
        <v>100000524168</v>
      </c>
      <c r="C610" s="26">
        <v>0</v>
      </c>
      <c r="D610" s="46" t="s">
        <v>222</v>
      </c>
      <c r="E610" s="28" t="s">
        <v>254</v>
      </c>
      <c r="F610" s="28">
        <v>21395</v>
      </c>
      <c r="G610" s="28">
        <v>-21394</v>
      </c>
      <c r="H610" s="28">
        <v>1</v>
      </c>
    </row>
    <row r="611" spans="1:8" x14ac:dyDescent="0.55000000000000004">
      <c r="A611" s="26">
        <v>224</v>
      </c>
      <c r="B611" s="25">
        <v>100000524169</v>
      </c>
      <c r="C611" s="26">
        <v>0</v>
      </c>
      <c r="D611" s="46" t="s">
        <v>222</v>
      </c>
      <c r="E611" s="28" t="s">
        <v>254</v>
      </c>
      <c r="F611" s="28">
        <v>21395</v>
      </c>
      <c r="G611" s="28">
        <v>-21394</v>
      </c>
      <c r="H611" s="28">
        <v>1</v>
      </c>
    </row>
    <row r="612" spans="1:8" x14ac:dyDescent="0.55000000000000004">
      <c r="A612" s="26">
        <v>225</v>
      </c>
      <c r="B612" s="25">
        <v>100000524170</v>
      </c>
      <c r="C612" s="26">
        <v>0</v>
      </c>
      <c r="D612" s="46" t="s">
        <v>222</v>
      </c>
      <c r="E612" s="28" t="s">
        <v>254</v>
      </c>
      <c r="F612" s="28">
        <v>21395</v>
      </c>
      <c r="G612" s="28">
        <v>-21394</v>
      </c>
      <c r="H612" s="28">
        <v>1</v>
      </c>
    </row>
    <row r="613" spans="1:8" x14ac:dyDescent="0.55000000000000004">
      <c r="A613" s="26">
        <v>226</v>
      </c>
      <c r="B613" s="25">
        <v>100000524171</v>
      </c>
      <c r="C613" s="26">
        <v>0</v>
      </c>
      <c r="D613" s="46" t="s">
        <v>222</v>
      </c>
      <c r="E613" s="28" t="s">
        <v>254</v>
      </c>
      <c r="F613" s="28">
        <v>21395</v>
      </c>
      <c r="G613" s="28">
        <v>-21394</v>
      </c>
      <c r="H613" s="28">
        <v>1</v>
      </c>
    </row>
    <row r="614" spans="1:8" x14ac:dyDescent="0.55000000000000004">
      <c r="A614" s="26">
        <v>227</v>
      </c>
      <c r="B614" s="25">
        <v>100000524172</v>
      </c>
      <c r="C614" s="26">
        <v>0</v>
      </c>
      <c r="D614" s="46" t="s">
        <v>222</v>
      </c>
      <c r="E614" s="28" t="s">
        <v>254</v>
      </c>
      <c r="F614" s="28">
        <v>21395</v>
      </c>
      <c r="G614" s="28">
        <v>-21394</v>
      </c>
      <c r="H614" s="28">
        <v>1</v>
      </c>
    </row>
    <row r="615" spans="1:8" x14ac:dyDescent="0.55000000000000004">
      <c r="A615" s="26">
        <v>228</v>
      </c>
      <c r="B615" s="25">
        <v>100000524173</v>
      </c>
      <c r="C615" s="26">
        <v>0</v>
      </c>
      <c r="D615" s="46" t="s">
        <v>222</v>
      </c>
      <c r="E615" s="28" t="s">
        <v>254</v>
      </c>
      <c r="F615" s="28">
        <v>21395</v>
      </c>
      <c r="G615" s="28">
        <v>-21394</v>
      </c>
      <c r="H615" s="28">
        <v>1</v>
      </c>
    </row>
    <row r="616" spans="1:8" x14ac:dyDescent="0.55000000000000004">
      <c r="A616" s="26">
        <v>229</v>
      </c>
      <c r="B616" s="25">
        <v>100000524174</v>
      </c>
      <c r="C616" s="26">
        <v>0</v>
      </c>
      <c r="D616" s="46" t="s">
        <v>222</v>
      </c>
      <c r="E616" s="28" t="s">
        <v>254</v>
      </c>
      <c r="F616" s="28">
        <v>21395</v>
      </c>
      <c r="G616" s="28">
        <v>-21394</v>
      </c>
      <c r="H616" s="28">
        <v>1</v>
      </c>
    </row>
    <row r="617" spans="1:8" x14ac:dyDescent="0.55000000000000004">
      <c r="A617" s="26">
        <v>230</v>
      </c>
      <c r="B617" s="25">
        <v>100000524175</v>
      </c>
      <c r="C617" s="26">
        <v>0</v>
      </c>
      <c r="D617" s="46" t="s">
        <v>222</v>
      </c>
      <c r="E617" s="28" t="s">
        <v>254</v>
      </c>
      <c r="F617" s="28">
        <v>21395</v>
      </c>
      <c r="G617" s="28">
        <v>-21394</v>
      </c>
      <c r="H617" s="28">
        <v>1</v>
      </c>
    </row>
    <row r="618" spans="1:8" x14ac:dyDescent="0.55000000000000004">
      <c r="A618" s="26">
        <v>231</v>
      </c>
      <c r="B618" s="25">
        <v>100000524176</v>
      </c>
      <c r="C618" s="26">
        <v>0</v>
      </c>
      <c r="D618" s="46" t="s">
        <v>222</v>
      </c>
      <c r="E618" s="28" t="s">
        <v>254</v>
      </c>
      <c r="F618" s="28">
        <v>21395</v>
      </c>
      <c r="G618" s="28">
        <v>-21394</v>
      </c>
      <c r="H618" s="28">
        <v>1</v>
      </c>
    </row>
    <row r="619" spans="1:8" x14ac:dyDescent="0.55000000000000004">
      <c r="A619" s="26">
        <v>232</v>
      </c>
      <c r="B619" s="25">
        <v>100000524177</v>
      </c>
      <c r="C619" s="26">
        <v>0</v>
      </c>
      <c r="D619" s="46" t="s">
        <v>222</v>
      </c>
      <c r="E619" s="28" t="s">
        <v>254</v>
      </c>
      <c r="F619" s="28">
        <v>21395</v>
      </c>
      <c r="G619" s="28">
        <v>-21394</v>
      </c>
      <c r="H619" s="28">
        <v>1</v>
      </c>
    </row>
    <row r="620" spans="1:8" x14ac:dyDescent="0.55000000000000004">
      <c r="A620" s="26">
        <v>233</v>
      </c>
      <c r="B620" s="25">
        <v>100000524178</v>
      </c>
      <c r="C620" s="26">
        <v>0</v>
      </c>
      <c r="D620" s="46" t="s">
        <v>222</v>
      </c>
      <c r="E620" s="28" t="s">
        <v>254</v>
      </c>
      <c r="F620" s="28">
        <v>21395</v>
      </c>
      <c r="G620" s="28">
        <v>-21394</v>
      </c>
      <c r="H620" s="28">
        <v>1</v>
      </c>
    </row>
    <row r="621" spans="1:8" x14ac:dyDescent="0.55000000000000004">
      <c r="A621" s="26">
        <v>234</v>
      </c>
      <c r="B621" s="25">
        <v>100000524179</v>
      </c>
      <c r="C621" s="26">
        <v>0</v>
      </c>
      <c r="D621" s="46" t="s">
        <v>222</v>
      </c>
      <c r="E621" s="28" t="s">
        <v>254</v>
      </c>
      <c r="F621" s="28">
        <v>21395</v>
      </c>
      <c r="G621" s="28">
        <v>-21394</v>
      </c>
      <c r="H621" s="28">
        <v>1</v>
      </c>
    </row>
    <row r="622" spans="1:8" x14ac:dyDescent="0.55000000000000004">
      <c r="A622" s="26">
        <v>235</v>
      </c>
      <c r="B622" s="25">
        <v>100000524180</v>
      </c>
      <c r="C622" s="26">
        <v>0</v>
      </c>
      <c r="D622" s="46" t="s">
        <v>222</v>
      </c>
      <c r="E622" s="28" t="s">
        <v>254</v>
      </c>
      <c r="F622" s="28">
        <v>21395</v>
      </c>
      <c r="G622" s="28">
        <v>-21394</v>
      </c>
      <c r="H622" s="28">
        <v>1</v>
      </c>
    </row>
    <row r="623" spans="1:8" x14ac:dyDescent="0.55000000000000004">
      <c r="A623" s="26">
        <v>236</v>
      </c>
      <c r="B623" s="25">
        <v>100000524181</v>
      </c>
      <c r="C623" s="26">
        <v>0</v>
      </c>
      <c r="D623" s="46" t="s">
        <v>222</v>
      </c>
      <c r="E623" s="28" t="s">
        <v>254</v>
      </c>
      <c r="F623" s="28">
        <v>21395</v>
      </c>
      <c r="G623" s="28">
        <v>-21394</v>
      </c>
      <c r="H623" s="28">
        <v>1</v>
      </c>
    </row>
    <row r="624" spans="1:8" x14ac:dyDescent="0.55000000000000004">
      <c r="A624" s="26">
        <v>237</v>
      </c>
      <c r="B624" s="25">
        <v>100000524182</v>
      </c>
      <c r="C624" s="26">
        <v>0</v>
      </c>
      <c r="D624" s="46" t="s">
        <v>222</v>
      </c>
      <c r="E624" s="28" t="s">
        <v>254</v>
      </c>
      <c r="F624" s="28">
        <v>21395</v>
      </c>
      <c r="G624" s="28">
        <v>-21394</v>
      </c>
      <c r="H624" s="28">
        <v>1</v>
      </c>
    </row>
    <row r="625" spans="1:8" x14ac:dyDescent="0.55000000000000004">
      <c r="A625" s="26">
        <v>238</v>
      </c>
      <c r="B625" s="25">
        <v>100000524183</v>
      </c>
      <c r="C625" s="26">
        <v>0</v>
      </c>
      <c r="D625" s="46" t="s">
        <v>222</v>
      </c>
      <c r="E625" s="28" t="s">
        <v>254</v>
      </c>
      <c r="F625" s="28">
        <v>21395</v>
      </c>
      <c r="G625" s="28">
        <v>-21394</v>
      </c>
      <c r="H625" s="28">
        <v>1</v>
      </c>
    </row>
    <row r="626" spans="1:8" x14ac:dyDescent="0.55000000000000004">
      <c r="A626" s="26">
        <v>239</v>
      </c>
      <c r="B626" s="25">
        <v>100000524184</v>
      </c>
      <c r="C626" s="26">
        <v>0</v>
      </c>
      <c r="D626" s="46" t="s">
        <v>222</v>
      </c>
      <c r="E626" s="28" t="s">
        <v>254</v>
      </c>
      <c r="F626" s="28">
        <v>21395</v>
      </c>
      <c r="G626" s="28">
        <v>-21394</v>
      </c>
      <c r="H626" s="28">
        <v>1</v>
      </c>
    </row>
    <row r="627" spans="1:8" x14ac:dyDescent="0.55000000000000004">
      <c r="A627" s="26">
        <v>240</v>
      </c>
      <c r="B627" s="25">
        <v>100000524185</v>
      </c>
      <c r="C627" s="26">
        <v>0</v>
      </c>
      <c r="D627" s="46" t="s">
        <v>222</v>
      </c>
      <c r="E627" s="28" t="s">
        <v>254</v>
      </c>
      <c r="F627" s="28">
        <v>21395</v>
      </c>
      <c r="G627" s="28">
        <v>-21394</v>
      </c>
      <c r="H627" s="28">
        <v>1</v>
      </c>
    </row>
    <row r="628" spans="1:8" x14ac:dyDescent="0.55000000000000004">
      <c r="A628" s="165" t="s">
        <v>2591</v>
      </c>
      <c r="B628" s="165"/>
      <c r="C628" s="165"/>
      <c r="D628" s="165"/>
      <c r="E628" s="165"/>
      <c r="F628" s="15">
        <f>SUM(F387:F627)</f>
        <v>12829010</v>
      </c>
      <c r="G628" s="15">
        <f t="shared" ref="G628:H628" si="19">SUM(G387:G627)</f>
        <v>-12828769</v>
      </c>
      <c r="H628" s="15">
        <f t="shared" si="19"/>
        <v>241</v>
      </c>
    </row>
    <row r="629" spans="1:8" s="17" customFormat="1" x14ac:dyDescent="0.55000000000000004">
      <c r="A629" s="159" t="s">
        <v>2571</v>
      </c>
      <c r="B629" s="159"/>
      <c r="C629" s="159"/>
      <c r="D629" s="159"/>
      <c r="E629" s="159"/>
      <c r="F629" s="16">
        <f>F384+F628</f>
        <v>17084751</v>
      </c>
      <c r="G629" s="16">
        <f t="shared" ref="G629:H629" si="20">G384+G628</f>
        <v>-13857991.73</v>
      </c>
      <c r="H629" s="16">
        <f t="shared" si="20"/>
        <v>3226759.2699999996</v>
      </c>
    </row>
    <row r="630" spans="1:8" x14ac:dyDescent="0.55000000000000004">
      <c r="A630" s="34"/>
      <c r="B630" s="52"/>
    </row>
    <row r="631" spans="1:8" x14ac:dyDescent="0.55000000000000004">
      <c r="A631" s="34" t="s">
        <v>2583</v>
      </c>
      <c r="B631" s="52"/>
    </row>
    <row r="632" spans="1:8" x14ac:dyDescent="0.55000000000000004">
      <c r="A632" s="29" t="s">
        <v>2558</v>
      </c>
      <c r="B632" s="30" t="s">
        <v>1</v>
      </c>
      <c r="C632" s="29" t="s">
        <v>2</v>
      </c>
      <c r="D632" s="29" t="s">
        <v>3</v>
      </c>
      <c r="E632" s="29" t="s">
        <v>4</v>
      </c>
      <c r="F632" s="32" t="s">
        <v>5</v>
      </c>
      <c r="G632" s="32" t="s">
        <v>6</v>
      </c>
      <c r="H632" s="32" t="s">
        <v>93</v>
      </c>
    </row>
    <row r="633" spans="1:8" x14ac:dyDescent="0.55000000000000004">
      <c r="A633" s="26">
        <v>1</v>
      </c>
      <c r="B633" s="25">
        <v>100000254885</v>
      </c>
      <c r="C633" s="26">
        <v>0</v>
      </c>
      <c r="D633" s="46" t="s">
        <v>305</v>
      </c>
      <c r="E633" s="28" t="s">
        <v>306</v>
      </c>
      <c r="F633" s="28">
        <v>9000</v>
      </c>
      <c r="G633" s="28">
        <v>-7214.79</v>
      </c>
      <c r="H633" s="28">
        <v>1785.21</v>
      </c>
    </row>
    <row r="634" spans="1:8" x14ac:dyDescent="0.55000000000000004">
      <c r="A634" s="26">
        <v>2</v>
      </c>
      <c r="B634" s="25">
        <v>100000365656</v>
      </c>
      <c r="C634" s="26">
        <v>0</v>
      </c>
      <c r="D634" s="46" t="s">
        <v>2637</v>
      </c>
      <c r="E634" s="28" t="s">
        <v>2638</v>
      </c>
      <c r="F634" s="28">
        <v>8950</v>
      </c>
      <c r="G634" s="28">
        <v>-4796.6000000000004</v>
      </c>
      <c r="H634" s="28">
        <v>4153.3999999999996</v>
      </c>
    </row>
    <row r="635" spans="1:8" x14ac:dyDescent="0.55000000000000004">
      <c r="A635" s="26">
        <v>3</v>
      </c>
      <c r="B635" s="25">
        <v>100000365657</v>
      </c>
      <c r="C635" s="26">
        <v>0</v>
      </c>
      <c r="D635" s="46" t="s">
        <v>2637</v>
      </c>
      <c r="E635" s="28" t="s">
        <v>2638</v>
      </c>
      <c r="F635" s="28">
        <v>8950</v>
      </c>
      <c r="G635" s="28">
        <v>-4796.6000000000004</v>
      </c>
      <c r="H635" s="28">
        <v>4153.3999999999996</v>
      </c>
    </row>
    <row r="636" spans="1:8" x14ac:dyDescent="0.55000000000000004">
      <c r="A636" s="26">
        <v>4</v>
      </c>
      <c r="B636" s="25">
        <v>100000365658</v>
      </c>
      <c r="C636" s="26">
        <v>0</v>
      </c>
      <c r="D636" s="46" t="s">
        <v>2637</v>
      </c>
      <c r="E636" s="28" t="s">
        <v>2638</v>
      </c>
      <c r="F636" s="28">
        <v>8950</v>
      </c>
      <c r="G636" s="28">
        <v>-4796.6000000000004</v>
      </c>
      <c r="H636" s="28">
        <v>4153.3999999999996</v>
      </c>
    </row>
    <row r="637" spans="1:8" x14ac:dyDescent="0.55000000000000004">
      <c r="A637" s="26">
        <v>5</v>
      </c>
      <c r="B637" s="25">
        <v>100000365659</v>
      </c>
      <c r="C637" s="26">
        <v>0</v>
      </c>
      <c r="D637" s="46" t="s">
        <v>2637</v>
      </c>
      <c r="E637" s="28" t="s">
        <v>2638</v>
      </c>
      <c r="F637" s="28">
        <v>8950</v>
      </c>
      <c r="G637" s="28">
        <v>-4796.6000000000004</v>
      </c>
      <c r="H637" s="28">
        <v>4153.3999999999996</v>
      </c>
    </row>
    <row r="638" spans="1:8" x14ac:dyDescent="0.55000000000000004">
      <c r="A638" s="26">
        <v>6</v>
      </c>
      <c r="B638" s="25">
        <v>100000365660</v>
      </c>
      <c r="C638" s="26">
        <v>0</v>
      </c>
      <c r="D638" s="46" t="s">
        <v>2637</v>
      </c>
      <c r="E638" s="28" t="s">
        <v>2638</v>
      </c>
      <c r="F638" s="28">
        <v>8950</v>
      </c>
      <c r="G638" s="28">
        <v>-4796.6000000000004</v>
      </c>
      <c r="H638" s="28">
        <v>4153.3999999999996</v>
      </c>
    </row>
    <row r="639" spans="1:8" x14ac:dyDescent="0.55000000000000004">
      <c r="A639" s="26">
        <v>7</v>
      </c>
      <c r="B639" s="25">
        <v>100000365661</v>
      </c>
      <c r="C639" s="26">
        <v>0</v>
      </c>
      <c r="D639" s="46" t="s">
        <v>2637</v>
      </c>
      <c r="E639" s="28" t="s">
        <v>2638</v>
      </c>
      <c r="F639" s="28">
        <v>8950</v>
      </c>
      <c r="G639" s="28">
        <v>-4796.6000000000004</v>
      </c>
      <c r="H639" s="28">
        <v>4153.3999999999996</v>
      </c>
    </row>
    <row r="640" spans="1:8" x14ac:dyDescent="0.55000000000000004">
      <c r="A640" s="26">
        <v>8</v>
      </c>
      <c r="B640" s="25">
        <v>100000365662</v>
      </c>
      <c r="C640" s="26">
        <v>0</v>
      </c>
      <c r="D640" s="46" t="s">
        <v>2637</v>
      </c>
      <c r="E640" s="28" t="s">
        <v>2638</v>
      </c>
      <c r="F640" s="28">
        <v>8950</v>
      </c>
      <c r="G640" s="28">
        <v>-4796.6000000000004</v>
      </c>
      <c r="H640" s="28">
        <v>4153.3999999999996</v>
      </c>
    </row>
    <row r="641" spans="1:8" x14ac:dyDescent="0.55000000000000004">
      <c r="A641" s="26">
        <v>9</v>
      </c>
      <c r="B641" s="25">
        <v>100000365663</v>
      </c>
      <c r="C641" s="26">
        <v>0</v>
      </c>
      <c r="D641" s="46" t="s">
        <v>2637</v>
      </c>
      <c r="E641" s="28" t="s">
        <v>2638</v>
      </c>
      <c r="F641" s="28">
        <v>8950</v>
      </c>
      <c r="G641" s="28">
        <v>-4796.6000000000004</v>
      </c>
      <c r="H641" s="28">
        <v>4153.3999999999996</v>
      </c>
    </row>
    <row r="642" spans="1:8" x14ac:dyDescent="0.55000000000000004">
      <c r="A642" s="26">
        <v>10</v>
      </c>
      <c r="B642" s="25">
        <v>100000365664</v>
      </c>
      <c r="C642" s="26">
        <v>0</v>
      </c>
      <c r="D642" s="46" t="s">
        <v>2637</v>
      </c>
      <c r="E642" s="28" t="s">
        <v>2638</v>
      </c>
      <c r="F642" s="28">
        <v>8950</v>
      </c>
      <c r="G642" s="28">
        <v>-4796.6000000000004</v>
      </c>
      <c r="H642" s="28">
        <v>4153.3999999999996</v>
      </c>
    </row>
    <row r="643" spans="1:8" x14ac:dyDescent="0.55000000000000004">
      <c r="A643" s="26">
        <v>11</v>
      </c>
      <c r="B643" s="25">
        <v>100000365665</v>
      </c>
      <c r="C643" s="26">
        <v>0</v>
      </c>
      <c r="D643" s="46" t="s">
        <v>2637</v>
      </c>
      <c r="E643" s="28" t="s">
        <v>2638</v>
      </c>
      <c r="F643" s="28">
        <v>8950</v>
      </c>
      <c r="G643" s="28">
        <v>-4796.6000000000004</v>
      </c>
      <c r="H643" s="28">
        <v>4153.3999999999996</v>
      </c>
    </row>
    <row r="644" spans="1:8" x14ac:dyDescent="0.55000000000000004">
      <c r="A644" s="26">
        <v>12</v>
      </c>
      <c r="B644" s="25">
        <v>100000365666</v>
      </c>
      <c r="C644" s="26">
        <v>0</v>
      </c>
      <c r="D644" s="46" t="s">
        <v>2637</v>
      </c>
      <c r="E644" s="28" t="s">
        <v>2638</v>
      </c>
      <c r="F644" s="28">
        <v>8950</v>
      </c>
      <c r="G644" s="28">
        <v>-4796.6000000000004</v>
      </c>
      <c r="H644" s="28">
        <v>4153.3999999999996</v>
      </c>
    </row>
    <row r="645" spans="1:8" x14ac:dyDescent="0.55000000000000004">
      <c r="A645" s="26">
        <v>13</v>
      </c>
      <c r="B645" s="25">
        <v>100000365667</v>
      </c>
      <c r="C645" s="26">
        <v>0</v>
      </c>
      <c r="D645" s="46" t="s">
        <v>2637</v>
      </c>
      <c r="E645" s="28" t="s">
        <v>2638</v>
      </c>
      <c r="F645" s="28">
        <v>8950</v>
      </c>
      <c r="G645" s="28">
        <v>-4796.6000000000004</v>
      </c>
      <c r="H645" s="28">
        <v>4153.3999999999996</v>
      </c>
    </row>
    <row r="646" spans="1:8" x14ac:dyDescent="0.55000000000000004">
      <c r="A646" s="26">
        <v>14</v>
      </c>
      <c r="B646" s="25">
        <v>100000365668</v>
      </c>
      <c r="C646" s="26">
        <v>0</v>
      </c>
      <c r="D646" s="46" t="s">
        <v>2637</v>
      </c>
      <c r="E646" s="28" t="s">
        <v>2638</v>
      </c>
      <c r="F646" s="28">
        <v>8950</v>
      </c>
      <c r="G646" s="28">
        <v>-4796.6000000000004</v>
      </c>
      <c r="H646" s="28">
        <v>4153.3999999999996</v>
      </c>
    </row>
    <row r="647" spans="1:8" x14ac:dyDescent="0.55000000000000004">
      <c r="A647" s="26">
        <v>15</v>
      </c>
      <c r="B647" s="25">
        <v>100000365669</v>
      </c>
      <c r="C647" s="26">
        <v>0</v>
      </c>
      <c r="D647" s="46" t="s">
        <v>2637</v>
      </c>
      <c r="E647" s="28" t="s">
        <v>2638</v>
      </c>
      <c r="F647" s="28">
        <v>8950</v>
      </c>
      <c r="G647" s="28">
        <v>-4796.6000000000004</v>
      </c>
      <c r="H647" s="28">
        <v>4153.3999999999996</v>
      </c>
    </row>
    <row r="648" spans="1:8" x14ac:dyDescent="0.55000000000000004">
      <c r="A648" s="26">
        <v>16</v>
      </c>
      <c r="B648" s="25">
        <v>100000365670</v>
      </c>
      <c r="C648" s="26">
        <v>0</v>
      </c>
      <c r="D648" s="46" t="s">
        <v>2637</v>
      </c>
      <c r="E648" s="28" t="s">
        <v>2638</v>
      </c>
      <c r="F648" s="28">
        <v>8950</v>
      </c>
      <c r="G648" s="28">
        <v>-4796.6000000000004</v>
      </c>
      <c r="H648" s="28">
        <v>4153.3999999999996</v>
      </c>
    </row>
    <row r="649" spans="1:8" x14ac:dyDescent="0.55000000000000004">
      <c r="A649" s="26">
        <v>17</v>
      </c>
      <c r="B649" s="25">
        <v>100000365671</v>
      </c>
      <c r="C649" s="26">
        <v>0</v>
      </c>
      <c r="D649" s="46" t="s">
        <v>2637</v>
      </c>
      <c r="E649" s="28" t="s">
        <v>2638</v>
      </c>
      <c r="F649" s="28">
        <v>8950</v>
      </c>
      <c r="G649" s="28">
        <v>-4796.6000000000004</v>
      </c>
      <c r="H649" s="28">
        <v>4153.3999999999996</v>
      </c>
    </row>
    <row r="650" spans="1:8" x14ac:dyDescent="0.55000000000000004">
      <c r="A650" s="26">
        <v>18</v>
      </c>
      <c r="B650" s="25">
        <v>100000365672</v>
      </c>
      <c r="C650" s="26">
        <v>0</v>
      </c>
      <c r="D650" s="46" t="s">
        <v>2637</v>
      </c>
      <c r="E650" s="28" t="s">
        <v>2638</v>
      </c>
      <c r="F650" s="28">
        <v>8950</v>
      </c>
      <c r="G650" s="28">
        <v>-4796.6000000000004</v>
      </c>
      <c r="H650" s="28">
        <v>4153.3999999999996</v>
      </c>
    </row>
    <row r="651" spans="1:8" x14ac:dyDescent="0.55000000000000004">
      <c r="A651" s="26">
        <v>19</v>
      </c>
      <c r="B651" s="25">
        <v>100000365673</v>
      </c>
      <c r="C651" s="26">
        <v>0</v>
      </c>
      <c r="D651" s="46" t="s">
        <v>2637</v>
      </c>
      <c r="E651" s="28" t="s">
        <v>2638</v>
      </c>
      <c r="F651" s="28">
        <v>8950</v>
      </c>
      <c r="G651" s="28">
        <v>-4796.6000000000004</v>
      </c>
      <c r="H651" s="28">
        <v>4153.3999999999996</v>
      </c>
    </row>
    <row r="652" spans="1:8" x14ac:dyDescent="0.55000000000000004">
      <c r="A652" s="26">
        <v>20</v>
      </c>
      <c r="B652" s="25">
        <v>100000365674</v>
      </c>
      <c r="C652" s="26">
        <v>0</v>
      </c>
      <c r="D652" s="46" t="s">
        <v>2637</v>
      </c>
      <c r="E652" s="28" t="s">
        <v>2638</v>
      </c>
      <c r="F652" s="28">
        <v>8950</v>
      </c>
      <c r="G652" s="28">
        <v>-4796.6000000000004</v>
      </c>
      <c r="H652" s="28">
        <v>4153.3999999999996</v>
      </c>
    </row>
    <row r="653" spans="1:8" x14ac:dyDescent="0.55000000000000004">
      <c r="A653" s="26">
        <v>21</v>
      </c>
      <c r="B653" s="25">
        <v>100000365675</v>
      </c>
      <c r="C653" s="26">
        <v>0</v>
      </c>
      <c r="D653" s="46" t="s">
        <v>2637</v>
      </c>
      <c r="E653" s="28" t="s">
        <v>2638</v>
      </c>
      <c r="F653" s="28">
        <v>8950</v>
      </c>
      <c r="G653" s="28">
        <v>-4796.6000000000004</v>
      </c>
      <c r="H653" s="28">
        <v>4153.3999999999996</v>
      </c>
    </row>
    <row r="654" spans="1:8" x14ac:dyDescent="0.55000000000000004">
      <c r="A654" s="26">
        <v>22</v>
      </c>
      <c r="B654" s="25">
        <v>100000365676</v>
      </c>
      <c r="C654" s="26">
        <v>0</v>
      </c>
      <c r="D654" s="46" t="s">
        <v>2637</v>
      </c>
      <c r="E654" s="28" t="s">
        <v>2638</v>
      </c>
      <c r="F654" s="28">
        <v>8950</v>
      </c>
      <c r="G654" s="28">
        <v>-4796.6000000000004</v>
      </c>
      <c r="H654" s="28">
        <v>4153.3999999999996</v>
      </c>
    </row>
    <row r="655" spans="1:8" x14ac:dyDescent="0.55000000000000004">
      <c r="A655" s="26">
        <v>23</v>
      </c>
      <c r="B655" s="25">
        <v>100000365677</v>
      </c>
      <c r="C655" s="26">
        <v>0</v>
      </c>
      <c r="D655" s="46" t="s">
        <v>2637</v>
      </c>
      <c r="E655" s="28" t="s">
        <v>2638</v>
      </c>
      <c r="F655" s="28">
        <v>8950</v>
      </c>
      <c r="G655" s="28">
        <v>-4796.6000000000004</v>
      </c>
      <c r="H655" s="28">
        <v>4153.3999999999996</v>
      </c>
    </row>
    <row r="656" spans="1:8" x14ac:dyDescent="0.55000000000000004">
      <c r="A656" s="26">
        <v>24</v>
      </c>
      <c r="B656" s="25">
        <v>100000365678</v>
      </c>
      <c r="C656" s="26">
        <v>0</v>
      </c>
      <c r="D656" s="46" t="s">
        <v>2637</v>
      </c>
      <c r="E656" s="28" t="s">
        <v>2638</v>
      </c>
      <c r="F656" s="28">
        <v>8950</v>
      </c>
      <c r="G656" s="28">
        <v>-4796.6000000000004</v>
      </c>
      <c r="H656" s="28">
        <v>4153.3999999999996</v>
      </c>
    </row>
    <row r="657" spans="1:8" x14ac:dyDescent="0.55000000000000004">
      <c r="A657" s="26">
        <v>25</v>
      </c>
      <c r="B657" s="25">
        <v>100000365679</v>
      </c>
      <c r="C657" s="26">
        <v>0</v>
      </c>
      <c r="D657" s="46" t="s">
        <v>2637</v>
      </c>
      <c r="E657" s="28" t="s">
        <v>2638</v>
      </c>
      <c r="F657" s="28">
        <v>8950</v>
      </c>
      <c r="G657" s="28">
        <v>-4796.6000000000004</v>
      </c>
      <c r="H657" s="28">
        <v>4153.3999999999996</v>
      </c>
    </row>
    <row r="658" spans="1:8" x14ac:dyDescent="0.55000000000000004">
      <c r="A658" s="26">
        <v>26</v>
      </c>
      <c r="B658" s="25">
        <v>100000365680</v>
      </c>
      <c r="C658" s="26">
        <v>0</v>
      </c>
      <c r="D658" s="46" t="s">
        <v>2637</v>
      </c>
      <c r="E658" s="28" t="s">
        <v>2638</v>
      </c>
      <c r="F658" s="28">
        <v>8950</v>
      </c>
      <c r="G658" s="28">
        <v>-4796.6000000000004</v>
      </c>
      <c r="H658" s="28">
        <v>4153.3999999999996</v>
      </c>
    </row>
    <row r="659" spans="1:8" x14ac:dyDescent="0.55000000000000004">
      <c r="A659" s="26">
        <v>27</v>
      </c>
      <c r="B659" s="25">
        <v>100000365681</v>
      </c>
      <c r="C659" s="26">
        <v>0</v>
      </c>
      <c r="D659" s="46" t="s">
        <v>2637</v>
      </c>
      <c r="E659" s="28" t="s">
        <v>2638</v>
      </c>
      <c r="F659" s="28">
        <v>8950</v>
      </c>
      <c r="G659" s="28">
        <v>-4796.6000000000004</v>
      </c>
      <c r="H659" s="28">
        <v>4153.3999999999996</v>
      </c>
    </row>
    <row r="660" spans="1:8" x14ac:dyDescent="0.55000000000000004">
      <c r="A660" s="26">
        <v>28</v>
      </c>
      <c r="B660" s="25">
        <v>100000365682</v>
      </c>
      <c r="C660" s="26">
        <v>0</v>
      </c>
      <c r="D660" s="46" t="s">
        <v>2637</v>
      </c>
      <c r="E660" s="28" t="s">
        <v>2638</v>
      </c>
      <c r="F660" s="28">
        <v>8950</v>
      </c>
      <c r="G660" s="28">
        <v>-4796.6000000000004</v>
      </c>
      <c r="H660" s="28">
        <v>4153.3999999999996</v>
      </c>
    </row>
    <row r="661" spans="1:8" x14ac:dyDescent="0.55000000000000004">
      <c r="A661" s="26">
        <v>29</v>
      </c>
      <c r="B661" s="25">
        <v>100000365683</v>
      </c>
      <c r="C661" s="26">
        <v>0</v>
      </c>
      <c r="D661" s="46" t="s">
        <v>2637</v>
      </c>
      <c r="E661" s="28" t="s">
        <v>2638</v>
      </c>
      <c r="F661" s="28">
        <v>8950</v>
      </c>
      <c r="G661" s="28">
        <v>-4796.6000000000004</v>
      </c>
      <c r="H661" s="28">
        <v>4153.3999999999996</v>
      </c>
    </row>
    <row r="662" spans="1:8" x14ac:dyDescent="0.55000000000000004">
      <c r="A662" s="26">
        <v>30</v>
      </c>
      <c r="B662" s="25">
        <v>100000365684</v>
      </c>
      <c r="C662" s="26">
        <v>0</v>
      </c>
      <c r="D662" s="46" t="s">
        <v>2637</v>
      </c>
      <c r="E662" s="28" t="s">
        <v>2638</v>
      </c>
      <c r="F662" s="28">
        <v>8950</v>
      </c>
      <c r="G662" s="28">
        <v>-4796.6000000000004</v>
      </c>
      <c r="H662" s="28">
        <v>4153.3999999999996</v>
      </c>
    </row>
    <row r="663" spans="1:8" x14ac:dyDescent="0.55000000000000004">
      <c r="A663" s="26">
        <v>31</v>
      </c>
      <c r="B663" s="25">
        <v>100000365685</v>
      </c>
      <c r="C663" s="26">
        <v>0</v>
      </c>
      <c r="D663" s="46" t="s">
        <v>2637</v>
      </c>
      <c r="E663" s="28" t="s">
        <v>2638</v>
      </c>
      <c r="F663" s="28">
        <v>8950</v>
      </c>
      <c r="G663" s="28">
        <v>-4796.6000000000004</v>
      </c>
      <c r="H663" s="28">
        <v>4153.3999999999996</v>
      </c>
    </row>
    <row r="664" spans="1:8" x14ac:dyDescent="0.55000000000000004">
      <c r="A664" s="26">
        <v>32</v>
      </c>
      <c r="B664" s="25">
        <v>100000365686</v>
      </c>
      <c r="C664" s="26">
        <v>0</v>
      </c>
      <c r="D664" s="46" t="s">
        <v>2637</v>
      </c>
      <c r="E664" s="28" t="s">
        <v>2638</v>
      </c>
      <c r="F664" s="28">
        <v>8950</v>
      </c>
      <c r="G664" s="28">
        <v>-4796.6000000000004</v>
      </c>
      <c r="H664" s="28">
        <v>4153.3999999999996</v>
      </c>
    </row>
    <row r="665" spans="1:8" x14ac:dyDescent="0.55000000000000004">
      <c r="A665" s="26">
        <v>33</v>
      </c>
      <c r="B665" s="25">
        <v>100000365687</v>
      </c>
      <c r="C665" s="26">
        <v>0</v>
      </c>
      <c r="D665" s="46" t="s">
        <v>2637</v>
      </c>
      <c r="E665" s="28" t="s">
        <v>2638</v>
      </c>
      <c r="F665" s="28">
        <v>8950</v>
      </c>
      <c r="G665" s="28">
        <v>-4796.6000000000004</v>
      </c>
      <c r="H665" s="28">
        <v>4153.3999999999996</v>
      </c>
    </row>
    <row r="666" spans="1:8" x14ac:dyDescent="0.55000000000000004">
      <c r="A666" s="26">
        <v>34</v>
      </c>
      <c r="B666" s="25">
        <v>100000365688</v>
      </c>
      <c r="C666" s="26">
        <v>0</v>
      </c>
      <c r="D666" s="46" t="s">
        <v>2637</v>
      </c>
      <c r="E666" s="28" t="s">
        <v>2638</v>
      </c>
      <c r="F666" s="28">
        <v>8950</v>
      </c>
      <c r="G666" s="28">
        <v>-4796.6000000000004</v>
      </c>
      <c r="H666" s="28">
        <v>4153.3999999999996</v>
      </c>
    </row>
    <row r="667" spans="1:8" x14ac:dyDescent="0.55000000000000004">
      <c r="A667" s="26">
        <v>35</v>
      </c>
      <c r="B667" s="25">
        <v>100000365689</v>
      </c>
      <c r="C667" s="26">
        <v>0</v>
      </c>
      <c r="D667" s="46" t="s">
        <v>2637</v>
      </c>
      <c r="E667" s="28" t="s">
        <v>2638</v>
      </c>
      <c r="F667" s="28">
        <v>8950</v>
      </c>
      <c r="G667" s="28">
        <v>-4796.6000000000004</v>
      </c>
      <c r="H667" s="28">
        <v>4153.3999999999996</v>
      </c>
    </row>
    <row r="668" spans="1:8" x14ac:dyDescent="0.55000000000000004">
      <c r="A668" s="26">
        <v>36</v>
      </c>
      <c r="B668" s="25">
        <v>100000365690</v>
      </c>
      <c r="C668" s="26">
        <v>0</v>
      </c>
      <c r="D668" s="46" t="s">
        <v>2637</v>
      </c>
      <c r="E668" s="28" t="s">
        <v>2638</v>
      </c>
      <c r="F668" s="28">
        <v>8950</v>
      </c>
      <c r="G668" s="28">
        <v>-4796.6000000000004</v>
      </c>
      <c r="H668" s="28">
        <v>4153.3999999999996</v>
      </c>
    </row>
    <row r="669" spans="1:8" x14ac:dyDescent="0.55000000000000004">
      <c r="A669" s="26">
        <v>37</v>
      </c>
      <c r="B669" s="25">
        <v>100000365691</v>
      </c>
      <c r="C669" s="26">
        <v>0</v>
      </c>
      <c r="D669" s="46" t="s">
        <v>2637</v>
      </c>
      <c r="E669" s="28" t="s">
        <v>2638</v>
      </c>
      <c r="F669" s="28">
        <v>8950</v>
      </c>
      <c r="G669" s="28">
        <v>-4796.6000000000004</v>
      </c>
      <c r="H669" s="28">
        <v>4153.3999999999996</v>
      </c>
    </row>
    <row r="670" spans="1:8" x14ac:dyDescent="0.55000000000000004">
      <c r="A670" s="26">
        <v>38</v>
      </c>
      <c r="B670" s="25">
        <v>100000365692</v>
      </c>
      <c r="C670" s="26">
        <v>0</v>
      </c>
      <c r="D670" s="46" t="s">
        <v>2637</v>
      </c>
      <c r="E670" s="28" t="s">
        <v>2638</v>
      </c>
      <c r="F670" s="28">
        <v>8950</v>
      </c>
      <c r="G670" s="28">
        <v>-4796.6000000000004</v>
      </c>
      <c r="H670" s="28">
        <v>4153.3999999999996</v>
      </c>
    </row>
    <row r="671" spans="1:8" x14ac:dyDescent="0.55000000000000004">
      <c r="A671" s="26">
        <v>39</v>
      </c>
      <c r="B671" s="25">
        <v>100000365693</v>
      </c>
      <c r="C671" s="26">
        <v>0</v>
      </c>
      <c r="D671" s="46" t="s">
        <v>2637</v>
      </c>
      <c r="E671" s="28" t="s">
        <v>2638</v>
      </c>
      <c r="F671" s="28">
        <v>8950</v>
      </c>
      <c r="G671" s="28">
        <v>-4796.6000000000004</v>
      </c>
      <c r="H671" s="28">
        <v>4153.3999999999996</v>
      </c>
    </row>
    <row r="672" spans="1:8" x14ac:dyDescent="0.55000000000000004">
      <c r="A672" s="26">
        <v>40</v>
      </c>
      <c r="B672" s="25">
        <v>100000365694</v>
      </c>
      <c r="C672" s="26">
        <v>0</v>
      </c>
      <c r="D672" s="46" t="s">
        <v>2637</v>
      </c>
      <c r="E672" s="28" t="s">
        <v>2638</v>
      </c>
      <c r="F672" s="28">
        <v>8950</v>
      </c>
      <c r="G672" s="28">
        <v>-4796.6000000000004</v>
      </c>
      <c r="H672" s="28">
        <v>4153.3999999999996</v>
      </c>
    </row>
    <row r="673" spans="1:8" x14ac:dyDescent="0.55000000000000004">
      <c r="A673" s="26">
        <v>41</v>
      </c>
      <c r="B673" s="25">
        <v>100000365695</v>
      </c>
      <c r="C673" s="26">
        <v>0</v>
      </c>
      <c r="D673" s="46" t="s">
        <v>2637</v>
      </c>
      <c r="E673" s="28" t="s">
        <v>2638</v>
      </c>
      <c r="F673" s="28">
        <v>8950</v>
      </c>
      <c r="G673" s="28">
        <v>-4796.6000000000004</v>
      </c>
      <c r="H673" s="28">
        <v>4153.3999999999996</v>
      </c>
    </row>
    <row r="674" spans="1:8" x14ac:dyDescent="0.55000000000000004">
      <c r="A674" s="26">
        <v>42</v>
      </c>
      <c r="B674" s="25">
        <v>100000365696</v>
      </c>
      <c r="C674" s="26">
        <v>0</v>
      </c>
      <c r="D674" s="46" t="s">
        <v>2637</v>
      </c>
      <c r="E674" s="28" t="s">
        <v>2638</v>
      </c>
      <c r="F674" s="28">
        <v>8950</v>
      </c>
      <c r="G674" s="28">
        <v>-4796.6000000000004</v>
      </c>
      <c r="H674" s="28">
        <v>4153.3999999999996</v>
      </c>
    </row>
    <row r="675" spans="1:8" x14ac:dyDescent="0.55000000000000004">
      <c r="A675" s="26">
        <v>43</v>
      </c>
      <c r="B675" s="25">
        <v>100000365697</v>
      </c>
      <c r="C675" s="26">
        <v>0</v>
      </c>
      <c r="D675" s="46" t="s">
        <v>2637</v>
      </c>
      <c r="E675" s="28" t="s">
        <v>2638</v>
      </c>
      <c r="F675" s="28">
        <v>8950</v>
      </c>
      <c r="G675" s="28">
        <v>-4796.6000000000004</v>
      </c>
      <c r="H675" s="28">
        <v>4153.3999999999996</v>
      </c>
    </row>
    <row r="676" spans="1:8" x14ac:dyDescent="0.55000000000000004">
      <c r="A676" s="26">
        <v>44</v>
      </c>
      <c r="B676" s="25">
        <v>100000365698</v>
      </c>
      <c r="C676" s="26">
        <v>0</v>
      </c>
      <c r="D676" s="46" t="s">
        <v>2637</v>
      </c>
      <c r="E676" s="28" t="s">
        <v>2638</v>
      </c>
      <c r="F676" s="28">
        <v>8950</v>
      </c>
      <c r="G676" s="28">
        <v>-4796.6000000000004</v>
      </c>
      <c r="H676" s="28">
        <v>4153.3999999999996</v>
      </c>
    </row>
    <row r="677" spans="1:8" x14ac:dyDescent="0.55000000000000004">
      <c r="A677" s="26">
        <v>45</v>
      </c>
      <c r="B677" s="25">
        <v>100000365699</v>
      </c>
      <c r="C677" s="26">
        <v>0</v>
      </c>
      <c r="D677" s="46" t="s">
        <v>2637</v>
      </c>
      <c r="E677" s="28" t="s">
        <v>2638</v>
      </c>
      <c r="F677" s="28">
        <v>8950</v>
      </c>
      <c r="G677" s="28">
        <v>-4796.6000000000004</v>
      </c>
      <c r="H677" s="28">
        <v>4153.3999999999996</v>
      </c>
    </row>
    <row r="678" spans="1:8" x14ac:dyDescent="0.55000000000000004">
      <c r="A678" s="26">
        <v>46</v>
      </c>
      <c r="B678" s="25">
        <v>100000365700</v>
      </c>
      <c r="C678" s="26">
        <v>0</v>
      </c>
      <c r="D678" s="46" t="s">
        <v>2637</v>
      </c>
      <c r="E678" s="28" t="s">
        <v>2638</v>
      </c>
      <c r="F678" s="28">
        <v>8950</v>
      </c>
      <c r="G678" s="28">
        <v>-4796.6000000000004</v>
      </c>
      <c r="H678" s="28">
        <v>4153.3999999999996</v>
      </c>
    </row>
    <row r="679" spans="1:8" x14ac:dyDescent="0.55000000000000004">
      <c r="A679" s="26">
        <v>47</v>
      </c>
      <c r="B679" s="25">
        <v>100000365701</v>
      </c>
      <c r="C679" s="26">
        <v>0</v>
      </c>
      <c r="D679" s="46" t="s">
        <v>2637</v>
      </c>
      <c r="E679" s="28" t="s">
        <v>2638</v>
      </c>
      <c r="F679" s="28">
        <v>8950</v>
      </c>
      <c r="G679" s="28">
        <v>-4796.6000000000004</v>
      </c>
      <c r="H679" s="28">
        <v>4153.3999999999996</v>
      </c>
    </row>
    <row r="680" spans="1:8" x14ac:dyDescent="0.55000000000000004">
      <c r="A680" s="26">
        <v>48</v>
      </c>
      <c r="B680" s="25">
        <v>100000365702</v>
      </c>
      <c r="C680" s="26">
        <v>0</v>
      </c>
      <c r="D680" s="46" t="s">
        <v>2637</v>
      </c>
      <c r="E680" s="28" t="s">
        <v>2638</v>
      </c>
      <c r="F680" s="28">
        <v>8950</v>
      </c>
      <c r="G680" s="28">
        <v>-4796.6000000000004</v>
      </c>
      <c r="H680" s="28">
        <v>4153.3999999999996</v>
      </c>
    </row>
    <row r="681" spans="1:8" x14ac:dyDescent="0.55000000000000004">
      <c r="A681" s="26">
        <v>49</v>
      </c>
      <c r="B681" s="25">
        <v>100000365703</v>
      </c>
      <c r="C681" s="26">
        <v>0</v>
      </c>
      <c r="D681" s="46" t="s">
        <v>2637</v>
      </c>
      <c r="E681" s="28" t="s">
        <v>2638</v>
      </c>
      <c r="F681" s="28">
        <v>8950</v>
      </c>
      <c r="G681" s="28">
        <v>-4796.6000000000004</v>
      </c>
      <c r="H681" s="28">
        <v>4153.3999999999996</v>
      </c>
    </row>
    <row r="682" spans="1:8" x14ac:dyDescent="0.55000000000000004">
      <c r="A682" s="26">
        <v>50</v>
      </c>
      <c r="B682" s="25">
        <v>100000365704</v>
      </c>
      <c r="C682" s="26">
        <v>0</v>
      </c>
      <c r="D682" s="46" t="s">
        <v>2637</v>
      </c>
      <c r="E682" s="28" t="s">
        <v>2638</v>
      </c>
      <c r="F682" s="28">
        <v>8950</v>
      </c>
      <c r="G682" s="28">
        <v>-4796.6000000000004</v>
      </c>
      <c r="H682" s="28">
        <v>4153.3999999999996</v>
      </c>
    </row>
    <row r="683" spans="1:8" x14ac:dyDescent="0.55000000000000004">
      <c r="A683" s="26">
        <v>51</v>
      </c>
      <c r="B683" s="25">
        <v>100000365705</v>
      </c>
      <c r="C683" s="26">
        <v>0</v>
      </c>
      <c r="D683" s="46" t="s">
        <v>2637</v>
      </c>
      <c r="E683" s="28" t="s">
        <v>2638</v>
      </c>
      <c r="F683" s="28">
        <v>8950</v>
      </c>
      <c r="G683" s="28">
        <v>-4796.6000000000004</v>
      </c>
      <c r="H683" s="28">
        <v>4153.3999999999996</v>
      </c>
    </row>
    <row r="684" spans="1:8" x14ac:dyDescent="0.55000000000000004">
      <c r="A684" s="26">
        <v>52</v>
      </c>
      <c r="B684" s="25">
        <v>100000412927</v>
      </c>
      <c r="C684" s="26">
        <v>0</v>
      </c>
      <c r="D684" s="46" t="s">
        <v>2627</v>
      </c>
      <c r="E684" s="28" t="s">
        <v>2639</v>
      </c>
      <c r="F684" s="28">
        <v>70000</v>
      </c>
      <c r="G684" s="28">
        <v>-24178.27</v>
      </c>
      <c r="H684" s="28">
        <v>45821.73</v>
      </c>
    </row>
    <row r="685" spans="1:8" x14ac:dyDescent="0.55000000000000004">
      <c r="A685" s="26">
        <v>53</v>
      </c>
      <c r="B685" s="25">
        <v>100000412928</v>
      </c>
      <c r="C685" s="26">
        <v>0</v>
      </c>
      <c r="D685" s="46" t="s">
        <v>2627</v>
      </c>
      <c r="E685" s="28" t="s">
        <v>2639</v>
      </c>
      <c r="F685" s="28">
        <v>70000</v>
      </c>
      <c r="G685" s="28">
        <v>-24178.27</v>
      </c>
      <c r="H685" s="28">
        <v>45821.73</v>
      </c>
    </row>
    <row r="686" spans="1:8" x14ac:dyDescent="0.55000000000000004">
      <c r="A686" s="26">
        <v>54</v>
      </c>
      <c r="B686" s="25">
        <v>100000412929</v>
      </c>
      <c r="C686" s="26">
        <v>0</v>
      </c>
      <c r="D686" s="46" t="s">
        <v>2627</v>
      </c>
      <c r="E686" s="28" t="s">
        <v>2639</v>
      </c>
      <c r="F686" s="28">
        <v>70000</v>
      </c>
      <c r="G686" s="28">
        <v>-24178.27</v>
      </c>
      <c r="H686" s="28">
        <v>45821.73</v>
      </c>
    </row>
    <row r="687" spans="1:8" x14ac:dyDescent="0.55000000000000004">
      <c r="A687" s="26">
        <v>55</v>
      </c>
      <c r="B687" s="25">
        <v>100000412930</v>
      </c>
      <c r="C687" s="26">
        <v>0</v>
      </c>
      <c r="D687" s="46" t="s">
        <v>2627</v>
      </c>
      <c r="E687" s="28" t="s">
        <v>2639</v>
      </c>
      <c r="F687" s="28">
        <v>70000</v>
      </c>
      <c r="G687" s="28">
        <v>-24178.27</v>
      </c>
      <c r="H687" s="28">
        <v>45821.73</v>
      </c>
    </row>
    <row r="688" spans="1:8" x14ac:dyDescent="0.55000000000000004">
      <c r="A688" s="26">
        <v>56</v>
      </c>
      <c r="B688" s="25">
        <v>100000412953</v>
      </c>
      <c r="C688" s="26">
        <v>0</v>
      </c>
      <c r="D688" s="46" t="s">
        <v>2640</v>
      </c>
      <c r="E688" s="28" t="s">
        <v>2641</v>
      </c>
      <c r="F688" s="28">
        <v>120000</v>
      </c>
      <c r="G688" s="28">
        <v>-41047.35</v>
      </c>
      <c r="H688" s="28">
        <v>78952.649999999994</v>
      </c>
    </row>
    <row r="689" spans="1:8" x14ac:dyDescent="0.55000000000000004">
      <c r="A689" s="26">
        <v>57</v>
      </c>
      <c r="B689" s="25">
        <v>100000412954</v>
      </c>
      <c r="C689" s="26">
        <v>0</v>
      </c>
      <c r="D689" s="46" t="s">
        <v>2640</v>
      </c>
      <c r="E689" s="28" t="s">
        <v>2641</v>
      </c>
      <c r="F689" s="28">
        <v>120000</v>
      </c>
      <c r="G689" s="28">
        <v>-41047.35</v>
      </c>
      <c r="H689" s="28">
        <v>78952.649999999994</v>
      </c>
    </row>
    <row r="690" spans="1:8" x14ac:dyDescent="0.55000000000000004">
      <c r="A690" s="26">
        <v>58</v>
      </c>
      <c r="B690" s="25">
        <v>100000412955</v>
      </c>
      <c r="C690" s="26">
        <v>0</v>
      </c>
      <c r="D690" s="46" t="s">
        <v>2640</v>
      </c>
      <c r="E690" s="28" t="s">
        <v>2641</v>
      </c>
      <c r="F690" s="28">
        <v>120000</v>
      </c>
      <c r="G690" s="28">
        <v>-41047.35</v>
      </c>
      <c r="H690" s="28">
        <v>78952.649999999994</v>
      </c>
    </row>
    <row r="691" spans="1:8" x14ac:dyDescent="0.55000000000000004">
      <c r="A691" s="26">
        <v>59</v>
      </c>
      <c r="B691" s="25">
        <v>100000412956</v>
      </c>
      <c r="C691" s="26">
        <v>0</v>
      </c>
      <c r="D691" s="46" t="s">
        <v>2640</v>
      </c>
      <c r="E691" s="28" t="s">
        <v>2641</v>
      </c>
      <c r="F691" s="28">
        <v>120000</v>
      </c>
      <c r="G691" s="28">
        <v>-41047.35</v>
      </c>
      <c r="H691" s="28">
        <v>78952.649999999994</v>
      </c>
    </row>
    <row r="692" spans="1:8" x14ac:dyDescent="0.55000000000000004">
      <c r="A692" s="165" t="s">
        <v>2583</v>
      </c>
      <c r="B692" s="165"/>
      <c r="C692" s="165"/>
      <c r="D692" s="165"/>
      <c r="E692" s="165"/>
      <c r="F692" s="15">
        <f>SUM(F633:F691)</f>
        <v>1216500</v>
      </c>
      <c r="G692" s="15">
        <f t="shared" ref="G692" si="21">SUM(G633:G691)</f>
        <v>-507947.27000000014</v>
      </c>
      <c r="H692" s="15">
        <f>SUM(H633:H691)</f>
        <v>708552.72999999986</v>
      </c>
    </row>
    <row r="693" spans="1:8" x14ac:dyDescent="0.55000000000000004">
      <c r="A693" s="34" t="s">
        <v>2592</v>
      </c>
    </row>
    <row r="694" spans="1:8" x14ac:dyDescent="0.55000000000000004">
      <c r="A694" s="29" t="s">
        <v>2558</v>
      </c>
      <c r="B694" s="30" t="s">
        <v>1</v>
      </c>
      <c r="C694" s="29" t="s">
        <v>2</v>
      </c>
      <c r="D694" s="29" t="s">
        <v>3</v>
      </c>
      <c r="E694" s="29" t="s">
        <v>4</v>
      </c>
      <c r="F694" s="32" t="s">
        <v>5</v>
      </c>
      <c r="G694" s="32" t="s">
        <v>6</v>
      </c>
      <c r="H694" s="32" t="s">
        <v>93</v>
      </c>
    </row>
    <row r="695" spans="1:8" x14ac:dyDescent="0.55000000000000004">
      <c r="A695" s="26">
        <v>1</v>
      </c>
      <c r="B695" s="25">
        <v>100000003984</v>
      </c>
      <c r="C695" s="26">
        <v>0</v>
      </c>
      <c r="D695" s="46" t="s">
        <v>258</v>
      </c>
      <c r="E695" s="28" t="s">
        <v>259</v>
      </c>
      <c r="F695" s="28">
        <v>13054</v>
      </c>
      <c r="G695" s="28">
        <v>-13053</v>
      </c>
      <c r="H695" s="28">
        <v>1</v>
      </c>
    </row>
    <row r="696" spans="1:8" x14ac:dyDescent="0.55000000000000004">
      <c r="A696" s="26">
        <v>2</v>
      </c>
      <c r="B696" s="25">
        <v>100000003985</v>
      </c>
      <c r="C696" s="26">
        <v>0</v>
      </c>
      <c r="D696" s="46" t="s">
        <v>258</v>
      </c>
      <c r="E696" s="28" t="s">
        <v>259</v>
      </c>
      <c r="F696" s="28">
        <v>13054</v>
      </c>
      <c r="G696" s="28">
        <v>-13053</v>
      </c>
      <c r="H696" s="28">
        <v>1</v>
      </c>
    </row>
    <row r="697" spans="1:8" x14ac:dyDescent="0.55000000000000004">
      <c r="A697" s="26">
        <v>3</v>
      </c>
      <c r="B697" s="25">
        <v>100000003986</v>
      </c>
      <c r="C697" s="26">
        <v>0</v>
      </c>
      <c r="D697" s="46" t="s">
        <v>258</v>
      </c>
      <c r="E697" s="28" t="s">
        <v>259</v>
      </c>
      <c r="F697" s="28">
        <v>13054</v>
      </c>
      <c r="G697" s="28">
        <v>-13053</v>
      </c>
      <c r="H697" s="28">
        <v>1</v>
      </c>
    </row>
    <row r="698" spans="1:8" x14ac:dyDescent="0.55000000000000004">
      <c r="A698" s="26">
        <v>4</v>
      </c>
      <c r="B698" s="25">
        <v>100000003987</v>
      </c>
      <c r="C698" s="26">
        <v>0</v>
      </c>
      <c r="D698" s="46" t="s">
        <v>258</v>
      </c>
      <c r="E698" s="28" t="s">
        <v>259</v>
      </c>
      <c r="F698" s="28">
        <v>13054</v>
      </c>
      <c r="G698" s="28">
        <v>-13053</v>
      </c>
      <c r="H698" s="28">
        <v>1</v>
      </c>
    </row>
    <row r="699" spans="1:8" x14ac:dyDescent="0.55000000000000004">
      <c r="A699" s="26">
        <v>5</v>
      </c>
      <c r="B699" s="25">
        <v>100000003988</v>
      </c>
      <c r="C699" s="26">
        <v>0</v>
      </c>
      <c r="D699" s="46" t="s">
        <v>258</v>
      </c>
      <c r="E699" s="28" t="s">
        <v>259</v>
      </c>
      <c r="F699" s="28">
        <v>13054</v>
      </c>
      <c r="G699" s="28">
        <v>-13053</v>
      </c>
      <c r="H699" s="28">
        <v>1</v>
      </c>
    </row>
    <row r="700" spans="1:8" x14ac:dyDescent="0.55000000000000004">
      <c r="A700" s="26">
        <v>6</v>
      </c>
      <c r="B700" s="25">
        <v>100000003989</v>
      </c>
      <c r="C700" s="26">
        <v>0</v>
      </c>
      <c r="D700" s="46" t="s">
        <v>258</v>
      </c>
      <c r="E700" s="28" t="s">
        <v>259</v>
      </c>
      <c r="F700" s="28">
        <v>13054</v>
      </c>
      <c r="G700" s="28">
        <v>-13053</v>
      </c>
      <c r="H700" s="28">
        <v>1</v>
      </c>
    </row>
    <row r="701" spans="1:8" x14ac:dyDescent="0.55000000000000004">
      <c r="A701" s="26">
        <v>7</v>
      </c>
      <c r="B701" s="25">
        <v>100000003990</v>
      </c>
      <c r="C701" s="26">
        <v>0</v>
      </c>
      <c r="D701" s="46" t="s">
        <v>258</v>
      </c>
      <c r="E701" s="28" t="s">
        <v>259</v>
      </c>
      <c r="F701" s="28">
        <v>13054</v>
      </c>
      <c r="G701" s="28">
        <v>-13053</v>
      </c>
      <c r="H701" s="28">
        <v>1</v>
      </c>
    </row>
    <row r="702" spans="1:8" x14ac:dyDescent="0.55000000000000004">
      <c r="A702" s="26">
        <v>8</v>
      </c>
      <c r="B702" s="25">
        <v>100000003991</v>
      </c>
      <c r="C702" s="26">
        <v>0</v>
      </c>
      <c r="D702" s="46" t="s">
        <v>233</v>
      </c>
      <c r="E702" s="28" t="s">
        <v>260</v>
      </c>
      <c r="F702" s="28">
        <v>8988</v>
      </c>
      <c r="G702" s="28">
        <v>-8987</v>
      </c>
      <c r="H702" s="28">
        <v>1</v>
      </c>
    </row>
    <row r="703" spans="1:8" x14ac:dyDescent="0.55000000000000004">
      <c r="A703" s="26">
        <v>9</v>
      </c>
      <c r="B703" s="25">
        <v>100000003992</v>
      </c>
      <c r="C703" s="26">
        <v>0</v>
      </c>
      <c r="D703" s="46" t="s">
        <v>233</v>
      </c>
      <c r="E703" s="28" t="s">
        <v>260</v>
      </c>
      <c r="F703" s="28">
        <v>8988</v>
      </c>
      <c r="G703" s="28">
        <v>-8987</v>
      </c>
      <c r="H703" s="28">
        <v>1</v>
      </c>
    </row>
    <row r="704" spans="1:8" x14ac:dyDescent="0.55000000000000004">
      <c r="A704" s="26">
        <v>10</v>
      </c>
      <c r="B704" s="25">
        <v>100000003993</v>
      </c>
      <c r="C704" s="26">
        <v>0</v>
      </c>
      <c r="D704" s="46" t="s">
        <v>233</v>
      </c>
      <c r="E704" s="28" t="s">
        <v>260</v>
      </c>
      <c r="F704" s="28">
        <v>8988</v>
      </c>
      <c r="G704" s="28">
        <v>-8987</v>
      </c>
      <c r="H704" s="28">
        <v>1</v>
      </c>
    </row>
    <row r="705" spans="1:8" x14ac:dyDescent="0.55000000000000004">
      <c r="A705" s="26">
        <v>11</v>
      </c>
      <c r="B705" s="25">
        <v>100000003994</v>
      </c>
      <c r="C705" s="26">
        <v>0</v>
      </c>
      <c r="D705" s="46" t="s">
        <v>233</v>
      </c>
      <c r="E705" s="28" t="s">
        <v>260</v>
      </c>
      <c r="F705" s="28">
        <v>8988</v>
      </c>
      <c r="G705" s="28">
        <v>-8987</v>
      </c>
      <c r="H705" s="28">
        <v>1</v>
      </c>
    </row>
    <row r="706" spans="1:8" x14ac:dyDescent="0.55000000000000004">
      <c r="A706" s="26">
        <v>12</v>
      </c>
      <c r="B706" s="25">
        <v>100000003995</v>
      </c>
      <c r="C706" s="26">
        <v>0</v>
      </c>
      <c r="D706" s="46" t="s">
        <v>233</v>
      </c>
      <c r="E706" s="28" t="s">
        <v>260</v>
      </c>
      <c r="F706" s="28">
        <v>8988</v>
      </c>
      <c r="G706" s="28">
        <v>-8987</v>
      </c>
      <c r="H706" s="28">
        <v>1</v>
      </c>
    </row>
    <row r="707" spans="1:8" x14ac:dyDescent="0.55000000000000004">
      <c r="A707" s="26">
        <v>13</v>
      </c>
      <c r="B707" s="25">
        <v>100000003996</v>
      </c>
      <c r="C707" s="26">
        <v>0</v>
      </c>
      <c r="D707" s="46" t="s">
        <v>233</v>
      </c>
      <c r="E707" s="28" t="s">
        <v>260</v>
      </c>
      <c r="F707" s="28">
        <v>8988</v>
      </c>
      <c r="G707" s="28">
        <v>-8987</v>
      </c>
      <c r="H707" s="28">
        <v>1</v>
      </c>
    </row>
    <row r="708" spans="1:8" x14ac:dyDescent="0.55000000000000004">
      <c r="A708" s="26">
        <v>14</v>
      </c>
      <c r="B708" s="25">
        <v>100000003997</v>
      </c>
      <c r="C708" s="26">
        <v>0</v>
      </c>
      <c r="D708" s="46" t="s">
        <v>233</v>
      </c>
      <c r="E708" s="28" t="s">
        <v>260</v>
      </c>
      <c r="F708" s="28">
        <v>8988</v>
      </c>
      <c r="G708" s="28">
        <v>-8987</v>
      </c>
      <c r="H708" s="28">
        <v>1</v>
      </c>
    </row>
    <row r="709" spans="1:8" x14ac:dyDescent="0.55000000000000004">
      <c r="A709" s="26">
        <v>15</v>
      </c>
      <c r="B709" s="25">
        <v>100000003998</v>
      </c>
      <c r="C709" s="26">
        <v>0</v>
      </c>
      <c r="D709" s="46" t="s">
        <v>233</v>
      </c>
      <c r="E709" s="28" t="s">
        <v>260</v>
      </c>
      <c r="F709" s="28">
        <v>8988</v>
      </c>
      <c r="G709" s="28">
        <v>-8987</v>
      </c>
      <c r="H709" s="28">
        <v>1</v>
      </c>
    </row>
    <row r="710" spans="1:8" x14ac:dyDescent="0.55000000000000004">
      <c r="A710" s="26">
        <v>16</v>
      </c>
      <c r="B710" s="25">
        <v>100000003999</v>
      </c>
      <c r="C710" s="26">
        <v>0</v>
      </c>
      <c r="D710" s="46" t="s">
        <v>233</v>
      </c>
      <c r="E710" s="28" t="s">
        <v>260</v>
      </c>
      <c r="F710" s="28">
        <v>8988</v>
      </c>
      <c r="G710" s="28">
        <v>-8987</v>
      </c>
      <c r="H710" s="28">
        <v>1</v>
      </c>
    </row>
    <row r="711" spans="1:8" x14ac:dyDescent="0.55000000000000004">
      <c r="A711" s="26">
        <v>17</v>
      </c>
      <c r="B711" s="25">
        <v>100000004000</v>
      </c>
      <c r="C711" s="26">
        <v>0</v>
      </c>
      <c r="D711" s="46" t="s">
        <v>233</v>
      </c>
      <c r="E711" s="28" t="s">
        <v>260</v>
      </c>
      <c r="F711" s="28">
        <v>8988</v>
      </c>
      <c r="G711" s="28">
        <v>-8987</v>
      </c>
      <c r="H711" s="28">
        <v>1</v>
      </c>
    </row>
    <row r="712" spans="1:8" x14ac:dyDescent="0.55000000000000004">
      <c r="A712" s="26">
        <v>18</v>
      </c>
      <c r="B712" s="25">
        <v>100000004001</v>
      </c>
      <c r="C712" s="26">
        <v>0</v>
      </c>
      <c r="D712" s="46" t="s">
        <v>233</v>
      </c>
      <c r="E712" s="28" t="s">
        <v>261</v>
      </c>
      <c r="F712" s="28">
        <v>35000</v>
      </c>
      <c r="G712" s="28">
        <v>-34999</v>
      </c>
      <c r="H712" s="28">
        <v>1</v>
      </c>
    </row>
    <row r="713" spans="1:8" x14ac:dyDescent="0.55000000000000004">
      <c r="A713" s="26">
        <v>19</v>
      </c>
      <c r="B713" s="25">
        <v>100000004002</v>
      </c>
      <c r="C713" s="26">
        <v>0</v>
      </c>
      <c r="D713" s="46" t="s">
        <v>262</v>
      </c>
      <c r="E713" s="28" t="s">
        <v>263</v>
      </c>
      <c r="F713" s="28">
        <v>8453</v>
      </c>
      <c r="G713" s="28">
        <v>-8452</v>
      </c>
      <c r="H713" s="28">
        <v>1</v>
      </c>
    </row>
    <row r="714" spans="1:8" x14ac:dyDescent="0.55000000000000004">
      <c r="A714" s="26">
        <v>20</v>
      </c>
      <c r="B714" s="25">
        <v>100000059104</v>
      </c>
      <c r="C714" s="26">
        <v>0</v>
      </c>
      <c r="D714" s="46" t="s">
        <v>264</v>
      </c>
      <c r="E714" s="28" t="s">
        <v>265</v>
      </c>
      <c r="F714" s="28">
        <v>85000</v>
      </c>
      <c r="G714" s="28">
        <v>-84999</v>
      </c>
      <c r="H714" s="28">
        <v>1</v>
      </c>
    </row>
    <row r="715" spans="1:8" x14ac:dyDescent="0.55000000000000004">
      <c r="A715" s="26">
        <v>21</v>
      </c>
      <c r="B715" s="25">
        <v>100000059105</v>
      </c>
      <c r="C715" s="26">
        <v>0</v>
      </c>
      <c r="D715" s="46" t="s">
        <v>264</v>
      </c>
      <c r="E715" s="28" t="s">
        <v>265</v>
      </c>
      <c r="F715" s="28">
        <v>85000</v>
      </c>
      <c r="G715" s="28">
        <v>-84999</v>
      </c>
      <c r="H715" s="28">
        <v>1</v>
      </c>
    </row>
    <row r="716" spans="1:8" x14ac:dyDescent="0.55000000000000004">
      <c r="A716" s="26">
        <v>22</v>
      </c>
      <c r="B716" s="25">
        <v>100000059106</v>
      </c>
      <c r="C716" s="26">
        <v>0</v>
      </c>
      <c r="D716" s="46" t="s">
        <v>264</v>
      </c>
      <c r="E716" s="28" t="s">
        <v>265</v>
      </c>
      <c r="F716" s="28">
        <v>85000</v>
      </c>
      <c r="G716" s="28">
        <v>-84999</v>
      </c>
      <c r="H716" s="28">
        <v>1</v>
      </c>
    </row>
    <row r="717" spans="1:8" x14ac:dyDescent="0.55000000000000004">
      <c r="A717" s="26">
        <v>23</v>
      </c>
      <c r="B717" s="25">
        <v>100000059107</v>
      </c>
      <c r="C717" s="26">
        <v>0</v>
      </c>
      <c r="D717" s="46" t="s">
        <v>264</v>
      </c>
      <c r="E717" s="28" t="s">
        <v>265</v>
      </c>
      <c r="F717" s="28">
        <v>85000</v>
      </c>
      <c r="G717" s="28">
        <v>-84999</v>
      </c>
      <c r="H717" s="28">
        <v>1</v>
      </c>
    </row>
    <row r="718" spans="1:8" x14ac:dyDescent="0.55000000000000004">
      <c r="A718" s="26">
        <v>24</v>
      </c>
      <c r="B718" s="25">
        <v>100000059108</v>
      </c>
      <c r="C718" s="26">
        <v>0</v>
      </c>
      <c r="D718" s="46" t="s">
        <v>264</v>
      </c>
      <c r="E718" s="28" t="s">
        <v>265</v>
      </c>
      <c r="F718" s="28">
        <v>85000</v>
      </c>
      <c r="G718" s="28">
        <v>-84999</v>
      </c>
      <c r="H718" s="28">
        <v>1</v>
      </c>
    </row>
    <row r="719" spans="1:8" x14ac:dyDescent="0.55000000000000004">
      <c r="A719" s="26">
        <v>25</v>
      </c>
      <c r="B719" s="25">
        <v>100000059109</v>
      </c>
      <c r="C719" s="26">
        <v>0</v>
      </c>
      <c r="D719" s="46" t="s">
        <v>264</v>
      </c>
      <c r="E719" s="28" t="s">
        <v>265</v>
      </c>
      <c r="F719" s="28">
        <v>85000</v>
      </c>
      <c r="G719" s="28">
        <v>-84999</v>
      </c>
      <c r="H719" s="28">
        <v>1</v>
      </c>
    </row>
    <row r="720" spans="1:8" x14ac:dyDescent="0.55000000000000004">
      <c r="A720" s="26">
        <v>26</v>
      </c>
      <c r="B720" s="25">
        <v>100000059110</v>
      </c>
      <c r="C720" s="26">
        <v>0</v>
      </c>
      <c r="D720" s="46" t="s">
        <v>264</v>
      </c>
      <c r="E720" s="28" t="s">
        <v>265</v>
      </c>
      <c r="F720" s="28">
        <v>85000</v>
      </c>
      <c r="G720" s="28">
        <v>-84999</v>
      </c>
      <c r="H720" s="28">
        <v>1</v>
      </c>
    </row>
    <row r="721" spans="1:8" x14ac:dyDescent="0.55000000000000004">
      <c r="A721" s="26">
        <v>27</v>
      </c>
      <c r="B721" s="25">
        <v>100000059111</v>
      </c>
      <c r="C721" s="26">
        <v>0</v>
      </c>
      <c r="D721" s="46" t="s">
        <v>264</v>
      </c>
      <c r="E721" s="28" t="s">
        <v>265</v>
      </c>
      <c r="F721" s="28">
        <v>85000</v>
      </c>
      <c r="G721" s="28">
        <v>-84999</v>
      </c>
      <c r="H721" s="28">
        <v>1</v>
      </c>
    </row>
    <row r="722" spans="1:8" x14ac:dyDescent="0.55000000000000004">
      <c r="A722" s="26">
        <v>28</v>
      </c>
      <c r="B722" s="25">
        <v>100000059112</v>
      </c>
      <c r="C722" s="26">
        <v>0</v>
      </c>
      <c r="D722" s="46" t="s">
        <v>264</v>
      </c>
      <c r="E722" s="28" t="s">
        <v>265</v>
      </c>
      <c r="F722" s="28">
        <v>85000</v>
      </c>
      <c r="G722" s="28">
        <v>-84999</v>
      </c>
      <c r="H722" s="28">
        <v>1</v>
      </c>
    </row>
    <row r="723" spans="1:8" x14ac:dyDescent="0.55000000000000004">
      <c r="A723" s="26">
        <v>29</v>
      </c>
      <c r="B723" s="25">
        <v>100000059113</v>
      </c>
      <c r="C723" s="26">
        <v>0</v>
      </c>
      <c r="D723" s="46" t="s">
        <v>264</v>
      </c>
      <c r="E723" s="28" t="s">
        <v>265</v>
      </c>
      <c r="F723" s="28">
        <v>85000</v>
      </c>
      <c r="G723" s="28">
        <v>-84999</v>
      </c>
      <c r="H723" s="28">
        <v>1</v>
      </c>
    </row>
    <row r="724" spans="1:8" x14ac:dyDescent="0.55000000000000004">
      <c r="A724" s="26">
        <v>30</v>
      </c>
      <c r="B724" s="25">
        <v>100000059114</v>
      </c>
      <c r="C724" s="26">
        <v>0</v>
      </c>
      <c r="D724" s="46" t="s">
        <v>264</v>
      </c>
      <c r="E724" s="28" t="s">
        <v>266</v>
      </c>
      <c r="F724" s="28">
        <v>38400</v>
      </c>
      <c r="G724" s="28">
        <v>-38399</v>
      </c>
      <c r="H724" s="28">
        <v>1</v>
      </c>
    </row>
    <row r="725" spans="1:8" x14ac:dyDescent="0.55000000000000004">
      <c r="A725" s="26">
        <v>31</v>
      </c>
      <c r="B725" s="25">
        <v>100000059115</v>
      </c>
      <c r="C725" s="26">
        <v>0</v>
      </c>
      <c r="D725" s="46" t="s">
        <v>264</v>
      </c>
      <c r="E725" s="28" t="s">
        <v>266</v>
      </c>
      <c r="F725" s="28">
        <v>38400</v>
      </c>
      <c r="G725" s="28">
        <v>-38399</v>
      </c>
      <c r="H725" s="28">
        <v>1</v>
      </c>
    </row>
    <row r="726" spans="1:8" x14ac:dyDescent="0.55000000000000004">
      <c r="A726" s="26">
        <v>32</v>
      </c>
      <c r="B726" s="25">
        <v>100000059116</v>
      </c>
      <c r="C726" s="26">
        <v>0</v>
      </c>
      <c r="D726" s="46" t="s">
        <v>264</v>
      </c>
      <c r="E726" s="28" t="s">
        <v>266</v>
      </c>
      <c r="F726" s="28">
        <v>38400</v>
      </c>
      <c r="G726" s="28">
        <v>-38399</v>
      </c>
      <c r="H726" s="28">
        <v>1</v>
      </c>
    </row>
    <row r="727" spans="1:8" x14ac:dyDescent="0.55000000000000004">
      <c r="A727" s="26">
        <v>33</v>
      </c>
      <c r="B727" s="25">
        <v>100000059117</v>
      </c>
      <c r="C727" s="26">
        <v>0</v>
      </c>
      <c r="D727" s="46" t="s">
        <v>264</v>
      </c>
      <c r="E727" s="28" t="s">
        <v>266</v>
      </c>
      <c r="F727" s="28">
        <v>38400</v>
      </c>
      <c r="G727" s="28">
        <v>-38399</v>
      </c>
      <c r="H727" s="28">
        <v>1</v>
      </c>
    </row>
    <row r="728" spans="1:8" x14ac:dyDescent="0.55000000000000004">
      <c r="A728" s="26">
        <v>34</v>
      </c>
      <c r="B728" s="25">
        <v>100000059118</v>
      </c>
      <c r="C728" s="26">
        <v>0</v>
      </c>
      <c r="D728" s="46" t="s">
        <v>264</v>
      </c>
      <c r="E728" s="28" t="s">
        <v>266</v>
      </c>
      <c r="F728" s="28">
        <v>38400</v>
      </c>
      <c r="G728" s="28">
        <v>-38399</v>
      </c>
      <c r="H728" s="28">
        <v>1</v>
      </c>
    </row>
    <row r="729" spans="1:8" x14ac:dyDescent="0.55000000000000004">
      <c r="A729" s="26">
        <v>35</v>
      </c>
      <c r="B729" s="25">
        <v>100000059119</v>
      </c>
      <c r="C729" s="26">
        <v>0</v>
      </c>
      <c r="D729" s="46" t="s">
        <v>264</v>
      </c>
      <c r="E729" s="28" t="s">
        <v>266</v>
      </c>
      <c r="F729" s="28">
        <v>38400</v>
      </c>
      <c r="G729" s="28">
        <v>-38399</v>
      </c>
      <c r="H729" s="28">
        <v>1</v>
      </c>
    </row>
    <row r="730" spans="1:8" x14ac:dyDescent="0.55000000000000004">
      <c r="A730" s="26">
        <v>36</v>
      </c>
      <c r="B730" s="25">
        <v>100000059120</v>
      </c>
      <c r="C730" s="26">
        <v>0</v>
      </c>
      <c r="D730" s="46" t="s">
        <v>264</v>
      </c>
      <c r="E730" s="28" t="s">
        <v>266</v>
      </c>
      <c r="F730" s="28">
        <v>85000</v>
      </c>
      <c r="G730" s="28">
        <v>-84999</v>
      </c>
      <c r="H730" s="28">
        <v>1</v>
      </c>
    </row>
    <row r="731" spans="1:8" x14ac:dyDescent="0.55000000000000004">
      <c r="A731" s="26">
        <v>37</v>
      </c>
      <c r="B731" s="25">
        <v>100000059121</v>
      </c>
      <c r="C731" s="26">
        <v>0</v>
      </c>
      <c r="D731" s="46" t="s">
        <v>264</v>
      </c>
      <c r="E731" s="28" t="s">
        <v>266</v>
      </c>
      <c r="F731" s="28">
        <v>38400</v>
      </c>
      <c r="G731" s="28">
        <v>-38399</v>
      </c>
      <c r="H731" s="28">
        <v>1</v>
      </c>
    </row>
    <row r="732" spans="1:8" x14ac:dyDescent="0.55000000000000004">
      <c r="A732" s="26">
        <v>38</v>
      </c>
      <c r="B732" s="25">
        <v>100000059122</v>
      </c>
      <c r="C732" s="26">
        <v>0</v>
      </c>
      <c r="D732" s="46" t="s">
        <v>264</v>
      </c>
      <c r="E732" s="28" t="s">
        <v>266</v>
      </c>
      <c r="F732" s="28">
        <v>38400</v>
      </c>
      <c r="G732" s="28">
        <v>-38399</v>
      </c>
      <c r="H732" s="28">
        <v>1</v>
      </c>
    </row>
    <row r="733" spans="1:8" x14ac:dyDescent="0.55000000000000004">
      <c r="A733" s="26">
        <v>39</v>
      </c>
      <c r="B733" s="25">
        <v>100000059123</v>
      </c>
      <c r="C733" s="26">
        <v>0</v>
      </c>
      <c r="D733" s="46" t="s">
        <v>264</v>
      </c>
      <c r="E733" s="28" t="s">
        <v>266</v>
      </c>
      <c r="F733" s="28">
        <v>38400</v>
      </c>
      <c r="G733" s="28">
        <v>-38399</v>
      </c>
      <c r="H733" s="28">
        <v>1</v>
      </c>
    </row>
    <row r="734" spans="1:8" x14ac:dyDescent="0.55000000000000004">
      <c r="A734" s="26">
        <v>40</v>
      </c>
      <c r="B734" s="25">
        <v>100000059964</v>
      </c>
      <c r="C734" s="26">
        <v>0</v>
      </c>
      <c r="D734" s="46" t="s">
        <v>267</v>
      </c>
      <c r="E734" s="28" t="s">
        <v>268</v>
      </c>
      <c r="F734" s="28">
        <v>78389.259999999995</v>
      </c>
      <c r="G734" s="28">
        <v>-78388.259999999995</v>
      </c>
      <c r="H734" s="28">
        <v>1</v>
      </c>
    </row>
    <row r="735" spans="1:8" x14ac:dyDescent="0.55000000000000004">
      <c r="A735" s="26">
        <v>41</v>
      </c>
      <c r="B735" s="25">
        <v>100000059965</v>
      </c>
      <c r="C735" s="26">
        <v>0</v>
      </c>
      <c r="D735" s="46" t="s">
        <v>267</v>
      </c>
      <c r="E735" s="28" t="s">
        <v>268</v>
      </c>
      <c r="F735" s="28">
        <v>78389.259999999995</v>
      </c>
      <c r="G735" s="28">
        <v>-78388.259999999995</v>
      </c>
      <c r="H735" s="28">
        <v>1</v>
      </c>
    </row>
    <row r="736" spans="1:8" x14ac:dyDescent="0.55000000000000004">
      <c r="A736" s="26">
        <v>42</v>
      </c>
      <c r="B736" s="25">
        <v>100000059966</v>
      </c>
      <c r="C736" s="26">
        <v>0</v>
      </c>
      <c r="D736" s="46" t="s">
        <v>267</v>
      </c>
      <c r="E736" s="28" t="s">
        <v>268</v>
      </c>
      <c r="F736" s="28">
        <v>78389.259999999995</v>
      </c>
      <c r="G736" s="28">
        <v>-78388.259999999995</v>
      </c>
      <c r="H736" s="28">
        <v>1</v>
      </c>
    </row>
    <row r="737" spans="1:8" x14ac:dyDescent="0.55000000000000004">
      <c r="A737" s="26">
        <v>43</v>
      </c>
      <c r="B737" s="25">
        <v>100000059967</v>
      </c>
      <c r="C737" s="26">
        <v>0</v>
      </c>
      <c r="D737" s="46" t="s">
        <v>267</v>
      </c>
      <c r="E737" s="28" t="s">
        <v>268</v>
      </c>
      <c r="F737" s="28">
        <v>78389.259999999995</v>
      </c>
      <c r="G737" s="28">
        <v>-78388.259999999995</v>
      </c>
      <c r="H737" s="28">
        <v>1</v>
      </c>
    </row>
    <row r="738" spans="1:8" x14ac:dyDescent="0.55000000000000004">
      <c r="A738" s="26">
        <v>44</v>
      </c>
      <c r="B738" s="25">
        <v>100000059968</v>
      </c>
      <c r="C738" s="26">
        <v>0</v>
      </c>
      <c r="D738" s="46" t="s">
        <v>267</v>
      </c>
      <c r="E738" s="28" t="s">
        <v>268</v>
      </c>
      <c r="F738" s="28">
        <v>78389.259999999995</v>
      </c>
      <c r="G738" s="28">
        <v>-78388.259999999995</v>
      </c>
      <c r="H738" s="28">
        <v>1</v>
      </c>
    </row>
    <row r="739" spans="1:8" x14ac:dyDescent="0.55000000000000004">
      <c r="A739" s="26">
        <v>45</v>
      </c>
      <c r="B739" s="25">
        <v>100000059969</v>
      </c>
      <c r="C739" s="26">
        <v>0</v>
      </c>
      <c r="D739" s="46" t="s">
        <v>267</v>
      </c>
      <c r="E739" s="28" t="s">
        <v>268</v>
      </c>
      <c r="F739" s="28">
        <v>78389.259999999995</v>
      </c>
      <c r="G739" s="28">
        <v>-78388.259999999995</v>
      </c>
      <c r="H739" s="28">
        <v>1</v>
      </c>
    </row>
    <row r="740" spans="1:8" x14ac:dyDescent="0.55000000000000004">
      <c r="A740" s="26">
        <v>46</v>
      </c>
      <c r="B740" s="25">
        <v>100000059970</v>
      </c>
      <c r="C740" s="26">
        <v>0</v>
      </c>
      <c r="D740" s="46" t="s">
        <v>267</v>
      </c>
      <c r="E740" s="28" t="s">
        <v>268</v>
      </c>
      <c r="F740" s="28">
        <v>78389.259999999995</v>
      </c>
      <c r="G740" s="28">
        <v>-78388.259999999995</v>
      </c>
      <c r="H740" s="28">
        <v>1</v>
      </c>
    </row>
    <row r="741" spans="1:8" x14ac:dyDescent="0.55000000000000004">
      <c r="A741" s="26">
        <v>47</v>
      </c>
      <c r="B741" s="25">
        <v>100000059971</v>
      </c>
      <c r="C741" s="26">
        <v>0</v>
      </c>
      <c r="D741" s="46" t="s">
        <v>267</v>
      </c>
      <c r="E741" s="28" t="s">
        <v>268</v>
      </c>
      <c r="F741" s="28">
        <v>78389.259999999995</v>
      </c>
      <c r="G741" s="28">
        <v>-78388.259999999995</v>
      </c>
      <c r="H741" s="28">
        <v>1</v>
      </c>
    </row>
    <row r="742" spans="1:8" x14ac:dyDescent="0.55000000000000004">
      <c r="A742" s="26">
        <v>48</v>
      </c>
      <c r="B742" s="25">
        <v>100000059972</v>
      </c>
      <c r="C742" s="26">
        <v>0</v>
      </c>
      <c r="D742" s="46" t="s">
        <v>267</v>
      </c>
      <c r="E742" s="28" t="s">
        <v>268</v>
      </c>
      <c r="F742" s="28">
        <v>78389.259999999995</v>
      </c>
      <c r="G742" s="28">
        <v>-78388.259999999995</v>
      </c>
      <c r="H742" s="28">
        <v>1</v>
      </c>
    </row>
    <row r="743" spans="1:8" x14ac:dyDescent="0.55000000000000004">
      <c r="A743" s="26">
        <v>49</v>
      </c>
      <c r="B743" s="25">
        <v>100000059973</v>
      </c>
      <c r="C743" s="26">
        <v>0</v>
      </c>
      <c r="D743" s="46" t="s">
        <v>267</v>
      </c>
      <c r="E743" s="28" t="s">
        <v>268</v>
      </c>
      <c r="F743" s="28">
        <v>78389.259999999995</v>
      </c>
      <c r="G743" s="28">
        <v>-78388.259999999995</v>
      </c>
      <c r="H743" s="28">
        <v>1</v>
      </c>
    </row>
    <row r="744" spans="1:8" x14ac:dyDescent="0.55000000000000004">
      <c r="A744" s="26">
        <v>50</v>
      </c>
      <c r="B744" s="25">
        <v>100000063775</v>
      </c>
      <c r="C744" s="26">
        <v>0</v>
      </c>
      <c r="D744" s="46" t="s">
        <v>153</v>
      </c>
      <c r="E744" s="28" t="s">
        <v>269</v>
      </c>
      <c r="F744" s="28">
        <v>7940</v>
      </c>
      <c r="G744" s="28">
        <v>-7939</v>
      </c>
      <c r="H744" s="28">
        <v>1</v>
      </c>
    </row>
    <row r="745" spans="1:8" x14ac:dyDescent="0.55000000000000004">
      <c r="A745" s="26">
        <v>51</v>
      </c>
      <c r="B745" s="25">
        <v>100000063776</v>
      </c>
      <c r="C745" s="26">
        <v>0</v>
      </c>
      <c r="D745" s="46" t="s">
        <v>153</v>
      </c>
      <c r="E745" s="28" t="s">
        <v>269</v>
      </c>
      <c r="F745" s="28">
        <v>7940</v>
      </c>
      <c r="G745" s="28">
        <v>-7939</v>
      </c>
      <c r="H745" s="28">
        <v>1</v>
      </c>
    </row>
    <row r="746" spans="1:8" x14ac:dyDescent="0.55000000000000004">
      <c r="A746" s="26">
        <v>52</v>
      </c>
      <c r="B746" s="25">
        <v>100000063777</v>
      </c>
      <c r="C746" s="26">
        <v>0</v>
      </c>
      <c r="D746" s="46" t="s">
        <v>153</v>
      </c>
      <c r="E746" s="28" t="s">
        <v>269</v>
      </c>
      <c r="F746" s="28">
        <v>7940</v>
      </c>
      <c r="G746" s="28">
        <v>-7939</v>
      </c>
      <c r="H746" s="28">
        <v>1</v>
      </c>
    </row>
    <row r="747" spans="1:8" x14ac:dyDescent="0.55000000000000004">
      <c r="A747" s="26">
        <v>53</v>
      </c>
      <c r="B747" s="25">
        <v>100000063778</v>
      </c>
      <c r="C747" s="26">
        <v>0</v>
      </c>
      <c r="D747" s="46" t="s">
        <v>153</v>
      </c>
      <c r="E747" s="28" t="s">
        <v>269</v>
      </c>
      <c r="F747" s="28">
        <v>7940</v>
      </c>
      <c r="G747" s="28">
        <v>-7939</v>
      </c>
      <c r="H747" s="28">
        <v>1</v>
      </c>
    </row>
    <row r="748" spans="1:8" x14ac:dyDescent="0.55000000000000004">
      <c r="A748" s="26">
        <v>54</v>
      </c>
      <c r="B748" s="25">
        <v>100000063779</v>
      </c>
      <c r="C748" s="26">
        <v>0</v>
      </c>
      <c r="D748" s="46" t="s">
        <v>153</v>
      </c>
      <c r="E748" s="28" t="s">
        <v>269</v>
      </c>
      <c r="F748" s="28">
        <v>7940</v>
      </c>
      <c r="G748" s="28">
        <v>-7939</v>
      </c>
      <c r="H748" s="28">
        <v>1</v>
      </c>
    </row>
    <row r="749" spans="1:8" x14ac:dyDescent="0.55000000000000004">
      <c r="A749" s="26">
        <v>55</v>
      </c>
      <c r="B749" s="25">
        <v>100000063780</v>
      </c>
      <c r="C749" s="26">
        <v>0</v>
      </c>
      <c r="D749" s="46" t="s">
        <v>153</v>
      </c>
      <c r="E749" s="28" t="s">
        <v>269</v>
      </c>
      <c r="F749" s="28">
        <v>7940</v>
      </c>
      <c r="G749" s="28">
        <v>-7939</v>
      </c>
      <c r="H749" s="28">
        <v>1</v>
      </c>
    </row>
    <row r="750" spans="1:8" x14ac:dyDescent="0.55000000000000004">
      <c r="A750" s="26">
        <v>56</v>
      </c>
      <c r="B750" s="25">
        <v>100000063781</v>
      </c>
      <c r="C750" s="26">
        <v>0</v>
      </c>
      <c r="D750" s="46" t="s">
        <v>153</v>
      </c>
      <c r="E750" s="28" t="s">
        <v>269</v>
      </c>
      <c r="F750" s="28">
        <v>7940</v>
      </c>
      <c r="G750" s="28">
        <v>-7939</v>
      </c>
      <c r="H750" s="28">
        <v>1</v>
      </c>
    </row>
    <row r="751" spans="1:8" x14ac:dyDescent="0.55000000000000004">
      <c r="A751" s="26">
        <v>57</v>
      </c>
      <c r="B751" s="25">
        <v>100000063782</v>
      </c>
      <c r="C751" s="26">
        <v>0</v>
      </c>
      <c r="D751" s="46" t="s">
        <v>153</v>
      </c>
      <c r="E751" s="28" t="s">
        <v>269</v>
      </c>
      <c r="F751" s="28">
        <v>7940</v>
      </c>
      <c r="G751" s="28">
        <v>-7939</v>
      </c>
      <c r="H751" s="28">
        <v>1</v>
      </c>
    </row>
    <row r="752" spans="1:8" x14ac:dyDescent="0.55000000000000004">
      <c r="A752" s="26">
        <v>58</v>
      </c>
      <c r="B752" s="25">
        <v>100000063783</v>
      </c>
      <c r="C752" s="26">
        <v>0</v>
      </c>
      <c r="D752" s="46" t="s">
        <v>153</v>
      </c>
      <c r="E752" s="28" t="s">
        <v>269</v>
      </c>
      <c r="F752" s="28">
        <v>7940</v>
      </c>
      <c r="G752" s="28">
        <v>-7939</v>
      </c>
      <c r="H752" s="28">
        <v>1</v>
      </c>
    </row>
    <row r="753" spans="1:8" x14ac:dyDescent="0.55000000000000004">
      <c r="A753" s="26">
        <v>59</v>
      </c>
      <c r="B753" s="25">
        <v>100000063784</v>
      </c>
      <c r="C753" s="26">
        <v>0</v>
      </c>
      <c r="D753" s="46" t="s">
        <v>153</v>
      </c>
      <c r="E753" s="28" t="s">
        <v>269</v>
      </c>
      <c r="F753" s="28">
        <v>7940</v>
      </c>
      <c r="G753" s="28">
        <v>-7939</v>
      </c>
      <c r="H753" s="28">
        <v>1</v>
      </c>
    </row>
    <row r="754" spans="1:8" x14ac:dyDescent="0.55000000000000004">
      <c r="A754" s="26">
        <v>60</v>
      </c>
      <c r="B754" s="25">
        <v>100000063785</v>
      </c>
      <c r="C754" s="26">
        <v>0</v>
      </c>
      <c r="D754" s="46" t="s">
        <v>153</v>
      </c>
      <c r="E754" s="28" t="s">
        <v>269</v>
      </c>
      <c r="F754" s="28">
        <v>7940</v>
      </c>
      <c r="G754" s="28">
        <v>-7939</v>
      </c>
      <c r="H754" s="28">
        <v>1</v>
      </c>
    </row>
    <row r="755" spans="1:8" x14ac:dyDescent="0.55000000000000004">
      <c r="A755" s="26">
        <v>61</v>
      </c>
      <c r="B755" s="25">
        <v>100000063786</v>
      </c>
      <c r="C755" s="26">
        <v>0</v>
      </c>
      <c r="D755" s="46" t="s">
        <v>153</v>
      </c>
      <c r="E755" s="28" t="s">
        <v>269</v>
      </c>
      <c r="F755" s="28">
        <v>7940</v>
      </c>
      <c r="G755" s="28">
        <v>-7939</v>
      </c>
      <c r="H755" s="28">
        <v>1</v>
      </c>
    </row>
    <row r="756" spans="1:8" x14ac:dyDescent="0.55000000000000004">
      <c r="A756" s="26">
        <v>62</v>
      </c>
      <c r="B756" s="25">
        <v>100000063787</v>
      </c>
      <c r="C756" s="26">
        <v>0</v>
      </c>
      <c r="D756" s="46" t="s">
        <v>153</v>
      </c>
      <c r="E756" s="28" t="s">
        <v>269</v>
      </c>
      <c r="F756" s="28">
        <v>7940</v>
      </c>
      <c r="G756" s="28">
        <v>-7939</v>
      </c>
      <c r="H756" s="28">
        <v>1</v>
      </c>
    </row>
    <row r="757" spans="1:8" x14ac:dyDescent="0.55000000000000004">
      <c r="A757" s="26">
        <v>63</v>
      </c>
      <c r="B757" s="25">
        <v>100000073480</v>
      </c>
      <c r="C757" s="26">
        <v>0</v>
      </c>
      <c r="D757" s="46" t="s">
        <v>121</v>
      </c>
      <c r="E757" s="28" t="s">
        <v>270</v>
      </c>
      <c r="F757" s="28">
        <v>9100</v>
      </c>
      <c r="G757" s="28">
        <v>-9099</v>
      </c>
      <c r="H757" s="28">
        <v>1</v>
      </c>
    </row>
    <row r="758" spans="1:8" x14ac:dyDescent="0.55000000000000004">
      <c r="A758" s="26">
        <v>64</v>
      </c>
      <c r="B758" s="25">
        <v>100000073481</v>
      </c>
      <c r="C758" s="26">
        <v>0</v>
      </c>
      <c r="D758" s="46" t="s">
        <v>121</v>
      </c>
      <c r="E758" s="28" t="s">
        <v>271</v>
      </c>
      <c r="F758" s="28">
        <v>28900</v>
      </c>
      <c r="G758" s="28">
        <v>-28899</v>
      </c>
      <c r="H758" s="28">
        <v>1</v>
      </c>
    </row>
    <row r="759" spans="1:8" x14ac:dyDescent="0.55000000000000004">
      <c r="A759" s="26">
        <v>65</v>
      </c>
      <c r="B759" s="25">
        <v>100000073482</v>
      </c>
      <c r="C759" s="26">
        <v>0</v>
      </c>
      <c r="D759" s="46" t="s">
        <v>121</v>
      </c>
      <c r="E759" s="28" t="s">
        <v>272</v>
      </c>
      <c r="F759" s="28">
        <v>33200</v>
      </c>
      <c r="G759" s="28">
        <v>-33199</v>
      </c>
      <c r="H759" s="28">
        <v>1</v>
      </c>
    </row>
    <row r="760" spans="1:8" x14ac:dyDescent="0.55000000000000004">
      <c r="A760" s="26">
        <v>66</v>
      </c>
      <c r="B760" s="25">
        <v>100000073484</v>
      </c>
      <c r="C760" s="26">
        <v>0</v>
      </c>
      <c r="D760" s="46" t="s">
        <v>121</v>
      </c>
      <c r="E760" s="28" t="s">
        <v>273</v>
      </c>
      <c r="F760" s="28">
        <v>38900</v>
      </c>
      <c r="G760" s="28">
        <v>-38899</v>
      </c>
      <c r="H760" s="28">
        <v>1</v>
      </c>
    </row>
    <row r="761" spans="1:8" x14ac:dyDescent="0.55000000000000004">
      <c r="A761" s="26">
        <v>67</v>
      </c>
      <c r="B761" s="25">
        <v>100000073485</v>
      </c>
      <c r="C761" s="26">
        <v>0</v>
      </c>
      <c r="D761" s="46" t="s">
        <v>121</v>
      </c>
      <c r="E761" s="28" t="s">
        <v>274</v>
      </c>
      <c r="F761" s="28">
        <v>32600</v>
      </c>
      <c r="G761" s="28">
        <v>-32599</v>
      </c>
      <c r="H761" s="28">
        <v>1</v>
      </c>
    </row>
    <row r="762" spans="1:8" x14ac:dyDescent="0.55000000000000004">
      <c r="A762" s="26">
        <v>68</v>
      </c>
      <c r="B762" s="25">
        <v>100000073519</v>
      </c>
      <c r="C762" s="26">
        <v>0</v>
      </c>
      <c r="D762" s="46" t="s">
        <v>121</v>
      </c>
      <c r="E762" s="28" t="s">
        <v>275</v>
      </c>
      <c r="F762" s="28">
        <v>28500</v>
      </c>
      <c r="G762" s="28">
        <v>-28499</v>
      </c>
      <c r="H762" s="28">
        <v>1</v>
      </c>
    </row>
    <row r="763" spans="1:8" x14ac:dyDescent="0.55000000000000004">
      <c r="A763" s="26">
        <v>69</v>
      </c>
      <c r="B763" s="25">
        <v>100000077899</v>
      </c>
      <c r="C763" s="26">
        <v>0</v>
      </c>
      <c r="D763" s="46" t="s">
        <v>162</v>
      </c>
      <c r="E763" s="28" t="s">
        <v>276</v>
      </c>
      <c r="F763" s="28">
        <v>12500</v>
      </c>
      <c r="G763" s="28">
        <v>-12499</v>
      </c>
      <c r="H763" s="28">
        <v>1</v>
      </c>
    </row>
    <row r="764" spans="1:8" x14ac:dyDescent="0.55000000000000004">
      <c r="A764" s="26">
        <v>70</v>
      </c>
      <c r="B764" s="25">
        <v>100000077900</v>
      </c>
      <c r="C764" s="26">
        <v>0</v>
      </c>
      <c r="D764" s="46" t="s">
        <v>162</v>
      </c>
      <c r="E764" s="28" t="s">
        <v>276</v>
      </c>
      <c r="F764" s="28">
        <v>12500</v>
      </c>
      <c r="G764" s="28">
        <v>-12499</v>
      </c>
      <c r="H764" s="28">
        <v>1</v>
      </c>
    </row>
    <row r="765" spans="1:8" x14ac:dyDescent="0.55000000000000004">
      <c r="A765" s="26">
        <v>71</v>
      </c>
      <c r="B765" s="25">
        <v>100000077901</v>
      </c>
      <c r="C765" s="26">
        <v>0</v>
      </c>
      <c r="D765" s="46" t="s">
        <v>162</v>
      </c>
      <c r="E765" s="28" t="s">
        <v>276</v>
      </c>
      <c r="F765" s="28">
        <v>12500</v>
      </c>
      <c r="G765" s="28">
        <v>-12499</v>
      </c>
      <c r="H765" s="28">
        <v>1</v>
      </c>
    </row>
    <row r="766" spans="1:8" x14ac:dyDescent="0.55000000000000004">
      <c r="A766" s="26">
        <v>72</v>
      </c>
      <c r="B766" s="25">
        <v>100000077902</v>
      </c>
      <c r="C766" s="26">
        <v>0</v>
      </c>
      <c r="D766" s="46" t="s">
        <v>162</v>
      </c>
      <c r="E766" s="28" t="s">
        <v>276</v>
      </c>
      <c r="F766" s="28">
        <v>12500</v>
      </c>
      <c r="G766" s="28">
        <v>-12499</v>
      </c>
      <c r="H766" s="28">
        <v>1</v>
      </c>
    </row>
    <row r="767" spans="1:8" x14ac:dyDescent="0.55000000000000004">
      <c r="A767" s="26">
        <v>73</v>
      </c>
      <c r="B767" s="25">
        <v>100000077903</v>
      </c>
      <c r="C767" s="26">
        <v>0</v>
      </c>
      <c r="D767" s="46" t="s">
        <v>162</v>
      </c>
      <c r="E767" s="28" t="s">
        <v>276</v>
      </c>
      <c r="F767" s="28">
        <v>12500</v>
      </c>
      <c r="G767" s="28">
        <v>-12499</v>
      </c>
      <c r="H767" s="28">
        <v>1</v>
      </c>
    </row>
    <row r="768" spans="1:8" x14ac:dyDescent="0.55000000000000004">
      <c r="A768" s="26">
        <v>74</v>
      </c>
      <c r="B768" s="25">
        <v>100000077904</v>
      </c>
      <c r="C768" s="26">
        <v>0</v>
      </c>
      <c r="D768" s="46" t="s">
        <v>162</v>
      </c>
      <c r="E768" s="28" t="s">
        <v>276</v>
      </c>
      <c r="F768" s="28">
        <v>12500</v>
      </c>
      <c r="G768" s="28">
        <v>-12499</v>
      </c>
      <c r="H768" s="28">
        <v>1</v>
      </c>
    </row>
    <row r="769" spans="1:8" x14ac:dyDescent="0.55000000000000004">
      <c r="A769" s="26">
        <v>75</v>
      </c>
      <c r="B769" s="25">
        <v>100000077905</v>
      </c>
      <c r="C769" s="26">
        <v>0</v>
      </c>
      <c r="D769" s="46" t="s">
        <v>162</v>
      </c>
      <c r="E769" s="28" t="s">
        <v>276</v>
      </c>
      <c r="F769" s="28">
        <v>12500</v>
      </c>
      <c r="G769" s="28">
        <v>-12499</v>
      </c>
      <c r="H769" s="28">
        <v>1</v>
      </c>
    </row>
    <row r="770" spans="1:8" x14ac:dyDescent="0.55000000000000004">
      <c r="A770" s="26">
        <v>76</v>
      </c>
      <c r="B770" s="25">
        <v>100000077906</v>
      </c>
      <c r="C770" s="26">
        <v>0</v>
      </c>
      <c r="D770" s="46" t="s">
        <v>162</v>
      </c>
      <c r="E770" s="28" t="s">
        <v>276</v>
      </c>
      <c r="F770" s="28">
        <v>12500</v>
      </c>
      <c r="G770" s="28">
        <v>-12499</v>
      </c>
      <c r="H770" s="28">
        <v>1</v>
      </c>
    </row>
    <row r="771" spans="1:8" x14ac:dyDescent="0.55000000000000004">
      <c r="A771" s="26">
        <v>77</v>
      </c>
      <c r="B771" s="25">
        <v>100000077907</v>
      </c>
      <c r="C771" s="26">
        <v>0</v>
      </c>
      <c r="D771" s="46" t="s">
        <v>162</v>
      </c>
      <c r="E771" s="28" t="s">
        <v>276</v>
      </c>
      <c r="F771" s="28">
        <v>12500</v>
      </c>
      <c r="G771" s="28">
        <v>-12499</v>
      </c>
      <c r="H771" s="28">
        <v>1</v>
      </c>
    </row>
    <row r="772" spans="1:8" x14ac:dyDescent="0.55000000000000004">
      <c r="A772" s="26">
        <v>78</v>
      </c>
      <c r="B772" s="25">
        <v>100000077908</v>
      </c>
      <c r="C772" s="26">
        <v>0</v>
      </c>
      <c r="D772" s="46" t="s">
        <v>162</v>
      </c>
      <c r="E772" s="28" t="s">
        <v>276</v>
      </c>
      <c r="F772" s="28">
        <v>12500</v>
      </c>
      <c r="G772" s="28">
        <v>-12499</v>
      </c>
      <c r="H772" s="28">
        <v>1</v>
      </c>
    </row>
    <row r="773" spans="1:8" x14ac:dyDescent="0.55000000000000004">
      <c r="A773" s="26">
        <v>79</v>
      </c>
      <c r="B773" s="25">
        <v>100000078460</v>
      </c>
      <c r="C773" s="26">
        <v>0</v>
      </c>
      <c r="D773" s="46" t="s">
        <v>162</v>
      </c>
      <c r="E773" s="28" t="s">
        <v>277</v>
      </c>
      <c r="F773" s="28">
        <v>49900</v>
      </c>
      <c r="G773" s="28">
        <v>-49899</v>
      </c>
      <c r="H773" s="28">
        <v>1</v>
      </c>
    </row>
    <row r="774" spans="1:8" x14ac:dyDescent="0.55000000000000004">
      <c r="A774" s="26">
        <v>80</v>
      </c>
      <c r="B774" s="25">
        <v>100000078461</v>
      </c>
      <c r="C774" s="26">
        <v>0</v>
      </c>
      <c r="D774" s="46" t="s">
        <v>162</v>
      </c>
      <c r="E774" s="28" t="s">
        <v>277</v>
      </c>
      <c r="F774" s="28">
        <v>49900</v>
      </c>
      <c r="G774" s="28">
        <v>-49899</v>
      </c>
      <c r="H774" s="28">
        <v>1</v>
      </c>
    </row>
    <row r="775" spans="1:8" x14ac:dyDescent="0.55000000000000004">
      <c r="A775" s="26">
        <v>81</v>
      </c>
      <c r="B775" s="25">
        <v>100000078462</v>
      </c>
      <c r="C775" s="26">
        <v>0</v>
      </c>
      <c r="D775" s="46" t="s">
        <v>162</v>
      </c>
      <c r="E775" s="28" t="s">
        <v>277</v>
      </c>
      <c r="F775" s="28">
        <v>49900</v>
      </c>
      <c r="G775" s="28">
        <v>-49899</v>
      </c>
      <c r="H775" s="28">
        <v>1</v>
      </c>
    </row>
    <row r="776" spans="1:8" x14ac:dyDescent="0.55000000000000004">
      <c r="A776" s="26">
        <v>82</v>
      </c>
      <c r="B776" s="25">
        <v>100000078463</v>
      </c>
      <c r="C776" s="26">
        <v>0</v>
      </c>
      <c r="D776" s="46" t="s">
        <v>162</v>
      </c>
      <c r="E776" s="28" t="s">
        <v>277</v>
      </c>
      <c r="F776" s="28">
        <v>49900</v>
      </c>
      <c r="G776" s="28">
        <v>-49899</v>
      </c>
      <c r="H776" s="28">
        <v>1</v>
      </c>
    </row>
    <row r="777" spans="1:8" x14ac:dyDescent="0.55000000000000004">
      <c r="A777" s="26">
        <v>83</v>
      </c>
      <c r="B777" s="25">
        <v>100000078464</v>
      </c>
      <c r="C777" s="26">
        <v>0</v>
      </c>
      <c r="D777" s="46" t="s">
        <v>162</v>
      </c>
      <c r="E777" s="28" t="s">
        <v>277</v>
      </c>
      <c r="F777" s="28">
        <v>49900</v>
      </c>
      <c r="G777" s="28">
        <v>-49899</v>
      </c>
      <c r="H777" s="28">
        <v>1</v>
      </c>
    </row>
    <row r="778" spans="1:8" x14ac:dyDescent="0.55000000000000004">
      <c r="A778" s="26">
        <v>84</v>
      </c>
      <c r="B778" s="25">
        <v>100000078465</v>
      </c>
      <c r="C778" s="26">
        <v>0</v>
      </c>
      <c r="D778" s="46" t="s">
        <v>162</v>
      </c>
      <c r="E778" s="28" t="s">
        <v>277</v>
      </c>
      <c r="F778" s="28">
        <v>49900</v>
      </c>
      <c r="G778" s="28">
        <v>-49899</v>
      </c>
      <c r="H778" s="28">
        <v>1</v>
      </c>
    </row>
    <row r="779" spans="1:8" x14ac:dyDescent="0.55000000000000004">
      <c r="A779" s="26">
        <v>85</v>
      </c>
      <c r="B779" s="25">
        <v>100000078466</v>
      </c>
      <c r="C779" s="26">
        <v>0</v>
      </c>
      <c r="D779" s="46" t="s">
        <v>162</v>
      </c>
      <c r="E779" s="28" t="s">
        <v>277</v>
      </c>
      <c r="F779" s="28">
        <v>49900</v>
      </c>
      <c r="G779" s="28">
        <v>-49899</v>
      </c>
      <c r="H779" s="28">
        <v>1</v>
      </c>
    </row>
    <row r="780" spans="1:8" x14ac:dyDescent="0.55000000000000004">
      <c r="A780" s="26">
        <v>86</v>
      </c>
      <c r="B780" s="25">
        <v>100000078467</v>
      </c>
      <c r="C780" s="26">
        <v>0</v>
      </c>
      <c r="D780" s="46" t="s">
        <v>162</v>
      </c>
      <c r="E780" s="28" t="s">
        <v>277</v>
      </c>
      <c r="F780" s="28">
        <v>49900</v>
      </c>
      <c r="G780" s="28">
        <v>-49899</v>
      </c>
      <c r="H780" s="28">
        <v>1</v>
      </c>
    </row>
    <row r="781" spans="1:8" x14ac:dyDescent="0.55000000000000004">
      <c r="A781" s="26">
        <v>87</v>
      </c>
      <c r="B781" s="25">
        <v>100000078468</v>
      </c>
      <c r="C781" s="26">
        <v>0</v>
      </c>
      <c r="D781" s="46" t="s">
        <v>162</v>
      </c>
      <c r="E781" s="28" t="s">
        <v>277</v>
      </c>
      <c r="F781" s="28">
        <v>49900</v>
      </c>
      <c r="G781" s="28">
        <v>-49899</v>
      </c>
      <c r="H781" s="28">
        <v>1</v>
      </c>
    </row>
    <row r="782" spans="1:8" x14ac:dyDescent="0.55000000000000004">
      <c r="A782" s="26">
        <v>88</v>
      </c>
      <c r="B782" s="25">
        <v>100000078469</v>
      </c>
      <c r="C782" s="26">
        <v>0</v>
      </c>
      <c r="D782" s="46" t="s">
        <v>162</v>
      </c>
      <c r="E782" s="28" t="s">
        <v>277</v>
      </c>
      <c r="F782" s="28">
        <v>49900</v>
      </c>
      <c r="G782" s="28">
        <v>-49899</v>
      </c>
      <c r="H782" s="28">
        <v>1</v>
      </c>
    </row>
    <row r="783" spans="1:8" x14ac:dyDescent="0.55000000000000004">
      <c r="A783" s="26">
        <v>89</v>
      </c>
      <c r="B783" s="25">
        <v>100000080535</v>
      </c>
      <c r="C783" s="26">
        <v>0</v>
      </c>
      <c r="D783" s="46" t="s">
        <v>278</v>
      </c>
      <c r="E783" s="28" t="s">
        <v>279</v>
      </c>
      <c r="F783" s="28">
        <v>5435.6</v>
      </c>
      <c r="G783" s="28">
        <v>-5434.6</v>
      </c>
      <c r="H783" s="28">
        <v>1</v>
      </c>
    </row>
    <row r="784" spans="1:8" x14ac:dyDescent="0.55000000000000004">
      <c r="A784" s="26">
        <v>90</v>
      </c>
      <c r="B784" s="25">
        <v>100000080536</v>
      </c>
      <c r="C784" s="26">
        <v>0</v>
      </c>
      <c r="D784" s="46" t="s">
        <v>278</v>
      </c>
      <c r="E784" s="28" t="s">
        <v>279</v>
      </c>
      <c r="F784" s="28">
        <v>5435.6</v>
      </c>
      <c r="G784" s="28">
        <v>-5434.6</v>
      </c>
      <c r="H784" s="28">
        <v>1</v>
      </c>
    </row>
    <row r="785" spans="1:8" x14ac:dyDescent="0.55000000000000004">
      <c r="A785" s="26">
        <v>91</v>
      </c>
      <c r="B785" s="25">
        <v>100000080537</v>
      </c>
      <c r="C785" s="26">
        <v>0</v>
      </c>
      <c r="D785" s="46" t="s">
        <v>278</v>
      </c>
      <c r="E785" s="28" t="s">
        <v>279</v>
      </c>
      <c r="F785" s="28">
        <v>5435.6</v>
      </c>
      <c r="G785" s="28">
        <v>-5434.6</v>
      </c>
      <c r="H785" s="28">
        <v>1</v>
      </c>
    </row>
    <row r="786" spans="1:8" x14ac:dyDescent="0.55000000000000004">
      <c r="A786" s="26">
        <v>92</v>
      </c>
      <c r="B786" s="25">
        <v>100000084730</v>
      </c>
      <c r="C786" s="26">
        <v>0</v>
      </c>
      <c r="D786" s="46" t="s">
        <v>280</v>
      </c>
      <c r="E786" s="28" t="s">
        <v>281</v>
      </c>
      <c r="F786" s="28">
        <v>52980</v>
      </c>
      <c r="G786" s="28">
        <v>-52979</v>
      </c>
      <c r="H786" s="28">
        <v>1</v>
      </c>
    </row>
    <row r="787" spans="1:8" x14ac:dyDescent="0.55000000000000004">
      <c r="A787" s="26">
        <v>93</v>
      </c>
      <c r="B787" s="25">
        <v>100000088047</v>
      </c>
      <c r="C787" s="26">
        <v>0</v>
      </c>
      <c r="D787" s="46" t="s">
        <v>282</v>
      </c>
      <c r="E787" s="28" t="s">
        <v>283</v>
      </c>
      <c r="F787" s="28">
        <v>160500</v>
      </c>
      <c r="G787" s="28">
        <v>-160499</v>
      </c>
      <c r="H787" s="28">
        <v>1</v>
      </c>
    </row>
    <row r="788" spans="1:8" x14ac:dyDescent="0.55000000000000004">
      <c r="A788" s="26">
        <v>94</v>
      </c>
      <c r="B788" s="25">
        <v>100000088048</v>
      </c>
      <c r="C788" s="26">
        <v>0</v>
      </c>
      <c r="D788" s="46" t="s">
        <v>282</v>
      </c>
      <c r="E788" s="28" t="s">
        <v>284</v>
      </c>
      <c r="F788" s="28">
        <v>74900</v>
      </c>
      <c r="G788" s="28">
        <v>-74899</v>
      </c>
      <c r="H788" s="28">
        <v>1</v>
      </c>
    </row>
    <row r="789" spans="1:8" x14ac:dyDescent="0.55000000000000004">
      <c r="A789" s="26">
        <v>95</v>
      </c>
      <c r="B789" s="25">
        <v>100000090310</v>
      </c>
      <c r="C789" s="26">
        <v>0</v>
      </c>
      <c r="D789" s="46" t="s">
        <v>282</v>
      </c>
      <c r="E789" s="28" t="s">
        <v>285</v>
      </c>
      <c r="F789" s="28">
        <v>831390</v>
      </c>
      <c r="G789" s="28">
        <v>-831389</v>
      </c>
      <c r="H789" s="28">
        <v>1</v>
      </c>
    </row>
    <row r="790" spans="1:8" x14ac:dyDescent="0.55000000000000004">
      <c r="A790" s="26">
        <v>96</v>
      </c>
      <c r="B790" s="25">
        <v>100000090311</v>
      </c>
      <c r="C790" s="26">
        <v>0</v>
      </c>
      <c r="D790" s="46" t="s">
        <v>282</v>
      </c>
      <c r="E790" s="28" t="s">
        <v>286</v>
      </c>
      <c r="F790" s="28">
        <v>105925.72</v>
      </c>
      <c r="G790" s="28">
        <v>-105924.72</v>
      </c>
      <c r="H790" s="28">
        <v>1</v>
      </c>
    </row>
    <row r="791" spans="1:8" x14ac:dyDescent="0.55000000000000004">
      <c r="A791" s="26">
        <v>97</v>
      </c>
      <c r="B791" s="25">
        <v>100000090312</v>
      </c>
      <c r="C791" s="26">
        <v>0</v>
      </c>
      <c r="D791" s="46" t="s">
        <v>282</v>
      </c>
      <c r="E791" s="28" t="s">
        <v>287</v>
      </c>
      <c r="F791" s="28">
        <v>105395</v>
      </c>
      <c r="G791" s="28">
        <v>-105394</v>
      </c>
      <c r="H791" s="28">
        <v>1</v>
      </c>
    </row>
    <row r="792" spans="1:8" x14ac:dyDescent="0.55000000000000004">
      <c r="A792" s="26">
        <v>98</v>
      </c>
      <c r="B792" s="25">
        <v>100000090313</v>
      </c>
      <c r="C792" s="26">
        <v>0</v>
      </c>
      <c r="D792" s="46" t="s">
        <v>282</v>
      </c>
      <c r="E792" s="28" t="s">
        <v>286</v>
      </c>
      <c r="F792" s="28">
        <v>105395</v>
      </c>
      <c r="G792" s="28">
        <v>-105394</v>
      </c>
      <c r="H792" s="28">
        <v>1</v>
      </c>
    </row>
    <row r="793" spans="1:8" x14ac:dyDescent="0.55000000000000004">
      <c r="A793" s="26">
        <v>99</v>
      </c>
      <c r="B793" s="25">
        <v>100000090314</v>
      </c>
      <c r="C793" s="26">
        <v>0</v>
      </c>
      <c r="D793" s="46" t="s">
        <v>282</v>
      </c>
      <c r="E793" s="28" t="s">
        <v>286</v>
      </c>
      <c r="F793" s="28">
        <v>105395</v>
      </c>
      <c r="G793" s="28">
        <v>-105394</v>
      </c>
      <c r="H793" s="28">
        <v>1</v>
      </c>
    </row>
    <row r="794" spans="1:8" x14ac:dyDescent="0.55000000000000004">
      <c r="A794" s="26">
        <v>100</v>
      </c>
      <c r="B794" s="25">
        <v>100000090315</v>
      </c>
      <c r="C794" s="26">
        <v>0</v>
      </c>
      <c r="D794" s="46" t="s">
        <v>282</v>
      </c>
      <c r="E794" s="28" t="s">
        <v>286</v>
      </c>
      <c r="F794" s="28">
        <v>105395</v>
      </c>
      <c r="G794" s="28">
        <v>-105394</v>
      </c>
      <c r="H794" s="28">
        <v>1</v>
      </c>
    </row>
    <row r="795" spans="1:8" x14ac:dyDescent="0.55000000000000004">
      <c r="A795" s="26">
        <v>101</v>
      </c>
      <c r="B795" s="25">
        <v>100000090316</v>
      </c>
      <c r="C795" s="26">
        <v>0</v>
      </c>
      <c r="D795" s="46" t="s">
        <v>282</v>
      </c>
      <c r="E795" s="28" t="s">
        <v>286</v>
      </c>
      <c r="F795" s="28">
        <v>105395</v>
      </c>
      <c r="G795" s="28">
        <v>-105394</v>
      </c>
      <c r="H795" s="28">
        <v>1</v>
      </c>
    </row>
    <row r="796" spans="1:8" x14ac:dyDescent="0.55000000000000004">
      <c r="A796" s="26">
        <v>102</v>
      </c>
      <c r="B796" s="25">
        <v>100000090317</v>
      </c>
      <c r="C796" s="26">
        <v>0</v>
      </c>
      <c r="D796" s="46" t="s">
        <v>282</v>
      </c>
      <c r="E796" s="28" t="s">
        <v>286</v>
      </c>
      <c r="F796" s="28">
        <v>105395</v>
      </c>
      <c r="G796" s="28">
        <v>-105394</v>
      </c>
      <c r="H796" s="28">
        <v>1</v>
      </c>
    </row>
    <row r="797" spans="1:8" x14ac:dyDescent="0.55000000000000004">
      <c r="A797" s="26">
        <v>103</v>
      </c>
      <c r="B797" s="25">
        <v>100000090318</v>
      </c>
      <c r="C797" s="26">
        <v>0</v>
      </c>
      <c r="D797" s="46" t="s">
        <v>282</v>
      </c>
      <c r="E797" s="28" t="s">
        <v>286</v>
      </c>
      <c r="F797" s="28">
        <v>105395</v>
      </c>
      <c r="G797" s="28">
        <v>-105394</v>
      </c>
      <c r="H797" s="28">
        <v>1</v>
      </c>
    </row>
    <row r="798" spans="1:8" x14ac:dyDescent="0.55000000000000004">
      <c r="A798" s="26">
        <v>104</v>
      </c>
      <c r="B798" s="25">
        <v>100000090319</v>
      </c>
      <c r="C798" s="26">
        <v>0</v>
      </c>
      <c r="D798" s="46" t="s">
        <v>282</v>
      </c>
      <c r="E798" s="28" t="s">
        <v>286</v>
      </c>
      <c r="F798" s="28">
        <v>105395</v>
      </c>
      <c r="G798" s="28">
        <v>-105394</v>
      </c>
      <c r="H798" s="28">
        <v>1</v>
      </c>
    </row>
    <row r="799" spans="1:8" x14ac:dyDescent="0.55000000000000004">
      <c r="A799" s="26">
        <v>105</v>
      </c>
      <c r="B799" s="25">
        <v>100000090320</v>
      </c>
      <c r="C799" s="26">
        <v>0</v>
      </c>
      <c r="D799" s="46" t="s">
        <v>282</v>
      </c>
      <c r="E799" s="28" t="s">
        <v>286</v>
      </c>
      <c r="F799" s="28">
        <v>105395</v>
      </c>
      <c r="G799" s="28">
        <v>-105394</v>
      </c>
      <c r="H799" s="28">
        <v>1</v>
      </c>
    </row>
    <row r="800" spans="1:8" x14ac:dyDescent="0.55000000000000004">
      <c r="A800" s="26">
        <v>106</v>
      </c>
      <c r="B800" s="25">
        <v>100000090321</v>
      </c>
      <c r="C800" s="26">
        <v>0</v>
      </c>
      <c r="D800" s="46" t="s">
        <v>282</v>
      </c>
      <c r="E800" s="28" t="s">
        <v>288</v>
      </c>
      <c r="F800" s="28">
        <v>63129.279999999999</v>
      </c>
      <c r="G800" s="28">
        <v>-63128.28</v>
      </c>
      <c r="H800" s="28">
        <v>1</v>
      </c>
    </row>
    <row r="801" spans="1:8" x14ac:dyDescent="0.55000000000000004">
      <c r="A801" s="26">
        <v>107</v>
      </c>
      <c r="B801" s="25">
        <v>100000090381</v>
      </c>
      <c r="C801" s="26">
        <v>0</v>
      </c>
      <c r="D801" s="46" t="s">
        <v>282</v>
      </c>
      <c r="E801" s="28" t="s">
        <v>289</v>
      </c>
      <c r="F801" s="28">
        <v>45000</v>
      </c>
      <c r="G801" s="28">
        <v>-44999</v>
      </c>
      <c r="H801" s="28">
        <v>1</v>
      </c>
    </row>
    <row r="802" spans="1:8" x14ac:dyDescent="0.55000000000000004">
      <c r="A802" s="26">
        <v>108</v>
      </c>
      <c r="B802" s="25">
        <v>100000090382</v>
      </c>
      <c r="C802" s="26">
        <v>0</v>
      </c>
      <c r="D802" s="46" t="s">
        <v>282</v>
      </c>
      <c r="E802" s="28" t="s">
        <v>290</v>
      </c>
      <c r="F802" s="28">
        <v>45275</v>
      </c>
      <c r="G802" s="28">
        <v>-45274</v>
      </c>
      <c r="H802" s="28">
        <v>1</v>
      </c>
    </row>
    <row r="803" spans="1:8" x14ac:dyDescent="0.55000000000000004">
      <c r="A803" s="26">
        <v>109</v>
      </c>
      <c r="B803" s="25">
        <v>100000098831</v>
      </c>
      <c r="C803" s="26">
        <v>0</v>
      </c>
      <c r="D803" s="46" t="s">
        <v>123</v>
      </c>
      <c r="E803" s="28" t="s">
        <v>291</v>
      </c>
      <c r="F803" s="28">
        <v>99296</v>
      </c>
      <c r="G803" s="28">
        <v>-99295</v>
      </c>
      <c r="H803" s="28">
        <v>1</v>
      </c>
    </row>
    <row r="804" spans="1:8" x14ac:dyDescent="0.55000000000000004">
      <c r="A804" s="26">
        <v>110</v>
      </c>
      <c r="B804" s="25">
        <v>100000101750</v>
      </c>
      <c r="C804" s="26">
        <v>0</v>
      </c>
      <c r="D804" s="46" t="s">
        <v>292</v>
      </c>
      <c r="E804" s="28" t="s">
        <v>293</v>
      </c>
      <c r="F804" s="28">
        <v>41500</v>
      </c>
      <c r="G804" s="28">
        <v>-41499</v>
      </c>
      <c r="H804" s="28">
        <v>1</v>
      </c>
    </row>
    <row r="805" spans="1:8" x14ac:dyDescent="0.55000000000000004">
      <c r="A805" s="26">
        <v>111</v>
      </c>
      <c r="B805" s="25">
        <v>100000101751</v>
      </c>
      <c r="C805" s="26">
        <v>0</v>
      </c>
      <c r="D805" s="46" t="s">
        <v>292</v>
      </c>
      <c r="E805" s="28" t="s">
        <v>293</v>
      </c>
      <c r="F805" s="28">
        <v>29600</v>
      </c>
      <c r="G805" s="28">
        <v>-29599</v>
      </c>
      <c r="H805" s="28">
        <v>1</v>
      </c>
    </row>
    <row r="806" spans="1:8" x14ac:dyDescent="0.55000000000000004">
      <c r="A806" s="26">
        <v>112</v>
      </c>
      <c r="B806" s="25">
        <v>100000101752</v>
      </c>
      <c r="C806" s="26">
        <v>0</v>
      </c>
      <c r="D806" s="46" t="s">
        <v>292</v>
      </c>
      <c r="E806" s="28" t="s">
        <v>294</v>
      </c>
      <c r="F806" s="28">
        <v>11500</v>
      </c>
      <c r="G806" s="28">
        <v>-11499</v>
      </c>
      <c r="H806" s="28">
        <v>1</v>
      </c>
    </row>
    <row r="807" spans="1:8" x14ac:dyDescent="0.55000000000000004">
      <c r="A807" s="26">
        <v>113</v>
      </c>
      <c r="B807" s="25">
        <v>100000101753</v>
      </c>
      <c r="C807" s="26">
        <v>0</v>
      </c>
      <c r="D807" s="46" t="s">
        <v>292</v>
      </c>
      <c r="E807" s="28" t="s">
        <v>295</v>
      </c>
      <c r="F807" s="28">
        <v>8500</v>
      </c>
      <c r="G807" s="28">
        <v>-8499</v>
      </c>
      <c r="H807" s="28">
        <v>1</v>
      </c>
    </row>
    <row r="808" spans="1:8" x14ac:dyDescent="0.55000000000000004">
      <c r="A808" s="26">
        <v>114</v>
      </c>
      <c r="B808" s="25">
        <v>100000101754</v>
      </c>
      <c r="C808" s="26">
        <v>0</v>
      </c>
      <c r="D808" s="46" t="s">
        <v>292</v>
      </c>
      <c r="E808" s="28" t="s">
        <v>295</v>
      </c>
      <c r="F808" s="28">
        <v>8500</v>
      </c>
      <c r="G808" s="28">
        <v>-8499</v>
      </c>
      <c r="H808" s="28">
        <v>1</v>
      </c>
    </row>
    <row r="809" spans="1:8" x14ac:dyDescent="0.55000000000000004">
      <c r="A809" s="26">
        <v>115</v>
      </c>
      <c r="B809" s="25">
        <v>100000101883</v>
      </c>
      <c r="C809" s="26">
        <v>0</v>
      </c>
      <c r="D809" s="46" t="s">
        <v>125</v>
      </c>
      <c r="E809" s="28" t="s">
        <v>296</v>
      </c>
      <c r="F809" s="28">
        <v>14886</v>
      </c>
      <c r="G809" s="28">
        <v>-14885</v>
      </c>
      <c r="H809" s="28">
        <v>1</v>
      </c>
    </row>
    <row r="810" spans="1:8" x14ac:dyDescent="0.55000000000000004">
      <c r="A810" s="26">
        <v>116</v>
      </c>
      <c r="B810" s="25">
        <v>100000101884</v>
      </c>
      <c r="C810" s="26">
        <v>0</v>
      </c>
      <c r="D810" s="46" t="s">
        <v>125</v>
      </c>
      <c r="E810" s="28" t="s">
        <v>296</v>
      </c>
      <c r="F810" s="28">
        <v>14886</v>
      </c>
      <c r="G810" s="28">
        <v>-14885</v>
      </c>
      <c r="H810" s="28">
        <v>1</v>
      </c>
    </row>
    <row r="811" spans="1:8" x14ac:dyDescent="0.55000000000000004">
      <c r="A811" s="26">
        <v>117</v>
      </c>
      <c r="B811" s="25">
        <v>100000101885</v>
      </c>
      <c r="C811" s="26">
        <v>0</v>
      </c>
      <c r="D811" s="46" t="s">
        <v>125</v>
      </c>
      <c r="E811" s="28" t="s">
        <v>296</v>
      </c>
      <c r="F811" s="28">
        <v>14886</v>
      </c>
      <c r="G811" s="28">
        <v>-14885</v>
      </c>
      <c r="H811" s="28">
        <v>1</v>
      </c>
    </row>
    <row r="812" spans="1:8" x14ac:dyDescent="0.55000000000000004">
      <c r="A812" s="26">
        <v>118</v>
      </c>
      <c r="B812" s="25">
        <v>100000101886</v>
      </c>
      <c r="C812" s="26">
        <v>0</v>
      </c>
      <c r="D812" s="46" t="s">
        <v>125</v>
      </c>
      <c r="E812" s="28" t="s">
        <v>296</v>
      </c>
      <c r="F812" s="28">
        <v>14886</v>
      </c>
      <c r="G812" s="28">
        <v>-14885</v>
      </c>
      <c r="H812" s="28">
        <v>1</v>
      </c>
    </row>
    <row r="813" spans="1:8" x14ac:dyDescent="0.55000000000000004">
      <c r="A813" s="26">
        <v>119</v>
      </c>
      <c r="B813" s="25">
        <v>100000101887</v>
      </c>
      <c r="C813" s="26">
        <v>0</v>
      </c>
      <c r="D813" s="46" t="s">
        <v>125</v>
      </c>
      <c r="E813" s="28" t="s">
        <v>296</v>
      </c>
      <c r="F813" s="28">
        <v>14886</v>
      </c>
      <c r="G813" s="28">
        <v>-14885</v>
      </c>
      <c r="H813" s="28">
        <v>1</v>
      </c>
    </row>
    <row r="814" spans="1:8" x14ac:dyDescent="0.55000000000000004">
      <c r="A814" s="26">
        <v>120</v>
      </c>
      <c r="B814" s="25">
        <v>100000101888</v>
      </c>
      <c r="C814" s="26">
        <v>0</v>
      </c>
      <c r="D814" s="46" t="s">
        <v>125</v>
      </c>
      <c r="E814" s="28" t="s">
        <v>296</v>
      </c>
      <c r="F814" s="28">
        <v>14886</v>
      </c>
      <c r="G814" s="28">
        <v>-14885</v>
      </c>
      <c r="H814" s="28">
        <v>1</v>
      </c>
    </row>
    <row r="815" spans="1:8" x14ac:dyDescent="0.55000000000000004">
      <c r="A815" s="26">
        <v>121</v>
      </c>
      <c r="B815" s="25">
        <v>100000101889</v>
      </c>
      <c r="C815" s="26">
        <v>0</v>
      </c>
      <c r="D815" s="46" t="s">
        <v>125</v>
      </c>
      <c r="E815" s="28" t="s">
        <v>296</v>
      </c>
      <c r="F815" s="28">
        <v>14886</v>
      </c>
      <c r="G815" s="28">
        <v>-14885</v>
      </c>
      <c r="H815" s="28">
        <v>1</v>
      </c>
    </row>
    <row r="816" spans="1:8" x14ac:dyDescent="0.55000000000000004">
      <c r="A816" s="26">
        <v>122</v>
      </c>
      <c r="B816" s="25">
        <v>100000101890</v>
      </c>
      <c r="C816" s="26">
        <v>0</v>
      </c>
      <c r="D816" s="46" t="s">
        <v>125</v>
      </c>
      <c r="E816" s="28" t="s">
        <v>296</v>
      </c>
      <c r="F816" s="28">
        <v>14886</v>
      </c>
      <c r="G816" s="28">
        <v>-14885</v>
      </c>
      <c r="H816" s="28">
        <v>1</v>
      </c>
    </row>
    <row r="817" spans="1:8" x14ac:dyDescent="0.55000000000000004">
      <c r="A817" s="26">
        <v>123</v>
      </c>
      <c r="B817" s="25">
        <v>100000101891</v>
      </c>
      <c r="C817" s="26">
        <v>0</v>
      </c>
      <c r="D817" s="46" t="s">
        <v>125</v>
      </c>
      <c r="E817" s="28" t="s">
        <v>296</v>
      </c>
      <c r="F817" s="28">
        <v>14886</v>
      </c>
      <c r="G817" s="28">
        <v>-14885</v>
      </c>
      <c r="H817" s="28">
        <v>1</v>
      </c>
    </row>
    <row r="818" spans="1:8" x14ac:dyDescent="0.55000000000000004">
      <c r="A818" s="26">
        <v>124</v>
      </c>
      <c r="B818" s="25">
        <v>100000101892</v>
      </c>
      <c r="C818" s="26">
        <v>0</v>
      </c>
      <c r="D818" s="46" t="s">
        <v>125</v>
      </c>
      <c r="E818" s="28" t="s">
        <v>296</v>
      </c>
      <c r="F818" s="28">
        <v>14886</v>
      </c>
      <c r="G818" s="28">
        <v>-14885</v>
      </c>
      <c r="H818" s="28">
        <v>1</v>
      </c>
    </row>
    <row r="819" spans="1:8" x14ac:dyDescent="0.55000000000000004">
      <c r="A819" s="26">
        <v>125</v>
      </c>
      <c r="B819" s="25">
        <v>100000101893</v>
      </c>
      <c r="C819" s="26">
        <v>0</v>
      </c>
      <c r="D819" s="46" t="s">
        <v>125</v>
      </c>
      <c r="E819" s="28" t="s">
        <v>296</v>
      </c>
      <c r="F819" s="28">
        <v>14886</v>
      </c>
      <c r="G819" s="28">
        <v>-14885</v>
      </c>
      <c r="H819" s="28">
        <v>1</v>
      </c>
    </row>
    <row r="820" spans="1:8" x14ac:dyDescent="0.55000000000000004">
      <c r="A820" s="26">
        <v>126</v>
      </c>
      <c r="B820" s="25">
        <v>100000101894</v>
      </c>
      <c r="C820" s="26">
        <v>0</v>
      </c>
      <c r="D820" s="46" t="s">
        <v>125</v>
      </c>
      <c r="E820" s="28" t="s">
        <v>296</v>
      </c>
      <c r="F820" s="28">
        <v>14886</v>
      </c>
      <c r="G820" s="28">
        <v>-14885</v>
      </c>
      <c r="H820" s="28">
        <v>1</v>
      </c>
    </row>
    <row r="821" spans="1:8" x14ac:dyDescent="0.55000000000000004">
      <c r="A821" s="26">
        <v>127</v>
      </c>
      <c r="B821" s="25">
        <v>100000101895</v>
      </c>
      <c r="C821" s="26">
        <v>0</v>
      </c>
      <c r="D821" s="46" t="s">
        <v>125</v>
      </c>
      <c r="E821" s="28" t="s">
        <v>296</v>
      </c>
      <c r="F821" s="28">
        <v>14886</v>
      </c>
      <c r="G821" s="28">
        <v>-14885</v>
      </c>
      <c r="H821" s="28">
        <v>1</v>
      </c>
    </row>
    <row r="822" spans="1:8" x14ac:dyDescent="0.55000000000000004">
      <c r="A822" s="26">
        <v>128</v>
      </c>
      <c r="B822" s="25">
        <v>100000101896</v>
      </c>
      <c r="C822" s="26">
        <v>0</v>
      </c>
      <c r="D822" s="46" t="s">
        <v>125</v>
      </c>
      <c r="E822" s="28" t="s">
        <v>296</v>
      </c>
      <c r="F822" s="28">
        <v>14886</v>
      </c>
      <c r="G822" s="28">
        <v>-14885</v>
      </c>
      <c r="H822" s="28">
        <v>1</v>
      </c>
    </row>
    <row r="823" spans="1:8" x14ac:dyDescent="0.55000000000000004">
      <c r="A823" s="26">
        <v>129</v>
      </c>
      <c r="B823" s="25">
        <v>100000101897</v>
      </c>
      <c r="C823" s="26">
        <v>0</v>
      </c>
      <c r="D823" s="46" t="s">
        <v>125</v>
      </c>
      <c r="E823" s="28" t="s">
        <v>296</v>
      </c>
      <c r="F823" s="28">
        <v>14886</v>
      </c>
      <c r="G823" s="28">
        <v>-14885</v>
      </c>
      <c r="H823" s="28">
        <v>1</v>
      </c>
    </row>
    <row r="824" spans="1:8" x14ac:dyDescent="0.55000000000000004">
      <c r="A824" s="26">
        <v>130</v>
      </c>
      <c r="B824" s="25">
        <v>100000101898</v>
      </c>
      <c r="C824" s="26">
        <v>0</v>
      </c>
      <c r="D824" s="46" t="s">
        <v>125</v>
      </c>
      <c r="E824" s="28" t="s">
        <v>296</v>
      </c>
      <c r="F824" s="28">
        <v>14886</v>
      </c>
      <c r="G824" s="28">
        <v>-14885</v>
      </c>
      <c r="H824" s="28">
        <v>1</v>
      </c>
    </row>
    <row r="825" spans="1:8" x14ac:dyDescent="0.55000000000000004">
      <c r="A825" s="26">
        <v>131</v>
      </c>
      <c r="B825" s="25">
        <v>100000101899</v>
      </c>
      <c r="C825" s="26">
        <v>0</v>
      </c>
      <c r="D825" s="46" t="s">
        <v>125</v>
      </c>
      <c r="E825" s="28" t="s">
        <v>297</v>
      </c>
      <c r="F825" s="28">
        <v>21613</v>
      </c>
      <c r="G825" s="28">
        <v>-21612</v>
      </c>
      <c r="H825" s="28">
        <v>1</v>
      </c>
    </row>
    <row r="826" spans="1:8" x14ac:dyDescent="0.55000000000000004">
      <c r="A826" s="26">
        <v>132</v>
      </c>
      <c r="B826" s="25">
        <v>100000101900</v>
      </c>
      <c r="C826" s="26">
        <v>0</v>
      </c>
      <c r="D826" s="46" t="s">
        <v>125</v>
      </c>
      <c r="E826" s="28" t="s">
        <v>297</v>
      </c>
      <c r="F826" s="28">
        <v>21613</v>
      </c>
      <c r="G826" s="28">
        <v>-21612</v>
      </c>
      <c r="H826" s="28">
        <v>1</v>
      </c>
    </row>
    <row r="827" spans="1:8" x14ac:dyDescent="0.55000000000000004">
      <c r="A827" s="26">
        <v>133</v>
      </c>
      <c r="B827" s="25">
        <v>100000101901</v>
      </c>
      <c r="C827" s="26">
        <v>0</v>
      </c>
      <c r="D827" s="46" t="s">
        <v>125</v>
      </c>
      <c r="E827" s="28" t="s">
        <v>297</v>
      </c>
      <c r="F827" s="28">
        <v>21613</v>
      </c>
      <c r="G827" s="28">
        <v>-21612</v>
      </c>
      <c r="H827" s="28">
        <v>1</v>
      </c>
    </row>
    <row r="828" spans="1:8" x14ac:dyDescent="0.55000000000000004">
      <c r="A828" s="26">
        <v>134</v>
      </c>
      <c r="B828" s="25">
        <v>100000101902</v>
      </c>
      <c r="C828" s="26">
        <v>0</v>
      </c>
      <c r="D828" s="46" t="s">
        <v>125</v>
      </c>
      <c r="E828" s="28" t="s">
        <v>297</v>
      </c>
      <c r="F828" s="28">
        <v>21613</v>
      </c>
      <c r="G828" s="28">
        <v>-21612</v>
      </c>
      <c r="H828" s="28">
        <v>1</v>
      </c>
    </row>
    <row r="829" spans="1:8" x14ac:dyDescent="0.55000000000000004">
      <c r="A829" s="26">
        <v>135</v>
      </c>
      <c r="B829" s="25">
        <v>100000101903</v>
      </c>
      <c r="C829" s="26">
        <v>0</v>
      </c>
      <c r="D829" s="46" t="s">
        <v>125</v>
      </c>
      <c r="E829" s="28" t="s">
        <v>297</v>
      </c>
      <c r="F829" s="28">
        <v>21613</v>
      </c>
      <c r="G829" s="28">
        <v>-21612</v>
      </c>
      <c r="H829" s="28">
        <v>1</v>
      </c>
    </row>
    <row r="830" spans="1:8" x14ac:dyDescent="0.55000000000000004">
      <c r="A830" s="26">
        <v>136</v>
      </c>
      <c r="B830" s="25">
        <v>100000101904</v>
      </c>
      <c r="C830" s="26">
        <v>0</v>
      </c>
      <c r="D830" s="46" t="s">
        <v>125</v>
      </c>
      <c r="E830" s="28" t="s">
        <v>297</v>
      </c>
      <c r="F830" s="28">
        <v>21613</v>
      </c>
      <c r="G830" s="28">
        <v>-21612</v>
      </c>
      <c r="H830" s="28">
        <v>1</v>
      </c>
    </row>
    <row r="831" spans="1:8" x14ac:dyDescent="0.55000000000000004">
      <c r="A831" s="26">
        <v>137</v>
      </c>
      <c r="B831" s="25">
        <v>100000101905</v>
      </c>
      <c r="C831" s="26">
        <v>0</v>
      </c>
      <c r="D831" s="46" t="s">
        <v>125</v>
      </c>
      <c r="E831" s="28" t="s">
        <v>297</v>
      </c>
      <c r="F831" s="28">
        <v>21613</v>
      </c>
      <c r="G831" s="28">
        <v>-21612</v>
      </c>
      <c r="H831" s="28">
        <v>1</v>
      </c>
    </row>
    <row r="832" spans="1:8" x14ac:dyDescent="0.55000000000000004">
      <c r="A832" s="26">
        <v>138</v>
      </c>
      <c r="B832" s="25">
        <v>100000101906</v>
      </c>
      <c r="C832" s="26">
        <v>0</v>
      </c>
      <c r="D832" s="46" t="s">
        <v>125</v>
      </c>
      <c r="E832" s="28" t="s">
        <v>297</v>
      </c>
      <c r="F832" s="28">
        <v>21613</v>
      </c>
      <c r="G832" s="28">
        <v>-21612</v>
      </c>
      <c r="H832" s="28">
        <v>1</v>
      </c>
    </row>
    <row r="833" spans="1:8" x14ac:dyDescent="0.55000000000000004">
      <c r="A833" s="26">
        <v>139</v>
      </c>
      <c r="B833" s="25">
        <v>100000101907</v>
      </c>
      <c r="C833" s="26">
        <v>0</v>
      </c>
      <c r="D833" s="46" t="s">
        <v>125</v>
      </c>
      <c r="E833" s="28" t="s">
        <v>297</v>
      </c>
      <c r="F833" s="28">
        <v>21613</v>
      </c>
      <c r="G833" s="28">
        <v>-21612</v>
      </c>
      <c r="H833" s="28">
        <v>1</v>
      </c>
    </row>
    <row r="834" spans="1:8" x14ac:dyDescent="0.55000000000000004">
      <c r="A834" s="26">
        <v>140</v>
      </c>
      <c r="B834" s="25">
        <v>100000101908</v>
      </c>
      <c r="C834" s="26">
        <v>0</v>
      </c>
      <c r="D834" s="46" t="s">
        <v>125</v>
      </c>
      <c r="E834" s="28" t="s">
        <v>297</v>
      </c>
      <c r="F834" s="28">
        <v>21613</v>
      </c>
      <c r="G834" s="28">
        <v>-21612</v>
      </c>
      <c r="H834" s="28">
        <v>1</v>
      </c>
    </row>
    <row r="835" spans="1:8" x14ac:dyDescent="0.55000000000000004">
      <c r="A835" s="26">
        <v>141</v>
      </c>
      <c r="B835" s="25">
        <v>100000101909</v>
      </c>
      <c r="C835" s="26">
        <v>0</v>
      </c>
      <c r="D835" s="46" t="s">
        <v>125</v>
      </c>
      <c r="E835" s="28" t="s">
        <v>297</v>
      </c>
      <c r="F835" s="28">
        <v>21613</v>
      </c>
      <c r="G835" s="28">
        <v>-21612</v>
      </c>
      <c r="H835" s="28">
        <v>1</v>
      </c>
    </row>
    <row r="836" spans="1:8" x14ac:dyDescent="0.55000000000000004">
      <c r="A836" s="26">
        <v>142</v>
      </c>
      <c r="B836" s="25">
        <v>100000101910</v>
      </c>
      <c r="C836" s="26">
        <v>0</v>
      </c>
      <c r="D836" s="46" t="s">
        <v>125</v>
      </c>
      <c r="E836" s="28" t="s">
        <v>297</v>
      </c>
      <c r="F836" s="28">
        <v>21613</v>
      </c>
      <c r="G836" s="28">
        <v>-21612</v>
      </c>
      <c r="H836" s="28">
        <v>1</v>
      </c>
    </row>
    <row r="837" spans="1:8" x14ac:dyDescent="0.55000000000000004">
      <c r="A837" s="26">
        <v>143</v>
      </c>
      <c r="B837" s="25">
        <v>100000101911</v>
      </c>
      <c r="C837" s="26">
        <v>0</v>
      </c>
      <c r="D837" s="46" t="s">
        <v>125</v>
      </c>
      <c r="E837" s="28" t="s">
        <v>297</v>
      </c>
      <c r="F837" s="28">
        <v>21613</v>
      </c>
      <c r="G837" s="28">
        <v>-21612</v>
      </c>
      <c r="H837" s="28">
        <v>1</v>
      </c>
    </row>
    <row r="838" spans="1:8" x14ac:dyDescent="0.55000000000000004">
      <c r="A838" s="26">
        <v>144</v>
      </c>
      <c r="B838" s="25">
        <v>100000101912</v>
      </c>
      <c r="C838" s="26">
        <v>0</v>
      </c>
      <c r="D838" s="46" t="s">
        <v>125</v>
      </c>
      <c r="E838" s="28" t="s">
        <v>297</v>
      </c>
      <c r="F838" s="28">
        <v>21613</v>
      </c>
      <c r="G838" s="28">
        <v>-21612</v>
      </c>
      <c r="H838" s="28">
        <v>1</v>
      </c>
    </row>
    <row r="839" spans="1:8" x14ac:dyDescent="0.55000000000000004">
      <c r="A839" s="26">
        <v>145</v>
      </c>
      <c r="B839" s="25">
        <v>100000101913</v>
      </c>
      <c r="C839" s="26">
        <v>0</v>
      </c>
      <c r="D839" s="46" t="s">
        <v>125</v>
      </c>
      <c r="E839" s="28" t="s">
        <v>297</v>
      </c>
      <c r="F839" s="28">
        <v>21613</v>
      </c>
      <c r="G839" s="28">
        <v>-21612</v>
      </c>
      <c r="H839" s="28">
        <v>1</v>
      </c>
    </row>
    <row r="840" spans="1:8" x14ac:dyDescent="0.55000000000000004">
      <c r="A840" s="26">
        <v>146</v>
      </c>
      <c r="B840" s="25">
        <v>100000101914</v>
      </c>
      <c r="C840" s="26">
        <v>0</v>
      </c>
      <c r="D840" s="46" t="s">
        <v>125</v>
      </c>
      <c r="E840" s="28" t="s">
        <v>297</v>
      </c>
      <c r="F840" s="28">
        <v>21613</v>
      </c>
      <c r="G840" s="28">
        <v>-21612</v>
      </c>
      <c r="H840" s="28">
        <v>1</v>
      </c>
    </row>
    <row r="841" spans="1:8" x14ac:dyDescent="0.55000000000000004">
      <c r="A841" s="26">
        <v>147</v>
      </c>
      <c r="B841" s="25">
        <v>100000106880</v>
      </c>
      <c r="C841" s="26">
        <v>0</v>
      </c>
      <c r="D841" s="46" t="s">
        <v>298</v>
      </c>
      <c r="E841" s="28" t="s">
        <v>299</v>
      </c>
      <c r="F841" s="28">
        <v>14886</v>
      </c>
      <c r="G841" s="28">
        <v>-14885</v>
      </c>
      <c r="H841" s="28">
        <v>1</v>
      </c>
    </row>
    <row r="842" spans="1:8" x14ac:dyDescent="0.55000000000000004">
      <c r="A842" s="26">
        <v>148</v>
      </c>
      <c r="B842" s="25">
        <v>100000106881</v>
      </c>
      <c r="C842" s="26">
        <v>0</v>
      </c>
      <c r="D842" s="46" t="s">
        <v>298</v>
      </c>
      <c r="E842" s="28" t="s">
        <v>299</v>
      </c>
      <c r="F842" s="28">
        <v>14886</v>
      </c>
      <c r="G842" s="28">
        <v>-14885</v>
      </c>
      <c r="H842" s="28">
        <v>1</v>
      </c>
    </row>
    <row r="843" spans="1:8" x14ac:dyDescent="0.55000000000000004">
      <c r="A843" s="26">
        <v>149</v>
      </c>
      <c r="B843" s="25">
        <v>100000106882</v>
      </c>
      <c r="C843" s="26">
        <v>0</v>
      </c>
      <c r="D843" s="46" t="s">
        <v>298</v>
      </c>
      <c r="E843" s="28" t="s">
        <v>299</v>
      </c>
      <c r="F843" s="28">
        <v>14886</v>
      </c>
      <c r="G843" s="28">
        <v>-14885</v>
      </c>
      <c r="H843" s="28">
        <v>1</v>
      </c>
    </row>
    <row r="844" spans="1:8" x14ac:dyDescent="0.55000000000000004">
      <c r="A844" s="26">
        <v>150</v>
      </c>
      <c r="B844" s="25">
        <v>100000106883</v>
      </c>
      <c r="C844" s="26">
        <v>0</v>
      </c>
      <c r="D844" s="46" t="s">
        <v>298</v>
      </c>
      <c r="E844" s="28" t="s">
        <v>299</v>
      </c>
      <c r="F844" s="28">
        <v>14886</v>
      </c>
      <c r="G844" s="28">
        <v>-14885</v>
      </c>
      <c r="H844" s="28">
        <v>1</v>
      </c>
    </row>
    <row r="845" spans="1:8" x14ac:dyDescent="0.55000000000000004">
      <c r="A845" s="26">
        <v>151</v>
      </c>
      <c r="B845" s="25">
        <v>100000106884</v>
      </c>
      <c r="C845" s="26">
        <v>0</v>
      </c>
      <c r="D845" s="46" t="s">
        <v>298</v>
      </c>
      <c r="E845" s="28" t="s">
        <v>299</v>
      </c>
      <c r="F845" s="28">
        <v>14886</v>
      </c>
      <c r="G845" s="28">
        <v>-14885</v>
      </c>
      <c r="H845" s="28">
        <v>1</v>
      </c>
    </row>
    <row r="846" spans="1:8" x14ac:dyDescent="0.55000000000000004">
      <c r="A846" s="26">
        <v>152</v>
      </c>
      <c r="B846" s="25">
        <v>100000106885</v>
      </c>
      <c r="C846" s="26">
        <v>0</v>
      </c>
      <c r="D846" s="46" t="s">
        <v>298</v>
      </c>
      <c r="E846" s="28" t="s">
        <v>299</v>
      </c>
      <c r="F846" s="28">
        <v>14886</v>
      </c>
      <c r="G846" s="28">
        <v>-14885</v>
      </c>
      <c r="H846" s="28">
        <v>1</v>
      </c>
    </row>
    <row r="847" spans="1:8" x14ac:dyDescent="0.55000000000000004">
      <c r="A847" s="26">
        <v>153</v>
      </c>
      <c r="B847" s="25">
        <v>100000106886</v>
      </c>
      <c r="C847" s="26">
        <v>0</v>
      </c>
      <c r="D847" s="46" t="s">
        <v>298</v>
      </c>
      <c r="E847" s="28" t="s">
        <v>299</v>
      </c>
      <c r="F847" s="28">
        <v>14886</v>
      </c>
      <c r="G847" s="28">
        <v>-14885</v>
      </c>
      <c r="H847" s="28">
        <v>1</v>
      </c>
    </row>
    <row r="848" spans="1:8" x14ac:dyDescent="0.55000000000000004">
      <c r="A848" s="26">
        <v>154</v>
      </c>
      <c r="B848" s="25">
        <v>100000106887</v>
      </c>
      <c r="C848" s="26">
        <v>0</v>
      </c>
      <c r="D848" s="46" t="s">
        <v>298</v>
      </c>
      <c r="E848" s="28" t="s">
        <v>299</v>
      </c>
      <c r="F848" s="28">
        <v>14886</v>
      </c>
      <c r="G848" s="28">
        <v>-14885</v>
      </c>
      <c r="H848" s="28">
        <v>1</v>
      </c>
    </row>
    <row r="849" spans="1:8" x14ac:dyDescent="0.55000000000000004">
      <c r="A849" s="26">
        <v>155</v>
      </c>
      <c r="B849" s="25">
        <v>100000106888</v>
      </c>
      <c r="C849" s="26">
        <v>0</v>
      </c>
      <c r="D849" s="46" t="s">
        <v>298</v>
      </c>
      <c r="E849" s="28" t="s">
        <v>299</v>
      </c>
      <c r="F849" s="28">
        <v>14886</v>
      </c>
      <c r="G849" s="28">
        <v>-14885</v>
      </c>
      <c r="H849" s="28">
        <v>1</v>
      </c>
    </row>
    <row r="850" spans="1:8" x14ac:dyDescent="0.55000000000000004">
      <c r="A850" s="26">
        <v>156</v>
      </c>
      <c r="B850" s="25">
        <v>100000106889</v>
      </c>
      <c r="C850" s="26">
        <v>0</v>
      </c>
      <c r="D850" s="46" t="s">
        <v>298</v>
      </c>
      <c r="E850" s="28" t="s">
        <v>299</v>
      </c>
      <c r="F850" s="28">
        <v>14886</v>
      </c>
      <c r="G850" s="28">
        <v>-14885</v>
      </c>
      <c r="H850" s="28">
        <v>1</v>
      </c>
    </row>
    <row r="851" spans="1:8" x14ac:dyDescent="0.55000000000000004">
      <c r="A851" s="26">
        <v>157</v>
      </c>
      <c r="B851" s="25">
        <v>100000106890</v>
      </c>
      <c r="C851" s="26">
        <v>0</v>
      </c>
      <c r="D851" s="46" t="s">
        <v>298</v>
      </c>
      <c r="E851" s="28" t="s">
        <v>299</v>
      </c>
      <c r="F851" s="28">
        <v>14886</v>
      </c>
      <c r="G851" s="28">
        <v>-14885</v>
      </c>
      <c r="H851" s="28">
        <v>1</v>
      </c>
    </row>
    <row r="852" spans="1:8" x14ac:dyDescent="0.55000000000000004">
      <c r="A852" s="26">
        <v>158</v>
      </c>
      <c r="B852" s="25">
        <v>100000106891</v>
      </c>
      <c r="C852" s="26">
        <v>0</v>
      </c>
      <c r="D852" s="46" t="s">
        <v>298</v>
      </c>
      <c r="E852" s="28" t="s">
        <v>299</v>
      </c>
      <c r="F852" s="28">
        <v>14886</v>
      </c>
      <c r="G852" s="28">
        <v>-14885</v>
      </c>
      <c r="H852" s="28">
        <v>1</v>
      </c>
    </row>
    <row r="853" spans="1:8" x14ac:dyDescent="0.55000000000000004">
      <c r="A853" s="26">
        <v>159</v>
      </c>
      <c r="B853" s="25">
        <v>100000106892</v>
      </c>
      <c r="C853" s="26">
        <v>0</v>
      </c>
      <c r="D853" s="46" t="s">
        <v>298</v>
      </c>
      <c r="E853" s="28" t="s">
        <v>299</v>
      </c>
      <c r="F853" s="28">
        <v>14886</v>
      </c>
      <c r="G853" s="28">
        <v>-14885</v>
      </c>
      <c r="H853" s="28">
        <v>1</v>
      </c>
    </row>
    <row r="854" spans="1:8" x14ac:dyDescent="0.55000000000000004">
      <c r="A854" s="26">
        <v>160</v>
      </c>
      <c r="B854" s="25">
        <v>100000106893</v>
      </c>
      <c r="C854" s="26">
        <v>0</v>
      </c>
      <c r="D854" s="46" t="s">
        <v>298</v>
      </c>
      <c r="E854" s="28" t="s">
        <v>299</v>
      </c>
      <c r="F854" s="28">
        <v>14886</v>
      </c>
      <c r="G854" s="28">
        <v>-14885</v>
      </c>
      <c r="H854" s="28">
        <v>1</v>
      </c>
    </row>
    <row r="855" spans="1:8" x14ac:dyDescent="0.55000000000000004">
      <c r="A855" s="26">
        <v>161</v>
      </c>
      <c r="B855" s="25">
        <v>100000106894</v>
      </c>
      <c r="C855" s="26">
        <v>0</v>
      </c>
      <c r="D855" s="46" t="s">
        <v>298</v>
      </c>
      <c r="E855" s="28" t="s">
        <v>299</v>
      </c>
      <c r="F855" s="28">
        <v>14886</v>
      </c>
      <c r="G855" s="28">
        <v>-14885</v>
      </c>
      <c r="H855" s="28">
        <v>1</v>
      </c>
    </row>
    <row r="856" spans="1:8" x14ac:dyDescent="0.55000000000000004">
      <c r="A856" s="26">
        <v>162</v>
      </c>
      <c r="B856" s="25">
        <v>100000106895</v>
      </c>
      <c r="C856" s="26">
        <v>0</v>
      </c>
      <c r="D856" s="46" t="s">
        <v>298</v>
      </c>
      <c r="E856" s="28" t="s">
        <v>299</v>
      </c>
      <c r="F856" s="28">
        <v>14886</v>
      </c>
      <c r="G856" s="28">
        <v>-14885</v>
      </c>
      <c r="H856" s="28">
        <v>1</v>
      </c>
    </row>
    <row r="857" spans="1:8" x14ac:dyDescent="0.55000000000000004">
      <c r="A857" s="26">
        <v>163</v>
      </c>
      <c r="B857" s="25">
        <v>100000106896</v>
      </c>
      <c r="C857" s="26">
        <v>0</v>
      </c>
      <c r="D857" s="46" t="s">
        <v>298</v>
      </c>
      <c r="E857" s="28" t="s">
        <v>299</v>
      </c>
      <c r="F857" s="28">
        <v>14886</v>
      </c>
      <c r="G857" s="28">
        <v>-14885</v>
      </c>
      <c r="H857" s="28">
        <v>1</v>
      </c>
    </row>
    <row r="858" spans="1:8" x14ac:dyDescent="0.55000000000000004">
      <c r="A858" s="26">
        <v>164</v>
      </c>
      <c r="B858" s="25">
        <v>100000106897</v>
      </c>
      <c r="C858" s="26">
        <v>0</v>
      </c>
      <c r="D858" s="46" t="s">
        <v>298</v>
      </c>
      <c r="E858" s="28" t="s">
        <v>299</v>
      </c>
      <c r="F858" s="28">
        <v>14886</v>
      </c>
      <c r="G858" s="28">
        <v>-14885</v>
      </c>
      <c r="H858" s="28">
        <v>1</v>
      </c>
    </row>
    <row r="859" spans="1:8" x14ac:dyDescent="0.55000000000000004">
      <c r="A859" s="26">
        <v>165</v>
      </c>
      <c r="B859" s="25">
        <v>100000106898</v>
      </c>
      <c r="C859" s="26">
        <v>0</v>
      </c>
      <c r="D859" s="46" t="s">
        <v>298</v>
      </c>
      <c r="E859" s="28" t="s">
        <v>299</v>
      </c>
      <c r="F859" s="28">
        <v>14886</v>
      </c>
      <c r="G859" s="28">
        <v>-14885</v>
      </c>
      <c r="H859" s="28">
        <v>1</v>
      </c>
    </row>
    <row r="860" spans="1:8" x14ac:dyDescent="0.55000000000000004">
      <c r="A860" s="26">
        <v>166</v>
      </c>
      <c r="B860" s="25">
        <v>100000106899</v>
      </c>
      <c r="C860" s="26">
        <v>0</v>
      </c>
      <c r="D860" s="46" t="s">
        <v>298</v>
      </c>
      <c r="E860" s="28" t="s">
        <v>299</v>
      </c>
      <c r="F860" s="28">
        <v>14886</v>
      </c>
      <c r="G860" s="28">
        <v>-14885</v>
      </c>
      <c r="H860" s="28">
        <v>1</v>
      </c>
    </row>
    <row r="861" spans="1:8" x14ac:dyDescent="0.55000000000000004">
      <c r="A861" s="26">
        <v>167</v>
      </c>
      <c r="B861" s="25">
        <v>100000106900</v>
      </c>
      <c r="C861" s="26">
        <v>0</v>
      </c>
      <c r="D861" s="46" t="s">
        <v>298</v>
      </c>
      <c r="E861" s="28" t="s">
        <v>299</v>
      </c>
      <c r="F861" s="28">
        <v>14886</v>
      </c>
      <c r="G861" s="28">
        <v>-14885</v>
      </c>
      <c r="H861" s="28">
        <v>1</v>
      </c>
    </row>
    <row r="862" spans="1:8" x14ac:dyDescent="0.55000000000000004">
      <c r="A862" s="26">
        <v>168</v>
      </c>
      <c r="B862" s="25">
        <v>100000106901</v>
      </c>
      <c r="C862" s="26">
        <v>0</v>
      </c>
      <c r="D862" s="46" t="s">
        <v>298</v>
      </c>
      <c r="E862" s="28" t="s">
        <v>299</v>
      </c>
      <c r="F862" s="28">
        <v>14886</v>
      </c>
      <c r="G862" s="28">
        <v>-14885</v>
      </c>
      <c r="H862" s="28">
        <v>1</v>
      </c>
    </row>
    <row r="863" spans="1:8" x14ac:dyDescent="0.55000000000000004">
      <c r="A863" s="26">
        <v>169</v>
      </c>
      <c r="B863" s="25">
        <v>100000106902</v>
      </c>
      <c r="C863" s="26">
        <v>0</v>
      </c>
      <c r="D863" s="46" t="s">
        <v>298</v>
      </c>
      <c r="E863" s="28" t="s">
        <v>299</v>
      </c>
      <c r="F863" s="28">
        <v>14886</v>
      </c>
      <c r="G863" s="28">
        <v>-14885</v>
      </c>
      <c r="H863" s="28">
        <v>1</v>
      </c>
    </row>
    <row r="864" spans="1:8" x14ac:dyDescent="0.55000000000000004">
      <c r="A864" s="26">
        <v>170</v>
      </c>
      <c r="B864" s="25">
        <v>100000106903</v>
      </c>
      <c r="C864" s="26">
        <v>0</v>
      </c>
      <c r="D864" s="46" t="s">
        <v>298</v>
      </c>
      <c r="E864" s="28" t="s">
        <v>299</v>
      </c>
      <c r="F864" s="28">
        <v>14886</v>
      </c>
      <c r="G864" s="28">
        <v>-14885</v>
      </c>
      <c r="H864" s="28">
        <v>1</v>
      </c>
    </row>
    <row r="865" spans="1:8" x14ac:dyDescent="0.55000000000000004">
      <c r="A865" s="26">
        <v>171</v>
      </c>
      <c r="B865" s="25">
        <v>100000106904</v>
      </c>
      <c r="C865" s="26">
        <v>0</v>
      </c>
      <c r="D865" s="46" t="s">
        <v>298</v>
      </c>
      <c r="E865" s="28" t="s">
        <v>299</v>
      </c>
      <c r="F865" s="28">
        <v>14886</v>
      </c>
      <c r="G865" s="28">
        <v>-14885</v>
      </c>
      <c r="H865" s="28">
        <v>1</v>
      </c>
    </row>
    <row r="866" spans="1:8" x14ac:dyDescent="0.55000000000000004">
      <c r="A866" s="26">
        <v>172</v>
      </c>
      <c r="B866" s="25">
        <v>100000106905</v>
      </c>
      <c r="C866" s="26">
        <v>0</v>
      </c>
      <c r="D866" s="46" t="s">
        <v>298</v>
      </c>
      <c r="E866" s="28" t="s">
        <v>299</v>
      </c>
      <c r="F866" s="28">
        <v>14886</v>
      </c>
      <c r="G866" s="28">
        <v>-14885</v>
      </c>
      <c r="H866" s="28">
        <v>1</v>
      </c>
    </row>
    <row r="867" spans="1:8" x14ac:dyDescent="0.55000000000000004">
      <c r="A867" s="26">
        <v>173</v>
      </c>
      <c r="B867" s="25">
        <v>100000106906</v>
      </c>
      <c r="C867" s="26">
        <v>0</v>
      </c>
      <c r="D867" s="46" t="s">
        <v>298</v>
      </c>
      <c r="E867" s="28" t="s">
        <v>299</v>
      </c>
      <c r="F867" s="28">
        <v>14886</v>
      </c>
      <c r="G867" s="28">
        <v>-14885</v>
      </c>
      <c r="H867" s="28">
        <v>1</v>
      </c>
    </row>
    <row r="868" spans="1:8" x14ac:dyDescent="0.55000000000000004">
      <c r="A868" s="26">
        <v>174</v>
      </c>
      <c r="B868" s="25">
        <v>100000106907</v>
      </c>
      <c r="C868" s="26">
        <v>0</v>
      </c>
      <c r="D868" s="46" t="s">
        <v>298</v>
      </c>
      <c r="E868" s="28" t="s">
        <v>299</v>
      </c>
      <c r="F868" s="28">
        <v>14886</v>
      </c>
      <c r="G868" s="28">
        <v>-14885</v>
      </c>
      <c r="H868" s="28">
        <v>1</v>
      </c>
    </row>
    <row r="869" spans="1:8" x14ac:dyDescent="0.55000000000000004">
      <c r="A869" s="26">
        <v>175</v>
      </c>
      <c r="B869" s="25">
        <v>100000106908</v>
      </c>
      <c r="C869" s="26">
        <v>0</v>
      </c>
      <c r="D869" s="46" t="s">
        <v>298</v>
      </c>
      <c r="E869" s="28" t="s">
        <v>299</v>
      </c>
      <c r="F869" s="28">
        <v>14886</v>
      </c>
      <c r="G869" s="28">
        <v>-14885</v>
      </c>
      <c r="H869" s="28">
        <v>1</v>
      </c>
    </row>
    <row r="870" spans="1:8" x14ac:dyDescent="0.55000000000000004">
      <c r="A870" s="26">
        <v>176</v>
      </c>
      <c r="B870" s="25">
        <v>100000106909</v>
      </c>
      <c r="C870" s="26">
        <v>0</v>
      </c>
      <c r="D870" s="46" t="s">
        <v>298</v>
      </c>
      <c r="E870" s="28" t="s">
        <v>299</v>
      </c>
      <c r="F870" s="28">
        <v>14886</v>
      </c>
      <c r="G870" s="28">
        <v>-14885</v>
      </c>
      <c r="H870" s="28">
        <v>1</v>
      </c>
    </row>
    <row r="871" spans="1:8" x14ac:dyDescent="0.55000000000000004">
      <c r="A871" s="26">
        <v>177</v>
      </c>
      <c r="B871" s="25">
        <v>100000106910</v>
      </c>
      <c r="C871" s="26">
        <v>0</v>
      </c>
      <c r="D871" s="46" t="s">
        <v>298</v>
      </c>
      <c r="E871" s="28" t="s">
        <v>299</v>
      </c>
      <c r="F871" s="28">
        <v>14886</v>
      </c>
      <c r="G871" s="28">
        <v>-14885</v>
      </c>
      <c r="H871" s="28">
        <v>1</v>
      </c>
    </row>
    <row r="872" spans="1:8" x14ac:dyDescent="0.55000000000000004">
      <c r="A872" s="26">
        <v>178</v>
      </c>
      <c r="B872" s="25">
        <v>100000106911</v>
      </c>
      <c r="C872" s="26">
        <v>0</v>
      </c>
      <c r="D872" s="46" t="s">
        <v>298</v>
      </c>
      <c r="E872" s="28" t="s">
        <v>299</v>
      </c>
      <c r="F872" s="28">
        <v>14886</v>
      </c>
      <c r="G872" s="28">
        <v>-14885</v>
      </c>
      <c r="H872" s="28">
        <v>1</v>
      </c>
    </row>
    <row r="873" spans="1:8" x14ac:dyDescent="0.55000000000000004">
      <c r="A873" s="26">
        <v>179</v>
      </c>
      <c r="B873" s="25">
        <v>100000106912</v>
      </c>
      <c r="C873" s="26">
        <v>0</v>
      </c>
      <c r="D873" s="46" t="s">
        <v>298</v>
      </c>
      <c r="E873" s="28" t="s">
        <v>299</v>
      </c>
      <c r="F873" s="28">
        <v>14886</v>
      </c>
      <c r="G873" s="28">
        <v>-14885</v>
      </c>
      <c r="H873" s="28">
        <v>1</v>
      </c>
    </row>
    <row r="874" spans="1:8" x14ac:dyDescent="0.55000000000000004">
      <c r="A874" s="26">
        <v>180</v>
      </c>
      <c r="B874" s="25">
        <v>100000106913</v>
      </c>
      <c r="C874" s="26">
        <v>0</v>
      </c>
      <c r="D874" s="46" t="s">
        <v>298</v>
      </c>
      <c r="E874" s="28" t="s">
        <v>299</v>
      </c>
      <c r="F874" s="28">
        <v>14886</v>
      </c>
      <c r="G874" s="28">
        <v>-14885</v>
      </c>
      <c r="H874" s="28">
        <v>1</v>
      </c>
    </row>
    <row r="875" spans="1:8" x14ac:dyDescent="0.55000000000000004">
      <c r="A875" s="26">
        <v>181</v>
      </c>
      <c r="B875" s="25">
        <v>100000106914</v>
      </c>
      <c r="C875" s="26">
        <v>0</v>
      </c>
      <c r="D875" s="46" t="s">
        <v>298</v>
      </c>
      <c r="E875" s="28" t="s">
        <v>299</v>
      </c>
      <c r="F875" s="28">
        <v>14886</v>
      </c>
      <c r="G875" s="28">
        <v>-14885</v>
      </c>
      <c r="H875" s="28">
        <v>1</v>
      </c>
    </row>
    <row r="876" spans="1:8" x14ac:dyDescent="0.55000000000000004">
      <c r="A876" s="26">
        <v>182</v>
      </c>
      <c r="B876" s="25">
        <v>100000106915</v>
      </c>
      <c r="C876" s="26">
        <v>0</v>
      </c>
      <c r="D876" s="46" t="s">
        <v>298</v>
      </c>
      <c r="E876" s="28" t="s">
        <v>299</v>
      </c>
      <c r="F876" s="28">
        <v>14886</v>
      </c>
      <c r="G876" s="28">
        <v>-14885</v>
      </c>
      <c r="H876" s="28">
        <v>1</v>
      </c>
    </row>
    <row r="877" spans="1:8" x14ac:dyDescent="0.55000000000000004">
      <c r="A877" s="26">
        <v>183</v>
      </c>
      <c r="B877" s="25">
        <v>100000106916</v>
      </c>
      <c r="C877" s="26">
        <v>0</v>
      </c>
      <c r="D877" s="46" t="s">
        <v>298</v>
      </c>
      <c r="E877" s="28" t="s">
        <v>299</v>
      </c>
      <c r="F877" s="28">
        <v>14886</v>
      </c>
      <c r="G877" s="28">
        <v>-14885</v>
      </c>
      <c r="H877" s="28">
        <v>1</v>
      </c>
    </row>
    <row r="878" spans="1:8" x14ac:dyDescent="0.55000000000000004">
      <c r="A878" s="26">
        <v>184</v>
      </c>
      <c r="B878" s="25">
        <v>100000106917</v>
      </c>
      <c r="C878" s="26">
        <v>0</v>
      </c>
      <c r="D878" s="46" t="s">
        <v>298</v>
      </c>
      <c r="E878" s="28" t="s">
        <v>299</v>
      </c>
      <c r="F878" s="28">
        <v>14886</v>
      </c>
      <c r="G878" s="28">
        <v>-14885</v>
      </c>
      <c r="H878" s="28">
        <v>1</v>
      </c>
    </row>
    <row r="879" spans="1:8" x14ac:dyDescent="0.55000000000000004">
      <c r="A879" s="26">
        <v>185</v>
      </c>
      <c r="B879" s="25">
        <v>100000106918</v>
      </c>
      <c r="C879" s="26">
        <v>0</v>
      </c>
      <c r="D879" s="46" t="s">
        <v>298</v>
      </c>
      <c r="E879" s="28" t="s">
        <v>299</v>
      </c>
      <c r="F879" s="28">
        <v>14886</v>
      </c>
      <c r="G879" s="28">
        <v>-14885</v>
      </c>
      <c r="H879" s="28">
        <v>1</v>
      </c>
    </row>
    <row r="880" spans="1:8" x14ac:dyDescent="0.55000000000000004">
      <c r="A880" s="26">
        <v>186</v>
      </c>
      <c r="B880" s="25">
        <v>100000106919</v>
      </c>
      <c r="C880" s="26">
        <v>0</v>
      </c>
      <c r="D880" s="46" t="s">
        <v>298</v>
      </c>
      <c r="E880" s="28" t="s">
        <v>299</v>
      </c>
      <c r="F880" s="28">
        <v>14886</v>
      </c>
      <c r="G880" s="28">
        <v>-14885</v>
      </c>
      <c r="H880" s="28">
        <v>1</v>
      </c>
    </row>
    <row r="881" spans="1:8" x14ac:dyDescent="0.55000000000000004">
      <c r="A881" s="26">
        <v>187</v>
      </c>
      <c r="B881" s="25">
        <v>100000106920</v>
      </c>
      <c r="C881" s="26">
        <v>0</v>
      </c>
      <c r="D881" s="46" t="s">
        <v>298</v>
      </c>
      <c r="E881" s="28" t="s">
        <v>299</v>
      </c>
      <c r="F881" s="28">
        <v>14886</v>
      </c>
      <c r="G881" s="28">
        <v>-14885</v>
      </c>
      <c r="H881" s="28">
        <v>1</v>
      </c>
    </row>
    <row r="882" spans="1:8" x14ac:dyDescent="0.55000000000000004">
      <c r="A882" s="26">
        <v>188</v>
      </c>
      <c r="B882" s="25">
        <v>100000106921</v>
      </c>
      <c r="C882" s="26">
        <v>0</v>
      </c>
      <c r="D882" s="46" t="s">
        <v>298</v>
      </c>
      <c r="E882" s="28" t="s">
        <v>299</v>
      </c>
      <c r="F882" s="28">
        <v>14886</v>
      </c>
      <c r="G882" s="28">
        <v>-14885</v>
      </c>
      <c r="H882" s="28">
        <v>1</v>
      </c>
    </row>
    <row r="883" spans="1:8" x14ac:dyDescent="0.55000000000000004">
      <c r="A883" s="26">
        <v>189</v>
      </c>
      <c r="B883" s="25">
        <v>100000106922</v>
      </c>
      <c r="C883" s="26">
        <v>0</v>
      </c>
      <c r="D883" s="46" t="s">
        <v>298</v>
      </c>
      <c r="E883" s="28" t="s">
        <v>299</v>
      </c>
      <c r="F883" s="28">
        <v>14886</v>
      </c>
      <c r="G883" s="28">
        <v>-14885</v>
      </c>
      <c r="H883" s="28">
        <v>1</v>
      </c>
    </row>
    <row r="884" spans="1:8" x14ac:dyDescent="0.55000000000000004">
      <c r="A884" s="26">
        <v>190</v>
      </c>
      <c r="B884" s="25">
        <v>100000106923</v>
      </c>
      <c r="C884" s="26">
        <v>0</v>
      </c>
      <c r="D884" s="46" t="s">
        <v>298</v>
      </c>
      <c r="E884" s="28" t="s">
        <v>299</v>
      </c>
      <c r="F884" s="28">
        <v>14886</v>
      </c>
      <c r="G884" s="28">
        <v>-14885</v>
      </c>
      <c r="H884" s="28">
        <v>1</v>
      </c>
    </row>
    <row r="885" spans="1:8" x14ac:dyDescent="0.55000000000000004">
      <c r="A885" s="26">
        <v>191</v>
      </c>
      <c r="B885" s="25">
        <v>100000106924</v>
      </c>
      <c r="C885" s="26">
        <v>0</v>
      </c>
      <c r="D885" s="46" t="s">
        <v>298</v>
      </c>
      <c r="E885" s="28" t="s">
        <v>299</v>
      </c>
      <c r="F885" s="28">
        <v>14886</v>
      </c>
      <c r="G885" s="28">
        <v>-14885</v>
      </c>
      <c r="H885" s="28">
        <v>1</v>
      </c>
    </row>
    <row r="886" spans="1:8" x14ac:dyDescent="0.55000000000000004">
      <c r="A886" s="26">
        <v>192</v>
      </c>
      <c r="B886" s="25">
        <v>100000106925</v>
      </c>
      <c r="C886" s="26">
        <v>0</v>
      </c>
      <c r="D886" s="46" t="s">
        <v>298</v>
      </c>
      <c r="E886" s="28" t="s">
        <v>299</v>
      </c>
      <c r="F886" s="28">
        <v>14886</v>
      </c>
      <c r="G886" s="28">
        <v>-14885</v>
      </c>
      <c r="H886" s="28">
        <v>1</v>
      </c>
    </row>
    <row r="887" spans="1:8" x14ac:dyDescent="0.55000000000000004">
      <c r="A887" s="26">
        <v>193</v>
      </c>
      <c r="B887" s="25">
        <v>100000106926</v>
      </c>
      <c r="C887" s="26">
        <v>0</v>
      </c>
      <c r="D887" s="46" t="s">
        <v>298</v>
      </c>
      <c r="E887" s="28" t="s">
        <v>299</v>
      </c>
      <c r="F887" s="28">
        <v>14886</v>
      </c>
      <c r="G887" s="28">
        <v>-14885</v>
      </c>
      <c r="H887" s="28">
        <v>1</v>
      </c>
    </row>
    <row r="888" spans="1:8" x14ac:dyDescent="0.55000000000000004">
      <c r="A888" s="26">
        <v>194</v>
      </c>
      <c r="B888" s="25">
        <v>100000106927</v>
      </c>
      <c r="C888" s="26">
        <v>0</v>
      </c>
      <c r="D888" s="46" t="s">
        <v>298</v>
      </c>
      <c r="E888" s="28" t="s">
        <v>299</v>
      </c>
      <c r="F888" s="28">
        <v>14886</v>
      </c>
      <c r="G888" s="28">
        <v>-14885</v>
      </c>
      <c r="H888" s="28">
        <v>1</v>
      </c>
    </row>
    <row r="889" spans="1:8" x14ac:dyDescent="0.55000000000000004">
      <c r="A889" s="26">
        <v>195</v>
      </c>
      <c r="B889" s="25">
        <v>100000106928</v>
      </c>
      <c r="C889" s="26">
        <v>0</v>
      </c>
      <c r="D889" s="46" t="s">
        <v>298</v>
      </c>
      <c r="E889" s="28" t="s">
        <v>299</v>
      </c>
      <c r="F889" s="28">
        <v>14886</v>
      </c>
      <c r="G889" s="28">
        <v>-14885</v>
      </c>
      <c r="H889" s="28">
        <v>1</v>
      </c>
    </row>
    <row r="890" spans="1:8" x14ac:dyDescent="0.55000000000000004">
      <c r="A890" s="26">
        <v>196</v>
      </c>
      <c r="B890" s="25">
        <v>100000106929</v>
      </c>
      <c r="C890" s="26">
        <v>0</v>
      </c>
      <c r="D890" s="46" t="s">
        <v>298</v>
      </c>
      <c r="E890" s="28" t="s">
        <v>299</v>
      </c>
      <c r="F890" s="28">
        <v>14886</v>
      </c>
      <c r="G890" s="28">
        <v>-14885</v>
      </c>
      <c r="H890" s="28">
        <v>1</v>
      </c>
    </row>
    <row r="891" spans="1:8" x14ac:dyDescent="0.55000000000000004">
      <c r="A891" s="26">
        <v>197</v>
      </c>
      <c r="B891" s="25">
        <v>100000106930</v>
      </c>
      <c r="C891" s="26">
        <v>0</v>
      </c>
      <c r="D891" s="46" t="s">
        <v>298</v>
      </c>
      <c r="E891" s="28" t="s">
        <v>299</v>
      </c>
      <c r="F891" s="28">
        <v>14886</v>
      </c>
      <c r="G891" s="28">
        <v>-14885</v>
      </c>
      <c r="H891" s="28">
        <v>1</v>
      </c>
    </row>
    <row r="892" spans="1:8" x14ac:dyDescent="0.55000000000000004">
      <c r="A892" s="26">
        <v>198</v>
      </c>
      <c r="B892" s="25">
        <v>100000106931</v>
      </c>
      <c r="C892" s="26">
        <v>0</v>
      </c>
      <c r="D892" s="46" t="s">
        <v>298</v>
      </c>
      <c r="E892" s="28" t="s">
        <v>299</v>
      </c>
      <c r="F892" s="28">
        <v>14886</v>
      </c>
      <c r="G892" s="28">
        <v>-14885</v>
      </c>
      <c r="H892" s="28">
        <v>1</v>
      </c>
    </row>
    <row r="893" spans="1:8" x14ac:dyDescent="0.55000000000000004">
      <c r="A893" s="26">
        <v>199</v>
      </c>
      <c r="B893" s="25">
        <v>100000106932</v>
      </c>
      <c r="C893" s="26">
        <v>0</v>
      </c>
      <c r="D893" s="46" t="s">
        <v>298</v>
      </c>
      <c r="E893" s="28" t="s">
        <v>299</v>
      </c>
      <c r="F893" s="28">
        <v>14886</v>
      </c>
      <c r="G893" s="28">
        <v>-14885</v>
      </c>
      <c r="H893" s="28">
        <v>1</v>
      </c>
    </row>
    <row r="894" spans="1:8" x14ac:dyDescent="0.55000000000000004">
      <c r="A894" s="26">
        <v>200</v>
      </c>
      <c r="B894" s="25">
        <v>100000106933</v>
      </c>
      <c r="C894" s="26">
        <v>0</v>
      </c>
      <c r="D894" s="46" t="s">
        <v>298</v>
      </c>
      <c r="E894" s="28" t="s">
        <v>299</v>
      </c>
      <c r="F894" s="28">
        <v>14886</v>
      </c>
      <c r="G894" s="28">
        <v>-14885</v>
      </c>
      <c r="H894" s="28">
        <v>1</v>
      </c>
    </row>
    <row r="895" spans="1:8" x14ac:dyDescent="0.55000000000000004">
      <c r="A895" s="26">
        <v>201</v>
      </c>
      <c r="B895" s="25">
        <v>100000106934</v>
      </c>
      <c r="C895" s="26">
        <v>0</v>
      </c>
      <c r="D895" s="46" t="s">
        <v>298</v>
      </c>
      <c r="E895" s="28" t="s">
        <v>299</v>
      </c>
      <c r="F895" s="28">
        <v>14886</v>
      </c>
      <c r="G895" s="28">
        <v>-14885</v>
      </c>
      <c r="H895" s="28">
        <v>1</v>
      </c>
    </row>
    <row r="896" spans="1:8" x14ac:dyDescent="0.55000000000000004">
      <c r="A896" s="26">
        <v>202</v>
      </c>
      <c r="B896" s="25">
        <v>100000106935</v>
      </c>
      <c r="C896" s="26">
        <v>0</v>
      </c>
      <c r="D896" s="46" t="s">
        <v>298</v>
      </c>
      <c r="E896" s="28" t="s">
        <v>299</v>
      </c>
      <c r="F896" s="28">
        <v>14886</v>
      </c>
      <c r="G896" s="28">
        <v>-14885</v>
      </c>
      <c r="H896" s="28">
        <v>1</v>
      </c>
    </row>
    <row r="897" spans="1:8" x14ac:dyDescent="0.55000000000000004">
      <c r="A897" s="26">
        <v>203</v>
      </c>
      <c r="B897" s="25">
        <v>100000106936</v>
      </c>
      <c r="C897" s="26">
        <v>0</v>
      </c>
      <c r="D897" s="46" t="s">
        <v>298</v>
      </c>
      <c r="E897" s="28" t="s">
        <v>299</v>
      </c>
      <c r="F897" s="28">
        <v>14886</v>
      </c>
      <c r="G897" s="28">
        <v>-14885</v>
      </c>
      <c r="H897" s="28">
        <v>1</v>
      </c>
    </row>
    <row r="898" spans="1:8" x14ac:dyDescent="0.55000000000000004">
      <c r="A898" s="26">
        <v>204</v>
      </c>
      <c r="B898" s="25">
        <v>100000106937</v>
      </c>
      <c r="C898" s="26">
        <v>0</v>
      </c>
      <c r="D898" s="46" t="s">
        <v>298</v>
      </c>
      <c r="E898" s="28" t="s">
        <v>299</v>
      </c>
      <c r="F898" s="28">
        <v>14886</v>
      </c>
      <c r="G898" s="28">
        <v>-14885</v>
      </c>
      <c r="H898" s="28">
        <v>1</v>
      </c>
    </row>
    <row r="899" spans="1:8" x14ac:dyDescent="0.55000000000000004">
      <c r="A899" s="26">
        <v>205</v>
      </c>
      <c r="B899" s="25">
        <v>100000106938</v>
      </c>
      <c r="C899" s="26">
        <v>0</v>
      </c>
      <c r="D899" s="46" t="s">
        <v>298</v>
      </c>
      <c r="E899" s="28" t="s">
        <v>299</v>
      </c>
      <c r="F899" s="28">
        <v>14886</v>
      </c>
      <c r="G899" s="28">
        <v>-14885</v>
      </c>
      <c r="H899" s="28">
        <v>1</v>
      </c>
    </row>
    <row r="900" spans="1:8" x14ac:dyDescent="0.55000000000000004">
      <c r="A900" s="26">
        <v>206</v>
      </c>
      <c r="B900" s="25">
        <v>100000106939</v>
      </c>
      <c r="C900" s="26">
        <v>0</v>
      </c>
      <c r="D900" s="46" t="s">
        <v>298</v>
      </c>
      <c r="E900" s="28" t="s">
        <v>299</v>
      </c>
      <c r="F900" s="28">
        <v>14886</v>
      </c>
      <c r="G900" s="28">
        <v>-14885</v>
      </c>
      <c r="H900" s="28">
        <v>1</v>
      </c>
    </row>
    <row r="901" spans="1:8" x14ac:dyDescent="0.55000000000000004">
      <c r="A901" s="26">
        <v>207</v>
      </c>
      <c r="B901" s="25">
        <v>100000106940</v>
      </c>
      <c r="C901" s="26">
        <v>0</v>
      </c>
      <c r="D901" s="46" t="s">
        <v>298</v>
      </c>
      <c r="E901" s="28" t="s">
        <v>299</v>
      </c>
      <c r="F901" s="28">
        <v>14886</v>
      </c>
      <c r="G901" s="28">
        <v>-14885</v>
      </c>
      <c r="H901" s="28">
        <v>1</v>
      </c>
    </row>
    <row r="902" spans="1:8" x14ac:dyDescent="0.55000000000000004">
      <c r="A902" s="26">
        <v>208</v>
      </c>
      <c r="B902" s="25">
        <v>100000106941</v>
      </c>
      <c r="C902" s="26">
        <v>0</v>
      </c>
      <c r="D902" s="46" t="s">
        <v>298</v>
      </c>
      <c r="E902" s="28" t="s">
        <v>299</v>
      </c>
      <c r="F902" s="28">
        <v>14886</v>
      </c>
      <c r="G902" s="28">
        <v>-14885</v>
      </c>
      <c r="H902" s="28">
        <v>1</v>
      </c>
    </row>
    <row r="903" spans="1:8" x14ac:dyDescent="0.55000000000000004">
      <c r="A903" s="26">
        <v>209</v>
      </c>
      <c r="B903" s="25">
        <v>100000106942</v>
      </c>
      <c r="C903" s="26">
        <v>0</v>
      </c>
      <c r="D903" s="46" t="s">
        <v>298</v>
      </c>
      <c r="E903" s="28" t="s">
        <v>299</v>
      </c>
      <c r="F903" s="28">
        <v>14886</v>
      </c>
      <c r="G903" s="28">
        <v>-14885</v>
      </c>
      <c r="H903" s="28">
        <v>1</v>
      </c>
    </row>
    <row r="904" spans="1:8" x14ac:dyDescent="0.55000000000000004">
      <c r="A904" s="26">
        <v>210</v>
      </c>
      <c r="B904" s="25">
        <v>100000106943</v>
      </c>
      <c r="C904" s="26">
        <v>0</v>
      </c>
      <c r="D904" s="46" t="s">
        <v>298</v>
      </c>
      <c r="E904" s="28" t="s">
        <v>299</v>
      </c>
      <c r="F904" s="28">
        <v>14886</v>
      </c>
      <c r="G904" s="28">
        <v>-14885</v>
      </c>
      <c r="H904" s="28">
        <v>1</v>
      </c>
    </row>
    <row r="905" spans="1:8" x14ac:dyDescent="0.55000000000000004">
      <c r="A905" s="26">
        <v>211</v>
      </c>
      <c r="B905" s="25">
        <v>100000106944</v>
      </c>
      <c r="C905" s="26">
        <v>0</v>
      </c>
      <c r="D905" s="46" t="s">
        <v>298</v>
      </c>
      <c r="E905" s="28" t="s">
        <v>299</v>
      </c>
      <c r="F905" s="28">
        <v>14886</v>
      </c>
      <c r="G905" s="28">
        <v>-14885</v>
      </c>
      <c r="H905" s="28">
        <v>1</v>
      </c>
    </row>
    <row r="906" spans="1:8" x14ac:dyDescent="0.55000000000000004">
      <c r="A906" s="26">
        <v>212</v>
      </c>
      <c r="B906" s="25">
        <v>100000106945</v>
      </c>
      <c r="C906" s="26">
        <v>0</v>
      </c>
      <c r="D906" s="46" t="s">
        <v>298</v>
      </c>
      <c r="E906" s="28" t="s">
        <v>299</v>
      </c>
      <c r="F906" s="28">
        <v>14886</v>
      </c>
      <c r="G906" s="28">
        <v>-14885</v>
      </c>
      <c r="H906" s="28">
        <v>1</v>
      </c>
    </row>
    <row r="907" spans="1:8" x14ac:dyDescent="0.55000000000000004">
      <c r="A907" s="26">
        <v>213</v>
      </c>
      <c r="B907" s="25">
        <v>100000106946</v>
      </c>
      <c r="C907" s="26">
        <v>0</v>
      </c>
      <c r="D907" s="46" t="s">
        <v>298</v>
      </c>
      <c r="E907" s="28" t="s">
        <v>299</v>
      </c>
      <c r="F907" s="28">
        <v>14886</v>
      </c>
      <c r="G907" s="28">
        <v>-14885</v>
      </c>
      <c r="H907" s="28">
        <v>1</v>
      </c>
    </row>
    <row r="908" spans="1:8" x14ac:dyDescent="0.55000000000000004">
      <c r="A908" s="26">
        <v>214</v>
      </c>
      <c r="B908" s="25">
        <v>100000106947</v>
      </c>
      <c r="C908" s="26">
        <v>0</v>
      </c>
      <c r="D908" s="46" t="s">
        <v>298</v>
      </c>
      <c r="E908" s="28" t="s">
        <v>299</v>
      </c>
      <c r="F908" s="28">
        <v>14886</v>
      </c>
      <c r="G908" s="28">
        <v>-14885</v>
      </c>
      <c r="H908" s="28">
        <v>1</v>
      </c>
    </row>
    <row r="909" spans="1:8" x14ac:dyDescent="0.55000000000000004">
      <c r="A909" s="26">
        <v>215</v>
      </c>
      <c r="B909" s="25">
        <v>100000106948</v>
      </c>
      <c r="C909" s="26">
        <v>0</v>
      </c>
      <c r="D909" s="46" t="s">
        <v>298</v>
      </c>
      <c r="E909" s="28" t="s">
        <v>299</v>
      </c>
      <c r="F909" s="28">
        <v>14886</v>
      </c>
      <c r="G909" s="28">
        <v>-14885</v>
      </c>
      <c r="H909" s="28">
        <v>1</v>
      </c>
    </row>
    <row r="910" spans="1:8" x14ac:dyDescent="0.55000000000000004">
      <c r="A910" s="26">
        <v>216</v>
      </c>
      <c r="B910" s="25">
        <v>100000106949</v>
      </c>
      <c r="C910" s="26">
        <v>0</v>
      </c>
      <c r="D910" s="46" t="s">
        <v>298</v>
      </c>
      <c r="E910" s="28" t="s">
        <v>299</v>
      </c>
      <c r="F910" s="28">
        <v>14886</v>
      </c>
      <c r="G910" s="28">
        <v>-14885</v>
      </c>
      <c r="H910" s="28">
        <v>1</v>
      </c>
    </row>
    <row r="911" spans="1:8" x14ac:dyDescent="0.55000000000000004">
      <c r="A911" s="26">
        <v>217</v>
      </c>
      <c r="B911" s="25">
        <v>100000106950</v>
      </c>
      <c r="C911" s="26">
        <v>0</v>
      </c>
      <c r="D911" s="46" t="s">
        <v>298</v>
      </c>
      <c r="E911" s="28" t="s">
        <v>299</v>
      </c>
      <c r="F911" s="28">
        <v>14886</v>
      </c>
      <c r="G911" s="28">
        <v>-14885</v>
      </c>
      <c r="H911" s="28">
        <v>1</v>
      </c>
    </row>
    <row r="912" spans="1:8" x14ac:dyDescent="0.55000000000000004">
      <c r="A912" s="26">
        <v>218</v>
      </c>
      <c r="B912" s="25">
        <v>100000106951</v>
      </c>
      <c r="C912" s="26">
        <v>0</v>
      </c>
      <c r="D912" s="46" t="s">
        <v>298</v>
      </c>
      <c r="E912" s="28" t="s">
        <v>299</v>
      </c>
      <c r="F912" s="28">
        <v>14886</v>
      </c>
      <c r="G912" s="28">
        <v>-14885</v>
      </c>
      <c r="H912" s="28">
        <v>1</v>
      </c>
    </row>
    <row r="913" spans="1:8" x14ac:dyDescent="0.55000000000000004">
      <c r="A913" s="26">
        <v>219</v>
      </c>
      <c r="B913" s="25">
        <v>100000106952</v>
      </c>
      <c r="C913" s="26">
        <v>0</v>
      </c>
      <c r="D913" s="46" t="s">
        <v>298</v>
      </c>
      <c r="E913" s="28" t="s">
        <v>299</v>
      </c>
      <c r="F913" s="28">
        <v>14886</v>
      </c>
      <c r="G913" s="28">
        <v>-14885</v>
      </c>
      <c r="H913" s="28">
        <v>1</v>
      </c>
    </row>
    <row r="914" spans="1:8" x14ac:dyDescent="0.55000000000000004">
      <c r="A914" s="26">
        <v>220</v>
      </c>
      <c r="B914" s="25">
        <v>100000106953</v>
      </c>
      <c r="C914" s="26">
        <v>0</v>
      </c>
      <c r="D914" s="46" t="s">
        <v>298</v>
      </c>
      <c r="E914" s="28" t="s">
        <v>299</v>
      </c>
      <c r="F914" s="28">
        <v>14886</v>
      </c>
      <c r="G914" s="28">
        <v>-14885</v>
      </c>
      <c r="H914" s="28">
        <v>1</v>
      </c>
    </row>
    <row r="915" spans="1:8" x14ac:dyDescent="0.55000000000000004">
      <c r="A915" s="26">
        <v>221</v>
      </c>
      <c r="B915" s="25">
        <v>100000106954</v>
      </c>
      <c r="C915" s="26">
        <v>0</v>
      </c>
      <c r="D915" s="46" t="s">
        <v>298</v>
      </c>
      <c r="E915" s="28" t="s">
        <v>299</v>
      </c>
      <c r="F915" s="28">
        <v>14886</v>
      </c>
      <c r="G915" s="28">
        <v>-14885</v>
      </c>
      <c r="H915" s="28">
        <v>1</v>
      </c>
    </row>
    <row r="916" spans="1:8" x14ac:dyDescent="0.55000000000000004">
      <c r="A916" s="26">
        <v>222</v>
      </c>
      <c r="B916" s="25">
        <v>100000106955</v>
      </c>
      <c r="C916" s="26">
        <v>0</v>
      </c>
      <c r="D916" s="46" t="s">
        <v>298</v>
      </c>
      <c r="E916" s="28" t="s">
        <v>299</v>
      </c>
      <c r="F916" s="28">
        <v>14886</v>
      </c>
      <c r="G916" s="28">
        <v>-14885</v>
      </c>
      <c r="H916" s="28">
        <v>1</v>
      </c>
    </row>
    <row r="917" spans="1:8" x14ac:dyDescent="0.55000000000000004">
      <c r="A917" s="26">
        <v>223</v>
      </c>
      <c r="B917" s="25">
        <v>100000106956</v>
      </c>
      <c r="C917" s="26">
        <v>0</v>
      </c>
      <c r="D917" s="46" t="s">
        <v>298</v>
      </c>
      <c r="E917" s="28" t="s">
        <v>299</v>
      </c>
      <c r="F917" s="28">
        <v>14886</v>
      </c>
      <c r="G917" s="28">
        <v>-14885</v>
      </c>
      <c r="H917" s="28">
        <v>1</v>
      </c>
    </row>
    <row r="918" spans="1:8" x14ac:dyDescent="0.55000000000000004">
      <c r="A918" s="26">
        <v>224</v>
      </c>
      <c r="B918" s="25">
        <v>100000106957</v>
      </c>
      <c r="C918" s="26">
        <v>0</v>
      </c>
      <c r="D918" s="46" t="s">
        <v>298</v>
      </c>
      <c r="E918" s="28" t="s">
        <v>299</v>
      </c>
      <c r="F918" s="28">
        <v>14886</v>
      </c>
      <c r="G918" s="28">
        <v>-14885</v>
      </c>
      <c r="H918" s="28">
        <v>1</v>
      </c>
    </row>
    <row r="919" spans="1:8" x14ac:dyDescent="0.55000000000000004">
      <c r="A919" s="26">
        <v>225</v>
      </c>
      <c r="B919" s="25">
        <v>100000106958</v>
      </c>
      <c r="C919" s="26">
        <v>0</v>
      </c>
      <c r="D919" s="46" t="s">
        <v>298</v>
      </c>
      <c r="E919" s="28" t="s">
        <v>299</v>
      </c>
      <c r="F919" s="28">
        <v>14886</v>
      </c>
      <c r="G919" s="28">
        <v>-14885</v>
      </c>
      <c r="H919" s="28">
        <v>1</v>
      </c>
    </row>
    <row r="920" spans="1:8" x14ac:dyDescent="0.55000000000000004">
      <c r="A920" s="26">
        <v>226</v>
      </c>
      <c r="B920" s="25">
        <v>100000106959</v>
      </c>
      <c r="C920" s="26">
        <v>0</v>
      </c>
      <c r="D920" s="46" t="s">
        <v>298</v>
      </c>
      <c r="E920" s="28" t="s">
        <v>299</v>
      </c>
      <c r="F920" s="28">
        <v>14886</v>
      </c>
      <c r="G920" s="28">
        <v>-14885</v>
      </c>
      <c r="H920" s="28">
        <v>1</v>
      </c>
    </row>
    <row r="921" spans="1:8" x14ac:dyDescent="0.55000000000000004">
      <c r="A921" s="26">
        <v>227</v>
      </c>
      <c r="B921" s="25">
        <v>100000106960</v>
      </c>
      <c r="C921" s="26">
        <v>0</v>
      </c>
      <c r="D921" s="46" t="s">
        <v>298</v>
      </c>
      <c r="E921" s="28" t="s">
        <v>299</v>
      </c>
      <c r="F921" s="28">
        <v>14886</v>
      </c>
      <c r="G921" s="28">
        <v>-14885</v>
      </c>
      <c r="H921" s="28">
        <v>1</v>
      </c>
    </row>
    <row r="922" spans="1:8" x14ac:dyDescent="0.55000000000000004">
      <c r="A922" s="26">
        <v>228</v>
      </c>
      <c r="B922" s="25">
        <v>100000106961</v>
      </c>
      <c r="C922" s="26">
        <v>0</v>
      </c>
      <c r="D922" s="46" t="s">
        <v>298</v>
      </c>
      <c r="E922" s="28" t="s">
        <v>299</v>
      </c>
      <c r="F922" s="28">
        <v>14886</v>
      </c>
      <c r="G922" s="28">
        <v>-14885</v>
      </c>
      <c r="H922" s="28">
        <v>1</v>
      </c>
    </row>
    <row r="923" spans="1:8" x14ac:dyDescent="0.55000000000000004">
      <c r="A923" s="26">
        <v>229</v>
      </c>
      <c r="B923" s="25">
        <v>100000106962</v>
      </c>
      <c r="C923" s="26">
        <v>0</v>
      </c>
      <c r="D923" s="46" t="s">
        <v>298</v>
      </c>
      <c r="E923" s="28" t="s">
        <v>299</v>
      </c>
      <c r="F923" s="28">
        <v>14886</v>
      </c>
      <c r="G923" s="28">
        <v>-14885</v>
      </c>
      <c r="H923" s="28">
        <v>1</v>
      </c>
    </row>
    <row r="924" spans="1:8" x14ac:dyDescent="0.55000000000000004">
      <c r="A924" s="26">
        <v>230</v>
      </c>
      <c r="B924" s="25">
        <v>100000106963</v>
      </c>
      <c r="C924" s="26">
        <v>0</v>
      </c>
      <c r="D924" s="46" t="s">
        <v>298</v>
      </c>
      <c r="E924" s="28" t="s">
        <v>299</v>
      </c>
      <c r="F924" s="28">
        <v>14886</v>
      </c>
      <c r="G924" s="28">
        <v>-14885</v>
      </c>
      <c r="H924" s="28">
        <v>1</v>
      </c>
    </row>
    <row r="925" spans="1:8" x14ac:dyDescent="0.55000000000000004">
      <c r="A925" s="26">
        <v>231</v>
      </c>
      <c r="B925" s="25">
        <v>100000106964</v>
      </c>
      <c r="C925" s="26">
        <v>0</v>
      </c>
      <c r="D925" s="46" t="s">
        <v>298</v>
      </c>
      <c r="E925" s="28" t="s">
        <v>299</v>
      </c>
      <c r="F925" s="28">
        <v>14886</v>
      </c>
      <c r="G925" s="28">
        <v>-14885</v>
      </c>
      <c r="H925" s="28">
        <v>1</v>
      </c>
    </row>
    <row r="926" spans="1:8" x14ac:dyDescent="0.55000000000000004">
      <c r="A926" s="26">
        <v>232</v>
      </c>
      <c r="B926" s="25">
        <v>100000106965</v>
      </c>
      <c r="C926" s="26">
        <v>0</v>
      </c>
      <c r="D926" s="46" t="s">
        <v>298</v>
      </c>
      <c r="E926" s="28" t="s">
        <v>299</v>
      </c>
      <c r="F926" s="28">
        <v>14886</v>
      </c>
      <c r="G926" s="28">
        <v>-14885</v>
      </c>
      <c r="H926" s="28">
        <v>1</v>
      </c>
    </row>
    <row r="927" spans="1:8" x14ac:dyDescent="0.55000000000000004">
      <c r="A927" s="26">
        <v>233</v>
      </c>
      <c r="B927" s="25">
        <v>100000106966</v>
      </c>
      <c r="C927" s="26">
        <v>0</v>
      </c>
      <c r="D927" s="46" t="s">
        <v>298</v>
      </c>
      <c r="E927" s="28" t="s">
        <v>299</v>
      </c>
      <c r="F927" s="28">
        <v>14886</v>
      </c>
      <c r="G927" s="28">
        <v>-14885</v>
      </c>
      <c r="H927" s="28">
        <v>1</v>
      </c>
    </row>
    <row r="928" spans="1:8" x14ac:dyDescent="0.55000000000000004">
      <c r="A928" s="26">
        <v>234</v>
      </c>
      <c r="B928" s="25">
        <v>100000106967</v>
      </c>
      <c r="C928" s="26">
        <v>0</v>
      </c>
      <c r="D928" s="46" t="s">
        <v>298</v>
      </c>
      <c r="E928" s="28" t="s">
        <v>299</v>
      </c>
      <c r="F928" s="28">
        <v>14886</v>
      </c>
      <c r="G928" s="28">
        <v>-14885</v>
      </c>
      <c r="H928" s="28">
        <v>1</v>
      </c>
    </row>
    <row r="929" spans="1:8" x14ac:dyDescent="0.55000000000000004">
      <c r="A929" s="26">
        <v>235</v>
      </c>
      <c r="B929" s="25">
        <v>100000106968</v>
      </c>
      <c r="C929" s="26">
        <v>0</v>
      </c>
      <c r="D929" s="46" t="s">
        <v>298</v>
      </c>
      <c r="E929" s="28" t="s">
        <v>299</v>
      </c>
      <c r="F929" s="28">
        <v>14886</v>
      </c>
      <c r="G929" s="28">
        <v>-14885</v>
      </c>
      <c r="H929" s="28">
        <v>1</v>
      </c>
    </row>
    <row r="930" spans="1:8" x14ac:dyDescent="0.55000000000000004">
      <c r="A930" s="26">
        <v>236</v>
      </c>
      <c r="B930" s="25">
        <v>100000106969</v>
      </c>
      <c r="C930" s="26">
        <v>0</v>
      </c>
      <c r="D930" s="46" t="s">
        <v>298</v>
      </c>
      <c r="E930" s="28" t="s">
        <v>299</v>
      </c>
      <c r="F930" s="28">
        <v>14886</v>
      </c>
      <c r="G930" s="28">
        <v>-14885</v>
      </c>
      <c r="H930" s="28">
        <v>1</v>
      </c>
    </row>
    <row r="931" spans="1:8" x14ac:dyDescent="0.55000000000000004">
      <c r="A931" s="26">
        <v>237</v>
      </c>
      <c r="B931" s="25">
        <v>100000106970</v>
      </c>
      <c r="C931" s="26">
        <v>0</v>
      </c>
      <c r="D931" s="46" t="s">
        <v>298</v>
      </c>
      <c r="E931" s="28" t="s">
        <v>299</v>
      </c>
      <c r="F931" s="28">
        <v>14886</v>
      </c>
      <c r="G931" s="28">
        <v>-14885</v>
      </c>
      <c r="H931" s="28">
        <v>1</v>
      </c>
    </row>
    <row r="932" spans="1:8" x14ac:dyDescent="0.55000000000000004">
      <c r="A932" s="26">
        <v>238</v>
      </c>
      <c r="B932" s="25">
        <v>100000106971</v>
      </c>
      <c r="C932" s="26">
        <v>0</v>
      </c>
      <c r="D932" s="46" t="s">
        <v>298</v>
      </c>
      <c r="E932" s="28" t="s">
        <v>299</v>
      </c>
      <c r="F932" s="28">
        <v>14886</v>
      </c>
      <c r="G932" s="28">
        <v>-14885</v>
      </c>
      <c r="H932" s="28">
        <v>1</v>
      </c>
    </row>
    <row r="933" spans="1:8" x14ac:dyDescent="0.55000000000000004">
      <c r="A933" s="26">
        <v>239</v>
      </c>
      <c r="B933" s="25">
        <v>100000106972</v>
      </c>
      <c r="C933" s="26">
        <v>0</v>
      </c>
      <c r="D933" s="46" t="s">
        <v>298</v>
      </c>
      <c r="E933" s="28" t="s">
        <v>299</v>
      </c>
      <c r="F933" s="28">
        <v>14886</v>
      </c>
      <c r="G933" s="28">
        <v>-14885</v>
      </c>
      <c r="H933" s="28">
        <v>1</v>
      </c>
    </row>
    <row r="934" spans="1:8" x14ac:dyDescent="0.55000000000000004">
      <c r="A934" s="26">
        <v>240</v>
      </c>
      <c r="B934" s="25">
        <v>100000106973</v>
      </c>
      <c r="C934" s="26">
        <v>0</v>
      </c>
      <c r="D934" s="46" t="s">
        <v>298</v>
      </c>
      <c r="E934" s="28" t="s">
        <v>299</v>
      </c>
      <c r="F934" s="28">
        <v>14886</v>
      </c>
      <c r="G934" s="28">
        <v>-14885</v>
      </c>
      <c r="H934" s="28">
        <v>1</v>
      </c>
    </row>
    <row r="935" spans="1:8" x14ac:dyDescent="0.55000000000000004">
      <c r="A935" s="26">
        <v>241</v>
      </c>
      <c r="B935" s="25">
        <v>100000106974</v>
      </c>
      <c r="C935" s="26">
        <v>0</v>
      </c>
      <c r="D935" s="46" t="s">
        <v>298</v>
      </c>
      <c r="E935" s="28" t="s">
        <v>299</v>
      </c>
      <c r="F935" s="28">
        <v>14886</v>
      </c>
      <c r="G935" s="28">
        <v>-14885</v>
      </c>
      <c r="H935" s="28">
        <v>1</v>
      </c>
    </row>
    <row r="936" spans="1:8" x14ac:dyDescent="0.55000000000000004">
      <c r="A936" s="26">
        <v>242</v>
      </c>
      <c r="B936" s="25">
        <v>100000106975</v>
      </c>
      <c r="C936" s="26">
        <v>0</v>
      </c>
      <c r="D936" s="46" t="s">
        <v>298</v>
      </c>
      <c r="E936" s="28" t="s">
        <v>299</v>
      </c>
      <c r="F936" s="28">
        <v>14886</v>
      </c>
      <c r="G936" s="28">
        <v>-14885</v>
      </c>
      <c r="H936" s="28">
        <v>1</v>
      </c>
    </row>
    <row r="937" spans="1:8" x14ac:dyDescent="0.55000000000000004">
      <c r="A937" s="26">
        <v>243</v>
      </c>
      <c r="B937" s="25">
        <v>100000106976</v>
      </c>
      <c r="C937" s="26">
        <v>0</v>
      </c>
      <c r="D937" s="46" t="s">
        <v>298</v>
      </c>
      <c r="E937" s="28" t="s">
        <v>299</v>
      </c>
      <c r="F937" s="28">
        <v>14886</v>
      </c>
      <c r="G937" s="28">
        <v>-14885</v>
      </c>
      <c r="H937" s="28">
        <v>1</v>
      </c>
    </row>
    <row r="938" spans="1:8" x14ac:dyDescent="0.55000000000000004">
      <c r="A938" s="26">
        <v>244</v>
      </c>
      <c r="B938" s="25">
        <v>100000106977</v>
      </c>
      <c r="C938" s="26">
        <v>0</v>
      </c>
      <c r="D938" s="46" t="s">
        <v>298</v>
      </c>
      <c r="E938" s="28" t="s">
        <v>299</v>
      </c>
      <c r="F938" s="28">
        <v>14886</v>
      </c>
      <c r="G938" s="28">
        <v>-14885</v>
      </c>
      <c r="H938" s="28">
        <v>1</v>
      </c>
    </row>
    <row r="939" spans="1:8" x14ac:dyDescent="0.55000000000000004">
      <c r="A939" s="26">
        <v>245</v>
      </c>
      <c r="B939" s="25">
        <v>100000106978</v>
      </c>
      <c r="C939" s="26">
        <v>0</v>
      </c>
      <c r="D939" s="46" t="s">
        <v>298</v>
      </c>
      <c r="E939" s="28" t="s">
        <v>299</v>
      </c>
      <c r="F939" s="28">
        <v>14886</v>
      </c>
      <c r="G939" s="28">
        <v>-14885</v>
      </c>
      <c r="H939" s="28">
        <v>1</v>
      </c>
    </row>
    <row r="940" spans="1:8" x14ac:dyDescent="0.55000000000000004">
      <c r="A940" s="26">
        <v>246</v>
      </c>
      <c r="B940" s="25">
        <v>100000106979</v>
      </c>
      <c r="C940" s="26">
        <v>0</v>
      </c>
      <c r="D940" s="46" t="s">
        <v>298</v>
      </c>
      <c r="E940" s="28" t="s">
        <v>299</v>
      </c>
      <c r="F940" s="28">
        <v>14886</v>
      </c>
      <c r="G940" s="28">
        <v>-14885</v>
      </c>
      <c r="H940" s="28">
        <v>1</v>
      </c>
    </row>
    <row r="941" spans="1:8" x14ac:dyDescent="0.55000000000000004">
      <c r="A941" s="26">
        <v>247</v>
      </c>
      <c r="B941" s="25">
        <v>100000106980</v>
      </c>
      <c r="C941" s="26">
        <v>0</v>
      </c>
      <c r="D941" s="46" t="s">
        <v>298</v>
      </c>
      <c r="E941" s="28" t="s">
        <v>299</v>
      </c>
      <c r="F941" s="28">
        <v>14886</v>
      </c>
      <c r="G941" s="28">
        <v>-14885</v>
      </c>
      <c r="H941" s="28">
        <v>1</v>
      </c>
    </row>
    <row r="942" spans="1:8" x14ac:dyDescent="0.55000000000000004">
      <c r="A942" s="26">
        <v>248</v>
      </c>
      <c r="B942" s="25">
        <v>100000106981</v>
      </c>
      <c r="C942" s="26">
        <v>0</v>
      </c>
      <c r="D942" s="46" t="s">
        <v>298</v>
      </c>
      <c r="E942" s="28" t="s">
        <v>299</v>
      </c>
      <c r="F942" s="28">
        <v>14886</v>
      </c>
      <c r="G942" s="28">
        <v>-14885</v>
      </c>
      <c r="H942" s="28">
        <v>1</v>
      </c>
    </row>
    <row r="943" spans="1:8" x14ac:dyDescent="0.55000000000000004">
      <c r="A943" s="26">
        <v>249</v>
      </c>
      <c r="B943" s="25">
        <v>100000106982</v>
      </c>
      <c r="C943" s="26">
        <v>0</v>
      </c>
      <c r="D943" s="46" t="s">
        <v>298</v>
      </c>
      <c r="E943" s="28" t="s">
        <v>299</v>
      </c>
      <c r="F943" s="28">
        <v>14886</v>
      </c>
      <c r="G943" s="28">
        <v>-14885</v>
      </c>
      <c r="H943" s="28">
        <v>1</v>
      </c>
    </row>
    <row r="944" spans="1:8" x14ac:dyDescent="0.55000000000000004">
      <c r="A944" s="26">
        <v>250</v>
      </c>
      <c r="B944" s="25">
        <v>100000106983</v>
      </c>
      <c r="C944" s="26">
        <v>0</v>
      </c>
      <c r="D944" s="46" t="s">
        <v>298</v>
      </c>
      <c r="E944" s="28" t="s">
        <v>299</v>
      </c>
      <c r="F944" s="28">
        <v>14886</v>
      </c>
      <c r="G944" s="28">
        <v>-14885</v>
      </c>
      <c r="H944" s="28">
        <v>1</v>
      </c>
    </row>
    <row r="945" spans="1:8" x14ac:dyDescent="0.55000000000000004">
      <c r="A945" s="26">
        <v>251</v>
      </c>
      <c r="B945" s="25">
        <v>100000106984</v>
      </c>
      <c r="C945" s="26">
        <v>0</v>
      </c>
      <c r="D945" s="46" t="s">
        <v>298</v>
      </c>
      <c r="E945" s="28" t="s">
        <v>299</v>
      </c>
      <c r="F945" s="28">
        <v>14886</v>
      </c>
      <c r="G945" s="28">
        <v>-14885</v>
      </c>
      <c r="H945" s="28">
        <v>1</v>
      </c>
    </row>
    <row r="946" spans="1:8" x14ac:dyDescent="0.55000000000000004">
      <c r="A946" s="26">
        <v>252</v>
      </c>
      <c r="B946" s="25">
        <v>100000106985</v>
      </c>
      <c r="C946" s="26">
        <v>0</v>
      </c>
      <c r="D946" s="46" t="s">
        <v>298</v>
      </c>
      <c r="E946" s="28" t="s">
        <v>299</v>
      </c>
      <c r="F946" s="28">
        <v>14886</v>
      </c>
      <c r="G946" s="28">
        <v>-14885</v>
      </c>
      <c r="H946" s="28">
        <v>1</v>
      </c>
    </row>
    <row r="947" spans="1:8" x14ac:dyDescent="0.55000000000000004">
      <c r="A947" s="26">
        <v>253</v>
      </c>
      <c r="B947" s="25">
        <v>100000106986</v>
      </c>
      <c r="C947" s="26">
        <v>0</v>
      </c>
      <c r="D947" s="46" t="s">
        <v>298</v>
      </c>
      <c r="E947" s="28" t="s">
        <v>299</v>
      </c>
      <c r="F947" s="28">
        <v>14886</v>
      </c>
      <c r="G947" s="28">
        <v>-14885</v>
      </c>
      <c r="H947" s="28">
        <v>1</v>
      </c>
    </row>
    <row r="948" spans="1:8" x14ac:dyDescent="0.55000000000000004">
      <c r="A948" s="26">
        <v>254</v>
      </c>
      <c r="B948" s="25">
        <v>100000106987</v>
      </c>
      <c r="C948" s="26">
        <v>0</v>
      </c>
      <c r="D948" s="46" t="s">
        <v>298</v>
      </c>
      <c r="E948" s="28" t="s">
        <v>299</v>
      </c>
      <c r="F948" s="28">
        <v>14886</v>
      </c>
      <c r="G948" s="28">
        <v>-14885</v>
      </c>
      <c r="H948" s="28">
        <v>1</v>
      </c>
    </row>
    <row r="949" spans="1:8" x14ac:dyDescent="0.55000000000000004">
      <c r="A949" s="26">
        <v>255</v>
      </c>
      <c r="B949" s="25">
        <v>100000106988</v>
      </c>
      <c r="C949" s="26">
        <v>0</v>
      </c>
      <c r="D949" s="46" t="s">
        <v>298</v>
      </c>
      <c r="E949" s="28" t="s">
        <v>299</v>
      </c>
      <c r="F949" s="28">
        <v>14886</v>
      </c>
      <c r="G949" s="28">
        <v>-14885</v>
      </c>
      <c r="H949" s="28">
        <v>1</v>
      </c>
    </row>
    <row r="950" spans="1:8" x14ac:dyDescent="0.55000000000000004">
      <c r="A950" s="26">
        <v>256</v>
      </c>
      <c r="B950" s="25">
        <v>100000106989</v>
      </c>
      <c r="C950" s="26">
        <v>0</v>
      </c>
      <c r="D950" s="46" t="s">
        <v>298</v>
      </c>
      <c r="E950" s="28" t="s">
        <v>299</v>
      </c>
      <c r="F950" s="28">
        <v>14886</v>
      </c>
      <c r="G950" s="28">
        <v>-14885</v>
      </c>
      <c r="H950" s="28">
        <v>1</v>
      </c>
    </row>
    <row r="951" spans="1:8" x14ac:dyDescent="0.55000000000000004">
      <c r="A951" s="26">
        <v>257</v>
      </c>
      <c r="B951" s="25">
        <v>100000106990</v>
      </c>
      <c r="C951" s="26">
        <v>0</v>
      </c>
      <c r="D951" s="46" t="s">
        <v>298</v>
      </c>
      <c r="E951" s="28" t="s">
        <v>299</v>
      </c>
      <c r="F951" s="28">
        <v>14886</v>
      </c>
      <c r="G951" s="28">
        <v>-14885</v>
      </c>
      <c r="H951" s="28">
        <v>1</v>
      </c>
    </row>
    <row r="952" spans="1:8" x14ac:dyDescent="0.55000000000000004">
      <c r="A952" s="26">
        <v>258</v>
      </c>
      <c r="B952" s="25">
        <v>100000106991</v>
      </c>
      <c r="C952" s="26">
        <v>0</v>
      </c>
      <c r="D952" s="46" t="s">
        <v>298</v>
      </c>
      <c r="E952" s="28" t="s">
        <v>299</v>
      </c>
      <c r="F952" s="28">
        <v>14886</v>
      </c>
      <c r="G952" s="28">
        <v>-14885</v>
      </c>
      <c r="H952" s="28">
        <v>1</v>
      </c>
    </row>
    <row r="953" spans="1:8" x14ac:dyDescent="0.55000000000000004">
      <c r="A953" s="26">
        <v>259</v>
      </c>
      <c r="B953" s="25">
        <v>100000106992</v>
      </c>
      <c r="C953" s="26">
        <v>0</v>
      </c>
      <c r="D953" s="46" t="s">
        <v>298</v>
      </c>
      <c r="E953" s="28" t="s">
        <v>299</v>
      </c>
      <c r="F953" s="28">
        <v>14886</v>
      </c>
      <c r="G953" s="28">
        <v>-14885</v>
      </c>
      <c r="H953" s="28">
        <v>1</v>
      </c>
    </row>
    <row r="954" spans="1:8" x14ac:dyDescent="0.55000000000000004">
      <c r="A954" s="26">
        <v>260</v>
      </c>
      <c r="B954" s="25">
        <v>100000106993</v>
      </c>
      <c r="C954" s="26">
        <v>0</v>
      </c>
      <c r="D954" s="46" t="s">
        <v>298</v>
      </c>
      <c r="E954" s="28" t="s">
        <v>299</v>
      </c>
      <c r="F954" s="28">
        <v>14886</v>
      </c>
      <c r="G954" s="28">
        <v>-14885</v>
      </c>
      <c r="H954" s="28">
        <v>1</v>
      </c>
    </row>
    <row r="955" spans="1:8" x14ac:dyDescent="0.55000000000000004">
      <c r="A955" s="26">
        <v>261</v>
      </c>
      <c r="B955" s="25">
        <v>100000106994</v>
      </c>
      <c r="C955" s="26">
        <v>0</v>
      </c>
      <c r="D955" s="46" t="s">
        <v>298</v>
      </c>
      <c r="E955" s="28" t="s">
        <v>299</v>
      </c>
      <c r="F955" s="28">
        <v>14886</v>
      </c>
      <c r="G955" s="28">
        <v>-14885</v>
      </c>
      <c r="H955" s="28">
        <v>1</v>
      </c>
    </row>
    <row r="956" spans="1:8" x14ac:dyDescent="0.55000000000000004">
      <c r="A956" s="26">
        <v>262</v>
      </c>
      <c r="B956" s="25">
        <v>100000106995</v>
      </c>
      <c r="C956" s="26">
        <v>0</v>
      </c>
      <c r="D956" s="46" t="s">
        <v>298</v>
      </c>
      <c r="E956" s="28" t="s">
        <v>299</v>
      </c>
      <c r="F956" s="28">
        <v>14886</v>
      </c>
      <c r="G956" s="28">
        <v>-14885</v>
      </c>
      <c r="H956" s="28">
        <v>1</v>
      </c>
    </row>
    <row r="957" spans="1:8" x14ac:dyDescent="0.55000000000000004">
      <c r="A957" s="26">
        <v>263</v>
      </c>
      <c r="B957" s="25">
        <v>100000106996</v>
      </c>
      <c r="C957" s="26">
        <v>0</v>
      </c>
      <c r="D957" s="46" t="s">
        <v>298</v>
      </c>
      <c r="E957" s="28" t="s">
        <v>299</v>
      </c>
      <c r="F957" s="28">
        <v>14886</v>
      </c>
      <c r="G957" s="28">
        <v>-14885</v>
      </c>
      <c r="H957" s="28">
        <v>1</v>
      </c>
    </row>
    <row r="958" spans="1:8" x14ac:dyDescent="0.55000000000000004">
      <c r="A958" s="26">
        <v>264</v>
      </c>
      <c r="B958" s="25">
        <v>100000106997</v>
      </c>
      <c r="C958" s="26">
        <v>0</v>
      </c>
      <c r="D958" s="46" t="s">
        <v>298</v>
      </c>
      <c r="E958" s="28" t="s">
        <v>299</v>
      </c>
      <c r="F958" s="28">
        <v>14886</v>
      </c>
      <c r="G958" s="28">
        <v>-14885</v>
      </c>
      <c r="H958" s="28">
        <v>1</v>
      </c>
    </row>
    <row r="959" spans="1:8" x14ac:dyDescent="0.55000000000000004">
      <c r="A959" s="26">
        <v>265</v>
      </c>
      <c r="B959" s="25">
        <v>100000106998</v>
      </c>
      <c r="C959" s="26">
        <v>0</v>
      </c>
      <c r="D959" s="46" t="s">
        <v>298</v>
      </c>
      <c r="E959" s="28" t="s">
        <v>299</v>
      </c>
      <c r="F959" s="28">
        <v>14886</v>
      </c>
      <c r="G959" s="28">
        <v>-14885</v>
      </c>
      <c r="H959" s="28">
        <v>1</v>
      </c>
    </row>
    <row r="960" spans="1:8" x14ac:dyDescent="0.55000000000000004">
      <c r="A960" s="26">
        <v>266</v>
      </c>
      <c r="B960" s="25">
        <v>100000106999</v>
      </c>
      <c r="C960" s="26">
        <v>0</v>
      </c>
      <c r="D960" s="46" t="s">
        <v>298</v>
      </c>
      <c r="E960" s="28" t="s">
        <v>299</v>
      </c>
      <c r="F960" s="28">
        <v>14886</v>
      </c>
      <c r="G960" s="28">
        <v>-14885</v>
      </c>
      <c r="H960" s="28">
        <v>1</v>
      </c>
    </row>
    <row r="961" spans="1:8" x14ac:dyDescent="0.55000000000000004">
      <c r="A961" s="26">
        <v>267</v>
      </c>
      <c r="B961" s="25">
        <v>100000107000</v>
      </c>
      <c r="C961" s="26">
        <v>0</v>
      </c>
      <c r="D961" s="46" t="s">
        <v>298</v>
      </c>
      <c r="E961" s="28" t="s">
        <v>299</v>
      </c>
      <c r="F961" s="28">
        <v>14886</v>
      </c>
      <c r="G961" s="28">
        <v>-14885</v>
      </c>
      <c r="H961" s="28">
        <v>1</v>
      </c>
    </row>
    <row r="962" spans="1:8" x14ac:dyDescent="0.55000000000000004">
      <c r="A962" s="26">
        <v>268</v>
      </c>
      <c r="B962" s="25">
        <v>100000107001</v>
      </c>
      <c r="C962" s="26">
        <v>0</v>
      </c>
      <c r="D962" s="46" t="s">
        <v>298</v>
      </c>
      <c r="E962" s="28" t="s">
        <v>299</v>
      </c>
      <c r="F962" s="28">
        <v>14886</v>
      </c>
      <c r="G962" s="28">
        <v>-14885</v>
      </c>
      <c r="H962" s="28">
        <v>1</v>
      </c>
    </row>
    <row r="963" spans="1:8" x14ac:dyDescent="0.55000000000000004">
      <c r="A963" s="26">
        <v>269</v>
      </c>
      <c r="B963" s="25">
        <v>100000107002</v>
      </c>
      <c r="C963" s="26">
        <v>0</v>
      </c>
      <c r="D963" s="46" t="s">
        <v>298</v>
      </c>
      <c r="E963" s="28" t="s">
        <v>299</v>
      </c>
      <c r="F963" s="28">
        <v>14886</v>
      </c>
      <c r="G963" s="28">
        <v>-14885</v>
      </c>
      <c r="H963" s="28">
        <v>1</v>
      </c>
    </row>
    <row r="964" spans="1:8" x14ac:dyDescent="0.55000000000000004">
      <c r="A964" s="26">
        <v>270</v>
      </c>
      <c r="B964" s="25">
        <v>100000107003</v>
      </c>
      <c r="C964" s="26">
        <v>0</v>
      </c>
      <c r="D964" s="46" t="s">
        <v>298</v>
      </c>
      <c r="E964" s="28" t="s">
        <v>299</v>
      </c>
      <c r="F964" s="28">
        <v>14886</v>
      </c>
      <c r="G964" s="28">
        <v>-14885</v>
      </c>
      <c r="H964" s="28">
        <v>1</v>
      </c>
    </row>
    <row r="965" spans="1:8" x14ac:dyDescent="0.55000000000000004">
      <c r="A965" s="26">
        <v>271</v>
      </c>
      <c r="B965" s="25">
        <v>100000107004</v>
      </c>
      <c r="C965" s="26">
        <v>0</v>
      </c>
      <c r="D965" s="46" t="s">
        <v>298</v>
      </c>
      <c r="E965" s="28" t="s">
        <v>299</v>
      </c>
      <c r="F965" s="28">
        <v>14886</v>
      </c>
      <c r="G965" s="28">
        <v>-14885</v>
      </c>
      <c r="H965" s="28">
        <v>1</v>
      </c>
    </row>
    <row r="966" spans="1:8" x14ac:dyDescent="0.55000000000000004">
      <c r="A966" s="26">
        <v>272</v>
      </c>
      <c r="B966" s="25">
        <v>100000107005</v>
      </c>
      <c r="C966" s="26">
        <v>0</v>
      </c>
      <c r="D966" s="46" t="s">
        <v>298</v>
      </c>
      <c r="E966" s="28" t="s">
        <v>299</v>
      </c>
      <c r="F966" s="28">
        <v>14886</v>
      </c>
      <c r="G966" s="28">
        <v>-14885</v>
      </c>
      <c r="H966" s="28">
        <v>1</v>
      </c>
    </row>
    <row r="967" spans="1:8" x14ac:dyDescent="0.55000000000000004">
      <c r="A967" s="26">
        <v>273</v>
      </c>
      <c r="B967" s="25">
        <v>100000107006</v>
      </c>
      <c r="C967" s="26">
        <v>0</v>
      </c>
      <c r="D967" s="46" t="s">
        <v>298</v>
      </c>
      <c r="E967" s="28" t="s">
        <v>299</v>
      </c>
      <c r="F967" s="28">
        <v>14886</v>
      </c>
      <c r="G967" s="28">
        <v>-14885</v>
      </c>
      <c r="H967" s="28">
        <v>1</v>
      </c>
    </row>
    <row r="968" spans="1:8" x14ac:dyDescent="0.55000000000000004">
      <c r="A968" s="26">
        <v>274</v>
      </c>
      <c r="B968" s="25">
        <v>100000107007</v>
      </c>
      <c r="C968" s="26">
        <v>0</v>
      </c>
      <c r="D968" s="46" t="s">
        <v>298</v>
      </c>
      <c r="E968" s="28" t="s">
        <v>299</v>
      </c>
      <c r="F968" s="28">
        <v>14886</v>
      </c>
      <c r="G968" s="28">
        <v>-14885</v>
      </c>
      <c r="H968" s="28">
        <v>1</v>
      </c>
    </row>
    <row r="969" spans="1:8" x14ac:dyDescent="0.55000000000000004">
      <c r="A969" s="26">
        <v>275</v>
      </c>
      <c r="B969" s="25">
        <v>100000107008</v>
      </c>
      <c r="C969" s="26">
        <v>0</v>
      </c>
      <c r="D969" s="46" t="s">
        <v>298</v>
      </c>
      <c r="E969" s="28" t="s">
        <v>299</v>
      </c>
      <c r="F969" s="28">
        <v>14886</v>
      </c>
      <c r="G969" s="28">
        <v>-14885</v>
      </c>
      <c r="H969" s="28">
        <v>1</v>
      </c>
    </row>
    <row r="970" spans="1:8" x14ac:dyDescent="0.55000000000000004">
      <c r="A970" s="26">
        <v>276</v>
      </c>
      <c r="B970" s="25">
        <v>100000107009</v>
      </c>
      <c r="C970" s="26">
        <v>0</v>
      </c>
      <c r="D970" s="46" t="s">
        <v>298</v>
      </c>
      <c r="E970" s="28" t="s">
        <v>299</v>
      </c>
      <c r="F970" s="28">
        <v>14886</v>
      </c>
      <c r="G970" s="28">
        <v>-14885</v>
      </c>
      <c r="H970" s="28">
        <v>1</v>
      </c>
    </row>
    <row r="971" spans="1:8" x14ac:dyDescent="0.55000000000000004">
      <c r="A971" s="26">
        <v>277</v>
      </c>
      <c r="B971" s="25">
        <v>100000107010</v>
      </c>
      <c r="C971" s="26">
        <v>0</v>
      </c>
      <c r="D971" s="46" t="s">
        <v>298</v>
      </c>
      <c r="E971" s="28" t="s">
        <v>299</v>
      </c>
      <c r="F971" s="28">
        <v>14886</v>
      </c>
      <c r="G971" s="28">
        <v>-14885</v>
      </c>
      <c r="H971" s="28">
        <v>1</v>
      </c>
    </row>
    <row r="972" spans="1:8" x14ac:dyDescent="0.55000000000000004">
      <c r="A972" s="26">
        <v>278</v>
      </c>
      <c r="B972" s="25">
        <v>100000107011</v>
      </c>
      <c r="C972" s="26">
        <v>0</v>
      </c>
      <c r="D972" s="46" t="s">
        <v>298</v>
      </c>
      <c r="E972" s="28" t="s">
        <v>299</v>
      </c>
      <c r="F972" s="28">
        <v>14886</v>
      </c>
      <c r="G972" s="28">
        <v>-14885</v>
      </c>
      <c r="H972" s="28">
        <v>1</v>
      </c>
    </row>
    <row r="973" spans="1:8" x14ac:dyDescent="0.55000000000000004">
      <c r="A973" s="26">
        <v>279</v>
      </c>
      <c r="B973" s="25">
        <v>100000107015</v>
      </c>
      <c r="C973" s="26">
        <v>0</v>
      </c>
      <c r="D973" s="46" t="s">
        <v>298</v>
      </c>
      <c r="E973" s="28" t="s">
        <v>300</v>
      </c>
      <c r="F973" s="28">
        <v>21613</v>
      </c>
      <c r="G973" s="28">
        <v>-21612</v>
      </c>
      <c r="H973" s="28">
        <v>1</v>
      </c>
    </row>
    <row r="974" spans="1:8" x14ac:dyDescent="0.55000000000000004">
      <c r="A974" s="26">
        <v>280</v>
      </c>
      <c r="B974" s="25">
        <v>100000107016</v>
      </c>
      <c r="C974" s="26">
        <v>0</v>
      </c>
      <c r="D974" s="46" t="s">
        <v>298</v>
      </c>
      <c r="E974" s="28" t="s">
        <v>300</v>
      </c>
      <c r="F974" s="28">
        <v>21613</v>
      </c>
      <c r="G974" s="28">
        <v>-21612</v>
      </c>
      <c r="H974" s="28">
        <v>1</v>
      </c>
    </row>
    <row r="975" spans="1:8" x14ac:dyDescent="0.55000000000000004">
      <c r="A975" s="26">
        <v>281</v>
      </c>
      <c r="B975" s="25">
        <v>100000107017</v>
      </c>
      <c r="C975" s="26">
        <v>0</v>
      </c>
      <c r="D975" s="46" t="s">
        <v>298</v>
      </c>
      <c r="E975" s="28" t="s">
        <v>300</v>
      </c>
      <c r="F975" s="28">
        <v>21613</v>
      </c>
      <c r="G975" s="28">
        <v>-21612</v>
      </c>
      <c r="H975" s="28">
        <v>1</v>
      </c>
    </row>
    <row r="976" spans="1:8" x14ac:dyDescent="0.55000000000000004">
      <c r="A976" s="26">
        <v>282</v>
      </c>
      <c r="B976" s="25">
        <v>100000107018</v>
      </c>
      <c r="C976" s="26">
        <v>0</v>
      </c>
      <c r="D976" s="46" t="s">
        <v>298</v>
      </c>
      <c r="E976" s="28" t="s">
        <v>300</v>
      </c>
      <c r="F976" s="28">
        <v>21613</v>
      </c>
      <c r="G976" s="28">
        <v>-21612</v>
      </c>
      <c r="H976" s="28">
        <v>1</v>
      </c>
    </row>
    <row r="977" spans="1:8" x14ac:dyDescent="0.55000000000000004">
      <c r="A977" s="26">
        <v>283</v>
      </c>
      <c r="B977" s="25">
        <v>100000107019</v>
      </c>
      <c r="C977" s="26">
        <v>0</v>
      </c>
      <c r="D977" s="46" t="s">
        <v>298</v>
      </c>
      <c r="E977" s="28" t="s">
        <v>300</v>
      </c>
      <c r="F977" s="28">
        <v>21613</v>
      </c>
      <c r="G977" s="28">
        <v>-21612</v>
      </c>
      <c r="H977" s="28">
        <v>1</v>
      </c>
    </row>
    <row r="978" spans="1:8" x14ac:dyDescent="0.55000000000000004">
      <c r="A978" s="26">
        <v>284</v>
      </c>
      <c r="B978" s="25">
        <v>100000107020</v>
      </c>
      <c r="C978" s="26">
        <v>0</v>
      </c>
      <c r="D978" s="46" t="s">
        <v>298</v>
      </c>
      <c r="E978" s="28" t="s">
        <v>300</v>
      </c>
      <c r="F978" s="28">
        <v>21613</v>
      </c>
      <c r="G978" s="28">
        <v>-21612</v>
      </c>
      <c r="H978" s="28">
        <v>1</v>
      </c>
    </row>
    <row r="979" spans="1:8" x14ac:dyDescent="0.55000000000000004">
      <c r="A979" s="26">
        <v>285</v>
      </c>
      <c r="B979" s="25">
        <v>100000107021</v>
      </c>
      <c r="C979" s="26">
        <v>0</v>
      </c>
      <c r="D979" s="46" t="s">
        <v>298</v>
      </c>
      <c r="E979" s="28" t="s">
        <v>300</v>
      </c>
      <c r="F979" s="28">
        <v>21613</v>
      </c>
      <c r="G979" s="28">
        <v>-21612</v>
      </c>
      <c r="H979" s="28">
        <v>1</v>
      </c>
    </row>
    <row r="980" spans="1:8" x14ac:dyDescent="0.55000000000000004">
      <c r="A980" s="26">
        <v>286</v>
      </c>
      <c r="B980" s="25">
        <v>100000107022</v>
      </c>
      <c r="C980" s="26">
        <v>0</v>
      </c>
      <c r="D980" s="46" t="s">
        <v>298</v>
      </c>
      <c r="E980" s="28" t="s">
        <v>300</v>
      </c>
      <c r="F980" s="28">
        <v>21613</v>
      </c>
      <c r="G980" s="28">
        <v>-21612</v>
      </c>
      <c r="H980" s="28">
        <v>1</v>
      </c>
    </row>
    <row r="981" spans="1:8" x14ac:dyDescent="0.55000000000000004">
      <c r="A981" s="26">
        <v>287</v>
      </c>
      <c r="B981" s="25">
        <v>100000107023</v>
      </c>
      <c r="C981" s="26">
        <v>0</v>
      </c>
      <c r="D981" s="46" t="s">
        <v>298</v>
      </c>
      <c r="E981" s="28" t="s">
        <v>300</v>
      </c>
      <c r="F981" s="28">
        <v>21613</v>
      </c>
      <c r="G981" s="28">
        <v>-21612</v>
      </c>
      <c r="H981" s="28">
        <v>1</v>
      </c>
    </row>
    <row r="982" spans="1:8" x14ac:dyDescent="0.55000000000000004">
      <c r="A982" s="26">
        <v>288</v>
      </c>
      <c r="B982" s="25">
        <v>100000107024</v>
      </c>
      <c r="C982" s="26">
        <v>0</v>
      </c>
      <c r="D982" s="46" t="s">
        <v>298</v>
      </c>
      <c r="E982" s="28" t="s">
        <v>300</v>
      </c>
      <c r="F982" s="28">
        <v>21613</v>
      </c>
      <c r="G982" s="28">
        <v>-21612</v>
      </c>
      <c r="H982" s="28">
        <v>1</v>
      </c>
    </row>
    <row r="983" spans="1:8" x14ac:dyDescent="0.55000000000000004">
      <c r="A983" s="26">
        <v>289</v>
      </c>
      <c r="B983" s="25">
        <v>100000107025</v>
      </c>
      <c r="C983" s="26">
        <v>0</v>
      </c>
      <c r="D983" s="46" t="s">
        <v>298</v>
      </c>
      <c r="E983" s="28" t="s">
        <v>300</v>
      </c>
      <c r="F983" s="28">
        <v>21613</v>
      </c>
      <c r="G983" s="28">
        <v>-21612</v>
      </c>
      <c r="H983" s="28">
        <v>1</v>
      </c>
    </row>
    <row r="984" spans="1:8" x14ac:dyDescent="0.55000000000000004">
      <c r="A984" s="26">
        <v>290</v>
      </c>
      <c r="B984" s="25">
        <v>100000107026</v>
      </c>
      <c r="C984" s="26">
        <v>0</v>
      </c>
      <c r="D984" s="46" t="s">
        <v>298</v>
      </c>
      <c r="E984" s="28" t="s">
        <v>300</v>
      </c>
      <c r="F984" s="28">
        <v>21613</v>
      </c>
      <c r="G984" s="28">
        <v>-21612</v>
      </c>
      <c r="H984" s="28">
        <v>1</v>
      </c>
    </row>
    <row r="985" spans="1:8" x14ac:dyDescent="0.55000000000000004">
      <c r="A985" s="26">
        <v>291</v>
      </c>
      <c r="B985" s="25">
        <v>100000107027</v>
      </c>
      <c r="C985" s="26">
        <v>0</v>
      </c>
      <c r="D985" s="46" t="s">
        <v>298</v>
      </c>
      <c r="E985" s="28" t="s">
        <v>300</v>
      </c>
      <c r="F985" s="28">
        <v>21613</v>
      </c>
      <c r="G985" s="28">
        <v>-21612</v>
      </c>
      <c r="H985" s="28">
        <v>1</v>
      </c>
    </row>
    <row r="986" spans="1:8" x14ac:dyDescent="0.55000000000000004">
      <c r="A986" s="26">
        <v>292</v>
      </c>
      <c r="B986" s="25">
        <v>100000107028</v>
      </c>
      <c r="C986" s="26">
        <v>0</v>
      </c>
      <c r="D986" s="46" t="s">
        <v>298</v>
      </c>
      <c r="E986" s="28" t="s">
        <v>300</v>
      </c>
      <c r="F986" s="28">
        <v>21613</v>
      </c>
      <c r="G986" s="28">
        <v>-21612</v>
      </c>
      <c r="H986" s="28">
        <v>1</v>
      </c>
    </row>
    <row r="987" spans="1:8" x14ac:dyDescent="0.55000000000000004">
      <c r="A987" s="26">
        <v>293</v>
      </c>
      <c r="B987" s="25">
        <v>100000107029</v>
      </c>
      <c r="C987" s="26">
        <v>0</v>
      </c>
      <c r="D987" s="46" t="s">
        <v>298</v>
      </c>
      <c r="E987" s="28" t="s">
        <v>300</v>
      </c>
      <c r="F987" s="28">
        <v>21613</v>
      </c>
      <c r="G987" s="28">
        <v>-21612</v>
      </c>
      <c r="H987" s="28">
        <v>1</v>
      </c>
    </row>
    <row r="988" spans="1:8" x14ac:dyDescent="0.55000000000000004">
      <c r="A988" s="26">
        <v>294</v>
      </c>
      <c r="B988" s="25">
        <v>100000107030</v>
      </c>
      <c r="C988" s="26">
        <v>0</v>
      </c>
      <c r="D988" s="46" t="s">
        <v>298</v>
      </c>
      <c r="E988" s="28" t="s">
        <v>300</v>
      </c>
      <c r="F988" s="28">
        <v>21613</v>
      </c>
      <c r="G988" s="28">
        <v>-21612</v>
      </c>
      <c r="H988" s="28">
        <v>1</v>
      </c>
    </row>
    <row r="989" spans="1:8" x14ac:dyDescent="0.55000000000000004">
      <c r="A989" s="26">
        <v>295</v>
      </c>
      <c r="B989" s="25">
        <v>100000107031</v>
      </c>
      <c r="C989" s="26">
        <v>0</v>
      </c>
      <c r="D989" s="46" t="s">
        <v>298</v>
      </c>
      <c r="E989" s="28" t="s">
        <v>300</v>
      </c>
      <c r="F989" s="28">
        <v>21613</v>
      </c>
      <c r="G989" s="28">
        <v>-21612</v>
      </c>
      <c r="H989" s="28">
        <v>1</v>
      </c>
    </row>
    <row r="990" spans="1:8" x14ac:dyDescent="0.55000000000000004">
      <c r="A990" s="26">
        <v>296</v>
      </c>
      <c r="B990" s="25">
        <v>100000107032</v>
      </c>
      <c r="C990" s="26">
        <v>0</v>
      </c>
      <c r="D990" s="46" t="s">
        <v>298</v>
      </c>
      <c r="E990" s="28" t="s">
        <v>300</v>
      </c>
      <c r="F990" s="28">
        <v>21613</v>
      </c>
      <c r="G990" s="28">
        <v>-21612</v>
      </c>
      <c r="H990" s="28">
        <v>1</v>
      </c>
    </row>
    <row r="991" spans="1:8" x14ac:dyDescent="0.55000000000000004">
      <c r="A991" s="26">
        <v>297</v>
      </c>
      <c r="B991" s="25">
        <v>100000107033</v>
      </c>
      <c r="C991" s="26">
        <v>0</v>
      </c>
      <c r="D991" s="46" t="s">
        <v>298</v>
      </c>
      <c r="E991" s="28" t="s">
        <v>300</v>
      </c>
      <c r="F991" s="28">
        <v>21613</v>
      </c>
      <c r="G991" s="28">
        <v>-21612</v>
      </c>
      <c r="H991" s="28">
        <v>1</v>
      </c>
    </row>
    <row r="992" spans="1:8" x14ac:dyDescent="0.55000000000000004">
      <c r="A992" s="26">
        <v>298</v>
      </c>
      <c r="B992" s="25">
        <v>100000107034</v>
      </c>
      <c r="C992" s="26">
        <v>0</v>
      </c>
      <c r="D992" s="46" t="s">
        <v>298</v>
      </c>
      <c r="E992" s="28" t="s">
        <v>300</v>
      </c>
      <c r="F992" s="28">
        <v>21613</v>
      </c>
      <c r="G992" s="28">
        <v>-21612</v>
      </c>
      <c r="H992" s="28">
        <v>1</v>
      </c>
    </row>
    <row r="993" spans="1:8" x14ac:dyDescent="0.55000000000000004">
      <c r="A993" s="26">
        <v>299</v>
      </c>
      <c r="B993" s="25">
        <v>100000107035</v>
      </c>
      <c r="C993" s="26">
        <v>0</v>
      </c>
      <c r="D993" s="46" t="s">
        <v>298</v>
      </c>
      <c r="E993" s="28" t="s">
        <v>300</v>
      </c>
      <c r="F993" s="28">
        <v>21613</v>
      </c>
      <c r="G993" s="28">
        <v>-21612</v>
      </c>
      <c r="H993" s="28">
        <v>1</v>
      </c>
    </row>
    <row r="994" spans="1:8" x14ac:dyDescent="0.55000000000000004">
      <c r="A994" s="26">
        <v>300</v>
      </c>
      <c r="B994" s="25">
        <v>100000107036</v>
      </c>
      <c r="C994" s="26">
        <v>0</v>
      </c>
      <c r="D994" s="46" t="s">
        <v>298</v>
      </c>
      <c r="E994" s="28" t="s">
        <v>300</v>
      </c>
      <c r="F994" s="28">
        <v>21613</v>
      </c>
      <c r="G994" s="28">
        <v>-21612</v>
      </c>
      <c r="H994" s="28">
        <v>1</v>
      </c>
    </row>
    <row r="995" spans="1:8" x14ac:dyDescent="0.55000000000000004">
      <c r="A995" s="26">
        <v>301</v>
      </c>
      <c r="B995" s="25">
        <v>100000107037</v>
      </c>
      <c r="C995" s="26">
        <v>0</v>
      </c>
      <c r="D995" s="46" t="s">
        <v>298</v>
      </c>
      <c r="E995" s="28" t="s">
        <v>300</v>
      </c>
      <c r="F995" s="28">
        <v>21613</v>
      </c>
      <c r="G995" s="28">
        <v>-21612</v>
      </c>
      <c r="H995" s="28">
        <v>1</v>
      </c>
    </row>
    <row r="996" spans="1:8" x14ac:dyDescent="0.55000000000000004">
      <c r="A996" s="26">
        <v>302</v>
      </c>
      <c r="B996" s="25">
        <v>100000107038</v>
      </c>
      <c r="C996" s="26">
        <v>0</v>
      </c>
      <c r="D996" s="46" t="s">
        <v>298</v>
      </c>
      <c r="E996" s="28" t="s">
        <v>300</v>
      </c>
      <c r="F996" s="28">
        <v>21613</v>
      </c>
      <c r="G996" s="28">
        <v>-21612</v>
      </c>
      <c r="H996" s="28">
        <v>1</v>
      </c>
    </row>
    <row r="997" spans="1:8" x14ac:dyDescent="0.55000000000000004">
      <c r="A997" s="26">
        <v>303</v>
      </c>
      <c r="B997" s="25">
        <v>100000107039</v>
      </c>
      <c r="C997" s="26">
        <v>0</v>
      </c>
      <c r="D997" s="46" t="s">
        <v>298</v>
      </c>
      <c r="E997" s="28" t="s">
        <v>300</v>
      </c>
      <c r="F997" s="28">
        <v>21613</v>
      </c>
      <c r="G997" s="28">
        <v>-21612</v>
      </c>
      <c r="H997" s="28">
        <v>1</v>
      </c>
    </row>
    <row r="998" spans="1:8" x14ac:dyDescent="0.55000000000000004">
      <c r="A998" s="26">
        <v>304</v>
      </c>
      <c r="B998" s="25">
        <v>100000107040</v>
      </c>
      <c r="C998" s="26">
        <v>0</v>
      </c>
      <c r="D998" s="46" t="s">
        <v>298</v>
      </c>
      <c r="E998" s="28" t="s">
        <v>300</v>
      </c>
      <c r="F998" s="28">
        <v>21613</v>
      </c>
      <c r="G998" s="28">
        <v>-21612</v>
      </c>
      <c r="H998" s="28">
        <v>1</v>
      </c>
    </row>
    <row r="999" spans="1:8" x14ac:dyDescent="0.55000000000000004">
      <c r="A999" s="26">
        <v>305</v>
      </c>
      <c r="B999" s="25">
        <v>100000107041</v>
      </c>
      <c r="C999" s="26">
        <v>0</v>
      </c>
      <c r="D999" s="46" t="s">
        <v>298</v>
      </c>
      <c r="E999" s="28" t="s">
        <v>300</v>
      </c>
      <c r="F999" s="28">
        <v>21613</v>
      </c>
      <c r="G999" s="28">
        <v>-21612</v>
      </c>
      <c r="H999" s="28">
        <v>1</v>
      </c>
    </row>
    <row r="1000" spans="1:8" x14ac:dyDescent="0.55000000000000004">
      <c r="A1000" s="26">
        <v>306</v>
      </c>
      <c r="B1000" s="25">
        <v>100000107042</v>
      </c>
      <c r="C1000" s="26">
        <v>0</v>
      </c>
      <c r="D1000" s="46" t="s">
        <v>298</v>
      </c>
      <c r="E1000" s="28" t="s">
        <v>300</v>
      </c>
      <c r="F1000" s="28">
        <v>21613</v>
      </c>
      <c r="G1000" s="28">
        <v>-21612</v>
      </c>
      <c r="H1000" s="28">
        <v>1</v>
      </c>
    </row>
    <row r="1001" spans="1:8" x14ac:dyDescent="0.55000000000000004">
      <c r="A1001" s="26">
        <v>307</v>
      </c>
      <c r="B1001" s="25">
        <v>100000107043</v>
      </c>
      <c r="C1001" s="26">
        <v>0</v>
      </c>
      <c r="D1001" s="46" t="s">
        <v>298</v>
      </c>
      <c r="E1001" s="28" t="s">
        <v>300</v>
      </c>
      <c r="F1001" s="28">
        <v>21613</v>
      </c>
      <c r="G1001" s="28">
        <v>-21612</v>
      </c>
      <c r="H1001" s="28">
        <v>1</v>
      </c>
    </row>
    <row r="1002" spans="1:8" x14ac:dyDescent="0.55000000000000004">
      <c r="A1002" s="26">
        <v>308</v>
      </c>
      <c r="B1002" s="25">
        <v>100000107044</v>
      </c>
      <c r="C1002" s="26">
        <v>0</v>
      </c>
      <c r="D1002" s="46" t="s">
        <v>298</v>
      </c>
      <c r="E1002" s="28" t="s">
        <v>300</v>
      </c>
      <c r="F1002" s="28">
        <v>21613</v>
      </c>
      <c r="G1002" s="28">
        <v>-21612</v>
      </c>
      <c r="H1002" s="28">
        <v>1</v>
      </c>
    </row>
    <row r="1003" spans="1:8" x14ac:dyDescent="0.55000000000000004">
      <c r="A1003" s="26">
        <v>309</v>
      </c>
      <c r="B1003" s="25">
        <v>100000107045</v>
      </c>
      <c r="C1003" s="26">
        <v>0</v>
      </c>
      <c r="D1003" s="46" t="s">
        <v>298</v>
      </c>
      <c r="E1003" s="28" t="s">
        <v>300</v>
      </c>
      <c r="F1003" s="28">
        <v>21613</v>
      </c>
      <c r="G1003" s="28">
        <v>-21612</v>
      </c>
      <c r="H1003" s="28">
        <v>1</v>
      </c>
    </row>
    <row r="1004" spans="1:8" x14ac:dyDescent="0.55000000000000004">
      <c r="A1004" s="26">
        <v>310</v>
      </c>
      <c r="B1004" s="25">
        <v>100000107046</v>
      </c>
      <c r="C1004" s="26">
        <v>0</v>
      </c>
      <c r="D1004" s="46" t="s">
        <v>298</v>
      </c>
      <c r="E1004" s="28" t="s">
        <v>300</v>
      </c>
      <c r="F1004" s="28">
        <v>21613</v>
      </c>
      <c r="G1004" s="28">
        <v>-21612</v>
      </c>
      <c r="H1004" s="28">
        <v>1</v>
      </c>
    </row>
    <row r="1005" spans="1:8" x14ac:dyDescent="0.55000000000000004">
      <c r="A1005" s="26">
        <v>311</v>
      </c>
      <c r="B1005" s="25">
        <v>100000107047</v>
      </c>
      <c r="C1005" s="26">
        <v>0</v>
      </c>
      <c r="D1005" s="46" t="s">
        <v>298</v>
      </c>
      <c r="E1005" s="28" t="s">
        <v>300</v>
      </c>
      <c r="F1005" s="28">
        <v>21613</v>
      </c>
      <c r="G1005" s="28">
        <v>-21612</v>
      </c>
      <c r="H1005" s="28">
        <v>1</v>
      </c>
    </row>
    <row r="1006" spans="1:8" x14ac:dyDescent="0.55000000000000004">
      <c r="A1006" s="26">
        <v>312</v>
      </c>
      <c r="B1006" s="25">
        <v>100000107048</v>
      </c>
      <c r="C1006" s="26">
        <v>0</v>
      </c>
      <c r="D1006" s="46" t="s">
        <v>298</v>
      </c>
      <c r="E1006" s="28" t="s">
        <v>300</v>
      </c>
      <c r="F1006" s="28">
        <v>21613</v>
      </c>
      <c r="G1006" s="28">
        <v>-21612</v>
      </c>
      <c r="H1006" s="28">
        <v>1</v>
      </c>
    </row>
    <row r="1007" spans="1:8" x14ac:dyDescent="0.55000000000000004">
      <c r="A1007" s="26">
        <v>313</v>
      </c>
      <c r="B1007" s="25">
        <v>100000107049</v>
      </c>
      <c r="C1007" s="26">
        <v>0</v>
      </c>
      <c r="D1007" s="46" t="s">
        <v>298</v>
      </c>
      <c r="E1007" s="28" t="s">
        <v>300</v>
      </c>
      <c r="F1007" s="28">
        <v>21613</v>
      </c>
      <c r="G1007" s="28">
        <v>-21612</v>
      </c>
      <c r="H1007" s="28">
        <v>1</v>
      </c>
    </row>
    <row r="1008" spans="1:8" x14ac:dyDescent="0.55000000000000004">
      <c r="A1008" s="26">
        <v>314</v>
      </c>
      <c r="B1008" s="25">
        <v>100000107050</v>
      </c>
      <c r="C1008" s="26">
        <v>0</v>
      </c>
      <c r="D1008" s="46" t="s">
        <v>298</v>
      </c>
      <c r="E1008" s="28" t="s">
        <v>300</v>
      </c>
      <c r="F1008" s="28">
        <v>21613</v>
      </c>
      <c r="G1008" s="28">
        <v>-21612</v>
      </c>
      <c r="H1008" s="28">
        <v>1</v>
      </c>
    </row>
    <row r="1009" spans="1:8" x14ac:dyDescent="0.55000000000000004">
      <c r="A1009" s="26">
        <v>315</v>
      </c>
      <c r="B1009" s="25">
        <v>100000107051</v>
      </c>
      <c r="C1009" s="26">
        <v>0</v>
      </c>
      <c r="D1009" s="46" t="s">
        <v>298</v>
      </c>
      <c r="E1009" s="28" t="s">
        <v>300</v>
      </c>
      <c r="F1009" s="28">
        <v>21613</v>
      </c>
      <c r="G1009" s="28">
        <v>-21612</v>
      </c>
      <c r="H1009" s="28">
        <v>1</v>
      </c>
    </row>
    <row r="1010" spans="1:8" x14ac:dyDescent="0.55000000000000004">
      <c r="A1010" s="26">
        <v>316</v>
      </c>
      <c r="B1010" s="25">
        <v>100000107052</v>
      </c>
      <c r="C1010" s="26">
        <v>0</v>
      </c>
      <c r="D1010" s="46" t="s">
        <v>298</v>
      </c>
      <c r="E1010" s="28" t="s">
        <v>300</v>
      </c>
      <c r="F1010" s="28">
        <v>21613</v>
      </c>
      <c r="G1010" s="28">
        <v>-21612</v>
      </c>
      <c r="H1010" s="28">
        <v>1</v>
      </c>
    </row>
    <row r="1011" spans="1:8" x14ac:dyDescent="0.55000000000000004">
      <c r="A1011" s="26">
        <v>317</v>
      </c>
      <c r="B1011" s="25">
        <v>100000107053</v>
      </c>
      <c r="C1011" s="26">
        <v>0</v>
      </c>
      <c r="D1011" s="46" t="s">
        <v>298</v>
      </c>
      <c r="E1011" s="28" t="s">
        <v>300</v>
      </c>
      <c r="F1011" s="28">
        <v>21613</v>
      </c>
      <c r="G1011" s="28">
        <v>-21612</v>
      </c>
      <c r="H1011" s="28">
        <v>1</v>
      </c>
    </row>
    <row r="1012" spans="1:8" x14ac:dyDescent="0.55000000000000004">
      <c r="A1012" s="26">
        <v>318</v>
      </c>
      <c r="B1012" s="25">
        <v>100000107054</v>
      </c>
      <c r="C1012" s="26">
        <v>0</v>
      </c>
      <c r="D1012" s="46" t="s">
        <v>298</v>
      </c>
      <c r="E1012" s="28" t="s">
        <v>300</v>
      </c>
      <c r="F1012" s="28">
        <v>21613</v>
      </c>
      <c r="G1012" s="28">
        <v>-21612</v>
      </c>
      <c r="H1012" s="28">
        <v>1</v>
      </c>
    </row>
    <row r="1013" spans="1:8" x14ac:dyDescent="0.55000000000000004">
      <c r="A1013" s="26">
        <v>319</v>
      </c>
      <c r="B1013" s="25">
        <v>100000107055</v>
      </c>
      <c r="C1013" s="26">
        <v>0</v>
      </c>
      <c r="D1013" s="46" t="s">
        <v>298</v>
      </c>
      <c r="E1013" s="28" t="s">
        <v>300</v>
      </c>
      <c r="F1013" s="28">
        <v>21613</v>
      </c>
      <c r="G1013" s="28">
        <v>-21612</v>
      </c>
      <c r="H1013" s="28">
        <v>1</v>
      </c>
    </row>
    <row r="1014" spans="1:8" x14ac:dyDescent="0.55000000000000004">
      <c r="A1014" s="26">
        <v>320</v>
      </c>
      <c r="B1014" s="25">
        <v>100000107056</v>
      </c>
      <c r="C1014" s="26">
        <v>0</v>
      </c>
      <c r="D1014" s="46" t="s">
        <v>298</v>
      </c>
      <c r="E1014" s="28" t="s">
        <v>300</v>
      </c>
      <c r="F1014" s="28">
        <v>21613</v>
      </c>
      <c r="G1014" s="28">
        <v>-21612</v>
      </c>
      <c r="H1014" s="28">
        <v>1</v>
      </c>
    </row>
    <row r="1015" spans="1:8" x14ac:dyDescent="0.55000000000000004">
      <c r="A1015" s="26">
        <v>321</v>
      </c>
      <c r="B1015" s="25">
        <v>100000107057</v>
      </c>
      <c r="C1015" s="26">
        <v>0</v>
      </c>
      <c r="D1015" s="46" t="s">
        <v>298</v>
      </c>
      <c r="E1015" s="28" t="s">
        <v>300</v>
      </c>
      <c r="F1015" s="28">
        <v>21613</v>
      </c>
      <c r="G1015" s="28">
        <v>-21612</v>
      </c>
      <c r="H1015" s="28">
        <v>1</v>
      </c>
    </row>
    <row r="1016" spans="1:8" x14ac:dyDescent="0.55000000000000004">
      <c r="A1016" s="26">
        <v>322</v>
      </c>
      <c r="B1016" s="25">
        <v>100000107058</v>
      </c>
      <c r="C1016" s="26">
        <v>0</v>
      </c>
      <c r="D1016" s="46" t="s">
        <v>298</v>
      </c>
      <c r="E1016" s="28" t="s">
        <v>300</v>
      </c>
      <c r="F1016" s="28">
        <v>21613</v>
      </c>
      <c r="G1016" s="28">
        <v>-21612</v>
      </c>
      <c r="H1016" s="28">
        <v>1</v>
      </c>
    </row>
    <row r="1017" spans="1:8" x14ac:dyDescent="0.55000000000000004">
      <c r="A1017" s="26">
        <v>323</v>
      </c>
      <c r="B1017" s="25">
        <v>100000107059</v>
      </c>
      <c r="C1017" s="26">
        <v>0</v>
      </c>
      <c r="D1017" s="46" t="s">
        <v>298</v>
      </c>
      <c r="E1017" s="28" t="s">
        <v>300</v>
      </c>
      <c r="F1017" s="28">
        <v>21613</v>
      </c>
      <c r="G1017" s="28">
        <v>-21612</v>
      </c>
      <c r="H1017" s="28">
        <v>1</v>
      </c>
    </row>
    <row r="1018" spans="1:8" x14ac:dyDescent="0.55000000000000004">
      <c r="A1018" s="26">
        <v>324</v>
      </c>
      <c r="B1018" s="25">
        <v>100000107060</v>
      </c>
      <c r="C1018" s="26">
        <v>0</v>
      </c>
      <c r="D1018" s="46" t="s">
        <v>298</v>
      </c>
      <c r="E1018" s="28" t="s">
        <v>300</v>
      </c>
      <c r="F1018" s="28">
        <v>21613</v>
      </c>
      <c r="G1018" s="28">
        <v>-21612</v>
      </c>
      <c r="H1018" s="28">
        <v>1</v>
      </c>
    </row>
    <row r="1019" spans="1:8" x14ac:dyDescent="0.55000000000000004">
      <c r="A1019" s="26">
        <v>325</v>
      </c>
      <c r="B1019" s="25">
        <v>100000107061</v>
      </c>
      <c r="C1019" s="26">
        <v>0</v>
      </c>
      <c r="D1019" s="46" t="s">
        <v>298</v>
      </c>
      <c r="E1019" s="28" t="s">
        <v>300</v>
      </c>
      <c r="F1019" s="28">
        <v>21613</v>
      </c>
      <c r="G1019" s="28">
        <v>-21612</v>
      </c>
      <c r="H1019" s="28">
        <v>1</v>
      </c>
    </row>
    <row r="1020" spans="1:8" x14ac:dyDescent="0.55000000000000004">
      <c r="A1020" s="26">
        <v>326</v>
      </c>
      <c r="B1020" s="25">
        <v>100000107062</v>
      </c>
      <c r="C1020" s="26">
        <v>0</v>
      </c>
      <c r="D1020" s="46" t="s">
        <v>298</v>
      </c>
      <c r="E1020" s="28" t="s">
        <v>300</v>
      </c>
      <c r="F1020" s="28">
        <v>21613</v>
      </c>
      <c r="G1020" s="28">
        <v>-21612</v>
      </c>
      <c r="H1020" s="28">
        <v>1</v>
      </c>
    </row>
    <row r="1021" spans="1:8" x14ac:dyDescent="0.55000000000000004">
      <c r="A1021" s="26">
        <v>327</v>
      </c>
      <c r="B1021" s="25">
        <v>100000107063</v>
      </c>
      <c r="C1021" s="26">
        <v>0</v>
      </c>
      <c r="D1021" s="46" t="s">
        <v>298</v>
      </c>
      <c r="E1021" s="28" t="s">
        <v>300</v>
      </c>
      <c r="F1021" s="28">
        <v>21613</v>
      </c>
      <c r="G1021" s="28">
        <v>-21612</v>
      </c>
      <c r="H1021" s="28">
        <v>1</v>
      </c>
    </row>
    <row r="1022" spans="1:8" x14ac:dyDescent="0.55000000000000004">
      <c r="A1022" s="26">
        <v>328</v>
      </c>
      <c r="B1022" s="25">
        <v>100000107064</v>
      </c>
      <c r="C1022" s="26">
        <v>0</v>
      </c>
      <c r="D1022" s="46" t="s">
        <v>298</v>
      </c>
      <c r="E1022" s="28" t="s">
        <v>300</v>
      </c>
      <c r="F1022" s="28">
        <v>21613</v>
      </c>
      <c r="G1022" s="28">
        <v>-21612</v>
      </c>
      <c r="H1022" s="28">
        <v>1</v>
      </c>
    </row>
    <row r="1023" spans="1:8" x14ac:dyDescent="0.55000000000000004">
      <c r="A1023" s="26">
        <v>329</v>
      </c>
      <c r="B1023" s="25">
        <v>100000107065</v>
      </c>
      <c r="C1023" s="26">
        <v>0</v>
      </c>
      <c r="D1023" s="46" t="s">
        <v>298</v>
      </c>
      <c r="E1023" s="28" t="s">
        <v>300</v>
      </c>
      <c r="F1023" s="28">
        <v>21613</v>
      </c>
      <c r="G1023" s="28">
        <v>-21612</v>
      </c>
      <c r="H1023" s="28">
        <v>1</v>
      </c>
    </row>
    <row r="1024" spans="1:8" x14ac:dyDescent="0.55000000000000004">
      <c r="A1024" s="26">
        <v>330</v>
      </c>
      <c r="B1024" s="25">
        <v>100000107066</v>
      </c>
      <c r="C1024" s="26">
        <v>0</v>
      </c>
      <c r="D1024" s="46" t="s">
        <v>298</v>
      </c>
      <c r="E1024" s="28" t="s">
        <v>300</v>
      </c>
      <c r="F1024" s="28">
        <v>21613</v>
      </c>
      <c r="G1024" s="28">
        <v>-21612</v>
      </c>
      <c r="H1024" s="28">
        <v>1</v>
      </c>
    </row>
    <row r="1025" spans="1:8" x14ac:dyDescent="0.55000000000000004">
      <c r="A1025" s="26">
        <v>331</v>
      </c>
      <c r="B1025" s="25">
        <v>100000107067</v>
      </c>
      <c r="C1025" s="26">
        <v>0</v>
      </c>
      <c r="D1025" s="46" t="s">
        <v>298</v>
      </c>
      <c r="E1025" s="28" t="s">
        <v>300</v>
      </c>
      <c r="F1025" s="28">
        <v>21613</v>
      </c>
      <c r="G1025" s="28">
        <v>-21612</v>
      </c>
      <c r="H1025" s="28">
        <v>1</v>
      </c>
    </row>
    <row r="1026" spans="1:8" x14ac:dyDescent="0.55000000000000004">
      <c r="A1026" s="26">
        <v>332</v>
      </c>
      <c r="B1026" s="25">
        <v>100000107068</v>
      </c>
      <c r="C1026" s="26">
        <v>0</v>
      </c>
      <c r="D1026" s="46" t="s">
        <v>298</v>
      </c>
      <c r="E1026" s="28" t="s">
        <v>300</v>
      </c>
      <c r="F1026" s="28">
        <v>21613</v>
      </c>
      <c r="G1026" s="28">
        <v>-21612</v>
      </c>
      <c r="H1026" s="28">
        <v>1</v>
      </c>
    </row>
    <row r="1027" spans="1:8" x14ac:dyDescent="0.55000000000000004">
      <c r="A1027" s="26">
        <v>333</v>
      </c>
      <c r="B1027" s="25">
        <v>100000107069</v>
      </c>
      <c r="C1027" s="26">
        <v>0</v>
      </c>
      <c r="D1027" s="46" t="s">
        <v>298</v>
      </c>
      <c r="E1027" s="28" t="s">
        <v>300</v>
      </c>
      <c r="F1027" s="28">
        <v>21613</v>
      </c>
      <c r="G1027" s="28">
        <v>-21612</v>
      </c>
      <c r="H1027" s="28">
        <v>1</v>
      </c>
    </row>
    <row r="1028" spans="1:8" x14ac:dyDescent="0.55000000000000004">
      <c r="A1028" s="26">
        <v>334</v>
      </c>
      <c r="B1028" s="25">
        <v>100000107070</v>
      </c>
      <c r="C1028" s="26">
        <v>0</v>
      </c>
      <c r="D1028" s="46" t="s">
        <v>298</v>
      </c>
      <c r="E1028" s="28" t="s">
        <v>300</v>
      </c>
      <c r="F1028" s="28">
        <v>21613</v>
      </c>
      <c r="G1028" s="28">
        <v>-21612</v>
      </c>
      <c r="H1028" s="28">
        <v>1</v>
      </c>
    </row>
    <row r="1029" spans="1:8" x14ac:dyDescent="0.55000000000000004">
      <c r="A1029" s="26">
        <v>335</v>
      </c>
      <c r="B1029" s="25">
        <v>100000107071</v>
      </c>
      <c r="C1029" s="26">
        <v>0</v>
      </c>
      <c r="D1029" s="46" t="s">
        <v>298</v>
      </c>
      <c r="E1029" s="28" t="s">
        <v>300</v>
      </c>
      <c r="F1029" s="28">
        <v>21613</v>
      </c>
      <c r="G1029" s="28">
        <v>-21612</v>
      </c>
      <c r="H1029" s="28">
        <v>1</v>
      </c>
    </row>
    <row r="1030" spans="1:8" x14ac:dyDescent="0.55000000000000004">
      <c r="A1030" s="26">
        <v>336</v>
      </c>
      <c r="B1030" s="25">
        <v>100000107072</v>
      </c>
      <c r="C1030" s="26">
        <v>0</v>
      </c>
      <c r="D1030" s="46" t="s">
        <v>298</v>
      </c>
      <c r="E1030" s="28" t="s">
        <v>300</v>
      </c>
      <c r="F1030" s="28">
        <v>21613</v>
      </c>
      <c r="G1030" s="28">
        <v>-21612</v>
      </c>
      <c r="H1030" s="28">
        <v>1</v>
      </c>
    </row>
    <row r="1031" spans="1:8" x14ac:dyDescent="0.55000000000000004">
      <c r="A1031" s="26">
        <v>337</v>
      </c>
      <c r="B1031" s="25">
        <v>100000107073</v>
      </c>
      <c r="C1031" s="26">
        <v>0</v>
      </c>
      <c r="D1031" s="46" t="s">
        <v>298</v>
      </c>
      <c r="E1031" s="28" t="s">
        <v>300</v>
      </c>
      <c r="F1031" s="28">
        <v>21613</v>
      </c>
      <c r="G1031" s="28">
        <v>-21612</v>
      </c>
      <c r="H1031" s="28">
        <v>1</v>
      </c>
    </row>
    <row r="1032" spans="1:8" x14ac:dyDescent="0.55000000000000004">
      <c r="A1032" s="26">
        <v>338</v>
      </c>
      <c r="B1032" s="25">
        <v>100000107074</v>
      </c>
      <c r="C1032" s="26">
        <v>0</v>
      </c>
      <c r="D1032" s="46" t="s">
        <v>298</v>
      </c>
      <c r="E1032" s="28" t="s">
        <v>300</v>
      </c>
      <c r="F1032" s="28">
        <v>21613</v>
      </c>
      <c r="G1032" s="28">
        <v>-21612</v>
      </c>
      <c r="H1032" s="28">
        <v>1</v>
      </c>
    </row>
    <row r="1033" spans="1:8" x14ac:dyDescent="0.55000000000000004">
      <c r="A1033" s="26">
        <v>339</v>
      </c>
      <c r="B1033" s="25">
        <v>100000107075</v>
      </c>
      <c r="C1033" s="26">
        <v>0</v>
      </c>
      <c r="D1033" s="46" t="s">
        <v>298</v>
      </c>
      <c r="E1033" s="28" t="s">
        <v>300</v>
      </c>
      <c r="F1033" s="28">
        <v>21613</v>
      </c>
      <c r="G1033" s="28">
        <v>-21612</v>
      </c>
      <c r="H1033" s="28">
        <v>1</v>
      </c>
    </row>
    <row r="1034" spans="1:8" x14ac:dyDescent="0.55000000000000004">
      <c r="A1034" s="26">
        <v>340</v>
      </c>
      <c r="B1034" s="25">
        <v>100000107076</v>
      </c>
      <c r="C1034" s="26">
        <v>0</v>
      </c>
      <c r="D1034" s="46" t="s">
        <v>298</v>
      </c>
      <c r="E1034" s="28" t="s">
        <v>300</v>
      </c>
      <c r="F1034" s="28">
        <v>21613</v>
      </c>
      <c r="G1034" s="28">
        <v>-21612</v>
      </c>
      <c r="H1034" s="28">
        <v>1</v>
      </c>
    </row>
    <row r="1035" spans="1:8" x14ac:dyDescent="0.55000000000000004">
      <c r="A1035" s="26">
        <v>341</v>
      </c>
      <c r="B1035" s="25">
        <v>100000107077</v>
      </c>
      <c r="C1035" s="26">
        <v>0</v>
      </c>
      <c r="D1035" s="46" t="s">
        <v>298</v>
      </c>
      <c r="E1035" s="28" t="s">
        <v>300</v>
      </c>
      <c r="F1035" s="28">
        <v>21613</v>
      </c>
      <c r="G1035" s="28">
        <v>-21612</v>
      </c>
      <c r="H1035" s="28">
        <v>1</v>
      </c>
    </row>
    <row r="1036" spans="1:8" x14ac:dyDescent="0.55000000000000004">
      <c r="A1036" s="26">
        <v>342</v>
      </c>
      <c r="B1036" s="25">
        <v>100000107078</v>
      </c>
      <c r="C1036" s="26">
        <v>0</v>
      </c>
      <c r="D1036" s="46" t="s">
        <v>298</v>
      </c>
      <c r="E1036" s="28" t="s">
        <v>300</v>
      </c>
      <c r="F1036" s="28">
        <v>21613</v>
      </c>
      <c r="G1036" s="28">
        <v>-21612</v>
      </c>
      <c r="H1036" s="28">
        <v>1</v>
      </c>
    </row>
    <row r="1037" spans="1:8" x14ac:dyDescent="0.55000000000000004">
      <c r="A1037" s="26">
        <v>343</v>
      </c>
      <c r="B1037" s="25">
        <v>100000107079</v>
      </c>
      <c r="C1037" s="26">
        <v>0</v>
      </c>
      <c r="D1037" s="46" t="s">
        <v>298</v>
      </c>
      <c r="E1037" s="28" t="s">
        <v>300</v>
      </c>
      <c r="F1037" s="28">
        <v>21613</v>
      </c>
      <c r="G1037" s="28">
        <v>-21612</v>
      </c>
      <c r="H1037" s="28">
        <v>1</v>
      </c>
    </row>
    <row r="1038" spans="1:8" x14ac:dyDescent="0.55000000000000004">
      <c r="A1038" s="26">
        <v>344</v>
      </c>
      <c r="B1038" s="25">
        <v>100000107080</v>
      </c>
      <c r="C1038" s="26">
        <v>0</v>
      </c>
      <c r="D1038" s="46" t="s">
        <v>298</v>
      </c>
      <c r="E1038" s="28" t="s">
        <v>300</v>
      </c>
      <c r="F1038" s="28">
        <v>21613</v>
      </c>
      <c r="G1038" s="28">
        <v>-21612</v>
      </c>
      <c r="H1038" s="28">
        <v>1</v>
      </c>
    </row>
    <row r="1039" spans="1:8" x14ac:dyDescent="0.55000000000000004">
      <c r="A1039" s="26">
        <v>345</v>
      </c>
      <c r="B1039" s="25">
        <v>100000107081</v>
      </c>
      <c r="C1039" s="26">
        <v>0</v>
      </c>
      <c r="D1039" s="46" t="s">
        <v>298</v>
      </c>
      <c r="E1039" s="28" t="s">
        <v>300</v>
      </c>
      <c r="F1039" s="28">
        <v>21613</v>
      </c>
      <c r="G1039" s="28">
        <v>-21612</v>
      </c>
      <c r="H1039" s="28">
        <v>1</v>
      </c>
    </row>
    <row r="1040" spans="1:8" x14ac:dyDescent="0.55000000000000004">
      <c r="A1040" s="26">
        <v>346</v>
      </c>
      <c r="B1040" s="25">
        <v>100000107082</v>
      </c>
      <c r="C1040" s="26">
        <v>0</v>
      </c>
      <c r="D1040" s="46" t="s">
        <v>298</v>
      </c>
      <c r="E1040" s="28" t="s">
        <v>300</v>
      </c>
      <c r="F1040" s="28">
        <v>21613</v>
      </c>
      <c r="G1040" s="28">
        <v>-21612</v>
      </c>
      <c r="H1040" s="28">
        <v>1</v>
      </c>
    </row>
    <row r="1041" spans="1:8" x14ac:dyDescent="0.55000000000000004">
      <c r="A1041" s="26">
        <v>347</v>
      </c>
      <c r="B1041" s="25">
        <v>100000107083</v>
      </c>
      <c r="C1041" s="26">
        <v>0</v>
      </c>
      <c r="D1041" s="46" t="s">
        <v>298</v>
      </c>
      <c r="E1041" s="28" t="s">
        <v>300</v>
      </c>
      <c r="F1041" s="28">
        <v>21613</v>
      </c>
      <c r="G1041" s="28">
        <v>-21612</v>
      </c>
      <c r="H1041" s="28">
        <v>1</v>
      </c>
    </row>
    <row r="1042" spans="1:8" x14ac:dyDescent="0.55000000000000004">
      <c r="A1042" s="26">
        <v>348</v>
      </c>
      <c r="B1042" s="25">
        <v>100000107084</v>
      </c>
      <c r="C1042" s="26">
        <v>0</v>
      </c>
      <c r="D1042" s="46" t="s">
        <v>298</v>
      </c>
      <c r="E1042" s="28" t="s">
        <v>300</v>
      </c>
      <c r="F1042" s="28">
        <v>21613</v>
      </c>
      <c r="G1042" s="28">
        <v>-21612</v>
      </c>
      <c r="H1042" s="28">
        <v>1</v>
      </c>
    </row>
    <row r="1043" spans="1:8" x14ac:dyDescent="0.55000000000000004">
      <c r="A1043" s="26">
        <v>349</v>
      </c>
      <c r="B1043" s="25">
        <v>100000107085</v>
      </c>
      <c r="C1043" s="26">
        <v>0</v>
      </c>
      <c r="D1043" s="46" t="s">
        <v>298</v>
      </c>
      <c r="E1043" s="28" t="s">
        <v>300</v>
      </c>
      <c r="F1043" s="28">
        <v>21613</v>
      </c>
      <c r="G1043" s="28">
        <v>-21612</v>
      </c>
      <c r="H1043" s="28">
        <v>1</v>
      </c>
    </row>
    <row r="1044" spans="1:8" x14ac:dyDescent="0.55000000000000004">
      <c r="A1044" s="26">
        <v>350</v>
      </c>
      <c r="B1044" s="25">
        <v>100000107086</v>
      </c>
      <c r="C1044" s="26">
        <v>0</v>
      </c>
      <c r="D1044" s="46" t="s">
        <v>298</v>
      </c>
      <c r="E1044" s="28" t="s">
        <v>300</v>
      </c>
      <c r="F1044" s="28">
        <v>21613</v>
      </c>
      <c r="G1044" s="28">
        <v>-21612</v>
      </c>
      <c r="H1044" s="28">
        <v>1</v>
      </c>
    </row>
    <row r="1045" spans="1:8" x14ac:dyDescent="0.55000000000000004">
      <c r="A1045" s="26">
        <v>351</v>
      </c>
      <c r="B1045" s="25">
        <v>100000107087</v>
      </c>
      <c r="C1045" s="26">
        <v>0</v>
      </c>
      <c r="D1045" s="46" t="s">
        <v>298</v>
      </c>
      <c r="E1045" s="28" t="s">
        <v>300</v>
      </c>
      <c r="F1045" s="28">
        <v>21613</v>
      </c>
      <c r="G1045" s="28">
        <v>-21612</v>
      </c>
      <c r="H1045" s="28">
        <v>1</v>
      </c>
    </row>
    <row r="1046" spans="1:8" x14ac:dyDescent="0.55000000000000004">
      <c r="A1046" s="26">
        <v>352</v>
      </c>
      <c r="B1046" s="25">
        <v>100000107088</v>
      </c>
      <c r="C1046" s="26">
        <v>0</v>
      </c>
      <c r="D1046" s="46" t="s">
        <v>298</v>
      </c>
      <c r="E1046" s="28" t="s">
        <v>300</v>
      </c>
      <c r="F1046" s="28">
        <v>21613</v>
      </c>
      <c r="G1046" s="28">
        <v>-21612</v>
      </c>
      <c r="H1046" s="28">
        <v>1</v>
      </c>
    </row>
    <row r="1047" spans="1:8" x14ac:dyDescent="0.55000000000000004">
      <c r="A1047" s="26">
        <v>353</v>
      </c>
      <c r="B1047" s="25">
        <v>100000107089</v>
      </c>
      <c r="C1047" s="26">
        <v>0</v>
      </c>
      <c r="D1047" s="46" t="s">
        <v>298</v>
      </c>
      <c r="E1047" s="28" t="s">
        <v>300</v>
      </c>
      <c r="F1047" s="28">
        <v>21613</v>
      </c>
      <c r="G1047" s="28">
        <v>-21612</v>
      </c>
      <c r="H1047" s="28">
        <v>1</v>
      </c>
    </row>
    <row r="1048" spans="1:8" x14ac:dyDescent="0.55000000000000004">
      <c r="A1048" s="26">
        <v>354</v>
      </c>
      <c r="B1048" s="25">
        <v>100000107090</v>
      </c>
      <c r="C1048" s="26">
        <v>0</v>
      </c>
      <c r="D1048" s="46" t="s">
        <v>298</v>
      </c>
      <c r="E1048" s="28" t="s">
        <v>300</v>
      </c>
      <c r="F1048" s="28">
        <v>21613</v>
      </c>
      <c r="G1048" s="28">
        <v>-21612</v>
      </c>
      <c r="H1048" s="28">
        <v>1</v>
      </c>
    </row>
    <row r="1049" spans="1:8" x14ac:dyDescent="0.55000000000000004">
      <c r="A1049" s="26">
        <v>355</v>
      </c>
      <c r="B1049" s="25">
        <v>100000107091</v>
      </c>
      <c r="C1049" s="26">
        <v>0</v>
      </c>
      <c r="D1049" s="46" t="s">
        <v>298</v>
      </c>
      <c r="E1049" s="28" t="s">
        <v>300</v>
      </c>
      <c r="F1049" s="28">
        <v>21613</v>
      </c>
      <c r="G1049" s="28">
        <v>-21612</v>
      </c>
      <c r="H1049" s="28">
        <v>1</v>
      </c>
    </row>
    <row r="1050" spans="1:8" x14ac:dyDescent="0.55000000000000004">
      <c r="A1050" s="26">
        <v>356</v>
      </c>
      <c r="B1050" s="25">
        <v>100000107092</v>
      </c>
      <c r="C1050" s="26">
        <v>0</v>
      </c>
      <c r="D1050" s="46" t="s">
        <v>298</v>
      </c>
      <c r="E1050" s="28" t="s">
        <v>300</v>
      </c>
      <c r="F1050" s="28">
        <v>21613</v>
      </c>
      <c r="G1050" s="28">
        <v>-21612</v>
      </c>
      <c r="H1050" s="28">
        <v>1</v>
      </c>
    </row>
    <row r="1051" spans="1:8" x14ac:dyDescent="0.55000000000000004">
      <c r="A1051" s="26">
        <v>357</v>
      </c>
      <c r="B1051" s="25">
        <v>100000107093</v>
      </c>
      <c r="C1051" s="26">
        <v>0</v>
      </c>
      <c r="D1051" s="46" t="s">
        <v>298</v>
      </c>
      <c r="E1051" s="28" t="s">
        <v>300</v>
      </c>
      <c r="F1051" s="28">
        <v>21613</v>
      </c>
      <c r="G1051" s="28">
        <v>-21612</v>
      </c>
      <c r="H1051" s="28">
        <v>1</v>
      </c>
    </row>
    <row r="1052" spans="1:8" x14ac:dyDescent="0.55000000000000004">
      <c r="A1052" s="26">
        <v>358</v>
      </c>
      <c r="B1052" s="25">
        <v>100000107094</v>
      </c>
      <c r="C1052" s="26">
        <v>0</v>
      </c>
      <c r="D1052" s="46" t="s">
        <v>298</v>
      </c>
      <c r="E1052" s="28" t="s">
        <v>300</v>
      </c>
      <c r="F1052" s="28">
        <v>21613</v>
      </c>
      <c r="G1052" s="28">
        <v>-21612</v>
      </c>
      <c r="H1052" s="28">
        <v>1</v>
      </c>
    </row>
    <row r="1053" spans="1:8" x14ac:dyDescent="0.55000000000000004">
      <c r="A1053" s="26">
        <v>359</v>
      </c>
      <c r="B1053" s="25">
        <v>100000107095</v>
      </c>
      <c r="C1053" s="26">
        <v>0</v>
      </c>
      <c r="D1053" s="46" t="s">
        <v>298</v>
      </c>
      <c r="E1053" s="28" t="s">
        <v>300</v>
      </c>
      <c r="F1053" s="28">
        <v>21613</v>
      </c>
      <c r="G1053" s="28">
        <v>-21612</v>
      </c>
      <c r="H1053" s="28">
        <v>1</v>
      </c>
    </row>
    <row r="1054" spans="1:8" x14ac:dyDescent="0.55000000000000004">
      <c r="A1054" s="26">
        <v>360</v>
      </c>
      <c r="B1054" s="25">
        <v>100000107096</v>
      </c>
      <c r="C1054" s="26">
        <v>0</v>
      </c>
      <c r="D1054" s="46" t="s">
        <v>298</v>
      </c>
      <c r="E1054" s="28" t="s">
        <v>300</v>
      </c>
      <c r="F1054" s="28">
        <v>21613</v>
      </c>
      <c r="G1054" s="28">
        <v>-21612</v>
      </c>
      <c r="H1054" s="28">
        <v>1</v>
      </c>
    </row>
    <row r="1055" spans="1:8" x14ac:dyDescent="0.55000000000000004">
      <c r="A1055" s="26">
        <v>361</v>
      </c>
      <c r="B1055" s="25">
        <v>100000107097</v>
      </c>
      <c r="C1055" s="26">
        <v>0</v>
      </c>
      <c r="D1055" s="46" t="s">
        <v>298</v>
      </c>
      <c r="E1055" s="28" t="s">
        <v>300</v>
      </c>
      <c r="F1055" s="28">
        <v>21613</v>
      </c>
      <c r="G1055" s="28">
        <v>-21612</v>
      </c>
      <c r="H1055" s="28">
        <v>1</v>
      </c>
    </row>
    <row r="1056" spans="1:8" x14ac:dyDescent="0.55000000000000004">
      <c r="A1056" s="26">
        <v>362</v>
      </c>
      <c r="B1056" s="25">
        <v>100000107098</v>
      </c>
      <c r="C1056" s="26">
        <v>0</v>
      </c>
      <c r="D1056" s="46" t="s">
        <v>298</v>
      </c>
      <c r="E1056" s="28" t="s">
        <v>300</v>
      </c>
      <c r="F1056" s="28">
        <v>21613</v>
      </c>
      <c r="G1056" s="28">
        <v>-21612</v>
      </c>
      <c r="H1056" s="28">
        <v>1</v>
      </c>
    </row>
    <row r="1057" spans="1:8" x14ac:dyDescent="0.55000000000000004">
      <c r="A1057" s="26">
        <v>363</v>
      </c>
      <c r="B1057" s="25">
        <v>100000107099</v>
      </c>
      <c r="C1057" s="26">
        <v>0</v>
      </c>
      <c r="D1057" s="46" t="s">
        <v>298</v>
      </c>
      <c r="E1057" s="28" t="s">
        <v>300</v>
      </c>
      <c r="F1057" s="28">
        <v>21613</v>
      </c>
      <c r="G1057" s="28">
        <v>-21612</v>
      </c>
      <c r="H1057" s="28">
        <v>1</v>
      </c>
    </row>
    <row r="1058" spans="1:8" x14ac:dyDescent="0.55000000000000004">
      <c r="A1058" s="26">
        <v>364</v>
      </c>
      <c r="B1058" s="25">
        <v>100000107100</v>
      </c>
      <c r="C1058" s="26">
        <v>0</v>
      </c>
      <c r="D1058" s="46" t="s">
        <v>298</v>
      </c>
      <c r="E1058" s="28" t="s">
        <v>300</v>
      </c>
      <c r="F1058" s="28">
        <v>21613</v>
      </c>
      <c r="G1058" s="28">
        <v>-21612</v>
      </c>
      <c r="H1058" s="28">
        <v>1</v>
      </c>
    </row>
    <row r="1059" spans="1:8" x14ac:dyDescent="0.55000000000000004">
      <c r="A1059" s="26">
        <v>365</v>
      </c>
      <c r="B1059" s="25">
        <v>100000107101</v>
      </c>
      <c r="C1059" s="26">
        <v>0</v>
      </c>
      <c r="D1059" s="46" t="s">
        <v>298</v>
      </c>
      <c r="E1059" s="28" t="s">
        <v>300</v>
      </c>
      <c r="F1059" s="28">
        <v>21613</v>
      </c>
      <c r="G1059" s="28">
        <v>-21612</v>
      </c>
      <c r="H1059" s="28">
        <v>1</v>
      </c>
    </row>
    <row r="1060" spans="1:8" x14ac:dyDescent="0.55000000000000004">
      <c r="A1060" s="26">
        <v>366</v>
      </c>
      <c r="B1060" s="25">
        <v>100000107102</v>
      </c>
      <c r="C1060" s="26">
        <v>0</v>
      </c>
      <c r="D1060" s="46" t="s">
        <v>298</v>
      </c>
      <c r="E1060" s="28" t="s">
        <v>300</v>
      </c>
      <c r="F1060" s="28">
        <v>21613</v>
      </c>
      <c r="G1060" s="28">
        <v>-21612</v>
      </c>
      <c r="H1060" s="28">
        <v>1</v>
      </c>
    </row>
    <row r="1061" spans="1:8" x14ac:dyDescent="0.55000000000000004">
      <c r="A1061" s="26">
        <v>367</v>
      </c>
      <c r="B1061" s="25">
        <v>100000107103</v>
      </c>
      <c r="C1061" s="26">
        <v>0</v>
      </c>
      <c r="D1061" s="46" t="s">
        <v>298</v>
      </c>
      <c r="E1061" s="28" t="s">
        <v>300</v>
      </c>
      <c r="F1061" s="28">
        <v>21613</v>
      </c>
      <c r="G1061" s="28">
        <v>-21612</v>
      </c>
      <c r="H1061" s="28">
        <v>1</v>
      </c>
    </row>
    <row r="1062" spans="1:8" x14ac:dyDescent="0.55000000000000004">
      <c r="A1062" s="26">
        <v>368</v>
      </c>
      <c r="B1062" s="25">
        <v>100000107104</v>
      </c>
      <c r="C1062" s="26">
        <v>0</v>
      </c>
      <c r="D1062" s="46" t="s">
        <v>298</v>
      </c>
      <c r="E1062" s="28" t="s">
        <v>300</v>
      </c>
      <c r="F1062" s="28">
        <v>21613</v>
      </c>
      <c r="G1062" s="28">
        <v>-21612</v>
      </c>
      <c r="H1062" s="28">
        <v>1</v>
      </c>
    </row>
    <row r="1063" spans="1:8" x14ac:dyDescent="0.55000000000000004">
      <c r="A1063" s="26">
        <v>369</v>
      </c>
      <c r="B1063" s="25">
        <v>100000107105</v>
      </c>
      <c r="C1063" s="26">
        <v>0</v>
      </c>
      <c r="D1063" s="46" t="s">
        <v>298</v>
      </c>
      <c r="E1063" s="28" t="s">
        <v>300</v>
      </c>
      <c r="F1063" s="28">
        <v>21613</v>
      </c>
      <c r="G1063" s="28">
        <v>-21612</v>
      </c>
      <c r="H1063" s="28">
        <v>1</v>
      </c>
    </row>
    <row r="1064" spans="1:8" x14ac:dyDescent="0.55000000000000004">
      <c r="A1064" s="26">
        <v>370</v>
      </c>
      <c r="B1064" s="25">
        <v>100000107106</v>
      </c>
      <c r="C1064" s="26">
        <v>0</v>
      </c>
      <c r="D1064" s="46" t="s">
        <v>298</v>
      </c>
      <c r="E1064" s="28" t="s">
        <v>300</v>
      </c>
      <c r="F1064" s="28">
        <v>21613</v>
      </c>
      <c r="G1064" s="28">
        <v>-21612</v>
      </c>
      <c r="H1064" s="28">
        <v>1</v>
      </c>
    </row>
    <row r="1065" spans="1:8" x14ac:dyDescent="0.55000000000000004">
      <c r="A1065" s="26">
        <v>371</v>
      </c>
      <c r="B1065" s="25">
        <v>100000107107</v>
      </c>
      <c r="C1065" s="26">
        <v>0</v>
      </c>
      <c r="D1065" s="46" t="s">
        <v>298</v>
      </c>
      <c r="E1065" s="28" t="s">
        <v>300</v>
      </c>
      <c r="F1065" s="28">
        <v>21613</v>
      </c>
      <c r="G1065" s="28">
        <v>-21612</v>
      </c>
      <c r="H1065" s="28">
        <v>1</v>
      </c>
    </row>
    <row r="1066" spans="1:8" x14ac:dyDescent="0.55000000000000004">
      <c r="A1066" s="26">
        <v>372</v>
      </c>
      <c r="B1066" s="25">
        <v>100000107108</v>
      </c>
      <c r="C1066" s="26">
        <v>0</v>
      </c>
      <c r="D1066" s="46" t="s">
        <v>298</v>
      </c>
      <c r="E1066" s="28" t="s">
        <v>300</v>
      </c>
      <c r="F1066" s="28">
        <v>21613</v>
      </c>
      <c r="G1066" s="28">
        <v>-21612</v>
      </c>
      <c r="H1066" s="28">
        <v>1</v>
      </c>
    </row>
    <row r="1067" spans="1:8" x14ac:dyDescent="0.55000000000000004">
      <c r="A1067" s="26">
        <v>373</v>
      </c>
      <c r="B1067" s="25">
        <v>100000107109</v>
      </c>
      <c r="C1067" s="26">
        <v>0</v>
      </c>
      <c r="D1067" s="46" t="s">
        <v>298</v>
      </c>
      <c r="E1067" s="28" t="s">
        <v>300</v>
      </c>
      <c r="F1067" s="28">
        <v>21613</v>
      </c>
      <c r="G1067" s="28">
        <v>-21612</v>
      </c>
      <c r="H1067" s="28">
        <v>1</v>
      </c>
    </row>
    <row r="1068" spans="1:8" x14ac:dyDescent="0.55000000000000004">
      <c r="A1068" s="26">
        <v>374</v>
      </c>
      <c r="B1068" s="25">
        <v>100000107110</v>
      </c>
      <c r="C1068" s="26">
        <v>0</v>
      </c>
      <c r="D1068" s="46" t="s">
        <v>298</v>
      </c>
      <c r="E1068" s="28" t="s">
        <v>300</v>
      </c>
      <c r="F1068" s="28">
        <v>21613</v>
      </c>
      <c r="G1068" s="28">
        <v>-21612</v>
      </c>
      <c r="H1068" s="28">
        <v>1</v>
      </c>
    </row>
    <row r="1069" spans="1:8" x14ac:dyDescent="0.55000000000000004">
      <c r="A1069" s="26">
        <v>375</v>
      </c>
      <c r="B1069" s="25">
        <v>100000107111</v>
      </c>
      <c r="C1069" s="26">
        <v>0</v>
      </c>
      <c r="D1069" s="46" t="s">
        <v>298</v>
      </c>
      <c r="E1069" s="28" t="s">
        <v>300</v>
      </c>
      <c r="F1069" s="28">
        <v>21613</v>
      </c>
      <c r="G1069" s="28">
        <v>-21612</v>
      </c>
      <c r="H1069" s="28">
        <v>1</v>
      </c>
    </row>
    <row r="1070" spans="1:8" x14ac:dyDescent="0.55000000000000004">
      <c r="A1070" s="26">
        <v>376</v>
      </c>
      <c r="B1070" s="25">
        <v>100000107112</v>
      </c>
      <c r="C1070" s="26">
        <v>0</v>
      </c>
      <c r="D1070" s="46" t="s">
        <v>298</v>
      </c>
      <c r="E1070" s="28" t="s">
        <v>300</v>
      </c>
      <c r="F1070" s="28">
        <v>21613</v>
      </c>
      <c r="G1070" s="28">
        <v>-21612</v>
      </c>
      <c r="H1070" s="28">
        <v>1</v>
      </c>
    </row>
    <row r="1071" spans="1:8" x14ac:dyDescent="0.55000000000000004">
      <c r="A1071" s="26">
        <v>377</v>
      </c>
      <c r="B1071" s="25">
        <v>100000107113</v>
      </c>
      <c r="C1071" s="26">
        <v>0</v>
      </c>
      <c r="D1071" s="46" t="s">
        <v>298</v>
      </c>
      <c r="E1071" s="28" t="s">
        <v>300</v>
      </c>
      <c r="F1071" s="28">
        <v>21613</v>
      </c>
      <c r="G1071" s="28">
        <v>-21612</v>
      </c>
      <c r="H1071" s="28">
        <v>1</v>
      </c>
    </row>
    <row r="1072" spans="1:8" x14ac:dyDescent="0.55000000000000004">
      <c r="A1072" s="26">
        <v>378</v>
      </c>
      <c r="B1072" s="25">
        <v>100000107114</v>
      </c>
      <c r="C1072" s="26">
        <v>0</v>
      </c>
      <c r="D1072" s="46" t="s">
        <v>298</v>
      </c>
      <c r="E1072" s="28" t="s">
        <v>300</v>
      </c>
      <c r="F1072" s="28">
        <v>21613</v>
      </c>
      <c r="G1072" s="28">
        <v>-21612</v>
      </c>
      <c r="H1072" s="28">
        <v>1</v>
      </c>
    </row>
    <row r="1073" spans="1:8" x14ac:dyDescent="0.55000000000000004">
      <c r="A1073" s="26">
        <v>379</v>
      </c>
      <c r="B1073" s="25">
        <v>100000107115</v>
      </c>
      <c r="C1073" s="26">
        <v>0</v>
      </c>
      <c r="D1073" s="46" t="s">
        <v>298</v>
      </c>
      <c r="E1073" s="28" t="s">
        <v>300</v>
      </c>
      <c r="F1073" s="28">
        <v>21613</v>
      </c>
      <c r="G1073" s="28">
        <v>-21612</v>
      </c>
      <c r="H1073" s="28">
        <v>1</v>
      </c>
    </row>
    <row r="1074" spans="1:8" x14ac:dyDescent="0.55000000000000004">
      <c r="A1074" s="26">
        <v>380</v>
      </c>
      <c r="B1074" s="25">
        <v>100000107116</v>
      </c>
      <c r="C1074" s="26">
        <v>0</v>
      </c>
      <c r="D1074" s="46" t="s">
        <v>298</v>
      </c>
      <c r="E1074" s="28" t="s">
        <v>300</v>
      </c>
      <c r="F1074" s="28">
        <v>21613</v>
      </c>
      <c r="G1074" s="28">
        <v>-21612</v>
      </c>
      <c r="H1074" s="28">
        <v>1</v>
      </c>
    </row>
    <row r="1075" spans="1:8" x14ac:dyDescent="0.55000000000000004">
      <c r="A1075" s="26">
        <v>381</v>
      </c>
      <c r="B1075" s="25">
        <v>100000107117</v>
      </c>
      <c r="C1075" s="26">
        <v>0</v>
      </c>
      <c r="D1075" s="46" t="s">
        <v>298</v>
      </c>
      <c r="E1075" s="28" t="s">
        <v>300</v>
      </c>
      <c r="F1075" s="28">
        <v>21613</v>
      </c>
      <c r="G1075" s="28">
        <v>-21612</v>
      </c>
      <c r="H1075" s="28">
        <v>1</v>
      </c>
    </row>
    <row r="1076" spans="1:8" x14ac:dyDescent="0.55000000000000004">
      <c r="A1076" s="26">
        <v>382</v>
      </c>
      <c r="B1076" s="25">
        <v>100000107118</v>
      </c>
      <c r="C1076" s="26">
        <v>0</v>
      </c>
      <c r="D1076" s="46" t="s">
        <v>298</v>
      </c>
      <c r="E1076" s="28" t="s">
        <v>300</v>
      </c>
      <c r="F1076" s="28">
        <v>21613</v>
      </c>
      <c r="G1076" s="28">
        <v>-21612</v>
      </c>
      <c r="H1076" s="28">
        <v>1</v>
      </c>
    </row>
    <row r="1077" spans="1:8" x14ac:dyDescent="0.55000000000000004">
      <c r="A1077" s="26">
        <v>383</v>
      </c>
      <c r="B1077" s="25">
        <v>100000107119</v>
      </c>
      <c r="C1077" s="26">
        <v>0</v>
      </c>
      <c r="D1077" s="46" t="s">
        <v>298</v>
      </c>
      <c r="E1077" s="28" t="s">
        <v>300</v>
      </c>
      <c r="F1077" s="28">
        <v>21613</v>
      </c>
      <c r="G1077" s="28">
        <v>-21612</v>
      </c>
      <c r="H1077" s="28">
        <v>1</v>
      </c>
    </row>
    <row r="1078" spans="1:8" x14ac:dyDescent="0.55000000000000004">
      <c r="A1078" s="26">
        <v>384</v>
      </c>
      <c r="B1078" s="25">
        <v>100000107120</v>
      </c>
      <c r="C1078" s="26">
        <v>0</v>
      </c>
      <c r="D1078" s="46" t="s">
        <v>298</v>
      </c>
      <c r="E1078" s="28" t="s">
        <v>300</v>
      </c>
      <c r="F1078" s="28">
        <v>21613</v>
      </c>
      <c r="G1078" s="28">
        <v>-21612</v>
      </c>
      <c r="H1078" s="28">
        <v>1</v>
      </c>
    </row>
    <row r="1079" spans="1:8" x14ac:dyDescent="0.55000000000000004">
      <c r="A1079" s="26">
        <v>385</v>
      </c>
      <c r="B1079" s="25">
        <v>100000107121</v>
      </c>
      <c r="C1079" s="26">
        <v>0</v>
      </c>
      <c r="D1079" s="46" t="s">
        <v>298</v>
      </c>
      <c r="E1079" s="28" t="s">
        <v>300</v>
      </c>
      <c r="F1079" s="28">
        <v>21613</v>
      </c>
      <c r="G1079" s="28">
        <v>-21612</v>
      </c>
      <c r="H1079" s="28">
        <v>1</v>
      </c>
    </row>
    <row r="1080" spans="1:8" x14ac:dyDescent="0.55000000000000004">
      <c r="A1080" s="26">
        <v>386</v>
      </c>
      <c r="B1080" s="25">
        <v>100000107122</v>
      </c>
      <c r="C1080" s="26">
        <v>0</v>
      </c>
      <c r="D1080" s="46" t="s">
        <v>298</v>
      </c>
      <c r="E1080" s="28" t="s">
        <v>300</v>
      </c>
      <c r="F1080" s="28">
        <v>21613</v>
      </c>
      <c r="G1080" s="28">
        <v>-21612</v>
      </c>
      <c r="H1080" s="28">
        <v>1</v>
      </c>
    </row>
    <row r="1081" spans="1:8" x14ac:dyDescent="0.55000000000000004">
      <c r="A1081" s="26">
        <v>387</v>
      </c>
      <c r="B1081" s="25">
        <v>100000107123</v>
      </c>
      <c r="C1081" s="26">
        <v>0</v>
      </c>
      <c r="D1081" s="46" t="s">
        <v>298</v>
      </c>
      <c r="E1081" s="28" t="s">
        <v>300</v>
      </c>
      <c r="F1081" s="28">
        <v>21613</v>
      </c>
      <c r="G1081" s="28">
        <v>-21612</v>
      </c>
      <c r="H1081" s="28">
        <v>1</v>
      </c>
    </row>
    <row r="1082" spans="1:8" x14ac:dyDescent="0.55000000000000004">
      <c r="A1082" s="26">
        <v>388</v>
      </c>
      <c r="B1082" s="25">
        <v>100000107124</v>
      </c>
      <c r="C1082" s="26">
        <v>0</v>
      </c>
      <c r="D1082" s="46" t="s">
        <v>298</v>
      </c>
      <c r="E1082" s="28" t="s">
        <v>300</v>
      </c>
      <c r="F1082" s="28">
        <v>21613</v>
      </c>
      <c r="G1082" s="28">
        <v>-21612</v>
      </c>
      <c r="H1082" s="28">
        <v>1</v>
      </c>
    </row>
    <row r="1083" spans="1:8" x14ac:dyDescent="0.55000000000000004">
      <c r="A1083" s="26">
        <v>389</v>
      </c>
      <c r="B1083" s="25">
        <v>100000107125</v>
      </c>
      <c r="C1083" s="26">
        <v>0</v>
      </c>
      <c r="D1083" s="46" t="s">
        <v>298</v>
      </c>
      <c r="E1083" s="28" t="s">
        <v>300</v>
      </c>
      <c r="F1083" s="28">
        <v>21613</v>
      </c>
      <c r="G1083" s="28">
        <v>-21612</v>
      </c>
      <c r="H1083" s="28">
        <v>1</v>
      </c>
    </row>
    <row r="1084" spans="1:8" x14ac:dyDescent="0.55000000000000004">
      <c r="A1084" s="26">
        <v>390</v>
      </c>
      <c r="B1084" s="25">
        <v>100000107126</v>
      </c>
      <c r="C1084" s="26">
        <v>0</v>
      </c>
      <c r="D1084" s="46" t="s">
        <v>298</v>
      </c>
      <c r="E1084" s="28" t="s">
        <v>300</v>
      </c>
      <c r="F1084" s="28">
        <v>21613</v>
      </c>
      <c r="G1084" s="28">
        <v>-21612</v>
      </c>
      <c r="H1084" s="28">
        <v>1</v>
      </c>
    </row>
    <row r="1085" spans="1:8" x14ac:dyDescent="0.55000000000000004">
      <c r="A1085" s="26">
        <v>391</v>
      </c>
      <c r="B1085" s="25">
        <v>100000107127</v>
      </c>
      <c r="C1085" s="26">
        <v>0</v>
      </c>
      <c r="D1085" s="46" t="s">
        <v>298</v>
      </c>
      <c r="E1085" s="28" t="s">
        <v>300</v>
      </c>
      <c r="F1085" s="28">
        <v>21613</v>
      </c>
      <c r="G1085" s="28">
        <v>-21612</v>
      </c>
      <c r="H1085" s="28">
        <v>1</v>
      </c>
    </row>
    <row r="1086" spans="1:8" x14ac:dyDescent="0.55000000000000004">
      <c r="A1086" s="26">
        <v>392</v>
      </c>
      <c r="B1086" s="25">
        <v>100000107128</v>
      </c>
      <c r="C1086" s="26">
        <v>0</v>
      </c>
      <c r="D1086" s="46" t="s">
        <v>298</v>
      </c>
      <c r="E1086" s="28" t="s">
        <v>300</v>
      </c>
      <c r="F1086" s="28">
        <v>21613</v>
      </c>
      <c r="G1086" s="28">
        <v>-21612</v>
      </c>
      <c r="H1086" s="28">
        <v>1</v>
      </c>
    </row>
    <row r="1087" spans="1:8" x14ac:dyDescent="0.55000000000000004">
      <c r="A1087" s="26">
        <v>393</v>
      </c>
      <c r="B1087" s="25">
        <v>100000107129</v>
      </c>
      <c r="C1087" s="26">
        <v>0</v>
      </c>
      <c r="D1087" s="46" t="s">
        <v>298</v>
      </c>
      <c r="E1087" s="28" t="s">
        <v>300</v>
      </c>
      <c r="F1087" s="28">
        <v>21613</v>
      </c>
      <c r="G1087" s="28">
        <v>-21612</v>
      </c>
      <c r="H1087" s="28">
        <v>1</v>
      </c>
    </row>
    <row r="1088" spans="1:8" x14ac:dyDescent="0.55000000000000004">
      <c r="A1088" s="26">
        <v>394</v>
      </c>
      <c r="B1088" s="25">
        <v>100000107130</v>
      </c>
      <c r="C1088" s="26">
        <v>0</v>
      </c>
      <c r="D1088" s="46" t="s">
        <v>298</v>
      </c>
      <c r="E1088" s="28" t="s">
        <v>300</v>
      </c>
      <c r="F1088" s="28">
        <v>21613</v>
      </c>
      <c r="G1088" s="28">
        <v>-21612</v>
      </c>
      <c r="H1088" s="28">
        <v>1</v>
      </c>
    </row>
    <row r="1089" spans="1:8" x14ac:dyDescent="0.55000000000000004">
      <c r="A1089" s="26">
        <v>395</v>
      </c>
      <c r="B1089" s="25">
        <v>100000107131</v>
      </c>
      <c r="C1089" s="26">
        <v>0</v>
      </c>
      <c r="D1089" s="46" t="s">
        <v>298</v>
      </c>
      <c r="E1089" s="28" t="s">
        <v>300</v>
      </c>
      <c r="F1089" s="28">
        <v>21613</v>
      </c>
      <c r="G1089" s="28">
        <v>-21612</v>
      </c>
      <c r="H1089" s="28">
        <v>1</v>
      </c>
    </row>
    <row r="1090" spans="1:8" x14ac:dyDescent="0.55000000000000004">
      <c r="A1090" s="26">
        <v>396</v>
      </c>
      <c r="B1090" s="25">
        <v>100000107132</v>
      </c>
      <c r="C1090" s="26">
        <v>0</v>
      </c>
      <c r="D1090" s="46" t="s">
        <v>298</v>
      </c>
      <c r="E1090" s="28" t="s">
        <v>300</v>
      </c>
      <c r="F1090" s="28">
        <v>21613</v>
      </c>
      <c r="G1090" s="28">
        <v>-21612</v>
      </c>
      <c r="H1090" s="28">
        <v>1</v>
      </c>
    </row>
    <row r="1091" spans="1:8" x14ac:dyDescent="0.55000000000000004">
      <c r="A1091" s="26">
        <v>397</v>
      </c>
      <c r="B1091" s="25">
        <v>100000107133</v>
      </c>
      <c r="C1091" s="26">
        <v>0</v>
      </c>
      <c r="D1091" s="46" t="s">
        <v>298</v>
      </c>
      <c r="E1091" s="28" t="s">
        <v>300</v>
      </c>
      <c r="F1091" s="28">
        <v>21613</v>
      </c>
      <c r="G1091" s="28">
        <v>-21612</v>
      </c>
      <c r="H1091" s="28">
        <v>1</v>
      </c>
    </row>
    <row r="1092" spans="1:8" x14ac:dyDescent="0.55000000000000004">
      <c r="A1092" s="26">
        <v>398</v>
      </c>
      <c r="B1092" s="25">
        <v>100000107134</v>
      </c>
      <c r="C1092" s="26">
        <v>0</v>
      </c>
      <c r="D1092" s="46" t="s">
        <v>298</v>
      </c>
      <c r="E1092" s="28" t="s">
        <v>300</v>
      </c>
      <c r="F1092" s="28">
        <v>21613</v>
      </c>
      <c r="G1092" s="28">
        <v>-21612</v>
      </c>
      <c r="H1092" s="28">
        <v>1</v>
      </c>
    </row>
    <row r="1093" spans="1:8" x14ac:dyDescent="0.55000000000000004">
      <c r="A1093" s="26">
        <v>399</v>
      </c>
      <c r="B1093" s="25">
        <v>100000107135</v>
      </c>
      <c r="C1093" s="26">
        <v>0</v>
      </c>
      <c r="D1093" s="46" t="s">
        <v>298</v>
      </c>
      <c r="E1093" s="28" t="s">
        <v>300</v>
      </c>
      <c r="F1093" s="28">
        <v>21613</v>
      </c>
      <c r="G1093" s="28">
        <v>-21612</v>
      </c>
      <c r="H1093" s="28">
        <v>1</v>
      </c>
    </row>
    <row r="1094" spans="1:8" x14ac:dyDescent="0.55000000000000004">
      <c r="A1094" s="26">
        <v>400</v>
      </c>
      <c r="B1094" s="25">
        <v>100000107136</v>
      </c>
      <c r="C1094" s="26">
        <v>0</v>
      </c>
      <c r="D1094" s="46" t="s">
        <v>298</v>
      </c>
      <c r="E1094" s="28" t="s">
        <v>300</v>
      </c>
      <c r="F1094" s="28">
        <v>21613</v>
      </c>
      <c r="G1094" s="28">
        <v>-21612</v>
      </c>
      <c r="H1094" s="28">
        <v>1</v>
      </c>
    </row>
    <row r="1095" spans="1:8" x14ac:dyDescent="0.55000000000000004">
      <c r="A1095" s="26">
        <v>401</v>
      </c>
      <c r="B1095" s="25">
        <v>100000107137</v>
      </c>
      <c r="C1095" s="26">
        <v>0</v>
      </c>
      <c r="D1095" s="46" t="s">
        <v>298</v>
      </c>
      <c r="E1095" s="28" t="s">
        <v>300</v>
      </c>
      <c r="F1095" s="28">
        <v>21613</v>
      </c>
      <c r="G1095" s="28">
        <v>-21612</v>
      </c>
      <c r="H1095" s="28">
        <v>1</v>
      </c>
    </row>
    <row r="1096" spans="1:8" x14ac:dyDescent="0.55000000000000004">
      <c r="A1096" s="26">
        <v>402</v>
      </c>
      <c r="B1096" s="25">
        <v>100000107138</v>
      </c>
      <c r="C1096" s="26">
        <v>0</v>
      </c>
      <c r="D1096" s="46" t="s">
        <v>298</v>
      </c>
      <c r="E1096" s="28" t="s">
        <v>300</v>
      </c>
      <c r="F1096" s="28">
        <v>21613</v>
      </c>
      <c r="G1096" s="28">
        <v>-21612</v>
      </c>
      <c r="H1096" s="28">
        <v>1</v>
      </c>
    </row>
    <row r="1097" spans="1:8" x14ac:dyDescent="0.55000000000000004">
      <c r="A1097" s="26">
        <v>403</v>
      </c>
      <c r="B1097" s="25">
        <v>100000107139</v>
      </c>
      <c r="C1097" s="26">
        <v>0</v>
      </c>
      <c r="D1097" s="46" t="s">
        <v>298</v>
      </c>
      <c r="E1097" s="28" t="s">
        <v>300</v>
      </c>
      <c r="F1097" s="28">
        <v>21613</v>
      </c>
      <c r="G1097" s="28">
        <v>-21612</v>
      </c>
      <c r="H1097" s="28">
        <v>1</v>
      </c>
    </row>
    <row r="1098" spans="1:8" x14ac:dyDescent="0.55000000000000004">
      <c r="A1098" s="26">
        <v>404</v>
      </c>
      <c r="B1098" s="25">
        <v>100000107140</v>
      </c>
      <c r="C1098" s="26">
        <v>0</v>
      </c>
      <c r="D1098" s="46" t="s">
        <v>298</v>
      </c>
      <c r="E1098" s="28" t="s">
        <v>300</v>
      </c>
      <c r="F1098" s="28">
        <v>21613</v>
      </c>
      <c r="G1098" s="28">
        <v>-21612</v>
      </c>
      <c r="H1098" s="28">
        <v>1</v>
      </c>
    </row>
    <row r="1099" spans="1:8" x14ac:dyDescent="0.55000000000000004">
      <c r="A1099" s="26">
        <v>405</v>
      </c>
      <c r="B1099" s="25">
        <v>100000107141</v>
      </c>
      <c r="C1099" s="26">
        <v>0</v>
      </c>
      <c r="D1099" s="46" t="s">
        <v>298</v>
      </c>
      <c r="E1099" s="28" t="s">
        <v>300</v>
      </c>
      <c r="F1099" s="28">
        <v>21613</v>
      </c>
      <c r="G1099" s="28">
        <v>-21612</v>
      </c>
      <c r="H1099" s="28">
        <v>1</v>
      </c>
    </row>
    <row r="1100" spans="1:8" x14ac:dyDescent="0.55000000000000004">
      <c r="A1100" s="26">
        <v>406</v>
      </c>
      <c r="B1100" s="25">
        <v>100000107142</v>
      </c>
      <c r="C1100" s="26">
        <v>0</v>
      </c>
      <c r="D1100" s="46" t="s">
        <v>298</v>
      </c>
      <c r="E1100" s="28" t="s">
        <v>300</v>
      </c>
      <c r="F1100" s="28">
        <v>21613</v>
      </c>
      <c r="G1100" s="28">
        <v>-21612</v>
      </c>
      <c r="H1100" s="28">
        <v>1</v>
      </c>
    </row>
    <row r="1101" spans="1:8" x14ac:dyDescent="0.55000000000000004">
      <c r="A1101" s="26">
        <v>407</v>
      </c>
      <c r="B1101" s="25">
        <v>100000107143</v>
      </c>
      <c r="C1101" s="26">
        <v>0</v>
      </c>
      <c r="D1101" s="46" t="s">
        <v>298</v>
      </c>
      <c r="E1101" s="28" t="s">
        <v>300</v>
      </c>
      <c r="F1101" s="28">
        <v>21613</v>
      </c>
      <c r="G1101" s="28">
        <v>-21612</v>
      </c>
      <c r="H1101" s="28">
        <v>1</v>
      </c>
    </row>
    <row r="1102" spans="1:8" x14ac:dyDescent="0.55000000000000004">
      <c r="A1102" s="26">
        <v>408</v>
      </c>
      <c r="B1102" s="25">
        <v>100000107144</v>
      </c>
      <c r="C1102" s="26">
        <v>0</v>
      </c>
      <c r="D1102" s="46" t="s">
        <v>298</v>
      </c>
      <c r="E1102" s="28" t="s">
        <v>300</v>
      </c>
      <c r="F1102" s="28">
        <v>21613</v>
      </c>
      <c r="G1102" s="28">
        <v>-21612</v>
      </c>
      <c r="H1102" s="28">
        <v>1</v>
      </c>
    </row>
    <row r="1103" spans="1:8" x14ac:dyDescent="0.55000000000000004">
      <c r="A1103" s="26">
        <v>409</v>
      </c>
      <c r="B1103" s="25">
        <v>100000107145</v>
      </c>
      <c r="C1103" s="26">
        <v>0</v>
      </c>
      <c r="D1103" s="46" t="s">
        <v>298</v>
      </c>
      <c r="E1103" s="28" t="s">
        <v>300</v>
      </c>
      <c r="F1103" s="28">
        <v>21613</v>
      </c>
      <c r="G1103" s="28">
        <v>-21612</v>
      </c>
      <c r="H1103" s="28">
        <v>1</v>
      </c>
    </row>
    <row r="1104" spans="1:8" x14ac:dyDescent="0.55000000000000004">
      <c r="A1104" s="26">
        <v>410</v>
      </c>
      <c r="B1104" s="25">
        <v>100000107146</v>
      </c>
      <c r="C1104" s="26">
        <v>0</v>
      </c>
      <c r="D1104" s="46" t="s">
        <v>298</v>
      </c>
      <c r="E1104" s="28" t="s">
        <v>300</v>
      </c>
      <c r="F1104" s="28">
        <v>21613</v>
      </c>
      <c r="G1104" s="28">
        <v>-21612</v>
      </c>
      <c r="H1104" s="28">
        <v>1</v>
      </c>
    </row>
    <row r="1105" spans="1:8" x14ac:dyDescent="0.55000000000000004">
      <c r="A1105" s="26">
        <v>411</v>
      </c>
      <c r="B1105" s="25">
        <v>100000108553</v>
      </c>
      <c r="C1105" s="26">
        <v>0</v>
      </c>
      <c r="D1105" s="46" t="s">
        <v>301</v>
      </c>
      <c r="E1105" s="28" t="s">
        <v>302</v>
      </c>
      <c r="F1105" s="28">
        <v>90000</v>
      </c>
      <c r="G1105" s="28">
        <v>-89999</v>
      </c>
      <c r="H1105" s="28">
        <v>1</v>
      </c>
    </row>
    <row r="1106" spans="1:8" x14ac:dyDescent="0.55000000000000004">
      <c r="A1106" s="26">
        <v>412</v>
      </c>
      <c r="B1106" s="25">
        <v>100000108554</v>
      </c>
      <c r="C1106" s="26">
        <v>0</v>
      </c>
      <c r="D1106" s="46" t="s">
        <v>301</v>
      </c>
      <c r="E1106" s="28" t="s">
        <v>303</v>
      </c>
      <c r="F1106" s="28">
        <v>69978</v>
      </c>
      <c r="G1106" s="28">
        <v>-69977</v>
      </c>
      <c r="H1106" s="28">
        <v>1</v>
      </c>
    </row>
    <row r="1107" spans="1:8" x14ac:dyDescent="0.55000000000000004">
      <c r="A1107" s="26">
        <v>413</v>
      </c>
      <c r="B1107" s="25">
        <v>100000108556</v>
      </c>
      <c r="C1107" s="26">
        <v>0</v>
      </c>
      <c r="D1107" s="46" t="s">
        <v>301</v>
      </c>
      <c r="E1107" s="28" t="s">
        <v>304</v>
      </c>
      <c r="F1107" s="28">
        <v>33272</v>
      </c>
      <c r="G1107" s="28">
        <v>-33271</v>
      </c>
      <c r="H1107" s="28">
        <v>1</v>
      </c>
    </row>
    <row r="1108" spans="1:8" x14ac:dyDescent="0.55000000000000004">
      <c r="A1108" s="26">
        <v>414</v>
      </c>
      <c r="B1108" s="25">
        <v>100000108557</v>
      </c>
      <c r="C1108" s="26">
        <v>0</v>
      </c>
      <c r="D1108" s="46" t="s">
        <v>301</v>
      </c>
      <c r="E1108" s="28" t="s">
        <v>304</v>
      </c>
      <c r="F1108" s="28">
        <v>33272.019999999997</v>
      </c>
      <c r="G1108" s="28">
        <v>-33271.019999999997</v>
      </c>
      <c r="H1108" s="28">
        <v>1</v>
      </c>
    </row>
    <row r="1109" spans="1:8" x14ac:dyDescent="0.55000000000000004">
      <c r="A1109" s="26">
        <v>415</v>
      </c>
      <c r="B1109" s="25">
        <v>100000108558</v>
      </c>
      <c r="C1109" s="26">
        <v>0</v>
      </c>
      <c r="D1109" s="46" t="s">
        <v>301</v>
      </c>
      <c r="E1109" s="28" t="s">
        <v>304</v>
      </c>
      <c r="F1109" s="28">
        <v>33272</v>
      </c>
      <c r="G1109" s="28">
        <v>-33271</v>
      </c>
      <c r="H1109" s="28">
        <v>1</v>
      </c>
    </row>
    <row r="1110" spans="1:8" x14ac:dyDescent="0.55000000000000004">
      <c r="A1110" s="26">
        <v>416</v>
      </c>
      <c r="B1110" s="25">
        <v>100000129382</v>
      </c>
      <c r="C1110" s="26">
        <v>0</v>
      </c>
      <c r="D1110" s="46" t="s">
        <v>2622</v>
      </c>
      <c r="E1110" s="28" t="s">
        <v>2633</v>
      </c>
      <c r="F1110" s="28">
        <v>85000</v>
      </c>
      <c r="G1110" s="28">
        <v>-84999</v>
      </c>
      <c r="H1110" s="28">
        <v>1</v>
      </c>
    </row>
    <row r="1111" spans="1:8" x14ac:dyDescent="0.55000000000000004">
      <c r="A1111" s="26">
        <v>417</v>
      </c>
      <c r="B1111" s="25">
        <v>100000129393</v>
      </c>
      <c r="C1111" s="26">
        <v>0</v>
      </c>
      <c r="D1111" s="46" t="s">
        <v>2622</v>
      </c>
      <c r="E1111" s="28" t="s">
        <v>2634</v>
      </c>
      <c r="F1111" s="28">
        <v>12893.5</v>
      </c>
      <c r="G1111" s="28">
        <v>-12892.5</v>
      </c>
      <c r="H1111" s="28">
        <v>1</v>
      </c>
    </row>
    <row r="1112" spans="1:8" x14ac:dyDescent="0.55000000000000004">
      <c r="A1112" s="26">
        <v>418</v>
      </c>
      <c r="B1112" s="25">
        <v>100000129394</v>
      </c>
      <c r="C1112" s="26">
        <v>0</v>
      </c>
      <c r="D1112" s="46" t="s">
        <v>2622</v>
      </c>
      <c r="E1112" s="28" t="s">
        <v>2635</v>
      </c>
      <c r="F1112" s="28">
        <v>21560.5</v>
      </c>
      <c r="G1112" s="28">
        <v>-21559.5</v>
      </c>
      <c r="H1112" s="28">
        <v>1</v>
      </c>
    </row>
    <row r="1113" spans="1:8" x14ac:dyDescent="0.55000000000000004">
      <c r="A1113" s="26">
        <v>419</v>
      </c>
      <c r="B1113" s="25">
        <v>100000129395</v>
      </c>
      <c r="C1113" s="26">
        <v>0</v>
      </c>
      <c r="D1113" s="46" t="s">
        <v>2622</v>
      </c>
      <c r="E1113" s="28" t="s">
        <v>2635</v>
      </c>
      <c r="F1113" s="28">
        <v>21560.5</v>
      </c>
      <c r="G1113" s="28">
        <v>-21559.5</v>
      </c>
      <c r="H1113" s="28">
        <v>1</v>
      </c>
    </row>
    <row r="1114" spans="1:8" x14ac:dyDescent="0.55000000000000004">
      <c r="A1114" s="26">
        <v>420</v>
      </c>
      <c r="B1114" s="25">
        <v>100000129396</v>
      </c>
      <c r="C1114" s="26">
        <v>0</v>
      </c>
      <c r="D1114" s="46" t="s">
        <v>2622</v>
      </c>
      <c r="E1114" s="28" t="s">
        <v>2635</v>
      </c>
      <c r="F1114" s="28">
        <v>21560.5</v>
      </c>
      <c r="G1114" s="28">
        <v>-21559.5</v>
      </c>
      <c r="H1114" s="28">
        <v>1</v>
      </c>
    </row>
    <row r="1115" spans="1:8" x14ac:dyDescent="0.55000000000000004">
      <c r="A1115" s="26">
        <v>421</v>
      </c>
      <c r="B1115" s="25">
        <v>100000152555</v>
      </c>
      <c r="C1115" s="26">
        <v>0</v>
      </c>
      <c r="D1115" s="46" t="s">
        <v>2636</v>
      </c>
      <c r="E1115" s="28" t="s">
        <v>299</v>
      </c>
      <c r="F1115" s="28">
        <v>5992</v>
      </c>
      <c r="G1115" s="28">
        <v>-5991</v>
      </c>
      <c r="H1115" s="28">
        <v>1</v>
      </c>
    </row>
    <row r="1116" spans="1:8" x14ac:dyDescent="0.55000000000000004">
      <c r="A1116" s="26">
        <v>422</v>
      </c>
      <c r="B1116" s="25">
        <v>100000152556</v>
      </c>
      <c r="C1116" s="26">
        <v>0</v>
      </c>
      <c r="D1116" s="46" t="s">
        <v>2636</v>
      </c>
      <c r="E1116" s="28" t="s">
        <v>299</v>
      </c>
      <c r="F1116" s="28">
        <v>5992</v>
      </c>
      <c r="G1116" s="28">
        <v>-5991</v>
      </c>
      <c r="H1116" s="28">
        <v>1</v>
      </c>
    </row>
    <row r="1117" spans="1:8" x14ac:dyDescent="0.55000000000000004">
      <c r="A1117" s="26">
        <v>423</v>
      </c>
      <c r="B1117" s="25">
        <v>100000152557</v>
      </c>
      <c r="C1117" s="26">
        <v>0</v>
      </c>
      <c r="D1117" s="46" t="s">
        <v>2636</v>
      </c>
      <c r="E1117" s="28" t="s">
        <v>299</v>
      </c>
      <c r="F1117" s="28">
        <v>5992</v>
      </c>
      <c r="G1117" s="28">
        <v>-5991</v>
      </c>
      <c r="H1117" s="28">
        <v>1</v>
      </c>
    </row>
    <row r="1118" spans="1:8" x14ac:dyDescent="0.55000000000000004">
      <c r="A1118" s="26">
        <v>424</v>
      </c>
      <c r="B1118" s="25">
        <v>100000152558</v>
      </c>
      <c r="C1118" s="26">
        <v>0</v>
      </c>
      <c r="D1118" s="46" t="s">
        <v>2636</v>
      </c>
      <c r="E1118" s="28" t="s">
        <v>299</v>
      </c>
      <c r="F1118" s="28">
        <v>5992</v>
      </c>
      <c r="G1118" s="28">
        <v>-5991</v>
      </c>
      <c r="H1118" s="28">
        <v>1</v>
      </c>
    </row>
    <row r="1119" spans="1:8" x14ac:dyDescent="0.55000000000000004">
      <c r="A1119" s="165" t="s">
        <v>2592</v>
      </c>
      <c r="B1119" s="165"/>
      <c r="C1119" s="165"/>
      <c r="D1119" s="165"/>
      <c r="E1119" s="165"/>
      <c r="F1119" s="15">
        <f>SUM(F695:F1118)</f>
        <v>11578670.42</v>
      </c>
      <c r="G1119" s="15">
        <f t="shared" ref="G1119:H1119" si="22">SUM(G695:G1118)</f>
        <v>-11578246.42</v>
      </c>
      <c r="H1119" s="15">
        <f t="shared" si="22"/>
        <v>424</v>
      </c>
    </row>
    <row r="1120" spans="1:8" s="17" customFormat="1" x14ac:dyDescent="0.55000000000000004">
      <c r="A1120" s="159" t="s">
        <v>2571</v>
      </c>
      <c r="B1120" s="159"/>
      <c r="C1120" s="159"/>
      <c r="D1120" s="159"/>
      <c r="E1120" s="159"/>
      <c r="F1120" s="16">
        <f>F692+F1119</f>
        <v>12795170.42</v>
      </c>
      <c r="G1120" s="16">
        <f t="shared" ref="G1120:H1120" si="23">G692+G1119</f>
        <v>-12086193.689999999</v>
      </c>
      <c r="H1120" s="16">
        <f t="shared" si="23"/>
        <v>708976.72999999986</v>
      </c>
    </row>
    <row r="1121" spans="1:8" x14ac:dyDescent="0.55000000000000004">
      <c r="A1121" s="34"/>
      <c r="B1121" s="52"/>
    </row>
    <row r="1122" spans="1:8" x14ac:dyDescent="0.55000000000000004">
      <c r="A1122" s="34" t="s">
        <v>2584</v>
      </c>
      <c r="B1122" s="52"/>
    </row>
    <row r="1123" spans="1:8" x14ac:dyDescent="0.55000000000000004">
      <c r="A1123" s="29" t="s">
        <v>2558</v>
      </c>
      <c r="B1123" s="30" t="s">
        <v>1</v>
      </c>
      <c r="C1123" s="29" t="s">
        <v>2</v>
      </c>
      <c r="D1123" s="29" t="s">
        <v>3</v>
      </c>
      <c r="E1123" s="29" t="s">
        <v>4</v>
      </c>
      <c r="F1123" s="32" t="s">
        <v>5</v>
      </c>
      <c r="G1123" s="32" t="s">
        <v>6</v>
      </c>
      <c r="H1123" s="32" t="s">
        <v>93</v>
      </c>
    </row>
    <row r="1124" spans="1:8" x14ac:dyDescent="0.55000000000000004">
      <c r="A1124" s="26">
        <v>1</v>
      </c>
      <c r="B1124" s="25">
        <v>100000156097</v>
      </c>
      <c r="C1124" s="26">
        <v>0</v>
      </c>
      <c r="D1124" s="46" t="s">
        <v>2642</v>
      </c>
      <c r="E1124" s="28" t="s">
        <v>2643</v>
      </c>
      <c r="F1124" s="28">
        <v>20499.060000000001</v>
      </c>
      <c r="G1124" s="28">
        <v>-19705.77</v>
      </c>
      <c r="H1124" s="28">
        <v>793.29</v>
      </c>
    </row>
    <row r="1125" spans="1:8" x14ac:dyDescent="0.55000000000000004">
      <c r="A1125" s="26">
        <v>2</v>
      </c>
      <c r="B1125" s="25">
        <v>100000156098</v>
      </c>
      <c r="C1125" s="26">
        <v>0</v>
      </c>
      <c r="D1125" s="46" t="s">
        <v>2642</v>
      </c>
      <c r="E1125" s="28" t="s">
        <v>2643</v>
      </c>
      <c r="F1125" s="28">
        <v>20499.060000000001</v>
      </c>
      <c r="G1125" s="28">
        <v>-19705.77</v>
      </c>
      <c r="H1125" s="28">
        <v>793.29</v>
      </c>
    </row>
    <row r="1126" spans="1:8" x14ac:dyDescent="0.55000000000000004">
      <c r="A1126" s="26">
        <v>3</v>
      </c>
      <c r="B1126" s="25">
        <v>100000156099</v>
      </c>
      <c r="C1126" s="26">
        <v>0</v>
      </c>
      <c r="D1126" s="46" t="s">
        <v>2642</v>
      </c>
      <c r="E1126" s="28" t="s">
        <v>2643</v>
      </c>
      <c r="F1126" s="28">
        <v>20499.060000000001</v>
      </c>
      <c r="G1126" s="28">
        <v>-19705.77</v>
      </c>
      <c r="H1126" s="28">
        <v>793.29</v>
      </c>
    </row>
    <row r="1127" spans="1:8" x14ac:dyDescent="0.55000000000000004">
      <c r="A1127" s="26">
        <v>4</v>
      </c>
      <c r="B1127" s="25">
        <v>100000156100</v>
      </c>
      <c r="C1127" s="26">
        <v>0</v>
      </c>
      <c r="D1127" s="46" t="s">
        <v>2642</v>
      </c>
      <c r="E1127" s="28" t="s">
        <v>2643</v>
      </c>
      <c r="F1127" s="28">
        <v>20499.060000000001</v>
      </c>
      <c r="G1127" s="28">
        <v>-19705.77</v>
      </c>
      <c r="H1127" s="28">
        <v>793.29</v>
      </c>
    </row>
    <row r="1128" spans="1:8" s="31" customFormat="1" x14ac:dyDescent="0.55000000000000004">
      <c r="A1128" s="166" t="s">
        <v>2584</v>
      </c>
      <c r="B1128" s="167"/>
      <c r="C1128" s="167"/>
      <c r="D1128" s="167"/>
      <c r="E1128" s="168"/>
      <c r="F1128" s="15">
        <f>SUM(F1124:F1127)</f>
        <v>81996.240000000005</v>
      </c>
      <c r="G1128" s="15">
        <f t="shared" ref="G1128:H1128" si="24">SUM(G1124:G1127)</f>
        <v>-78823.08</v>
      </c>
      <c r="H1128" s="15">
        <f t="shared" si="24"/>
        <v>3173.16</v>
      </c>
    </row>
    <row r="1129" spans="1:8" s="31" customFormat="1" x14ac:dyDescent="0.55000000000000004">
      <c r="A1129" s="34" t="s">
        <v>2681</v>
      </c>
      <c r="C1129" s="33"/>
      <c r="D1129" s="47"/>
      <c r="E1129" s="36"/>
      <c r="F1129" s="36"/>
      <c r="G1129" s="36"/>
      <c r="H1129" s="36"/>
    </row>
    <row r="1130" spans="1:8" s="31" customFormat="1" x14ac:dyDescent="0.55000000000000004">
      <c r="A1130" s="29" t="s">
        <v>2558</v>
      </c>
      <c r="B1130" s="30" t="s">
        <v>1</v>
      </c>
      <c r="C1130" s="29" t="s">
        <v>2</v>
      </c>
      <c r="D1130" s="29" t="s">
        <v>3</v>
      </c>
      <c r="E1130" s="29" t="s">
        <v>4</v>
      </c>
      <c r="F1130" s="32" t="s">
        <v>5</v>
      </c>
      <c r="G1130" s="32" t="s">
        <v>6</v>
      </c>
      <c r="H1130" s="32" t="s">
        <v>93</v>
      </c>
    </row>
    <row r="1131" spans="1:8" x14ac:dyDescent="0.55000000000000004">
      <c r="A1131" s="26">
        <v>1</v>
      </c>
      <c r="B1131" s="25">
        <v>100000059124</v>
      </c>
      <c r="C1131" s="26">
        <v>0</v>
      </c>
      <c r="D1131" s="46" t="s">
        <v>264</v>
      </c>
      <c r="E1131" s="28" t="s">
        <v>307</v>
      </c>
      <c r="F1131" s="28">
        <v>45000</v>
      </c>
      <c r="G1131" s="28">
        <v>-44999</v>
      </c>
      <c r="H1131" s="28">
        <v>1</v>
      </c>
    </row>
    <row r="1132" spans="1:8" s="31" customFormat="1" x14ac:dyDescent="0.55000000000000004">
      <c r="A1132" s="165" t="s">
        <v>2681</v>
      </c>
      <c r="B1132" s="165"/>
      <c r="C1132" s="165"/>
      <c r="D1132" s="165"/>
      <c r="E1132" s="165"/>
      <c r="F1132" s="15">
        <f>SUM(F1131)</f>
        <v>45000</v>
      </c>
      <c r="G1132" s="15">
        <f t="shared" ref="G1132:H1132" si="25">SUM(G1131)</f>
        <v>-44999</v>
      </c>
      <c r="H1132" s="15">
        <f t="shared" si="25"/>
        <v>1</v>
      </c>
    </row>
    <row r="1133" spans="1:8" s="17" customFormat="1" x14ac:dyDescent="0.55000000000000004">
      <c r="A1133" s="169" t="s">
        <v>2571</v>
      </c>
      <c r="B1133" s="170"/>
      <c r="C1133" s="170"/>
      <c r="D1133" s="170"/>
      <c r="E1133" s="171"/>
      <c r="F1133" s="16">
        <f>F1128+F1132</f>
        <v>126996.24</v>
      </c>
      <c r="G1133" s="16">
        <f t="shared" ref="G1133:H1133" si="26">G1128+G1132</f>
        <v>-123822.08</v>
      </c>
      <c r="H1133" s="16">
        <f t="shared" si="26"/>
        <v>3174.16</v>
      </c>
    </row>
    <row r="1134" spans="1:8" x14ac:dyDescent="0.55000000000000004">
      <c r="A1134" s="34"/>
      <c r="B1134" s="52"/>
    </row>
    <row r="1135" spans="1:8" x14ac:dyDescent="0.55000000000000004">
      <c r="A1135" s="34" t="s">
        <v>2565</v>
      </c>
      <c r="B1135" s="52"/>
    </row>
    <row r="1136" spans="1:8" x14ac:dyDescent="0.55000000000000004">
      <c r="A1136" s="29" t="s">
        <v>2558</v>
      </c>
      <c r="B1136" s="30" t="s">
        <v>1</v>
      </c>
      <c r="C1136" s="29" t="s">
        <v>2</v>
      </c>
      <c r="D1136" s="29" t="s">
        <v>3</v>
      </c>
      <c r="E1136" s="29" t="s">
        <v>4</v>
      </c>
      <c r="F1136" s="32" t="s">
        <v>5</v>
      </c>
      <c r="G1136" s="32" t="s">
        <v>6</v>
      </c>
      <c r="H1136" s="32" t="s">
        <v>93</v>
      </c>
    </row>
    <row r="1137" spans="1:8" x14ac:dyDescent="0.55000000000000004">
      <c r="A1137" s="26">
        <v>1</v>
      </c>
      <c r="B1137" s="25">
        <v>100000299545</v>
      </c>
      <c r="C1137" s="26">
        <v>0</v>
      </c>
      <c r="D1137" s="46" t="s">
        <v>311</v>
      </c>
      <c r="E1137" s="28" t="s">
        <v>312</v>
      </c>
      <c r="F1137" s="28">
        <v>5274500</v>
      </c>
      <c r="G1137" s="28">
        <v>-3857079.25</v>
      </c>
      <c r="H1137" s="28">
        <v>1417420.75</v>
      </c>
    </row>
    <row r="1138" spans="1:8" x14ac:dyDescent="0.55000000000000004">
      <c r="A1138" s="165" t="s">
        <v>2565</v>
      </c>
      <c r="B1138" s="165"/>
      <c r="C1138" s="165"/>
      <c r="D1138" s="165"/>
      <c r="E1138" s="165"/>
      <c r="F1138" s="15">
        <f>SUM(F1137)</f>
        <v>5274500</v>
      </c>
      <c r="G1138" s="15">
        <f t="shared" ref="G1138:H1138" si="27">SUM(G1137)</f>
        <v>-3857079.25</v>
      </c>
      <c r="H1138" s="15">
        <f t="shared" si="27"/>
        <v>1417420.75</v>
      </c>
    </row>
    <row r="1139" spans="1:8" x14ac:dyDescent="0.55000000000000004">
      <c r="A1139" s="34" t="s">
        <v>2593</v>
      </c>
    </row>
    <row r="1140" spans="1:8" x14ac:dyDescent="0.55000000000000004">
      <c r="A1140" s="29" t="s">
        <v>2558</v>
      </c>
      <c r="B1140" s="30" t="s">
        <v>1</v>
      </c>
      <c r="C1140" s="29" t="s">
        <v>2</v>
      </c>
      <c r="D1140" s="29" t="s">
        <v>3</v>
      </c>
      <c r="E1140" s="29" t="s">
        <v>4</v>
      </c>
      <c r="F1140" s="32" t="s">
        <v>5</v>
      </c>
      <c r="G1140" s="32" t="s">
        <v>6</v>
      </c>
      <c r="H1140" s="32" t="s">
        <v>93</v>
      </c>
    </row>
    <row r="1141" spans="1:8" x14ac:dyDescent="0.55000000000000004">
      <c r="A1141" s="26">
        <v>1</v>
      </c>
      <c r="B1141" s="25">
        <v>100000004003</v>
      </c>
      <c r="C1141" s="26">
        <v>0</v>
      </c>
      <c r="D1141" s="46" t="s">
        <v>308</v>
      </c>
      <c r="E1141" s="28" t="s">
        <v>309</v>
      </c>
      <c r="F1141" s="28">
        <v>33973</v>
      </c>
      <c r="G1141" s="28">
        <v>-33972</v>
      </c>
      <c r="H1141" s="28">
        <v>1</v>
      </c>
    </row>
    <row r="1142" spans="1:8" x14ac:dyDescent="0.55000000000000004">
      <c r="A1142" s="26">
        <v>2</v>
      </c>
      <c r="B1142" s="25">
        <v>100000004004</v>
      </c>
      <c r="C1142" s="26">
        <v>0</v>
      </c>
      <c r="D1142" s="46" t="s">
        <v>308</v>
      </c>
      <c r="E1142" s="28" t="s">
        <v>309</v>
      </c>
      <c r="F1142" s="28">
        <v>33973</v>
      </c>
      <c r="G1142" s="28">
        <v>-33972</v>
      </c>
      <c r="H1142" s="28">
        <v>1</v>
      </c>
    </row>
    <row r="1143" spans="1:8" x14ac:dyDescent="0.55000000000000004">
      <c r="A1143" s="26">
        <v>3</v>
      </c>
      <c r="B1143" s="25">
        <v>100000004005</v>
      </c>
      <c r="C1143" s="26">
        <v>0</v>
      </c>
      <c r="D1143" s="46" t="s">
        <v>308</v>
      </c>
      <c r="E1143" s="28" t="s">
        <v>309</v>
      </c>
      <c r="F1143" s="28">
        <v>33973</v>
      </c>
      <c r="G1143" s="28">
        <v>-33972</v>
      </c>
      <c r="H1143" s="28">
        <v>1</v>
      </c>
    </row>
    <row r="1144" spans="1:8" x14ac:dyDescent="0.55000000000000004">
      <c r="A1144" s="26">
        <v>4</v>
      </c>
      <c r="B1144" s="25">
        <v>100000004006</v>
      </c>
      <c r="C1144" s="26">
        <v>0</v>
      </c>
      <c r="D1144" s="46" t="s">
        <v>308</v>
      </c>
      <c r="E1144" s="28" t="s">
        <v>309</v>
      </c>
      <c r="F1144" s="28">
        <v>33973</v>
      </c>
      <c r="G1144" s="28">
        <v>-33972</v>
      </c>
      <c r="H1144" s="28">
        <v>1</v>
      </c>
    </row>
    <row r="1145" spans="1:8" x14ac:dyDescent="0.55000000000000004">
      <c r="A1145" s="26">
        <v>5</v>
      </c>
      <c r="B1145" s="25">
        <v>100000004007</v>
      </c>
      <c r="C1145" s="26">
        <v>0</v>
      </c>
      <c r="D1145" s="46" t="s">
        <v>308</v>
      </c>
      <c r="E1145" s="28" t="s">
        <v>309</v>
      </c>
      <c r="F1145" s="28">
        <v>33973</v>
      </c>
      <c r="G1145" s="28">
        <v>-33972</v>
      </c>
      <c r="H1145" s="28">
        <v>1</v>
      </c>
    </row>
    <row r="1146" spans="1:8" x14ac:dyDescent="0.55000000000000004">
      <c r="A1146" s="26">
        <v>6</v>
      </c>
      <c r="B1146" s="25">
        <v>100000004008</v>
      </c>
      <c r="C1146" s="26">
        <v>0</v>
      </c>
      <c r="D1146" s="46" t="s">
        <v>262</v>
      </c>
      <c r="E1146" s="28" t="s">
        <v>310</v>
      </c>
      <c r="F1146" s="28">
        <v>5350</v>
      </c>
      <c r="G1146" s="28">
        <v>-5349</v>
      </c>
      <c r="H1146" s="28">
        <v>1</v>
      </c>
    </row>
    <row r="1147" spans="1:8" x14ac:dyDescent="0.55000000000000004">
      <c r="A1147" s="165" t="s">
        <v>2593</v>
      </c>
      <c r="B1147" s="165"/>
      <c r="C1147" s="165"/>
      <c r="D1147" s="165"/>
      <c r="E1147" s="165"/>
      <c r="F1147" s="15">
        <f>SUM(F1141:F1146)</f>
        <v>175215</v>
      </c>
      <c r="G1147" s="15">
        <f t="shared" ref="G1147:H1147" si="28">SUM(G1141:G1146)</f>
        <v>-175209</v>
      </c>
      <c r="H1147" s="15">
        <f t="shared" si="28"/>
        <v>6</v>
      </c>
    </row>
    <row r="1148" spans="1:8" s="17" customFormat="1" x14ac:dyDescent="0.55000000000000004">
      <c r="A1148" s="169" t="s">
        <v>2571</v>
      </c>
      <c r="B1148" s="170"/>
      <c r="C1148" s="170"/>
      <c r="D1148" s="170"/>
      <c r="E1148" s="171"/>
      <c r="F1148" s="16">
        <f>F1138+F1147</f>
        <v>5449715</v>
      </c>
      <c r="G1148" s="16">
        <f t="shared" ref="G1148:H1148" si="29">G1138+G1147</f>
        <v>-4032288.25</v>
      </c>
      <c r="H1148" s="16">
        <f t="shared" si="29"/>
        <v>1417426.75</v>
      </c>
    </row>
    <row r="1149" spans="1:8" x14ac:dyDescent="0.55000000000000004">
      <c r="A1149" s="34"/>
      <c r="B1149" s="52"/>
    </row>
    <row r="1150" spans="1:8" x14ac:dyDescent="0.55000000000000004">
      <c r="A1150" s="34" t="s">
        <v>2566</v>
      </c>
      <c r="B1150" s="52"/>
    </row>
    <row r="1151" spans="1:8" x14ac:dyDescent="0.55000000000000004">
      <c r="A1151" s="29" t="s">
        <v>2558</v>
      </c>
      <c r="B1151" s="30" t="s">
        <v>1</v>
      </c>
      <c r="C1151" s="29" t="s">
        <v>2</v>
      </c>
      <c r="D1151" s="29" t="s">
        <v>3</v>
      </c>
      <c r="E1151" s="29" t="s">
        <v>4</v>
      </c>
      <c r="F1151" s="32" t="s">
        <v>5</v>
      </c>
      <c r="G1151" s="32" t="s">
        <v>6</v>
      </c>
      <c r="H1151" s="32" t="s">
        <v>93</v>
      </c>
    </row>
    <row r="1152" spans="1:8" x14ac:dyDescent="0.55000000000000004">
      <c r="A1152" s="26">
        <v>1</v>
      </c>
      <c r="B1152" s="25">
        <v>100000366006</v>
      </c>
      <c r="C1152" s="26">
        <v>0</v>
      </c>
      <c r="D1152" s="46" t="s">
        <v>2662</v>
      </c>
      <c r="E1152" s="28" t="s">
        <v>2663</v>
      </c>
      <c r="F1152" s="28">
        <v>7490</v>
      </c>
      <c r="G1152" s="28">
        <v>-6681.22</v>
      </c>
      <c r="H1152" s="28">
        <v>808.78</v>
      </c>
    </row>
    <row r="1153" spans="1:8" x14ac:dyDescent="0.55000000000000004">
      <c r="A1153" s="26">
        <v>2</v>
      </c>
      <c r="B1153" s="25">
        <v>100000366007</v>
      </c>
      <c r="C1153" s="26">
        <v>0</v>
      </c>
      <c r="D1153" s="46" t="s">
        <v>2662</v>
      </c>
      <c r="E1153" s="28" t="s">
        <v>2663</v>
      </c>
      <c r="F1153" s="28">
        <v>7490</v>
      </c>
      <c r="G1153" s="28">
        <v>-6681.22</v>
      </c>
      <c r="H1153" s="28">
        <v>808.78</v>
      </c>
    </row>
    <row r="1154" spans="1:8" x14ac:dyDescent="0.55000000000000004">
      <c r="A1154" s="26">
        <v>3</v>
      </c>
      <c r="B1154" s="25">
        <v>100000366008</v>
      </c>
      <c r="C1154" s="26">
        <v>0</v>
      </c>
      <c r="D1154" s="46" t="s">
        <v>2662</v>
      </c>
      <c r="E1154" s="28" t="s">
        <v>2663</v>
      </c>
      <c r="F1154" s="28">
        <v>7490</v>
      </c>
      <c r="G1154" s="28">
        <v>-6681.22</v>
      </c>
      <c r="H1154" s="28">
        <v>808.78</v>
      </c>
    </row>
    <row r="1155" spans="1:8" x14ac:dyDescent="0.55000000000000004">
      <c r="A1155" s="26">
        <v>4</v>
      </c>
      <c r="B1155" s="25">
        <v>100000366009</v>
      </c>
      <c r="C1155" s="26">
        <v>0</v>
      </c>
      <c r="D1155" s="46" t="s">
        <v>2662</v>
      </c>
      <c r="E1155" s="28" t="s">
        <v>2663</v>
      </c>
      <c r="F1155" s="28">
        <v>7490</v>
      </c>
      <c r="G1155" s="28">
        <v>-6681.22</v>
      </c>
      <c r="H1155" s="28">
        <v>808.78</v>
      </c>
    </row>
    <row r="1156" spans="1:8" x14ac:dyDescent="0.55000000000000004">
      <c r="A1156" s="26">
        <v>5</v>
      </c>
      <c r="B1156" s="25">
        <v>100000366010</v>
      </c>
      <c r="C1156" s="26">
        <v>0</v>
      </c>
      <c r="D1156" s="46" t="s">
        <v>2662</v>
      </c>
      <c r="E1156" s="28" t="s">
        <v>2663</v>
      </c>
      <c r="F1156" s="28">
        <v>7490</v>
      </c>
      <c r="G1156" s="28">
        <v>-6681.22</v>
      </c>
      <c r="H1156" s="28">
        <v>808.78</v>
      </c>
    </row>
    <row r="1157" spans="1:8" x14ac:dyDescent="0.55000000000000004">
      <c r="A1157" s="26">
        <v>6</v>
      </c>
      <c r="B1157" s="25">
        <v>100000366011</v>
      </c>
      <c r="C1157" s="26">
        <v>0</v>
      </c>
      <c r="D1157" s="46" t="s">
        <v>2662</v>
      </c>
      <c r="E1157" s="28" t="s">
        <v>2663</v>
      </c>
      <c r="F1157" s="28">
        <v>7490</v>
      </c>
      <c r="G1157" s="28">
        <v>-6681.22</v>
      </c>
      <c r="H1157" s="28">
        <v>808.78</v>
      </c>
    </row>
    <row r="1158" spans="1:8" x14ac:dyDescent="0.55000000000000004">
      <c r="A1158" s="26">
        <v>7</v>
      </c>
      <c r="B1158" s="25">
        <v>100000366012</v>
      </c>
      <c r="C1158" s="26">
        <v>0</v>
      </c>
      <c r="D1158" s="46" t="s">
        <v>2662</v>
      </c>
      <c r="E1158" s="28" t="s">
        <v>2663</v>
      </c>
      <c r="F1158" s="28">
        <v>7490</v>
      </c>
      <c r="G1158" s="28">
        <v>-6681.22</v>
      </c>
      <c r="H1158" s="28">
        <v>808.78</v>
      </c>
    </row>
    <row r="1159" spans="1:8" x14ac:dyDescent="0.55000000000000004">
      <c r="A1159" s="26">
        <v>8</v>
      </c>
      <c r="B1159" s="25">
        <v>100000366013</v>
      </c>
      <c r="C1159" s="26">
        <v>0</v>
      </c>
      <c r="D1159" s="46" t="s">
        <v>2662</v>
      </c>
      <c r="E1159" s="28" t="s">
        <v>2663</v>
      </c>
      <c r="F1159" s="28">
        <v>7490</v>
      </c>
      <c r="G1159" s="28">
        <v>-6681.22</v>
      </c>
      <c r="H1159" s="28">
        <v>808.78</v>
      </c>
    </row>
    <row r="1160" spans="1:8" x14ac:dyDescent="0.55000000000000004">
      <c r="A1160" s="26">
        <v>9</v>
      </c>
      <c r="B1160" s="25">
        <v>100000366014</v>
      </c>
      <c r="C1160" s="26">
        <v>0</v>
      </c>
      <c r="D1160" s="46" t="s">
        <v>2662</v>
      </c>
      <c r="E1160" s="28" t="s">
        <v>2663</v>
      </c>
      <c r="F1160" s="28">
        <v>7490</v>
      </c>
      <c r="G1160" s="28">
        <v>-6681.22</v>
      </c>
      <c r="H1160" s="28">
        <v>808.78</v>
      </c>
    </row>
    <row r="1161" spans="1:8" x14ac:dyDescent="0.55000000000000004">
      <c r="A1161" s="26">
        <v>10</v>
      </c>
      <c r="B1161" s="25">
        <v>100000366015</v>
      </c>
      <c r="C1161" s="26">
        <v>0</v>
      </c>
      <c r="D1161" s="46" t="s">
        <v>2662</v>
      </c>
      <c r="E1161" s="28" t="s">
        <v>2663</v>
      </c>
      <c r="F1161" s="28">
        <v>7490</v>
      </c>
      <c r="G1161" s="28">
        <v>-6681.22</v>
      </c>
      <c r="H1161" s="28">
        <v>808.78</v>
      </c>
    </row>
    <row r="1162" spans="1:8" x14ac:dyDescent="0.55000000000000004">
      <c r="A1162" s="26">
        <v>11</v>
      </c>
      <c r="B1162" s="25">
        <v>100000366016</v>
      </c>
      <c r="C1162" s="26">
        <v>0</v>
      </c>
      <c r="D1162" s="46" t="s">
        <v>2662</v>
      </c>
      <c r="E1162" s="28" t="s">
        <v>2663</v>
      </c>
      <c r="F1162" s="28">
        <v>7490</v>
      </c>
      <c r="G1162" s="28">
        <v>-6681.22</v>
      </c>
      <c r="H1162" s="28">
        <v>808.78</v>
      </c>
    </row>
    <row r="1163" spans="1:8" x14ac:dyDescent="0.55000000000000004">
      <c r="A1163" s="26">
        <v>12</v>
      </c>
      <c r="B1163" s="25">
        <v>100000366017</v>
      </c>
      <c r="C1163" s="26">
        <v>0</v>
      </c>
      <c r="D1163" s="46" t="s">
        <v>2662</v>
      </c>
      <c r="E1163" s="28" t="s">
        <v>2663</v>
      </c>
      <c r="F1163" s="28">
        <v>7490</v>
      </c>
      <c r="G1163" s="28">
        <v>-6681.22</v>
      </c>
      <c r="H1163" s="28">
        <v>808.78</v>
      </c>
    </row>
    <row r="1164" spans="1:8" x14ac:dyDescent="0.55000000000000004">
      <c r="A1164" s="26">
        <v>13</v>
      </c>
      <c r="B1164" s="25">
        <v>100000366018</v>
      </c>
      <c r="C1164" s="26">
        <v>0</v>
      </c>
      <c r="D1164" s="46" t="s">
        <v>2662</v>
      </c>
      <c r="E1164" s="28" t="s">
        <v>2663</v>
      </c>
      <c r="F1164" s="28">
        <v>7490</v>
      </c>
      <c r="G1164" s="28">
        <v>-6681.22</v>
      </c>
      <c r="H1164" s="28">
        <v>808.78</v>
      </c>
    </row>
    <row r="1165" spans="1:8" x14ac:dyDescent="0.55000000000000004">
      <c r="A1165" s="26">
        <v>14</v>
      </c>
      <c r="B1165" s="25">
        <v>100000366019</v>
      </c>
      <c r="C1165" s="26">
        <v>0</v>
      </c>
      <c r="D1165" s="46" t="s">
        <v>2662</v>
      </c>
      <c r="E1165" s="28" t="s">
        <v>2663</v>
      </c>
      <c r="F1165" s="28">
        <v>7490</v>
      </c>
      <c r="G1165" s="28">
        <v>-6681.22</v>
      </c>
      <c r="H1165" s="28">
        <v>808.78</v>
      </c>
    </row>
    <row r="1166" spans="1:8" x14ac:dyDescent="0.55000000000000004">
      <c r="A1166" s="26">
        <v>15</v>
      </c>
      <c r="B1166" s="25">
        <v>100000366020</v>
      </c>
      <c r="C1166" s="26">
        <v>0</v>
      </c>
      <c r="D1166" s="46" t="s">
        <v>2662</v>
      </c>
      <c r="E1166" s="28" t="s">
        <v>2663</v>
      </c>
      <c r="F1166" s="28">
        <v>7490</v>
      </c>
      <c r="G1166" s="28">
        <v>-6681.22</v>
      </c>
      <c r="H1166" s="28">
        <v>808.78</v>
      </c>
    </row>
    <row r="1167" spans="1:8" x14ac:dyDescent="0.55000000000000004">
      <c r="A1167" s="26">
        <v>16</v>
      </c>
      <c r="B1167" s="25">
        <v>100000366021</v>
      </c>
      <c r="C1167" s="26">
        <v>0</v>
      </c>
      <c r="D1167" s="46" t="s">
        <v>2662</v>
      </c>
      <c r="E1167" s="28" t="s">
        <v>2663</v>
      </c>
      <c r="F1167" s="28">
        <v>7490</v>
      </c>
      <c r="G1167" s="28">
        <v>-6681.22</v>
      </c>
      <c r="H1167" s="28">
        <v>808.78</v>
      </c>
    </row>
    <row r="1168" spans="1:8" x14ac:dyDescent="0.55000000000000004">
      <c r="A1168" s="26">
        <v>17</v>
      </c>
      <c r="B1168" s="25">
        <v>100000366022</v>
      </c>
      <c r="C1168" s="26">
        <v>0</v>
      </c>
      <c r="D1168" s="46" t="s">
        <v>2662</v>
      </c>
      <c r="E1168" s="28" t="s">
        <v>2663</v>
      </c>
      <c r="F1168" s="28">
        <v>7490</v>
      </c>
      <c r="G1168" s="28">
        <v>-6681.22</v>
      </c>
      <c r="H1168" s="28">
        <v>808.78</v>
      </c>
    </row>
    <row r="1169" spans="1:8" x14ac:dyDescent="0.55000000000000004">
      <c r="A1169" s="26">
        <v>18</v>
      </c>
      <c r="B1169" s="25">
        <v>100000366023</v>
      </c>
      <c r="C1169" s="26">
        <v>0</v>
      </c>
      <c r="D1169" s="46" t="s">
        <v>2662</v>
      </c>
      <c r="E1169" s="28" t="s">
        <v>2663</v>
      </c>
      <c r="F1169" s="28">
        <v>7490</v>
      </c>
      <c r="G1169" s="28">
        <v>-6681.22</v>
      </c>
      <c r="H1169" s="28">
        <v>808.78</v>
      </c>
    </row>
    <row r="1170" spans="1:8" x14ac:dyDescent="0.55000000000000004">
      <c r="A1170" s="26">
        <v>19</v>
      </c>
      <c r="B1170" s="25">
        <v>100000366024</v>
      </c>
      <c r="C1170" s="26">
        <v>0</v>
      </c>
      <c r="D1170" s="46" t="s">
        <v>2662</v>
      </c>
      <c r="E1170" s="28" t="s">
        <v>2663</v>
      </c>
      <c r="F1170" s="28">
        <v>7490</v>
      </c>
      <c r="G1170" s="28">
        <v>-6681.22</v>
      </c>
      <c r="H1170" s="28">
        <v>808.78</v>
      </c>
    </row>
    <row r="1171" spans="1:8" x14ac:dyDescent="0.55000000000000004">
      <c r="A1171" s="26">
        <v>20</v>
      </c>
      <c r="B1171" s="25">
        <v>100000366025</v>
      </c>
      <c r="C1171" s="26">
        <v>0</v>
      </c>
      <c r="D1171" s="46" t="s">
        <v>2662</v>
      </c>
      <c r="E1171" s="28" t="s">
        <v>2663</v>
      </c>
      <c r="F1171" s="28">
        <v>7490</v>
      </c>
      <c r="G1171" s="28">
        <v>-6681.22</v>
      </c>
      <c r="H1171" s="28">
        <v>808.78</v>
      </c>
    </row>
    <row r="1172" spans="1:8" x14ac:dyDescent="0.55000000000000004">
      <c r="A1172" s="26">
        <v>21</v>
      </c>
      <c r="B1172" s="25">
        <v>100000366026</v>
      </c>
      <c r="C1172" s="26">
        <v>0</v>
      </c>
      <c r="D1172" s="46" t="s">
        <v>2662</v>
      </c>
      <c r="E1172" s="28" t="s">
        <v>2663</v>
      </c>
      <c r="F1172" s="28">
        <v>7490</v>
      </c>
      <c r="G1172" s="28">
        <v>-6681.22</v>
      </c>
      <c r="H1172" s="28">
        <v>808.78</v>
      </c>
    </row>
    <row r="1173" spans="1:8" x14ac:dyDescent="0.55000000000000004">
      <c r="A1173" s="26">
        <v>22</v>
      </c>
      <c r="B1173" s="25">
        <v>100000366027</v>
      </c>
      <c r="C1173" s="26">
        <v>0</v>
      </c>
      <c r="D1173" s="46" t="s">
        <v>2662</v>
      </c>
      <c r="E1173" s="28" t="s">
        <v>2663</v>
      </c>
      <c r="F1173" s="28">
        <v>7490</v>
      </c>
      <c r="G1173" s="28">
        <v>-6681.22</v>
      </c>
      <c r="H1173" s="28">
        <v>808.78</v>
      </c>
    </row>
    <row r="1174" spans="1:8" x14ac:dyDescent="0.55000000000000004">
      <c r="A1174" s="26">
        <v>23</v>
      </c>
      <c r="B1174" s="25">
        <v>100000366028</v>
      </c>
      <c r="C1174" s="26">
        <v>0</v>
      </c>
      <c r="D1174" s="46" t="s">
        <v>2662</v>
      </c>
      <c r="E1174" s="28" t="s">
        <v>2663</v>
      </c>
      <c r="F1174" s="28">
        <v>7490</v>
      </c>
      <c r="G1174" s="28">
        <v>-6681.22</v>
      </c>
      <c r="H1174" s="28">
        <v>808.78</v>
      </c>
    </row>
    <row r="1175" spans="1:8" x14ac:dyDescent="0.55000000000000004">
      <c r="A1175" s="26">
        <v>24</v>
      </c>
      <c r="B1175" s="25">
        <v>100000366029</v>
      </c>
      <c r="C1175" s="26">
        <v>0</v>
      </c>
      <c r="D1175" s="46" t="s">
        <v>2662</v>
      </c>
      <c r="E1175" s="28" t="s">
        <v>2663</v>
      </c>
      <c r="F1175" s="28">
        <v>7490</v>
      </c>
      <c r="G1175" s="28">
        <v>-6681.22</v>
      </c>
      <c r="H1175" s="28">
        <v>808.78</v>
      </c>
    </row>
    <row r="1176" spans="1:8" x14ac:dyDescent="0.55000000000000004">
      <c r="A1176" s="26">
        <v>25</v>
      </c>
      <c r="B1176" s="25">
        <v>100000366030</v>
      </c>
      <c r="C1176" s="26">
        <v>0</v>
      </c>
      <c r="D1176" s="46" t="s">
        <v>2662</v>
      </c>
      <c r="E1176" s="28" t="s">
        <v>2663</v>
      </c>
      <c r="F1176" s="28">
        <v>7490</v>
      </c>
      <c r="G1176" s="28">
        <v>-6681.22</v>
      </c>
      <c r="H1176" s="28">
        <v>808.78</v>
      </c>
    </row>
    <row r="1177" spans="1:8" x14ac:dyDescent="0.55000000000000004">
      <c r="A1177" s="26">
        <v>26</v>
      </c>
      <c r="B1177" s="25">
        <v>100000366031</v>
      </c>
      <c r="C1177" s="26">
        <v>0</v>
      </c>
      <c r="D1177" s="46" t="s">
        <v>2662</v>
      </c>
      <c r="E1177" s="28" t="s">
        <v>2663</v>
      </c>
      <c r="F1177" s="28">
        <v>7490</v>
      </c>
      <c r="G1177" s="28">
        <v>-6681.22</v>
      </c>
      <c r="H1177" s="28">
        <v>808.78</v>
      </c>
    </row>
    <row r="1178" spans="1:8" x14ac:dyDescent="0.55000000000000004">
      <c r="A1178" s="26">
        <v>27</v>
      </c>
      <c r="B1178" s="25">
        <v>100000366032</v>
      </c>
      <c r="C1178" s="26">
        <v>0</v>
      </c>
      <c r="D1178" s="46" t="s">
        <v>2662</v>
      </c>
      <c r="E1178" s="28" t="s">
        <v>2663</v>
      </c>
      <c r="F1178" s="28">
        <v>7490</v>
      </c>
      <c r="G1178" s="28">
        <v>-6681.22</v>
      </c>
      <c r="H1178" s="28">
        <v>808.78</v>
      </c>
    </row>
    <row r="1179" spans="1:8" x14ac:dyDescent="0.55000000000000004">
      <c r="A1179" s="26">
        <v>28</v>
      </c>
      <c r="B1179" s="25">
        <v>100000366033</v>
      </c>
      <c r="C1179" s="26">
        <v>0</v>
      </c>
      <c r="D1179" s="46" t="s">
        <v>2662</v>
      </c>
      <c r="E1179" s="28" t="s">
        <v>2663</v>
      </c>
      <c r="F1179" s="28">
        <v>7490</v>
      </c>
      <c r="G1179" s="28">
        <v>-6681.22</v>
      </c>
      <c r="H1179" s="28">
        <v>808.78</v>
      </c>
    </row>
    <row r="1180" spans="1:8" x14ac:dyDescent="0.55000000000000004">
      <c r="A1180" s="26">
        <v>29</v>
      </c>
      <c r="B1180" s="25">
        <v>100000366034</v>
      </c>
      <c r="C1180" s="26">
        <v>0</v>
      </c>
      <c r="D1180" s="46" t="s">
        <v>2662</v>
      </c>
      <c r="E1180" s="28" t="s">
        <v>2663</v>
      </c>
      <c r="F1180" s="28">
        <v>7490</v>
      </c>
      <c r="G1180" s="28">
        <v>-6681.22</v>
      </c>
      <c r="H1180" s="28">
        <v>808.78</v>
      </c>
    </row>
    <row r="1181" spans="1:8" x14ac:dyDescent="0.55000000000000004">
      <c r="A1181" s="26">
        <v>30</v>
      </c>
      <c r="B1181" s="25">
        <v>100000366035</v>
      </c>
      <c r="C1181" s="26">
        <v>0</v>
      </c>
      <c r="D1181" s="46" t="s">
        <v>2662</v>
      </c>
      <c r="E1181" s="28" t="s">
        <v>2663</v>
      </c>
      <c r="F1181" s="28">
        <v>7490</v>
      </c>
      <c r="G1181" s="28">
        <v>-6681.22</v>
      </c>
      <c r="H1181" s="28">
        <v>808.78</v>
      </c>
    </row>
    <row r="1182" spans="1:8" x14ac:dyDescent="0.55000000000000004">
      <c r="A1182" s="26">
        <v>31</v>
      </c>
      <c r="B1182" s="25">
        <v>100000366036</v>
      </c>
      <c r="C1182" s="26">
        <v>0</v>
      </c>
      <c r="D1182" s="46" t="s">
        <v>2662</v>
      </c>
      <c r="E1182" s="28" t="s">
        <v>2663</v>
      </c>
      <c r="F1182" s="28">
        <v>7490</v>
      </c>
      <c r="G1182" s="28">
        <v>-6681.22</v>
      </c>
      <c r="H1182" s="28">
        <v>808.78</v>
      </c>
    </row>
    <row r="1183" spans="1:8" x14ac:dyDescent="0.55000000000000004">
      <c r="A1183" s="26">
        <v>32</v>
      </c>
      <c r="B1183" s="25">
        <v>100000366037</v>
      </c>
      <c r="C1183" s="26">
        <v>0</v>
      </c>
      <c r="D1183" s="46" t="s">
        <v>2662</v>
      </c>
      <c r="E1183" s="28" t="s">
        <v>2663</v>
      </c>
      <c r="F1183" s="28">
        <v>7490</v>
      </c>
      <c r="G1183" s="28">
        <v>-6681.22</v>
      </c>
      <c r="H1183" s="28">
        <v>808.78</v>
      </c>
    </row>
    <row r="1184" spans="1:8" x14ac:dyDescent="0.55000000000000004">
      <c r="A1184" s="26">
        <v>33</v>
      </c>
      <c r="B1184" s="25">
        <v>100000366038</v>
      </c>
      <c r="C1184" s="26">
        <v>0</v>
      </c>
      <c r="D1184" s="46" t="s">
        <v>2662</v>
      </c>
      <c r="E1184" s="28" t="s">
        <v>2663</v>
      </c>
      <c r="F1184" s="28">
        <v>7490</v>
      </c>
      <c r="G1184" s="28">
        <v>-6681.22</v>
      </c>
      <c r="H1184" s="28">
        <v>808.78</v>
      </c>
    </row>
    <row r="1185" spans="1:8" x14ac:dyDescent="0.55000000000000004">
      <c r="A1185" s="26">
        <v>34</v>
      </c>
      <c r="B1185" s="25">
        <v>100000366039</v>
      </c>
      <c r="C1185" s="26">
        <v>0</v>
      </c>
      <c r="D1185" s="46" t="s">
        <v>2662</v>
      </c>
      <c r="E1185" s="28" t="s">
        <v>2663</v>
      </c>
      <c r="F1185" s="28">
        <v>7490</v>
      </c>
      <c r="G1185" s="28">
        <v>-6681.22</v>
      </c>
      <c r="H1185" s="28">
        <v>808.78</v>
      </c>
    </row>
    <row r="1186" spans="1:8" x14ac:dyDescent="0.55000000000000004">
      <c r="A1186" s="26">
        <v>35</v>
      </c>
      <c r="B1186" s="25">
        <v>100000366040</v>
      </c>
      <c r="C1186" s="26">
        <v>0</v>
      </c>
      <c r="D1186" s="46" t="s">
        <v>2662</v>
      </c>
      <c r="E1186" s="28" t="s">
        <v>2663</v>
      </c>
      <c r="F1186" s="28">
        <v>7490</v>
      </c>
      <c r="G1186" s="28">
        <v>-6681.22</v>
      </c>
      <c r="H1186" s="28">
        <v>808.78</v>
      </c>
    </row>
    <row r="1187" spans="1:8" x14ac:dyDescent="0.55000000000000004">
      <c r="A1187" s="26">
        <v>36</v>
      </c>
      <c r="B1187" s="25">
        <v>100000366041</v>
      </c>
      <c r="C1187" s="26">
        <v>0</v>
      </c>
      <c r="D1187" s="46" t="s">
        <v>2662</v>
      </c>
      <c r="E1187" s="28" t="s">
        <v>2663</v>
      </c>
      <c r="F1187" s="28">
        <v>7490</v>
      </c>
      <c r="G1187" s="28">
        <v>-6681.22</v>
      </c>
      <c r="H1187" s="28">
        <v>808.78</v>
      </c>
    </row>
    <row r="1188" spans="1:8" x14ac:dyDescent="0.55000000000000004">
      <c r="A1188" s="26">
        <v>37</v>
      </c>
      <c r="B1188" s="25">
        <v>100000366042</v>
      </c>
      <c r="C1188" s="26">
        <v>0</v>
      </c>
      <c r="D1188" s="46" t="s">
        <v>2662</v>
      </c>
      <c r="E1188" s="28" t="s">
        <v>2663</v>
      </c>
      <c r="F1188" s="28">
        <v>7490</v>
      </c>
      <c r="G1188" s="28">
        <v>-6681.22</v>
      </c>
      <c r="H1188" s="28">
        <v>808.78</v>
      </c>
    </row>
    <row r="1189" spans="1:8" x14ac:dyDescent="0.55000000000000004">
      <c r="A1189" s="26">
        <v>38</v>
      </c>
      <c r="B1189" s="25">
        <v>100000366043</v>
      </c>
      <c r="C1189" s="26">
        <v>0</v>
      </c>
      <c r="D1189" s="46" t="s">
        <v>2662</v>
      </c>
      <c r="E1189" s="28" t="s">
        <v>2663</v>
      </c>
      <c r="F1189" s="28">
        <v>7490</v>
      </c>
      <c r="G1189" s="28">
        <v>-6681.22</v>
      </c>
      <c r="H1189" s="28">
        <v>808.78</v>
      </c>
    </row>
    <row r="1190" spans="1:8" x14ac:dyDescent="0.55000000000000004">
      <c r="A1190" s="26">
        <v>39</v>
      </c>
      <c r="B1190" s="25">
        <v>100000366044</v>
      </c>
      <c r="C1190" s="26">
        <v>0</v>
      </c>
      <c r="D1190" s="46" t="s">
        <v>2662</v>
      </c>
      <c r="E1190" s="28" t="s">
        <v>2663</v>
      </c>
      <c r="F1190" s="28">
        <v>7490</v>
      </c>
      <c r="G1190" s="28">
        <v>-6681.22</v>
      </c>
      <c r="H1190" s="28">
        <v>808.78</v>
      </c>
    </row>
    <row r="1191" spans="1:8" x14ac:dyDescent="0.55000000000000004">
      <c r="A1191" s="26">
        <v>40</v>
      </c>
      <c r="B1191" s="25">
        <v>100000366045</v>
      </c>
      <c r="C1191" s="26">
        <v>0</v>
      </c>
      <c r="D1191" s="46" t="s">
        <v>2662</v>
      </c>
      <c r="E1191" s="28" t="s">
        <v>2663</v>
      </c>
      <c r="F1191" s="28">
        <v>7490</v>
      </c>
      <c r="G1191" s="28">
        <v>-6681.22</v>
      </c>
      <c r="H1191" s="28">
        <v>808.78</v>
      </c>
    </row>
    <row r="1192" spans="1:8" x14ac:dyDescent="0.55000000000000004">
      <c r="A1192" s="26">
        <v>41</v>
      </c>
      <c r="B1192" s="25">
        <v>100000366046</v>
      </c>
      <c r="C1192" s="26">
        <v>0</v>
      </c>
      <c r="D1192" s="46" t="s">
        <v>2662</v>
      </c>
      <c r="E1192" s="28" t="s">
        <v>2663</v>
      </c>
      <c r="F1192" s="28">
        <v>7490</v>
      </c>
      <c r="G1192" s="28">
        <v>-6681.22</v>
      </c>
      <c r="H1192" s="28">
        <v>808.78</v>
      </c>
    </row>
    <row r="1193" spans="1:8" x14ac:dyDescent="0.55000000000000004">
      <c r="A1193" s="26">
        <v>42</v>
      </c>
      <c r="B1193" s="25">
        <v>100000366047</v>
      </c>
      <c r="C1193" s="26">
        <v>0</v>
      </c>
      <c r="D1193" s="46" t="s">
        <v>2662</v>
      </c>
      <c r="E1193" s="28" t="s">
        <v>2663</v>
      </c>
      <c r="F1193" s="28">
        <v>7490</v>
      </c>
      <c r="G1193" s="28">
        <v>-6681.22</v>
      </c>
      <c r="H1193" s="28">
        <v>808.78</v>
      </c>
    </row>
    <row r="1194" spans="1:8" x14ac:dyDescent="0.55000000000000004">
      <c r="A1194" s="26">
        <v>43</v>
      </c>
      <c r="B1194" s="25">
        <v>100000366048</v>
      </c>
      <c r="C1194" s="26">
        <v>0</v>
      </c>
      <c r="D1194" s="46" t="s">
        <v>2662</v>
      </c>
      <c r="E1194" s="28" t="s">
        <v>2663</v>
      </c>
      <c r="F1194" s="28">
        <v>7490</v>
      </c>
      <c r="G1194" s="28">
        <v>-6681.22</v>
      </c>
      <c r="H1194" s="28">
        <v>808.78</v>
      </c>
    </row>
    <row r="1195" spans="1:8" x14ac:dyDescent="0.55000000000000004">
      <c r="A1195" s="26">
        <v>44</v>
      </c>
      <c r="B1195" s="25">
        <v>100000366049</v>
      </c>
      <c r="C1195" s="26">
        <v>0</v>
      </c>
      <c r="D1195" s="46" t="s">
        <v>2662</v>
      </c>
      <c r="E1195" s="28" t="s">
        <v>2663</v>
      </c>
      <c r="F1195" s="28">
        <v>7490</v>
      </c>
      <c r="G1195" s="28">
        <v>-6681.22</v>
      </c>
      <c r="H1195" s="28">
        <v>808.78</v>
      </c>
    </row>
    <row r="1196" spans="1:8" x14ac:dyDescent="0.55000000000000004">
      <c r="A1196" s="26">
        <v>45</v>
      </c>
      <c r="B1196" s="25">
        <v>100000366050</v>
      </c>
      <c r="C1196" s="26">
        <v>0</v>
      </c>
      <c r="D1196" s="46" t="s">
        <v>2662</v>
      </c>
      <c r="E1196" s="28" t="s">
        <v>2663</v>
      </c>
      <c r="F1196" s="28">
        <v>7490</v>
      </c>
      <c r="G1196" s="28">
        <v>-6681.22</v>
      </c>
      <c r="H1196" s="28">
        <v>808.78</v>
      </c>
    </row>
    <row r="1197" spans="1:8" x14ac:dyDescent="0.55000000000000004">
      <c r="A1197" s="26">
        <v>46</v>
      </c>
      <c r="B1197" s="25">
        <v>100000366051</v>
      </c>
      <c r="C1197" s="26">
        <v>0</v>
      </c>
      <c r="D1197" s="46" t="s">
        <v>2662</v>
      </c>
      <c r="E1197" s="28" t="s">
        <v>2663</v>
      </c>
      <c r="F1197" s="28">
        <v>7490</v>
      </c>
      <c r="G1197" s="28">
        <v>-6681.22</v>
      </c>
      <c r="H1197" s="28">
        <v>808.78</v>
      </c>
    </row>
    <row r="1198" spans="1:8" x14ac:dyDescent="0.55000000000000004">
      <c r="A1198" s="26">
        <v>47</v>
      </c>
      <c r="B1198" s="25">
        <v>100000366052</v>
      </c>
      <c r="C1198" s="26">
        <v>0</v>
      </c>
      <c r="D1198" s="46" t="s">
        <v>2662</v>
      </c>
      <c r="E1198" s="28" t="s">
        <v>2663</v>
      </c>
      <c r="F1198" s="28">
        <v>7490</v>
      </c>
      <c r="G1198" s="28">
        <v>-6681.22</v>
      </c>
      <c r="H1198" s="28">
        <v>808.78</v>
      </c>
    </row>
    <row r="1199" spans="1:8" x14ac:dyDescent="0.55000000000000004">
      <c r="A1199" s="26">
        <v>48</v>
      </c>
      <c r="B1199" s="25">
        <v>100000366053</v>
      </c>
      <c r="C1199" s="26">
        <v>0</v>
      </c>
      <c r="D1199" s="46" t="s">
        <v>2662</v>
      </c>
      <c r="E1199" s="28" t="s">
        <v>2663</v>
      </c>
      <c r="F1199" s="28">
        <v>7490</v>
      </c>
      <c r="G1199" s="28">
        <v>-6681.22</v>
      </c>
      <c r="H1199" s="28">
        <v>808.78</v>
      </c>
    </row>
    <row r="1200" spans="1:8" x14ac:dyDescent="0.55000000000000004">
      <c r="A1200" s="26">
        <v>49</v>
      </c>
      <c r="B1200" s="25">
        <v>100000366054</v>
      </c>
      <c r="C1200" s="26">
        <v>0</v>
      </c>
      <c r="D1200" s="46" t="s">
        <v>2662</v>
      </c>
      <c r="E1200" s="28" t="s">
        <v>2663</v>
      </c>
      <c r="F1200" s="28">
        <v>7490</v>
      </c>
      <c r="G1200" s="28">
        <v>-6681.22</v>
      </c>
      <c r="H1200" s="28">
        <v>808.78</v>
      </c>
    </row>
    <row r="1201" spans="1:8" x14ac:dyDescent="0.55000000000000004">
      <c r="A1201" s="26">
        <v>50</v>
      </c>
      <c r="B1201" s="25">
        <v>100000366055</v>
      </c>
      <c r="C1201" s="26">
        <v>0</v>
      </c>
      <c r="D1201" s="46" t="s">
        <v>2662</v>
      </c>
      <c r="E1201" s="28" t="s">
        <v>2663</v>
      </c>
      <c r="F1201" s="28">
        <v>7490</v>
      </c>
      <c r="G1201" s="28">
        <v>-6681.22</v>
      </c>
      <c r="H1201" s="28">
        <v>808.78</v>
      </c>
    </row>
    <row r="1202" spans="1:8" x14ac:dyDescent="0.55000000000000004">
      <c r="A1202" s="26">
        <v>51</v>
      </c>
      <c r="B1202" s="25">
        <v>100000366056</v>
      </c>
      <c r="C1202" s="26">
        <v>0</v>
      </c>
      <c r="D1202" s="46" t="s">
        <v>2662</v>
      </c>
      <c r="E1202" s="28" t="s">
        <v>2663</v>
      </c>
      <c r="F1202" s="28">
        <v>7490</v>
      </c>
      <c r="G1202" s="28">
        <v>-6681.22</v>
      </c>
      <c r="H1202" s="28">
        <v>808.78</v>
      </c>
    </row>
    <row r="1203" spans="1:8" x14ac:dyDescent="0.55000000000000004">
      <c r="A1203" s="26">
        <v>52</v>
      </c>
      <c r="B1203" s="25">
        <v>100000366057</v>
      </c>
      <c r="C1203" s="26">
        <v>0</v>
      </c>
      <c r="D1203" s="46" t="s">
        <v>2662</v>
      </c>
      <c r="E1203" s="28" t="s">
        <v>2663</v>
      </c>
      <c r="F1203" s="28">
        <v>7490</v>
      </c>
      <c r="G1203" s="28">
        <v>-6681.22</v>
      </c>
      <c r="H1203" s="28">
        <v>808.78</v>
      </c>
    </row>
    <row r="1204" spans="1:8" x14ac:dyDescent="0.55000000000000004">
      <c r="A1204" s="26">
        <v>53</v>
      </c>
      <c r="B1204" s="25">
        <v>100000366058</v>
      </c>
      <c r="C1204" s="26">
        <v>0</v>
      </c>
      <c r="D1204" s="46" t="s">
        <v>2662</v>
      </c>
      <c r="E1204" s="28" t="s">
        <v>2663</v>
      </c>
      <c r="F1204" s="28">
        <v>7490</v>
      </c>
      <c r="G1204" s="28">
        <v>-6681.22</v>
      </c>
      <c r="H1204" s="28">
        <v>808.78</v>
      </c>
    </row>
    <row r="1205" spans="1:8" x14ac:dyDescent="0.55000000000000004">
      <c r="A1205" s="26">
        <v>54</v>
      </c>
      <c r="B1205" s="25">
        <v>100000366059</v>
      </c>
      <c r="C1205" s="26">
        <v>0</v>
      </c>
      <c r="D1205" s="46" t="s">
        <v>2662</v>
      </c>
      <c r="E1205" s="28" t="s">
        <v>2663</v>
      </c>
      <c r="F1205" s="28">
        <v>7490</v>
      </c>
      <c r="G1205" s="28">
        <v>-6681.22</v>
      </c>
      <c r="H1205" s="28">
        <v>808.78</v>
      </c>
    </row>
    <row r="1206" spans="1:8" x14ac:dyDescent="0.55000000000000004">
      <c r="A1206" s="26">
        <v>55</v>
      </c>
      <c r="B1206" s="25">
        <v>100000366060</v>
      </c>
      <c r="C1206" s="26">
        <v>0</v>
      </c>
      <c r="D1206" s="46" t="s">
        <v>2662</v>
      </c>
      <c r="E1206" s="28" t="s">
        <v>2663</v>
      </c>
      <c r="F1206" s="28">
        <v>7490</v>
      </c>
      <c r="G1206" s="28">
        <v>-6681.22</v>
      </c>
      <c r="H1206" s="28">
        <v>808.78</v>
      </c>
    </row>
    <row r="1207" spans="1:8" x14ac:dyDescent="0.55000000000000004">
      <c r="A1207" s="26">
        <v>56</v>
      </c>
      <c r="B1207" s="25">
        <v>100000366061</v>
      </c>
      <c r="C1207" s="26">
        <v>0</v>
      </c>
      <c r="D1207" s="46" t="s">
        <v>2662</v>
      </c>
      <c r="E1207" s="28" t="s">
        <v>2663</v>
      </c>
      <c r="F1207" s="28">
        <v>7490</v>
      </c>
      <c r="G1207" s="28">
        <v>-6681.22</v>
      </c>
      <c r="H1207" s="28">
        <v>808.78</v>
      </c>
    </row>
    <row r="1208" spans="1:8" x14ac:dyDescent="0.55000000000000004">
      <c r="A1208" s="26">
        <v>57</v>
      </c>
      <c r="B1208" s="25">
        <v>100000366062</v>
      </c>
      <c r="C1208" s="26">
        <v>0</v>
      </c>
      <c r="D1208" s="46" t="s">
        <v>2662</v>
      </c>
      <c r="E1208" s="28" t="s">
        <v>2663</v>
      </c>
      <c r="F1208" s="28">
        <v>7490</v>
      </c>
      <c r="G1208" s="28">
        <v>-6681.22</v>
      </c>
      <c r="H1208" s="28">
        <v>808.78</v>
      </c>
    </row>
    <row r="1209" spans="1:8" x14ac:dyDescent="0.55000000000000004">
      <c r="A1209" s="26">
        <v>58</v>
      </c>
      <c r="B1209" s="25">
        <v>100000366063</v>
      </c>
      <c r="C1209" s="26">
        <v>0</v>
      </c>
      <c r="D1209" s="46" t="s">
        <v>2662</v>
      </c>
      <c r="E1209" s="28" t="s">
        <v>2663</v>
      </c>
      <c r="F1209" s="28">
        <v>7490</v>
      </c>
      <c r="G1209" s="28">
        <v>-6681.22</v>
      </c>
      <c r="H1209" s="28">
        <v>808.78</v>
      </c>
    </row>
    <row r="1210" spans="1:8" x14ac:dyDescent="0.55000000000000004">
      <c r="A1210" s="26">
        <v>59</v>
      </c>
      <c r="B1210" s="25">
        <v>100000366064</v>
      </c>
      <c r="C1210" s="26">
        <v>0</v>
      </c>
      <c r="D1210" s="46" t="s">
        <v>2662</v>
      </c>
      <c r="E1210" s="28" t="s">
        <v>2663</v>
      </c>
      <c r="F1210" s="28">
        <v>7490</v>
      </c>
      <c r="G1210" s="28">
        <v>-6681.22</v>
      </c>
      <c r="H1210" s="28">
        <v>808.78</v>
      </c>
    </row>
    <row r="1211" spans="1:8" x14ac:dyDescent="0.55000000000000004">
      <c r="A1211" s="26">
        <v>60</v>
      </c>
      <c r="B1211" s="25">
        <v>100000366065</v>
      </c>
      <c r="C1211" s="26">
        <v>0</v>
      </c>
      <c r="D1211" s="46" t="s">
        <v>2662</v>
      </c>
      <c r="E1211" s="28" t="s">
        <v>2663</v>
      </c>
      <c r="F1211" s="28">
        <v>7490</v>
      </c>
      <c r="G1211" s="28">
        <v>-6681.22</v>
      </c>
      <c r="H1211" s="28">
        <v>808.78</v>
      </c>
    </row>
    <row r="1212" spans="1:8" x14ac:dyDescent="0.55000000000000004">
      <c r="A1212" s="26">
        <v>61</v>
      </c>
      <c r="B1212" s="25">
        <v>100000366066</v>
      </c>
      <c r="C1212" s="26">
        <v>0</v>
      </c>
      <c r="D1212" s="46" t="s">
        <v>2662</v>
      </c>
      <c r="E1212" s="28" t="s">
        <v>2663</v>
      </c>
      <c r="F1212" s="28">
        <v>7490</v>
      </c>
      <c r="G1212" s="28">
        <v>-6681.22</v>
      </c>
      <c r="H1212" s="28">
        <v>808.78</v>
      </c>
    </row>
    <row r="1213" spans="1:8" x14ac:dyDescent="0.55000000000000004">
      <c r="A1213" s="26">
        <v>62</v>
      </c>
      <c r="B1213" s="25">
        <v>100000366067</v>
      </c>
      <c r="C1213" s="26">
        <v>0</v>
      </c>
      <c r="D1213" s="46" t="s">
        <v>2662</v>
      </c>
      <c r="E1213" s="28" t="s">
        <v>2663</v>
      </c>
      <c r="F1213" s="28">
        <v>7490</v>
      </c>
      <c r="G1213" s="28">
        <v>-6681.22</v>
      </c>
      <c r="H1213" s="28">
        <v>808.78</v>
      </c>
    </row>
    <row r="1214" spans="1:8" x14ac:dyDescent="0.55000000000000004">
      <c r="A1214" s="26">
        <v>63</v>
      </c>
      <c r="B1214" s="25">
        <v>100000366068</v>
      </c>
      <c r="C1214" s="26">
        <v>0</v>
      </c>
      <c r="D1214" s="46" t="s">
        <v>2662</v>
      </c>
      <c r="E1214" s="28" t="s">
        <v>2663</v>
      </c>
      <c r="F1214" s="28">
        <v>7490</v>
      </c>
      <c r="G1214" s="28">
        <v>-6681.22</v>
      </c>
      <c r="H1214" s="28">
        <v>808.78</v>
      </c>
    </row>
    <row r="1215" spans="1:8" x14ac:dyDescent="0.55000000000000004">
      <c r="A1215" s="26">
        <v>64</v>
      </c>
      <c r="B1215" s="25">
        <v>100000366069</v>
      </c>
      <c r="C1215" s="26">
        <v>0</v>
      </c>
      <c r="D1215" s="46" t="s">
        <v>2662</v>
      </c>
      <c r="E1215" s="28" t="s">
        <v>2663</v>
      </c>
      <c r="F1215" s="28">
        <v>7490</v>
      </c>
      <c r="G1215" s="28">
        <v>-6681.22</v>
      </c>
      <c r="H1215" s="28">
        <v>808.78</v>
      </c>
    </row>
    <row r="1216" spans="1:8" x14ac:dyDescent="0.55000000000000004">
      <c r="A1216" s="26">
        <v>65</v>
      </c>
      <c r="B1216" s="25">
        <v>100000366070</v>
      </c>
      <c r="C1216" s="26">
        <v>0</v>
      </c>
      <c r="D1216" s="46" t="s">
        <v>2662</v>
      </c>
      <c r="E1216" s="28" t="s">
        <v>2663</v>
      </c>
      <c r="F1216" s="28">
        <v>7490</v>
      </c>
      <c r="G1216" s="28">
        <v>-6681.22</v>
      </c>
      <c r="H1216" s="28">
        <v>808.78</v>
      </c>
    </row>
    <row r="1217" spans="1:8" x14ac:dyDescent="0.55000000000000004">
      <c r="A1217" s="26">
        <v>66</v>
      </c>
      <c r="B1217" s="25">
        <v>100000366071</v>
      </c>
      <c r="C1217" s="26">
        <v>0</v>
      </c>
      <c r="D1217" s="46" t="s">
        <v>2662</v>
      </c>
      <c r="E1217" s="28" t="s">
        <v>2663</v>
      </c>
      <c r="F1217" s="28">
        <v>7490</v>
      </c>
      <c r="G1217" s="28">
        <v>-6681.22</v>
      </c>
      <c r="H1217" s="28">
        <v>808.78</v>
      </c>
    </row>
    <row r="1218" spans="1:8" x14ac:dyDescent="0.55000000000000004">
      <c r="A1218" s="26">
        <v>67</v>
      </c>
      <c r="B1218" s="25">
        <v>100000366072</v>
      </c>
      <c r="C1218" s="26">
        <v>0</v>
      </c>
      <c r="D1218" s="46" t="s">
        <v>2662</v>
      </c>
      <c r="E1218" s="28" t="s">
        <v>2663</v>
      </c>
      <c r="F1218" s="28">
        <v>7490</v>
      </c>
      <c r="G1218" s="28">
        <v>-6681.22</v>
      </c>
      <c r="H1218" s="28">
        <v>808.78</v>
      </c>
    </row>
    <row r="1219" spans="1:8" x14ac:dyDescent="0.55000000000000004">
      <c r="A1219" s="26">
        <v>68</v>
      </c>
      <c r="B1219" s="25">
        <v>100000366073</v>
      </c>
      <c r="C1219" s="26">
        <v>0</v>
      </c>
      <c r="D1219" s="46" t="s">
        <v>2662</v>
      </c>
      <c r="E1219" s="28" t="s">
        <v>2663</v>
      </c>
      <c r="F1219" s="28">
        <v>7490</v>
      </c>
      <c r="G1219" s="28">
        <v>-6681.22</v>
      </c>
      <c r="H1219" s="28">
        <v>808.78</v>
      </c>
    </row>
    <row r="1220" spans="1:8" x14ac:dyDescent="0.55000000000000004">
      <c r="A1220" s="26">
        <v>69</v>
      </c>
      <c r="B1220" s="25">
        <v>100000366074</v>
      </c>
      <c r="C1220" s="26">
        <v>0</v>
      </c>
      <c r="D1220" s="46" t="s">
        <v>2662</v>
      </c>
      <c r="E1220" s="28" t="s">
        <v>2663</v>
      </c>
      <c r="F1220" s="28">
        <v>7490</v>
      </c>
      <c r="G1220" s="28">
        <v>-6681.22</v>
      </c>
      <c r="H1220" s="28">
        <v>808.78</v>
      </c>
    </row>
    <row r="1221" spans="1:8" x14ac:dyDescent="0.55000000000000004">
      <c r="A1221" s="26">
        <v>70</v>
      </c>
      <c r="B1221" s="25">
        <v>100000366075</v>
      </c>
      <c r="C1221" s="26">
        <v>0</v>
      </c>
      <c r="D1221" s="46" t="s">
        <v>2662</v>
      </c>
      <c r="E1221" s="28" t="s">
        <v>2663</v>
      </c>
      <c r="F1221" s="28">
        <v>7490</v>
      </c>
      <c r="G1221" s="28">
        <v>-6681.22</v>
      </c>
      <c r="H1221" s="28">
        <v>808.78</v>
      </c>
    </row>
    <row r="1222" spans="1:8" x14ac:dyDescent="0.55000000000000004">
      <c r="A1222" s="26">
        <v>71</v>
      </c>
      <c r="B1222" s="25">
        <v>100000366076</v>
      </c>
      <c r="C1222" s="26">
        <v>0</v>
      </c>
      <c r="D1222" s="46" t="s">
        <v>2662</v>
      </c>
      <c r="E1222" s="28" t="s">
        <v>2663</v>
      </c>
      <c r="F1222" s="28">
        <v>7490</v>
      </c>
      <c r="G1222" s="28">
        <v>-6681.22</v>
      </c>
      <c r="H1222" s="28">
        <v>808.78</v>
      </c>
    </row>
    <row r="1223" spans="1:8" x14ac:dyDescent="0.55000000000000004">
      <c r="A1223" s="26">
        <v>72</v>
      </c>
      <c r="B1223" s="25">
        <v>100000366077</v>
      </c>
      <c r="C1223" s="26">
        <v>0</v>
      </c>
      <c r="D1223" s="46" t="s">
        <v>2662</v>
      </c>
      <c r="E1223" s="28" t="s">
        <v>2663</v>
      </c>
      <c r="F1223" s="28">
        <v>7490</v>
      </c>
      <c r="G1223" s="28">
        <v>-6681.22</v>
      </c>
      <c r="H1223" s="28">
        <v>808.78</v>
      </c>
    </row>
    <row r="1224" spans="1:8" x14ac:dyDescent="0.55000000000000004">
      <c r="A1224" s="26">
        <v>73</v>
      </c>
      <c r="B1224" s="25">
        <v>100000366078</v>
      </c>
      <c r="C1224" s="26">
        <v>0</v>
      </c>
      <c r="D1224" s="46" t="s">
        <v>2662</v>
      </c>
      <c r="E1224" s="28" t="s">
        <v>2663</v>
      </c>
      <c r="F1224" s="28">
        <v>7490</v>
      </c>
      <c r="G1224" s="28">
        <v>-6681.22</v>
      </c>
      <c r="H1224" s="28">
        <v>808.78</v>
      </c>
    </row>
    <row r="1225" spans="1:8" x14ac:dyDescent="0.55000000000000004">
      <c r="A1225" s="26">
        <v>74</v>
      </c>
      <c r="B1225" s="25">
        <v>100000366079</v>
      </c>
      <c r="C1225" s="26">
        <v>0</v>
      </c>
      <c r="D1225" s="46" t="s">
        <v>2662</v>
      </c>
      <c r="E1225" s="28" t="s">
        <v>2663</v>
      </c>
      <c r="F1225" s="28">
        <v>7490</v>
      </c>
      <c r="G1225" s="28">
        <v>-6681.22</v>
      </c>
      <c r="H1225" s="28">
        <v>808.78</v>
      </c>
    </row>
    <row r="1226" spans="1:8" x14ac:dyDescent="0.55000000000000004">
      <c r="A1226" s="26">
        <v>75</v>
      </c>
      <c r="B1226" s="25">
        <v>100000366080</v>
      </c>
      <c r="C1226" s="26">
        <v>0</v>
      </c>
      <c r="D1226" s="46" t="s">
        <v>2662</v>
      </c>
      <c r="E1226" s="28" t="s">
        <v>2663</v>
      </c>
      <c r="F1226" s="28">
        <v>7490</v>
      </c>
      <c r="G1226" s="28">
        <v>-6681.22</v>
      </c>
      <c r="H1226" s="28">
        <v>808.78</v>
      </c>
    </row>
    <row r="1227" spans="1:8" x14ac:dyDescent="0.55000000000000004">
      <c r="A1227" s="26">
        <v>76</v>
      </c>
      <c r="B1227" s="25">
        <v>100000366081</v>
      </c>
      <c r="C1227" s="26">
        <v>0</v>
      </c>
      <c r="D1227" s="46" t="s">
        <v>2662</v>
      </c>
      <c r="E1227" s="28" t="s">
        <v>2663</v>
      </c>
      <c r="F1227" s="28">
        <v>7490</v>
      </c>
      <c r="G1227" s="28">
        <v>-6681.22</v>
      </c>
      <c r="H1227" s="28">
        <v>808.78</v>
      </c>
    </row>
    <row r="1228" spans="1:8" x14ac:dyDescent="0.55000000000000004">
      <c r="A1228" s="26">
        <v>77</v>
      </c>
      <c r="B1228" s="25">
        <v>100000366082</v>
      </c>
      <c r="C1228" s="26">
        <v>0</v>
      </c>
      <c r="D1228" s="46" t="s">
        <v>2662</v>
      </c>
      <c r="E1228" s="28" t="s">
        <v>2663</v>
      </c>
      <c r="F1228" s="28">
        <v>7490</v>
      </c>
      <c r="G1228" s="28">
        <v>-6681.22</v>
      </c>
      <c r="H1228" s="28">
        <v>808.78</v>
      </c>
    </row>
    <row r="1229" spans="1:8" x14ac:dyDescent="0.55000000000000004">
      <c r="A1229" s="26">
        <v>78</v>
      </c>
      <c r="B1229" s="25">
        <v>100000366083</v>
      </c>
      <c r="C1229" s="26">
        <v>0</v>
      </c>
      <c r="D1229" s="46" t="s">
        <v>2662</v>
      </c>
      <c r="E1229" s="28" t="s">
        <v>2663</v>
      </c>
      <c r="F1229" s="28">
        <v>7490</v>
      </c>
      <c r="G1229" s="28">
        <v>-6681.22</v>
      </c>
      <c r="H1229" s="28">
        <v>808.78</v>
      </c>
    </row>
    <row r="1230" spans="1:8" x14ac:dyDescent="0.55000000000000004">
      <c r="A1230" s="26">
        <v>79</v>
      </c>
      <c r="B1230" s="25">
        <v>100000366084</v>
      </c>
      <c r="C1230" s="26">
        <v>0</v>
      </c>
      <c r="D1230" s="46" t="s">
        <v>2662</v>
      </c>
      <c r="E1230" s="28" t="s">
        <v>2663</v>
      </c>
      <c r="F1230" s="28">
        <v>7490</v>
      </c>
      <c r="G1230" s="28">
        <v>-6681.22</v>
      </c>
      <c r="H1230" s="28">
        <v>808.78</v>
      </c>
    </row>
    <row r="1231" spans="1:8" x14ac:dyDescent="0.55000000000000004">
      <c r="A1231" s="26">
        <v>80</v>
      </c>
      <c r="B1231" s="25">
        <v>100000366085</v>
      </c>
      <c r="C1231" s="26">
        <v>0</v>
      </c>
      <c r="D1231" s="46" t="s">
        <v>2662</v>
      </c>
      <c r="E1231" s="28" t="s">
        <v>2663</v>
      </c>
      <c r="F1231" s="28">
        <v>7490</v>
      </c>
      <c r="G1231" s="28">
        <v>-6681.22</v>
      </c>
      <c r="H1231" s="28">
        <v>808.78</v>
      </c>
    </row>
    <row r="1232" spans="1:8" x14ac:dyDescent="0.55000000000000004">
      <c r="A1232" s="26">
        <v>81</v>
      </c>
      <c r="B1232" s="25">
        <v>100000366086</v>
      </c>
      <c r="C1232" s="26">
        <v>0</v>
      </c>
      <c r="D1232" s="46" t="s">
        <v>2662</v>
      </c>
      <c r="E1232" s="28" t="s">
        <v>2663</v>
      </c>
      <c r="F1232" s="28">
        <v>7490</v>
      </c>
      <c r="G1232" s="28">
        <v>-6681.22</v>
      </c>
      <c r="H1232" s="28">
        <v>808.78</v>
      </c>
    </row>
    <row r="1233" spans="1:8" x14ac:dyDescent="0.55000000000000004">
      <c r="A1233" s="26">
        <v>82</v>
      </c>
      <c r="B1233" s="25">
        <v>100000366087</v>
      </c>
      <c r="C1233" s="26">
        <v>0</v>
      </c>
      <c r="D1233" s="46" t="s">
        <v>2662</v>
      </c>
      <c r="E1233" s="28" t="s">
        <v>2663</v>
      </c>
      <c r="F1233" s="28">
        <v>7490</v>
      </c>
      <c r="G1233" s="28">
        <v>-6681.22</v>
      </c>
      <c r="H1233" s="28">
        <v>808.78</v>
      </c>
    </row>
    <row r="1234" spans="1:8" x14ac:dyDescent="0.55000000000000004">
      <c r="A1234" s="26">
        <v>83</v>
      </c>
      <c r="B1234" s="25">
        <v>100000366088</v>
      </c>
      <c r="C1234" s="26">
        <v>0</v>
      </c>
      <c r="D1234" s="46" t="s">
        <v>2662</v>
      </c>
      <c r="E1234" s="28" t="s">
        <v>2663</v>
      </c>
      <c r="F1234" s="28">
        <v>7490</v>
      </c>
      <c r="G1234" s="28">
        <v>-6681.22</v>
      </c>
      <c r="H1234" s="28">
        <v>808.78</v>
      </c>
    </row>
    <row r="1235" spans="1:8" x14ac:dyDescent="0.55000000000000004">
      <c r="A1235" s="26">
        <v>84</v>
      </c>
      <c r="B1235" s="25">
        <v>100000366089</v>
      </c>
      <c r="C1235" s="26">
        <v>0</v>
      </c>
      <c r="D1235" s="46" t="s">
        <v>2662</v>
      </c>
      <c r="E1235" s="28" t="s">
        <v>2663</v>
      </c>
      <c r="F1235" s="28">
        <v>7490</v>
      </c>
      <c r="G1235" s="28">
        <v>-6681.22</v>
      </c>
      <c r="H1235" s="28">
        <v>808.78</v>
      </c>
    </row>
    <row r="1236" spans="1:8" x14ac:dyDescent="0.55000000000000004">
      <c r="A1236" s="26">
        <v>85</v>
      </c>
      <c r="B1236" s="25">
        <v>100000366090</v>
      </c>
      <c r="C1236" s="26">
        <v>0</v>
      </c>
      <c r="D1236" s="46" t="s">
        <v>2662</v>
      </c>
      <c r="E1236" s="28" t="s">
        <v>2663</v>
      </c>
      <c r="F1236" s="28">
        <v>7490</v>
      </c>
      <c r="G1236" s="28">
        <v>-6681.22</v>
      </c>
      <c r="H1236" s="28">
        <v>808.78</v>
      </c>
    </row>
    <row r="1237" spans="1:8" x14ac:dyDescent="0.55000000000000004">
      <c r="A1237" s="26">
        <v>86</v>
      </c>
      <c r="B1237" s="25">
        <v>100000366091</v>
      </c>
      <c r="C1237" s="26">
        <v>0</v>
      </c>
      <c r="D1237" s="46" t="s">
        <v>2662</v>
      </c>
      <c r="E1237" s="28" t="s">
        <v>2663</v>
      </c>
      <c r="F1237" s="28">
        <v>7490</v>
      </c>
      <c r="G1237" s="28">
        <v>-6681.22</v>
      </c>
      <c r="H1237" s="28">
        <v>808.78</v>
      </c>
    </row>
    <row r="1238" spans="1:8" x14ac:dyDescent="0.55000000000000004">
      <c r="A1238" s="26">
        <v>87</v>
      </c>
      <c r="B1238" s="25">
        <v>100000366092</v>
      </c>
      <c r="C1238" s="26">
        <v>0</v>
      </c>
      <c r="D1238" s="46" t="s">
        <v>2662</v>
      </c>
      <c r="E1238" s="28" t="s">
        <v>2663</v>
      </c>
      <c r="F1238" s="28">
        <v>7490</v>
      </c>
      <c r="G1238" s="28">
        <v>-6681.22</v>
      </c>
      <c r="H1238" s="28">
        <v>808.78</v>
      </c>
    </row>
    <row r="1239" spans="1:8" x14ac:dyDescent="0.55000000000000004">
      <c r="A1239" s="26">
        <v>88</v>
      </c>
      <c r="B1239" s="25">
        <v>100000366093</v>
      </c>
      <c r="C1239" s="26">
        <v>0</v>
      </c>
      <c r="D1239" s="46" t="s">
        <v>2662</v>
      </c>
      <c r="E1239" s="28" t="s">
        <v>2663</v>
      </c>
      <c r="F1239" s="28">
        <v>7490</v>
      </c>
      <c r="G1239" s="28">
        <v>-6681.22</v>
      </c>
      <c r="H1239" s="28">
        <v>808.78</v>
      </c>
    </row>
    <row r="1240" spans="1:8" x14ac:dyDescent="0.55000000000000004">
      <c r="A1240" s="26">
        <v>89</v>
      </c>
      <c r="B1240" s="25">
        <v>100000366094</v>
      </c>
      <c r="C1240" s="26">
        <v>0</v>
      </c>
      <c r="D1240" s="46" t="s">
        <v>2662</v>
      </c>
      <c r="E1240" s="28" t="s">
        <v>2663</v>
      </c>
      <c r="F1240" s="28">
        <v>7490</v>
      </c>
      <c r="G1240" s="28">
        <v>-6681.22</v>
      </c>
      <c r="H1240" s="28">
        <v>808.78</v>
      </c>
    </row>
    <row r="1241" spans="1:8" x14ac:dyDescent="0.55000000000000004">
      <c r="A1241" s="26">
        <v>90</v>
      </c>
      <c r="B1241" s="25">
        <v>100000366095</v>
      </c>
      <c r="C1241" s="26">
        <v>0</v>
      </c>
      <c r="D1241" s="46" t="s">
        <v>2662</v>
      </c>
      <c r="E1241" s="28" t="s">
        <v>2663</v>
      </c>
      <c r="F1241" s="28">
        <v>7490</v>
      </c>
      <c r="G1241" s="28">
        <v>-6681.22</v>
      </c>
      <c r="H1241" s="28">
        <v>808.78</v>
      </c>
    </row>
    <row r="1242" spans="1:8" x14ac:dyDescent="0.55000000000000004">
      <c r="A1242" s="26">
        <v>91</v>
      </c>
      <c r="B1242" s="25">
        <v>100000366096</v>
      </c>
      <c r="C1242" s="26">
        <v>0</v>
      </c>
      <c r="D1242" s="46" t="s">
        <v>2662</v>
      </c>
      <c r="E1242" s="28" t="s">
        <v>2663</v>
      </c>
      <c r="F1242" s="28">
        <v>7490</v>
      </c>
      <c r="G1242" s="28">
        <v>-6681.22</v>
      </c>
      <c r="H1242" s="28">
        <v>808.78</v>
      </c>
    </row>
    <row r="1243" spans="1:8" x14ac:dyDescent="0.55000000000000004">
      <c r="A1243" s="26">
        <v>92</v>
      </c>
      <c r="B1243" s="25">
        <v>100000366097</v>
      </c>
      <c r="C1243" s="26">
        <v>0</v>
      </c>
      <c r="D1243" s="46" t="s">
        <v>2662</v>
      </c>
      <c r="E1243" s="28" t="s">
        <v>2663</v>
      </c>
      <c r="F1243" s="28">
        <v>7490</v>
      </c>
      <c r="G1243" s="28">
        <v>-6681.22</v>
      </c>
      <c r="H1243" s="28">
        <v>808.78</v>
      </c>
    </row>
    <row r="1244" spans="1:8" x14ac:dyDescent="0.55000000000000004">
      <c r="A1244" s="26">
        <v>93</v>
      </c>
      <c r="B1244" s="25">
        <v>100000366098</v>
      </c>
      <c r="C1244" s="26">
        <v>0</v>
      </c>
      <c r="D1244" s="46" t="s">
        <v>2662</v>
      </c>
      <c r="E1244" s="28" t="s">
        <v>2663</v>
      </c>
      <c r="F1244" s="28">
        <v>7490</v>
      </c>
      <c r="G1244" s="28">
        <v>-6681.22</v>
      </c>
      <c r="H1244" s="28">
        <v>808.78</v>
      </c>
    </row>
    <row r="1245" spans="1:8" x14ac:dyDescent="0.55000000000000004">
      <c r="A1245" s="26">
        <v>94</v>
      </c>
      <c r="B1245" s="25">
        <v>100000366099</v>
      </c>
      <c r="C1245" s="26">
        <v>0</v>
      </c>
      <c r="D1245" s="46" t="s">
        <v>2662</v>
      </c>
      <c r="E1245" s="28" t="s">
        <v>2663</v>
      </c>
      <c r="F1245" s="28">
        <v>7490</v>
      </c>
      <c r="G1245" s="28">
        <v>-6681.22</v>
      </c>
      <c r="H1245" s="28">
        <v>808.78</v>
      </c>
    </row>
    <row r="1246" spans="1:8" x14ac:dyDescent="0.55000000000000004">
      <c r="A1246" s="26">
        <v>95</v>
      </c>
      <c r="B1246" s="25">
        <v>100000366100</v>
      </c>
      <c r="C1246" s="26">
        <v>0</v>
      </c>
      <c r="D1246" s="46" t="s">
        <v>2662</v>
      </c>
      <c r="E1246" s="28" t="s">
        <v>2663</v>
      </c>
      <c r="F1246" s="28">
        <v>7490</v>
      </c>
      <c r="G1246" s="28">
        <v>-6681.22</v>
      </c>
      <c r="H1246" s="28">
        <v>808.78</v>
      </c>
    </row>
    <row r="1247" spans="1:8" x14ac:dyDescent="0.55000000000000004">
      <c r="A1247" s="26">
        <v>96</v>
      </c>
      <c r="B1247" s="25">
        <v>100000366101</v>
      </c>
      <c r="C1247" s="26">
        <v>0</v>
      </c>
      <c r="D1247" s="46" t="s">
        <v>2662</v>
      </c>
      <c r="E1247" s="28" t="s">
        <v>2663</v>
      </c>
      <c r="F1247" s="28">
        <v>7490</v>
      </c>
      <c r="G1247" s="28">
        <v>-6681.22</v>
      </c>
      <c r="H1247" s="28">
        <v>808.78</v>
      </c>
    </row>
    <row r="1248" spans="1:8" x14ac:dyDescent="0.55000000000000004">
      <c r="A1248" s="26">
        <v>97</v>
      </c>
      <c r="B1248" s="25">
        <v>100000366102</v>
      </c>
      <c r="C1248" s="26">
        <v>0</v>
      </c>
      <c r="D1248" s="46" t="s">
        <v>2662</v>
      </c>
      <c r="E1248" s="28" t="s">
        <v>2663</v>
      </c>
      <c r="F1248" s="28">
        <v>7490</v>
      </c>
      <c r="G1248" s="28">
        <v>-6681.22</v>
      </c>
      <c r="H1248" s="28">
        <v>808.78</v>
      </c>
    </row>
    <row r="1249" spans="1:8" x14ac:dyDescent="0.55000000000000004">
      <c r="A1249" s="26">
        <v>98</v>
      </c>
      <c r="B1249" s="25">
        <v>100000366103</v>
      </c>
      <c r="C1249" s="26">
        <v>0</v>
      </c>
      <c r="D1249" s="46" t="s">
        <v>2662</v>
      </c>
      <c r="E1249" s="28" t="s">
        <v>2663</v>
      </c>
      <c r="F1249" s="28">
        <v>7490</v>
      </c>
      <c r="G1249" s="28">
        <v>-6681.22</v>
      </c>
      <c r="H1249" s="28">
        <v>808.78</v>
      </c>
    </row>
    <row r="1250" spans="1:8" x14ac:dyDescent="0.55000000000000004">
      <c r="A1250" s="26">
        <v>99</v>
      </c>
      <c r="B1250" s="25">
        <v>100000366104</v>
      </c>
      <c r="C1250" s="26">
        <v>0</v>
      </c>
      <c r="D1250" s="46" t="s">
        <v>2662</v>
      </c>
      <c r="E1250" s="28" t="s">
        <v>2663</v>
      </c>
      <c r="F1250" s="28">
        <v>7490</v>
      </c>
      <c r="G1250" s="28">
        <v>-6681.22</v>
      </c>
      <c r="H1250" s="28">
        <v>808.78</v>
      </c>
    </row>
    <row r="1251" spans="1:8" x14ac:dyDescent="0.55000000000000004">
      <c r="A1251" s="26">
        <v>100</v>
      </c>
      <c r="B1251" s="25">
        <v>100000366105</v>
      </c>
      <c r="C1251" s="26">
        <v>0</v>
      </c>
      <c r="D1251" s="46" t="s">
        <v>2662</v>
      </c>
      <c r="E1251" s="28" t="s">
        <v>2663</v>
      </c>
      <c r="F1251" s="28">
        <v>7490</v>
      </c>
      <c r="G1251" s="28">
        <v>-6681.22</v>
      </c>
      <c r="H1251" s="28">
        <v>808.78</v>
      </c>
    </row>
    <row r="1252" spans="1:8" x14ac:dyDescent="0.55000000000000004">
      <c r="A1252" s="26">
        <v>101</v>
      </c>
      <c r="B1252" s="25">
        <v>100000366106</v>
      </c>
      <c r="C1252" s="26">
        <v>0</v>
      </c>
      <c r="D1252" s="46" t="s">
        <v>2662</v>
      </c>
      <c r="E1252" s="28" t="s">
        <v>2663</v>
      </c>
      <c r="F1252" s="28">
        <v>7490</v>
      </c>
      <c r="G1252" s="28">
        <v>-6681.22</v>
      </c>
      <c r="H1252" s="28">
        <v>808.78</v>
      </c>
    </row>
    <row r="1253" spans="1:8" x14ac:dyDescent="0.55000000000000004">
      <c r="A1253" s="26">
        <v>102</v>
      </c>
      <c r="B1253" s="25">
        <v>100000366107</v>
      </c>
      <c r="C1253" s="26">
        <v>0</v>
      </c>
      <c r="D1253" s="46" t="s">
        <v>2662</v>
      </c>
      <c r="E1253" s="28" t="s">
        <v>2663</v>
      </c>
      <c r="F1253" s="28">
        <v>7490</v>
      </c>
      <c r="G1253" s="28">
        <v>-6681.22</v>
      </c>
      <c r="H1253" s="28">
        <v>808.78</v>
      </c>
    </row>
    <row r="1254" spans="1:8" x14ac:dyDescent="0.55000000000000004">
      <c r="A1254" s="26">
        <v>103</v>
      </c>
      <c r="B1254" s="25">
        <v>100000366108</v>
      </c>
      <c r="C1254" s="26">
        <v>0</v>
      </c>
      <c r="D1254" s="46" t="s">
        <v>2662</v>
      </c>
      <c r="E1254" s="28" t="s">
        <v>2663</v>
      </c>
      <c r="F1254" s="28">
        <v>7490</v>
      </c>
      <c r="G1254" s="28">
        <v>-6681.22</v>
      </c>
      <c r="H1254" s="28">
        <v>808.78</v>
      </c>
    </row>
    <row r="1255" spans="1:8" x14ac:dyDescent="0.55000000000000004">
      <c r="A1255" s="26">
        <v>104</v>
      </c>
      <c r="B1255" s="25">
        <v>100000366109</v>
      </c>
      <c r="C1255" s="26">
        <v>0</v>
      </c>
      <c r="D1255" s="46" t="s">
        <v>2662</v>
      </c>
      <c r="E1255" s="28" t="s">
        <v>2663</v>
      </c>
      <c r="F1255" s="28">
        <v>7490</v>
      </c>
      <c r="G1255" s="28">
        <v>-6681.22</v>
      </c>
      <c r="H1255" s="28">
        <v>808.78</v>
      </c>
    </row>
    <row r="1256" spans="1:8" x14ac:dyDescent="0.55000000000000004">
      <c r="A1256" s="26">
        <v>105</v>
      </c>
      <c r="B1256" s="25">
        <v>100000366110</v>
      </c>
      <c r="C1256" s="26">
        <v>0</v>
      </c>
      <c r="D1256" s="46" t="s">
        <v>2662</v>
      </c>
      <c r="E1256" s="28" t="s">
        <v>2663</v>
      </c>
      <c r="F1256" s="28">
        <v>7490</v>
      </c>
      <c r="G1256" s="28">
        <v>-6681.22</v>
      </c>
      <c r="H1256" s="28">
        <v>808.78</v>
      </c>
    </row>
    <row r="1257" spans="1:8" x14ac:dyDescent="0.55000000000000004">
      <c r="A1257" s="26">
        <v>106</v>
      </c>
      <c r="B1257" s="25">
        <v>100000366111</v>
      </c>
      <c r="C1257" s="26">
        <v>0</v>
      </c>
      <c r="D1257" s="46" t="s">
        <v>2662</v>
      </c>
      <c r="E1257" s="28" t="s">
        <v>2663</v>
      </c>
      <c r="F1257" s="28">
        <v>7490</v>
      </c>
      <c r="G1257" s="28">
        <v>-6681.22</v>
      </c>
      <c r="H1257" s="28">
        <v>808.78</v>
      </c>
    </row>
    <row r="1258" spans="1:8" x14ac:dyDescent="0.55000000000000004">
      <c r="A1258" s="26">
        <v>107</v>
      </c>
      <c r="B1258" s="25">
        <v>100000366112</v>
      </c>
      <c r="C1258" s="26">
        <v>0</v>
      </c>
      <c r="D1258" s="46" t="s">
        <v>2662</v>
      </c>
      <c r="E1258" s="28" t="s">
        <v>2663</v>
      </c>
      <c r="F1258" s="28">
        <v>7490</v>
      </c>
      <c r="G1258" s="28">
        <v>-6681.22</v>
      </c>
      <c r="H1258" s="28">
        <v>808.78</v>
      </c>
    </row>
    <row r="1259" spans="1:8" x14ac:dyDescent="0.55000000000000004">
      <c r="A1259" s="26">
        <v>108</v>
      </c>
      <c r="B1259" s="25">
        <v>100000366113</v>
      </c>
      <c r="C1259" s="26">
        <v>0</v>
      </c>
      <c r="D1259" s="46" t="s">
        <v>2662</v>
      </c>
      <c r="E1259" s="28" t="s">
        <v>2663</v>
      </c>
      <c r="F1259" s="28">
        <v>7490</v>
      </c>
      <c r="G1259" s="28">
        <v>-6681.22</v>
      </c>
      <c r="H1259" s="28">
        <v>808.78</v>
      </c>
    </row>
    <row r="1260" spans="1:8" x14ac:dyDescent="0.55000000000000004">
      <c r="A1260" s="26">
        <v>109</v>
      </c>
      <c r="B1260" s="25">
        <v>100000366114</v>
      </c>
      <c r="C1260" s="26">
        <v>0</v>
      </c>
      <c r="D1260" s="46" t="s">
        <v>2662</v>
      </c>
      <c r="E1260" s="28" t="s">
        <v>2663</v>
      </c>
      <c r="F1260" s="28">
        <v>7490</v>
      </c>
      <c r="G1260" s="28">
        <v>-6681.22</v>
      </c>
      <c r="H1260" s="28">
        <v>808.78</v>
      </c>
    </row>
    <row r="1261" spans="1:8" x14ac:dyDescent="0.55000000000000004">
      <c r="A1261" s="26">
        <v>110</v>
      </c>
      <c r="B1261" s="25">
        <v>100000366115</v>
      </c>
      <c r="C1261" s="26">
        <v>0</v>
      </c>
      <c r="D1261" s="46" t="s">
        <v>2662</v>
      </c>
      <c r="E1261" s="28" t="s">
        <v>2663</v>
      </c>
      <c r="F1261" s="28">
        <v>7490</v>
      </c>
      <c r="G1261" s="28">
        <v>-6681.22</v>
      </c>
      <c r="H1261" s="28">
        <v>808.78</v>
      </c>
    </row>
    <row r="1262" spans="1:8" x14ac:dyDescent="0.55000000000000004">
      <c r="A1262" s="26">
        <v>111</v>
      </c>
      <c r="B1262" s="25">
        <v>100000366116</v>
      </c>
      <c r="C1262" s="26">
        <v>0</v>
      </c>
      <c r="D1262" s="46" t="s">
        <v>2662</v>
      </c>
      <c r="E1262" s="28" t="s">
        <v>2663</v>
      </c>
      <c r="F1262" s="28">
        <v>7490</v>
      </c>
      <c r="G1262" s="28">
        <v>-6681.22</v>
      </c>
      <c r="H1262" s="28">
        <v>808.78</v>
      </c>
    </row>
    <row r="1263" spans="1:8" x14ac:dyDescent="0.55000000000000004">
      <c r="A1263" s="26">
        <v>112</v>
      </c>
      <c r="B1263" s="25">
        <v>100000366117</v>
      </c>
      <c r="C1263" s="26">
        <v>0</v>
      </c>
      <c r="D1263" s="46" t="s">
        <v>2662</v>
      </c>
      <c r="E1263" s="28" t="s">
        <v>2663</v>
      </c>
      <c r="F1263" s="28">
        <v>7490</v>
      </c>
      <c r="G1263" s="28">
        <v>-6681.22</v>
      </c>
      <c r="H1263" s="28">
        <v>808.78</v>
      </c>
    </row>
    <row r="1264" spans="1:8" x14ac:dyDescent="0.55000000000000004">
      <c r="A1264" s="26">
        <v>113</v>
      </c>
      <c r="B1264" s="25">
        <v>100000366118</v>
      </c>
      <c r="C1264" s="26">
        <v>0</v>
      </c>
      <c r="D1264" s="46" t="s">
        <v>2662</v>
      </c>
      <c r="E1264" s="28" t="s">
        <v>2663</v>
      </c>
      <c r="F1264" s="28">
        <v>7490</v>
      </c>
      <c r="G1264" s="28">
        <v>-6681.22</v>
      </c>
      <c r="H1264" s="28">
        <v>808.78</v>
      </c>
    </row>
    <row r="1265" spans="1:8" x14ac:dyDescent="0.55000000000000004">
      <c r="A1265" s="26">
        <v>114</v>
      </c>
      <c r="B1265" s="25">
        <v>100000366119</v>
      </c>
      <c r="C1265" s="26">
        <v>0</v>
      </c>
      <c r="D1265" s="46" t="s">
        <v>2662</v>
      </c>
      <c r="E1265" s="28" t="s">
        <v>2663</v>
      </c>
      <c r="F1265" s="28">
        <v>7490</v>
      </c>
      <c r="G1265" s="28">
        <v>-6681.22</v>
      </c>
      <c r="H1265" s="28">
        <v>808.78</v>
      </c>
    </row>
    <row r="1266" spans="1:8" x14ac:dyDescent="0.55000000000000004">
      <c r="A1266" s="26">
        <v>115</v>
      </c>
      <c r="B1266" s="25">
        <v>100000366120</v>
      </c>
      <c r="C1266" s="26">
        <v>0</v>
      </c>
      <c r="D1266" s="46" t="s">
        <v>2662</v>
      </c>
      <c r="E1266" s="28" t="s">
        <v>2663</v>
      </c>
      <c r="F1266" s="28">
        <v>7490</v>
      </c>
      <c r="G1266" s="28">
        <v>-6681.22</v>
      </c>
      <c r="H1266" s="28">
        <v>808.78</v>
      </c>
    </row>
    <row r="1267" spans="1:8" x14ac:dyDescent="0.55000000000000004">
      <c r="A1267" s="26">
        <v>116</v>
      </c>
      <c r="B1267" s="25">
        <v>100000366121</v>
      </c>
      <c r="C1267" s="26">
        <v>0</v>
      </c>
      <c r="D1267" s="46" t="s">
        <v>2662</v>
      </c>
      <c r="E1267" s="28" t="s">
        <v>2663</v>
      </c>
      <c r="F1267" s="28">
        <v>7490</v>
      </c>
      <c r="G1267" s="28">
        <v>-6681.22</v>
      </c>
      <c r="H1267" s="28">
        <v>808.78</v>
      </c>
    </row>
    <row r="1268" spans="1:8" x14ac:dyDescent="0.55000000000000004">
      <c r="A1268" s="26">
        <v>117</v>
      </c>
      <c r="B1268" s="25">
        <v>100000366122</v>
      </c>
      <c r="C1268" s="26">
        <v>0</v>
      </c>
      <c r="D1268" s="46" t="s">
        <v>2662</v>
      </c>
      <c r="E1268" s="28" t="s">
        <v>2663</v>
      </c>
      <c r="F1268" s="28">
        <v>7490</v>
      </c>
      <c r="G1268" s="28">
        <v>-6681.22</v>
      </c>
      <c r="H1268" s="28">
        <v>808.78</v>
      </c>
    </row>
    <row r="1269" spans="1:8" x14ac:dyDescent="0.55000000000000004">
      <c r="A1269" s="26">
        <v>118</v>
      </c>
      <c r="B1269" s="25">
        <v>100000366123</v>
      </c>
      <c r="C1269" s="26">
        <v>0</v>
      </c>
      <c r="D1269" s="46" t="s">
        <v>2662</v>
      </c>
      <c r="E1269" s="28" t="s">
        <v>2663</v>
      </c>
      <c r="F1269" s="28">
        <v>7490</v>
      </c>
      <c r="G1269" s="28">
        <v>-6681.22</v>
      </c>
      <c r="H1269" s="28">
        <v>808.78</v>
      </c>
    </row>
    <row r="1270" spans="1:8" x14ac:dyDescent="0.55000000000000004">
      <c r="A1270" s="26">
        <v>119</v>
      </c>
      <c r="B1270" s="25">
        <v>100000366124</v>
      </c>
      <c r="C1270" s="26">
        <v>0</v>
      </c>
      <c r="D1270" s="46" t="s">
        <v>2662</v>
      </c>
      <c r="E1270" s="28" t="s">
        <v>2663</v>
      </c>
      <c r="F1270" s="28">
        <v>7490</v>
      </c>
      <c r="G1270" s="28">
        <v>-6681.22</v>
      </c>
      <c r="H1270" s="28">
        <v>808.78</v>
      </c>
    </row>
    <row r="1271" spans="1:8" x14ac:dyDescent="0.55000000000000004">
      <c r="A1271" s="26">
        <v>120</v>
      </c>
      <c r="B1271" s="25">
        <v>100000366125</v>
      </c>
      <c r="C1271" s="26">
        <v>0</v>
      </c>
      <c r="D1271" s="46" t="s">
        <v>2662</v>
      </c>
      <c r="E1271" s="28" t="s">
        <v>2663</v>
      </c>
      <c r="F1271" s="28">
        <v>7490</v>
      </c>
      <c r="G1271" s="28">
        <v>-6681.22</v>
      </c>
      <c r="H1271" s="28">
        <v>808.78</v>
      </c>
    </row>
    <row r="1272" spans="1:8" x14ac:dyDescent="0.55000000000000004">
      <c r="A1272" s="26">
        <v>121</v>
      </c>
      <c r="B1272" s="25">
        <v>100000366126</v>
      </c>
      <c r="C1272" s="26">
        <v>0</v>
      </c>
      <c r="D1272" s="46" t="s">
        <v>2662</v>
      </c>
      <c r="E1272" s="28" t="s">
        <v>2663</v>
      </c>
      <c r="F1272" s="28">
        <v>7490</v>
      </c>
      <c r="G1272" s="28">
        <v>-6681.22</v>
      </c>
      <c r="H1272" s="28">
        <v>808.78</v>
      </c>
    </row>
    <row r="1273" spans="1:8" x14ac:dyDescent="0.55000000000000004">
      <c r="A1273" s="26">
        <v>122</v>
      </c>
      <c r="B1273" s="25">
        <v>100000366127</v>
      </c>
      <c r="C1273" s="26">
        <v>0</v>
      </c>
      <c r="D1273" s="46" t="s">
        <v>2662</v>
      </c>
      <c r="E1273" s="28" t="s">
        <v>2663</v>
      </c>
      <c r="F1273" s="28">
        <v>7490</v>
      </c>
      <c r="G1273" s="28">
        <v>-6681.22</v>
      </c>
      <c r="H1273" s="28">
        <v>808.78</v>
      </c>
    </row>
    <row r="1274" spans="1:8" x14ac:dyDescent="0.55000000000000004">
      <c r="A1274" s="26">
        <v>123</v>
      </c>
      <c r="B1274" s="25">
        <v>100000366128</v>
      </c>
      <c r="C1274" s="26">
        <v>0</v>
      </c>
      <c r="D1274" s="46" t="s">
        <v>2662</v>
      </c>
      <c r="E1274" s="28" t="s">
        <v>2663</v>
      </c>
      <c r="F1274" s="28">
        <v>7490</v>
      </c>
      <c r="G1274" s="28">
        <v>-6681.22</v>
      </c>
      <c r="H1274" s="28">
        <v>808.78</v>
      </c>
    </row>
    <row r="1275" spans="1:8" x14ac:dyDescent="0.55000000000000004">
      <c r="A1275" s="26">
        <v>124</v>
      </c>
      <c r="B1275" s="25">
        <v>100000366129</v>
      </c>
      <c r="C1275" s="26">
        <v>0</v>
      </c>
      <c r="D1275" s="46" t="s">
        <v>2662</v>
      </c>
      <c r="E1275" s="28" t="s">
        <v>2663</v>
      </c>
      <c r="F1275" s="28">
        <v>7490</v>
      </c>
      <c r="G1275" s="28">
        <v>-6681.22</v>
      </c>
      <c r="H1275" s="28">
        <v>808.78</v>
      </c>
    </row>
    <row r="1276" spans="1:8" x14ac:dyDescent="0.55000000000000004">
      <c r="A1276" s="26">
        <v>125</v>
      </c>
      <c r="B1276" s="25">
        <v>100000366130</v>
      </c>
      <c r="C1276" s="26">
        <v>0</v>
      </c>
      <c r="D1276" s="46" t="s">
        <v>2662</v>
      </c>
      <c r="E1276" s="28" t="s">
        <v>2663</v>
      </c>
      <c r="F1276" s="28">
        <v>7490</v>
      </c>
      <c r="G1276" s="28">
        <v>-6681.22</v>
      </c>
      <c r="H1276" s="28">
        <v>808.78</v>
      </c>
    </row>
    <row r="1277" spans="1:8" x14ac:dyDescent="0.55000000000000004">
      <c r="A1277" s="26">
        <v>126</v>
      </c>
      <c r="B1277" s="25">
        <v>100000366131</v>
      </c>
      <c r="C1277" s="26">
        <v>0</v>
      </c>
      <c r="D1277" s="46" t="s">
        <v>2662</v>
      </c>
      <c r="E1277" s="28" t="s">
        <v>2663</v>
      </c>
      <c r="F1277" s="28">
        <v>7490</v>
      </c>
      <c r="G1277" s="28">
        <v>-6681.22</v>
      </c>
      <c r="H1277" s="28">
        <v>808.78</v>
      </c>
    </row>
    <row r="1278" spans="1:8" x14ac:dyDescent="0.55000000000000004">
      <c r="A1278" s="26">
        <v>127</v>
      </c>
      <c r="B1278" s="25">
        <v>100000366132</v>
      </c>
      <c r="C1278" s="26">
        <v>0</v>
      </c>
      <c r="D1278" s="46" t="s">
        <v>2662</v>
      </c>
      <c r="E1278" s="28" t="s">
        <v>2663</v>
      </c>
      <c r="F1278" s="28">
        <v>7490</v>
      </c>
      <c r="G1278" s="28">
        <v>-6681.22</v>
      </c>
      <c r="H1278" s="28">
        <v>808.78</v>
      </c>
    </row>
    <row r="1279" spans="1:8" x14ac:dyDescent="0.55000000000000004">
      <c r="A1279" s="26">
        <v>128</v>
      </c>
      <c r="B1279" s="25">
        <v>100000366133</v>
      </c>
      <c r="C1279" s="26">
        <v>0</v>
      </c>
      <c r="D1279" s="46" t="s">
        <v>2662</v>
      </c>
      <c r="E1279" s="28" t="s">
        <v>2663</v>
      </c>
      <c r="F1279" s="28">
        <v>7490</v>
      </c>
      <c r="G1279" s="28">
        <v>-6681.22</v>
      </c>
      <c r="H1279" s="28">
        <v>808.78</v>
      </c>
    </row>
    <row r="1280" spans="1:8" x14ac:dyDescent="0.55000000000000004">
      <c r="A1280" s="26">
        <v>129</v>
      </c>
      <c r="B1280" s="25">
        <v>100000366134</v>
      </c>
      <c r="C1280" s="26">
        <v>0</v>
      </c>
      <c r="D1280" s="46" t="s">
        <v>2662</v>
      </c>
      <c r="E1280" s="28" t="s">
        <v>2663</v>
      </c>
      <c r="F1280" s="28">
        <v>7490</v>
      </c>
      <c r="G1280" s="28">
        <v>-6681.22</v>
      </c>
      <c r="H1280" s="28">
        <v>808.78</v>
      </c>
    </row>
    <row r="1281" spans="1:8" x14ac:dyDescent="0.55000000000000004">
      <c r="A1281" s="26">
        <v>130</v>
      </c>
      <c r="B1281" s="25">
        <v>100000366135</v>
      </c>
      <c r="C1281" s="26">
        <v>0</v>
      </c>
      <c r="D1281" s="46" t="s">
        <v>2662</v>
      </c>
      <c r="E1281" s="28" t="s">
        <v>2663</v>
      </c>
      <c r="F1281" s="28">
        <v>7490</v>
      </c>
      <c r="G1281" s="28">
        <v>-6681.22</v>
      </c>
      <c r="H1281" s="28">
        <v>808.78</v>
      </c>
    </row>
    <row r="1282" spans="1:8" x14ac:dyDescent="0.55000000000000004">
      <c r="A1282" s="26">
        <v>131</v>
      </c>
      <c r="B1282" s="25">
        <v>100000366136</v>
      </c>
      <c r="C1282" s="26">
        <v>0</v>
      </c>
      <c r="D1282" s="46" t="s">
        <v>2662</v>
      </c>
      <c r="E1282" s="28" t="s">
        <v>2663</v>
      </c>
      <c r="F1282" s="28">
        <v>7490</v>
      </c>
      <c r="G1282" s="28">
        <v>-6681.22</v>
      </c>
      <c r="H1282" s="28">
        <v>808.78</v>
      </c>
    </row>
    <row r="1283" spans="1:8" x14ac:dyDescent="0.55000000000000004">
      <c r="A1283" s="26">
        <v>132</v>
      </c>
      <c r="B1283" s="25">
        <v>100000366137</v>
      </c>
      <c r="C1283" s="26">
        <v>0</v>
      </c>
      <c r="D1283" s="46" t="s">
        <v>2662</v>
      </c>
      <c r="E1283" s="28" t="s">
        <v>2663</v>
      </c>
      <c r="F1283" s="28">
        <v>7490</v>
      </c>
      <c r="G1283" s="28">
        <v>-6681.22</v>
      </c>
      <c r="H1283" s="28">
        <v>808.78</v>
      </c>
    </row>
    <row r="1284" spans="1:8" x14ac:dyDescent="0.55000000000000004">
      <c r="A1284" s="26">
        <v>133</v>
      </c>
      <c r="B1284" s="25">
        <v>100000366138</v>
      </c>
      <c r="C1284" s="26">
        <v>0</v>
      </c>
      <c r="D1284" s="46" t="s">
        <v>2662</v>
      </c>
      <c r="E1284" s="28" t="s">
        <v>2663</v>
      </c>
      <c r="F1284" s="28">
        <v>7490</v>
      </c>
      <c r="G1284" s="28">
        <v>-6681.22</v>
      </c>
      <c r="H1284" s="28">
        <v>808.78</v>
      </c>
    </row>
    <row r="1285" spans="1:8" x14ac:dyDescent="0.55000000000000004">
      <c r="A1285" s="26">
        <v>134</v>
      </c>
      <c r="B1285" s="25">
        <v>100000366139</v>
      </c>
      <c r="C1285" s="26">
        <v>0</v>
      </c>
      <c r="D1285" s="46" t="s">
        <v>2662</v>
      </c>
      <c r="E1285" s="28" t="s">
        <v>2663</v>
      </c>
      <c r="F1285" s="28">
        <v>7490</v>
      </c>
      <c r="G1285" s="28">
        <v>-6681.22</v>
      </c>
      <c r="H1285" s="28">
        <v>808.78</v>
      </c>
    </row>
    <row r="1286" spans="1:8" x14ac:dyDescent="0.55000000000000004">
      <c r="A1286" s="26">
        <v>135</v>
      </c>
      <c r="B1286" s="25">
        <v>100000366140</v>
      </c>
      <c r="C1286" s="26">
        <v>0</v>
      </c>
      <c r="D1286" s="46" t="s">
        <v>2662</v>
      </c>
      <c r="E1286" s="28" t="s">
        <v>2663</v>
      </c>
      <c r="F1286" s="28">
        <v>7490</v>
      </c>
      <c r="G1286" s="28">
        <v>-6681.22</v>
      </c>
      <c r="H1286" s="28">
        <v>808.78</v>
      </c>
    </row>
    <row r="1287" spans="1:8" x14ac:dyDescent="0.55000000000000004">
      <c r="A1287" s="26">
        <v>136</v>
      </c>
      <c r="B1287" s="25">
        <v>100000366141</v>
      </c>
      <c r="C1287" s="26">
        <v>0</v>
      </c>
      <c r="D1287" s="46" t="s">
        <v>2662</v>
      </c>
      <c r="E1287" s="28" t="s">
        <v>2663</v>
      </c>
      <c r="F1287" s="28">
        <v>7490</v>
      </c>
      <c r="G1287" s="28">
        <v>-6681.22</v>
      </c>
      <c r="H1287" s="28">
        <v>808.78</v>
      </c>
    </row>
    <row r="1288" spans="1:8" x14ac:dyDescent="0.55000000000000004">
      <c r="A1288" s="26">
        <v>137</v>
      </c>
      <c r="B1288" s="25">
        <v>100000366142</v>
      </c>
      <c r="C1288" s="26">
        <v>0</v>
      </c>
      <c r="D1288" s="46" t="s">
        <v>2662</v>
      </c>
      <c r="E1288" s="28" t="s">
        <v>2663</v>
      </c>
      <c r="F1288" s="28">
        <v>7490</v>
      </c>
      <c r="G1288" s="28">
        <v>-6681.22</v>
      </c>
      <c r="H1288" s="28">
        <v>808.78</v>
      </c>
    </row>
    <row r="1289" spans="1:8" x14ac:dyDescent="0.55000000000000004">
      <c r="A1289" s="26">
        <v>138</v>
      </c>
      <c r="B1289" s="25">
        <v>100000366143</v>
      </c>
      <c r="C1289" s="26">
        <v>0</v>
      </c>
      <c r="D1289" s="46" t="s">
        <v>2662</v>
      </c>
      <c r="E1289" s="28" t="s">
        <v>2663</v>
      </c>
      <c r="F1289" s="28">
        <v>7490</v>
      </c>
      <c r="G1289" s="28">
        <v>-6681.22</v>
      </c>
      <c r="H1289" s="28">
        <v>808.78</v>
      </c>
    </row>
    <row r="1290" spans="1:8" x14ac:dyDescent="0.55000000000000004">
      <c r="A1290" s="26">
        <v>139</v>
      </c>
      <c r="B1290" s="25">
        <v>100000366144</v>
      </c>
      <c r="C1290" s="26">
        <v>0</v>
      </c>
      <c r="D1290" s="46" t="s">
        <v>2662</v>
      </c>
      <c r="E1290" s="28" t="s">
        <v>2663</v>
      </c>
      <c r="F1290" s="28">
        <v>7490</v>
      </c>
      <c r="G1290" s="28">
        <v>-6681.22</v>
      </c>
      <c r="H1290" s="28">
        <v>808.78</v>
      </c>
    </row>
    <row r="1291" spans="1:8" x14ac:dyDescent="0.55000000000000004">
      <c r="A1291" s="26">
        <v>140</v>
      </c>
      <c r="B1291" s="25">
        <v>100000366145</v>
      </c>
      <c r="C1291" s="26">
        <v>0</v>
      </c>
      <c r="D1291" s="46" t="s">
        <v>2662</v>
      </c>
      <c r="E1291" s="28" t="s">
        <v>2663</v>
      </c>
      <c r="F1291" s="28">
        <v>7490</v>
      </c>
      <c r="G1291" s="28">
        <v>-6681.22</v>
      </c>
      <c r="H1291" s="28">
        <v>808.78</v>
      </c>
    </row>
    <row r="1292" spans="1:8" x14ac:dyDescent="0.55000000000000004">
      <c r="A1292" s="26">
        <v>141</v>
      </c>
      <c r="B1292" s="25">
        <v>100000366146</v>
      </c>
      <c r="C1292" s="26">
        <v>0</v>
      </c>
      <c r="D1292" s="46" t="s">
        <v>2662</v>
      </c>
      <c r="E1292" s="28" t="s">
        <v>2663</v>
      </c>
      <c r="F1292" s="28">
        <v>7490</v>
      </c>
      <c r="G1292" s="28">
        <v>-6681.22</v>
      </c>
      <c r="H1292" s="28">
        <v>808.78</v>
      </c>
    </row>
    <row r="1293" spans="1:8" x14ac:dyDescent="0.55000000000000004">
      <c r="A1293" s="26">
        <v>142</v>
      </c>
      <c r="B1293" s="25">
        <v>100000366147</v>
      </c>
      <c r="C1293" s="26">
        <v>0</v>
      </c>
      <c r="D1293" s="46" t="s">
        <v>2662</v>
      </c>
      <c r="E1293" s="28" t="s">
        <v>2663</v>
      </c>
      <c r="F1293" s="28">
        <v>7490</v>
      </c>
      <c r="G1293" s="28">
        <v>-6681.22</v>
      </c>
      <c r="H1293" s="28">
        <v>808.78</v>
      </c>
    </row>
    <row r="1294" spans="1:8" x14ac:dyDescent="0.55000000000000004">
      <c r="A1294" s="26">
        <v>143</v>
      </c>
      <c r="B1294" s="25">
        <v>100000366148</v>
      </c>
      <c r="C1294" s="26">
        <v>0</v>
      </c>
      <c r="D1294" s="46" t="s">
        <v>2662</v>
      </c>
      <c r="E1294" s="28" t="s">
        <v>2663</v>
      </c>
      <c r="F1294" s="28">
        <v>7490</v>
      </c>
      <c r="G1294" s="28">
        <v>-6681.22</v>
      </c>
      <c r="H1294" s="28">
        <v>808.78</v>
      </c>
    </row>
    <row r="1295" spans="1:8" x14ac:dyDescent="0.55000000000000004">
      <c r="A1295" s="26">
        <v>144</v>
      </c>
      <c r="B1295" s="25">
        <v>100000366149</v>
      </c>
      <c r="C1295" s="26">
        <v>0</v>
      </c>
      <c r="D1295" s="46" t="s">
        <v>2662</v>
      </c>
      <c r="E1295" s="28" t="s">
        <v>2663</v>
      </c>
      <c r="F1295" s="28">
        <v>7490</v>
      </c>
      <c r="G1295" s="28">
        <v>-6681.22</v>
      </c>
      <c r="H1295" s="28">
        <v>808.78</v>
      </c>
    </row>
    <row r="1296" spans="1:8" x14ac:dyDescent="0.55000000000000004">
      <c r="A1296" s="26">
        <v>145</v>
      </c>
      <c r="B1296" s="25">
        <v>100000366150</v>
      </c>
      <c r="C1296" s="26">
        <v>0</v>
      </c>
      <c r="D1296" s="46" t="s">
        <v>2662</v>
      </c>
      <c r="E1296" s="28" t="s">
        <v>2663</v>
      </c>
      <c r="F1296" s="28">
        <v>7490</v>
      </c>
      <c r="G1296" s="28">
        <v>-6681.22</v>
      </c>
      <c r="H1296" s="28">
        <v>808.78</v>
      </c>
    </row>
    <row r="1297" spans="1:8" x14ac:dyDescent="0.55000000000000004">
      <c r="A1297" s="26">
        <v>146</v>
      </c>
      <c r="B1297" s="25">
        <v>100000366151</v>
      </c>
      <c r="C1297" s="26">
        <v>0</v>
      </c>
      <c r="D1297" s="46" t="s">
        <v>2662</v>
      </c>
      <c r="E1297" s="28" t="s">
        <v>2663</v>
      </c>
      <c r="F1297" s="28">
        <v>7490</v>
      </c>
      <c r="G1297" s="28">
        <v>-6681.22</v>
      </c>
      <c r="H1297" s="28">
        <v>808.78</v>
      </c>
    </row>
    <row r="1298" spans="1:8" x14ac:dyDescent="0.55000000000000004">
      <c r="A1298" s="26">
        <v>147</v>
      </c>
      <c r="B1298" s="25">
        <v>100000366152</v>
      </c>
      <c r="C1298" s="26">
        <v>0</v>
      </c>
      <c r="D1298" s="46" t="s">
        <v>2662</v>
      </c>
      <c r="E1298" s="28" t="s">
        <v>2663</v>
      </c>
      <c r="F1298" s="28">
        <v>7490</v>
      </c>
      <c r="G1298" s="28">
        <v>-6681.22</v>
      </c>
      <c r="H1298" s="28">
        <v>808.78</v>
      </c>
    </row>
    <row r="1299" spans="1:8" x14ac:dyDescent="0.55000000000000004">
      <c r="A1299" s="26">
        <v>148</v>
      </c>
      <c r="B1299" s="25">
        <v>100000366153</v>
      </c>
      <c r="C1299" s="26">
        <v>0</v>
      </c>
      <c r="D1299" s="46" t="s">
        <v>2662</v>
      </c>
      <c r="E1299" s="28" t="s">
        <v>2663</v>
      </c>
      <c r="F1299" s="28">
        <v>7490</v>
      </c>
      <c r="G1299" s="28">
        <v>-6681.22</v>
      </c>
      <c r="H1299" s="28">
        <v>808.78</v>
      </c>
    </row>
    <row r="1300" spans="1:8" x14ac:dyDescent="0.55000000000000004">
      <c r="A1300" s="26">
        <v>149</v>
      </c>
      <c r="B1300" s="25">
        <v>100000366154</v>
      </c>
      <c r="C1300" s="26">
        <v>0</v>
      </c>
      <c r="D1300" s="46" t="s">
        <v>2662</v>
      </c>
      <c r="E1300" s="28" t="s">
        <v>2663</v>
      </c>
      <c r="F1300" s="28">
        <v>7490</v>
      </c>
      <c r="G1300" s="28">
        <v>-6681.22</v>
      </c>
      <c r="H1300" s="28">
        <v>808.78</v>
      </c>
    </row>
    <row r="1301" spans="1:8" x14ac:dyDescent="0.55000000000000004">
      <c r="A1301" s="26">
        <v>150</v>
      </c>
      <c r="B1301" s="25">
        <v>100000366155</v>
      </c>
      <c r="C1301" s="26">
        <v>0</v>
      </c>
      <c r="D1301" s="46" t="s">
        <v>2662</v>
      </c>
      <c r="E1301" s="28" t="s">
        <v>2663</v>
      </c>
      <c r="F1301" s="28">
        <v>7490</v>
      </c>
      <c r="G1301" s="28">
        <v>-6681.22</v>
      </c>
      <c r="H1301" s="28">
        <v>808.78</v>
      </c>
    </row>
    <row r="1302" spans="1:8" x14ac:dyDescent="0.55000000000000004">
      <c r="A1302" s="26">
        <v>151</v>
      </c>
      <c r="B1302" s="25">
        <v>100000366156</v>
      </c>
      <c r="C1302" s="26">
        <v>0</v>
      </c>
      <c r="D1302" s="46" t="s">
        <v>2662</v>
      </c>
      <c r="E1302" s="28" t="s">
        <v>2663</v>
      </c>
      <c r="F1302" s="28">
        <v>7490</v>
      </c>
      <c r="G1302" s="28">
        <v>-6681.22</v>
      </c>
      <c r="H1302" s="28">
        <v>808.78</v>
      </c>
    </row>
    <row r="1303" spans="1:8" x14ac:dyDescent="0.55000000000000004">
      <c r="A1303" s="26">
        <v>152</v>
      </c>
      <c r="B1303" s="25">
        <v>100000366157</v>
      </c>
      <c r="C1303" s="26">
        <v>0</v>
      </c>
      <c r="D1303" s="46" t="s">
        <v>2662</v>
      </c>
      <c r="E1303" s="28" t="s">
        <v>2663</v>
      </c>
      <c r="F1303" s="28">
        <v>7490</v>
      </c>
      <c r="G1303" s="28">
        <v>-6681.22</v>
      </c>
      <c r="H1303" s="28">
        <v>808.78</v>
      </c>
    </row>
    <row r="1304" spans="1:8" x14ac:dyDescent="0.55000000000000004">
      <c r="A1304" s="26">
        <v>153</v>
      </c>
      <c r="B1304" s="25">
        <v>100000366158</v>
      </c>
      <c r="C1304" s="26">
        <v>0</v>
      </c>
      <c r="D1304" s="46" t="s">
        <v>2662</v>
      </c>
      <c r="E1304" s="28" t="s">
        <v>2663</v>
      </c>
      <c r="F1304" s="28">
        <v>7490</v>
      </c>
      <c r="G1304" s="28">
        <v>-6681.22</v>
      </c>
      <c r="H1304" s="28">
        <v>808.78</v>
      </c>
    </row>
    <row r="1305" spans="1:8" x14ac:dyDescent="0.55000000000000004">
      <c r="A1305" s="26">
        <v>154</v>
      </c>
      <c r="B1305" s="25">
        <v>100000366159</v>
      </c>
      <c r="C1305" s="26">
        <v>0</v>
      </c>
      <c r="D1305" s="46" t="s">
        <v>2662</v>
      </c>
      <c r="E1305" s="28" t="s">
        <v>2663</v>
      </c>
      <c r="F1305" s="28">
        <v>7490</v>
      </c>
      <c r="G1305" s="28">
        <v>-6681.22</v>
      </c>
      <c r="H1305" s="28">
        <v>808.78</v>
      </c>
    </row>
    <row r="1306" spans="1:8" x14ac:dyDescent="0.55000000000000004">
      <c r="A1306" s="26">
        <v>155</v>
      </c>
      <c r="B1306" s="25">
        <v>100000366160</v>
      </c>
      <c r="C1306" s="26">
        <v>0</v>
      </c>
      <c r="D1306" s="46" t="s">
        <v>2662</v>
      </c>
      <c r="E1306" s="28" t="s">
        <v>2663</v>
      </c>
      <c r="F1306" s="28">
        <v>7490</v>
      </c>
      <c r="G1306" s="28">
        <v>-6681.22</v>
      </c>
      <c r="H1306" s="28">
        <v>808.78</v>
      </c>
    </row>
    <row r="1307" spans="1:8" x14ac:dyDescent="0.55000000000000004">
      <c r="A1307" s="26">
        <v>156</v>
      </c>
      <c r="B1307" s="25">
        <v>100000366161</v>
      </c>
      <c r="C1307" s="26">
        <v>0</v>
      </c>
      <c r="D1307" s="46" t="s">
        <v>2662</v>
      </c>
      <c r="E1307" s="28" t="s">
        <v>2663</v>
      </c>
      <c r="F1307" s="28">
        <v>7490</v>
      </c>
      <c r="G1307" s="28">
        <v>-6681.22</v>
      </c>
      <c r="H1307" s="28">
        <v>808.78</v>
      </c>
    </row>
    <row r="1308" spans="1:8" x14ac:dyDescent="0.55000000000000004">
      <c r="A1308" s="26">
        <v>157</v>
      </c>
      <c r="B1308" s="25">
        <v>100000366162</v>
      </c>
      <c r="C1308" s="26">
        <v>0</v>
      </c>
      <c r="D1308" s="46" t="s">
        <v>2662</v>
      </c>
      <c r="E1308" s="28" t="s">
        <v>2663</v>
      </c>
      <c r="F1308" s="28">
        <v>7490</v>
      </c>
      <c r="G1308" s="28">
        <v>-6681.22</v>
      </c>
      <c r="H1308" s="28">
        <v>808.78</v>
      </c>
    </row>
    <row r="1309" spans="1:8" x14ac:dyDescent="0.55000000000000004">
      <c r="A1309" s="26">
        <v>158</v>
      </c>
      <c r="B1309" s="25">
        <v>100000366163</v>
      </c>
      <c r="C1309" s="26">
        <v>0</v>
      </c>
      <c r="D1309" s="46" t="s">
        <v>2662</v>
      </c>
      <c r="E1309" s="28" t="s">
        <v>2663</v>
      </c>
      <c r="F1309" s="28">
        <v>7490</v>
      </c>
      <c r="G1309" s="28">
        <v>-6681.22</v>
      </c>
      <c r="H1309" s="28">
        <v>808.78</v>
      </c>
    </row>
    <row r="1310" spans="1:8" x14ac:dyDescent="0.55000000000000004">
      <c r="A1310" s="26">
        <v>159</v>
      </c>
      <c r="B1310" s="25">
        <v>100000366164</v>
      </c>
      <c r="C1310" s="26">
        <v>0</v>
      </c>
      <c r="D1310" s="46" t="s">
        <v>2662</v>
      </c>
      <c r="E1310" s="28" t="s">
        <v>2663</v>
      </c>
      <c r="F1310" s="28">
        <v>7490</v>
      </c>
      <c r="G1310" s="28">
        <v>-6681.22</v>
      </c>
      <c r="H1310" s="28">
        <v>808.78</v>
      </c>
    </row>
    <row r="1311" spans="1:8" x14ac:dyDescent="0.55000000000000004">
      <c r="A1311" s="26">
        <v>160</v>
      </c>
      <c r="B1311" s="25">
        <v>100000366165</v>
      </c>
      <c r="C1311" s="26">
        <v>0</v>
      </c>
      <c r="D1311" s="46" t="s">
        <v>2662</v>
      </c>
      <c r="E1311" s="28" t="s">
        <v>2663</v>
      </c>
      <c r="F1311" s="28">
        <v>7490</v>
      </c>
      <c r="G1311" s="28">
        <v>-6681.22</v>
      </c>
      <c r="H1311" s="28">
        <v>808.78</v>
      </c>
    </row>
    <row r="1312" spans="1:8" x14ac:dyDescent="0.55000000000000004">
      <c r="A1312" s="26">
        <v>161</v>
      </c>
      <c r="B1312" s="25">
        <v>100000366166</v>
      </c>
      <c r="C1312" s="26">
        <v>0</v>
      </c>
      <c r="D1312" s="46" t="s">
        <v>2662</v>
      </c>
      <c r="E1312" s="28" t="s">
        <v>2663</v>
      </c>
      <c r="F1312" s="28">
        <v>7490</v>
      </c>
      <c r="G1312" s="28">
        <v>-6681.22</v>
      </c>
      <c r="H1312" s="28">
        <v>808.78</v>
      </c>
    </row>
    <row r="1313" spans="1:8" x14ac:dyDescent="0.55000000000000004">
      <c r="A1313" s="26">
        <v>162</v>
      </c>
      <c r="B1313" s="25">
        <v>100000366167</v>
      </c>
      <c r="C1313" s="26">
        <v>0</v>
      </c>
      <c r="D1313" s="46" t="s">
        <v>2662</v>
      </c>
      <c r="E1313" s="28" t="s">
        <v>2663</v>
      </c>
      <c r="F1313" s="28">
        <v>7490</v>
      </c>
      <c r="G1313" s="28">
        <v>-6681.22</v>
      </c>
      <c r="H1313" s="28">
        <v>808.78</v>
      </c>
    </row>
    <row r="1314" spans="1:8" x14ac:dyDescent="0.55000000000000004">
      <c r="A1314" s="26">
        <v>163</v>
      </c>
      <c r="B1314" s="25">
        <v>100000366168</v>
      </c>
      <c r="C1314" s="26">
        <v>0</v>
      </c>
      <c r="D1314" s="46" t="s">
        <v>2662</v>
      </c>
      <c r="E1314" s="28" t="s">
        <v>2663</v>
      </c>
      <c r="F1314" s="28">
        <v>7490</v>
      </c>
      <c r="G1314" s="28">
        <v>-6681.22</v>
      </c>
      <c r="H1314" s="28">
        <v>808.78</v>
      </c>
    </row>
    <row r="1315" spans="1:8" x14ac:dyDescent="0.55000000000000004">
      <c r="A1315" s="26">
        <v>164</v>
      </c>
      <c r="B1315" s="25">
        <v>100000366169</v>
      </c>
      <c r="C1315" s="26">
        <v>0</v>
      </c>
      <c r="D1315" s="46" t="s">
        <v>2662</v>
      </c>
      <c r="E1315" s="28" t="s">
        <v>2663</v>
      </c>
      <c r="F1315" s="28">
        <v>7490</v>
      </c>
      <c r="G1315" s="28">
        <v>-6681.22</v>
      </c>
      <c r="H1315" s="28">
        <v>808.78</v>
      </c>
    </row>
    <row r="1316" spans="1:8" x14ac:dyDescent="0.55000000000000004">
      <c r="A1316" s="26">
        <v>165</v>
      </c>
      <c r="B1316" s="25">
        <v>100000366170</v>
      </c>
      <c r="C1316" s="26">
        <v>0</v>
      </c>
      <c r="D1316" s="46" t="s">
        <v>2662</v>
      </c>
      <c r="E1316" s="28" t="s">
        <v>2663</v>
      </c>
      <c r="F1316" s="28">
        <v>7490</v>
      </c>
      <c r="G1316" s="28">
        <v>-6681.22</v>
      </c>
      <c r="H1316" s="28">
        <v>808.78</v>
      </c>
    </row>
    <row r="1317" spans="1:8" x14ac:dyDescent="0.55000000000000004">
      <c r="A1317" s="26">
        <v>166</v>
      </c>
      <c r="B1317" s="25">
        <v>100000366171</v>
      </c>
      <c r="C1317" s="26">
        <v>0</v>
      </c>
      <c r="D1317" s="46" t="s">
        <v>2662</v>
      </c>
      <c r="E1317" s="28" t="s">
        <v>2663</v>
      </c>
      <c r="F1317" s="28">
        <v>7490</v>
      </c>
      <c r="G1317" s="28">
        <v>-6681.22</v>
      </c>
      <c r="H1317" s="28">
        <v>808.78</v>
      </c>
    </row>
    <row r="1318" spans="1:8" x14ac:dyDescent="0.55000000000000004">
      <c r="A1318" s="26">
        <v>167</v>
      </c>
      <c r="B1318" s="25">
        <v>100000366172</v>
      </c>
      <c r="C1318" s="26">
        <v>0</v>
      </c>
      <c r="D1318" s="46" t="s">
        <v>2662</v>
      </c>
      <c r="E1318" s="28" t="s">
        <v>2663</v>
      </c>
      <c r="F1318" s="28">
        <v>7490</v>
      </c>
      <c r="G1318" s="28">
        <v>-6681.22</v>
      </c>
      <c r="H1318" s="28">
        <v>808.78</v>
      </c>
    </row>
    <row r="1319" spans="1:8" x14ac:dyDescent="0.55000000000000004">
      <c r="A1319" s="26">
        <v>168</v>
      </c>
      <c r="B1319" s="25">
        <v>100000366173</v>
      </c>
      <c r="C1319" s="26">
        <v>0</v>
      </c>
      <c r="D1319" s="46" t="s">
        <v>2662</v>
      </c>
      <c r="E1319" s="28" t="s">
        <v>2663</v>
      </c>
      <c r="F1319" s="28">
        <v>7490</v>
      </c>
      <c r="G1319" s="28">
        <v>-6681.22</v>
      </c>
      <c r="H1319" s="28">
        <v>808.78</v>
      </c>
    </row>
    <row r="1320" spans="1:8" x14ac:dyDescent="0.55000000000000004">
      <c r="A1320" s="26">
        <v>169</v>
      </c>
      <c r="B1320" s="25">
        <v>100000366174</v>
      </c>
      <c r="C1320" s="26">
        <v>0</v>
      </c>
      <c r="D1320" s="46" t="s">
        <v>2662</v>
      </c>
      <c r="E1320" s="28" t="s">
        <v>2663</v>
      </c>
      <c r="F1320" s="28">
        <v>7490</v>
      </c>
      <c r="G1320" s="28">
        <v>-6681.22</v>
      </c>
      <c r="H1320" s="28">
        <v>808.78</v>
      </c>
    </row>
    <row r="1321" spans="1:8" x14ac:dyDescent="0.55000000000000004">
      <c r="A1321" s="26">
        <v>170</v>
      </c>
      <c r="B1321" s="25">
        <v>100000366175</v>
      </c>
      <c r="C1321" s="26">
        <v>0</v>
      </c>
      <c r="D1321" s="46" t="s">
        <v>2662</v>
      </c>
      <c r="E1321" s="28" t="s">
        <v>2663</v>
      </c>
      <c r="F1321" s="28">
        <v>7490</v>
      </c>
      <c r="G1321" s="28">
        <v>-6681.22</v>
      </c>
      <c r="H1321" s="28">
        <v>808.78</v>
      </c>
    </row>
    <row r="1322" spans="1:8" x14ac:dyDescent="0.55000000000000004">
      <c r="A1322" s="26">
        <v>171</v>
      </c>
      <c r="B1322" s="25">
        <v>100000366176</v>
      </c>
      <c r="C1322" s="26">
        <v>0</v>
      </c>
      <c r="D1322" s="46" t="s">
        <v>2662</v>
      </c>
      <c r="E1322" s="28" t="s">
        <v>2663</v>
      </c>
      <c r="F1322" s="28">
        <v>7490</v>
      </c>
      <c r="G1322" s="28">
        <v>-6681.22</v>
      </c>
      <c r="H1322" s="28">
        <v>808.78</v>
      </c>
    </row>
    <row r="1323" spans="1:8" x14ac:dyDescent="0.55000000000000004">
      <c r="A1323" s="26">
        <v>172</v>
      </c>
      <c r="B1323" s="25">
        <v>100000366177</v>
      </c>
      <c r="C1323" s="26">
        <v>0</v>
      </c>
      <c r="D1323" s="46" t="s">
        <v>2662</v>
      </c>
      <c r="E1323" s="28" t="s">
        <v>2663</v>
      </c>
      <c r="F1323" s="28">
        <v>7490</v>
      </c>
      <c r="G1323" s="28">
        <v>-6681.22</v>
      </c>
      <c r="H1323" s="28">
        <v>808.78</v>
      </c>
    </row>
    <row r="1324" spans="1:8" x14ac:dyDescent="0.55000000000000004">
      <c r="A1324" s="26">
        <v>173</v>
      </c>
      <c r="B1324" s="25">
        <v>100000366178</v>
      </c>
      <c r="C1324" s="26">
        <v>0</v>
      </c>
      <c r="D1324" s="46" t="s">
        <v>2662</v>
      </c>
      <c r="E1324" s="28" t="s">
        <v>2663</v>
      </c>
      <c r="F1324" s="28">
        <v>7490</v>
      </c>
      <c r="G1324" s="28">
        <v>-6681.22</v>
      </c>
      <c r="H1324" s="28">
        <v>808.78</v>
      </c>
    </row>
    <row r="1325" spans="1:8" x14ac:dyDescent="0.55000000000000004">
      <c r="A1325" s="26">
        <v>174</v>
      </c>
      <c r="B1325" s="25">
        <v>100000366179</v>
      </c>
      <c r="C1325" s="26">
        <v>0</v>
      </c>
      <c r="D1325" s="46" t="s">
        <v>2662</v>
      </c>
      <c r="E1325" s="28" t="s">
        <v>2663</v>
      </c>
      <c r="F1325" s="28">
        <v>7490</v>
      </c>
      <c r="G1325" s="28">
        <v>-6681.22</v>
      </c>
      <c r="H1325" s="28">
        <v>808.78</v>
      </c>
    </row>
    <row r="1326" spans="1:8" x14ac:dyDescent="0.55000000000000004">
      <c r="A1326" s="26">
        <v>175</v>
      </c>
      <c r="B1326" s="25">
        <v>100000366180</v>
      </c>
      <c r="C1326" s="26">
        <v>0</v>
      </c>
      <c r="D1326" s="46" t="s">
        <v>2662</v>
      </c>
      <c r="E1326" s="28" t="s">
        <v>2663</v>
      </c>
      <c r="F1326" s="28">
        <v>7490</v>
      </c>
      <c r="G1326" s="28">
        <v>-6681.22</v>
      </c>
      <c r="H1326" s="28">
        <v>808.78</v>
      </c>
    </row>
    <row r="1327" spans="1:8" x14ac:dyDescent="0.55000000000000004">
      <c r="A1327" s="26">
        <v>176</v>
      </c>
      <c r="B1327" s="25">
        <v>100000366181</v>
      </c>
      <c r="C1327" s="26">
        <v>0</v>
      </c>
      <c r="D1327" s="46" t="s">
        <v>2662</v>
      </c>
      <c r="E1327" s="28" t="s">
        <v>2663</v>
      </c>
      <c r="F1327" s="28">
        <v>7490</v>
      </c>
      <c r="G1327" s="28">
        <v>-6681.22</v>
      </c>
      <c r="H1327" s="28">
        <v>808.78</v>
      </c>
    </row>
    <row r="1328" spans="1:8" x14ac:dyDescent="0.55000000000000004">
      <c r="A1328" s="26">
        <v>177</v>
      </c>
      <c r="B1328" s="25">
        <v>100000366182</v>
      </c>
      <c r="C1328" s="26">
        <v>0</v>
      </c>
      <c r="D1328" s="46" t="s">
        <v>2662</v>
      </c>
      <c r="E1328" s="28" t="s">
        <v>2663</v>
      </c>
      <c r="F1328" s="28">
        <v>7490</v>
      </c>
      <c r="G1328" s="28">
        <v>-6681.22</v>
      </c>
      <c r="H1328" s="28">
        <v>808.78</v>
      </c>
    </row>
    <row r="1329" spans="1:8" x14ac:dyDescent="0.55000000000000004">
      <c r="A1329" s="26">
        <v>178</v>
      </c>
      <c r="B1329" s="25">
        <v>100000366183</v>
      </c>
      <c r="C1329" s="26">
        <v>0</v>
      </c>
      <c r="D1329" s="46" t="s">
        <v>2662</v>
      </c>
      <c r="E1329" s="28" t="s">
        <v>2663</v>
      </c>
      <c r="F1329" s="28">
        <v>7490</v>
      </c>
      <c r="G1329" s="28">
        <v>-6681.22</v>
      </c>
      <c r="H1329" s="28">
        <v>808.78</v>
      </c>
    </row>
    <row r="1330" spans="1:8" x14ac:dyDescent="0.55000000000000004">
      <c r="A1330" s="26">
        <v>179</v>
      </c>
      <c r="B1330" s="25">
        <v>100000366184</v>
      </c>
      <c r="C1330" s="26">
        <v>0</v>
      </c>
      <c r="D1330" s="46" t="s">
        <v>2662</v>
      </c>
      <c r="E1330" s="28" t="s">
        <v>2663</v>
      </c>
      <c r="F1330" s="28">
        <v>7490</v>
      </c>
      <c r="G1330" s="28">
        <v>-6681.22</v>
      </c>
      <c r="H1330" s="28">
        <v>808.78</v>
      </c>
    </row>
    <row r="1331" spans="1:8" x14ac:dyDescent="0.55000000000000004">
      <c r="A1331" s="26">
        <v>180</v>
      </c>
      <c r="B1331" s="25">
        <v>100000366185</v>
      </c>
      <c r="C1331" s="26">
        <v>0</v>
      </c>
      <c r="D1331" s="46" t="s">
        <v>2662</v>
      </c>
      <c r="E1331" s="28" t="s">
        <v>2663</v>
      </c>
      <c r="F1331" s="28">
        <v>7490</v>
      </c>
      <c r="G1331" s="28">
        <v>-6681.22</v>
      </c>
      <c r="H1331" s="28">
        <v>808.78</v>
      </c>
    </row>
    <row r="1332" spans="1:8" x14ac:dyDescent="0.55000000000000004">
      <c r="A1332" s="26">
        <v>181</v>
      </c>
      <c r="B1332" s="25">
        <v>100000366186</v>
      </c>
      <c r="C1332" s="26">
        <v>0</v>
      </c>
      <c r="D1332" s="46" t="s">
        <v>2662</v>
      </c>
      <c r="E1332" s="28" t="s">
        <v>2663</v>
      </c>
      <c r="F1332" s="28">
        <v>7490</v>
      </c>
      <c r="G1332" s="28">
        <v>-6681.22</v>
      </c>
      <c r="H1332" s="28">
        <v>808.78</v>
      </c>
    </row>
    <row r="1333" spans="1:8" x14ac:dyDescent="0.55000000000000004">
      <c r="A1333" s="26">
        <v>182</v>
      </c>
      <c r="B1333" s="25">
        <v>100000366187</v>
      </c>
      <c r="C1333" s="26">
        <v>0</v>
      </c>
      <c r="D1333" s="46" t="s">
        <v>2662</v>
      </c>
      <c r="E1333" s="28" t="s">
        <v>2663</v>
      </c>
      <c r="F1333" s="28">
        <v>7490</v>
      </c>
      <c r="G1333" s="28">
        <v>-6681.22</v>
      </c>
      <c r="H1333" s="28">
        <v>808.78</v>
      </c>
    </row>
    <row r="1334" spans="1:8" x14ac:dyDescent="0.55000000000000004">
      <c r="A1334" s="26">
        <v>183</v>
      </c>
      <c r="B1334" s="25">
        <v>100000366188</v>
      </c>
      <c r="C1334" s="26">
        <v>0</v>
      </c>
      <c r="D1334" s="46" t="s">
        <v>2662</v>
      </c>
      <c r="E1334" s="28" t="s">
        <v>2663</v>
      </c>
      <c r="F1334" s="28">
        <v>7490</v>
      </c>
      <c r="G1334" s="28">
        <v>-6681.22</v>
      </c>
      <c r="H1334" s="28">
        <v>808.78</v>
      </c>
    </row>
    <row r="1335" spans="1:8" x14ac:dyDescent="0.55000000000000004">
      <c r="A1335" s="26">
        <v>184</v>
      </c>
      <c r="B1335" s="25">
        <v>100000366189</v>
      </c>
      <c r="C1335" s="26">
        <v>0</v>
      </c>
      <c r="D1335" s="46" t="s">
        <v>2662</v>
      </c>
      <c r="E1335" s="28" t="s">
        <v>2663</v>
      </c>
      <c r="F1335" s="28">
        <v>7490</v>
      </c>
      <c r="G1335" s="28">
        <v>-6681.22</v>
      </c>
      <c r="H1335" s="28">
        <v>808.78</v>
      </c>
    </row>
    <row r="1336" spans="1:8" x14ac:dyDescent="0.55000000000000004">
      <c r="A1336" s="26">
        <v>185</v>
      </c>
      <c r="B1336" s="25">
        <v>100000366190</v>
      </c>
      <c r="C1336" s="26">
        <v>0</v>
      </c>
      <c r="D1336" s="46" t="s">
        <v>2662</v>
      </c>
      <c r="E1336" s="28" t="s">
        <v>2663</v>
      </c>
      <c r="F1336" s="28">
        <v>7490</v>
      </c>
      <c r="G1336" s="28">
        <v>-6681.22</v>
      </c>
      <c r="H1336" s="28">
        <v>808.78</v>
      </c>
    </row>
    <row r="1337" spans="1:8" x14ac:dyDescent="0.55000000000000004">
      <c r="A1337" s="26">
        <v>186</v>
      </c>
      <c r="B1337" s="25">
        <v>100000366191</v>
      </c>
      <c r="C1337" s="26">
        <v>0</v>
      </c>
      <c r="D1337" s="46" t="s">
        <v>2662</v>
      </c>
      <c r="E1337" s="28" t="s">
        <v>2663</v>
      </c>
      <c r="F1337" s="28">
        <v>7490</v>
      </c>
      <c r="G1337" s="28">
        <v>-6681.22</v>
      </c>
      <c r="H1337" s="28">
        <v>808.78</v>
      </c>
    </row>
    <row r="1338" spans="1:8" x14ac:dyDescent="0.55000000000000004">
      <c r="A1338" s="26">
        <v>187</v>
      </c>
      <c r="B1338" s="25">
        <v>100000366192</v>
      </c>
      <c r="C1338" s="26">
        <v>0</v>
      </c>
      <c r="D1338" s="46" t="s">
        <v>2662</v>
      </c>
      <c r="E1338" s="28" t="s">
        <v>2663</v>
      </c>
      <c r="F1338" s="28">
        <v>7490</v>
      </c>
      <c r="G1338" s="28">
        <v>-6681.22</v>
      </c>
      <c r="H1338" s="28">
        <v>808.78</v>
      </c>
    </row>
    <row r="1339" spans="1:8" x14ac:dyDescent="0.55000000000000004">
      <c r="A1339" s="26">
        <v>188</v>
      </c>
      <c r="B1339" s="25">
        <v>100000366193</v>
      </c>
      <c r="C1339" s="26">
        <v>0</v>
      </c>
      <c r="D1339" s="46" t="s">
        <v>2662</v>
      </c>
      <c r="E1339" s="28" t="s">
        <v>2663</v>
      </c>
      <c r="F1339" s="28">
        <v>7490</v>
      </c>
      <c r="G1339" s="28">
        <v>-6681.22</v>
      </c>
      <c r="H1339" s="28">
        <v>808.78</v>
      </c>
    </row>
    <row r="1340" spans="1:8" x14ac:dyDescent="0.55000000000000004">
      <c r="A1340" s="26">
        <v>189</v>
      </c>
      <c r="B1340" s="25">
        <v>100000366194</v>
      </c>
      <c r="C1340" s="26">
        <v>0</v>
      </c>
      <c r="D1340" s="46" t="s">
        <v>2662</v>
      </c>
      <c r="E1340" s="28" t="s">
        <v>2663</v>
      </c>
      <c r="F1340" s="28">
        <v>7490</v>
      </c>
      <c r="G1340" s="28">
        <v>-6681.22</v>
      </c>
      <c r="H1340" s="28">
        <v>808.78</v>
      </c>
    </row>
    <row r="1341" spans="1:8" x14ac:dyDescent="0.55000000000000004">
      <c r="A1341" s="26">
        <v>190</v>
      </c>
      <c r="B1341" s="25">
        <v>100000366195</v>
      </c>
      <c r="C1341" s="26">
        <v>0</v>
      </c>
      <c r="D1341" s="46" t="s">
        <v>2662</v>
      </c>
      <c r="E1341" s="28" t="s">
        <v>2663</v>
      </c>
      <c r="F1341" s="28">
        <v>7490</v>
      </c>
      <c r="G1341" s="28">
        <v>-6681.22</v>
      </c>
      <c r="H1341" s="28">
        <v>808.78</v>
      </c>
    </row>
    <row r="1342" spans="1:8" x14ac:dyDescent="0.55000000000000004">
      <c r="A1342" s="26">
        <v>191</v>
      </c>
      <c r="B1342" s="25">
        <v>100000366196</v>
      </c>
      <c r="C1342" s="26">
        <v>0</v>
      </c>
      <c r="D1342" s="46" t="s">
        <v>2662</v>
      </c>
      <c r="E1342" s="28" t="s">
        <v>2663</v>
      </c>
      <c r="F1342" s="28">
        <v>7490</v>
      </c>
      <c r="G1342" s="28">
        <v>-6681.22</v>
      </c>
      <c r="H1342" s="28">
        <v>808.78</v>
      </c>
    </row>
    <row r="1343" spans="1:8" x14ac:dyDescent="0.55000000000000004">
      <c r="A1343" s="26">
        <v>192</v>
      </c>
      <c r="B1343" s="25">
        <v>100000366197</v>
      </c>
      <c r="C1343" s="26">
        <v>0</v>
      </c>
      <c r="D1343" s="46" t="s">
        <v>2662</v>
      </c>
      <c r="E1343" s="28" t="s">
        <v>2663</v>
      </c>
      <c r="F1343" s="28">
        <v>7490</v>
      </c>
      <c r="G1343" s="28">
        <v>-6681.22</v>
      </c>
      <c r="H1343" s="28">
        <v>808.78</v>
      </c>
    </row>
    <row r="1344" spans="1:8" x14ac:dyDescent="0.55000000000000004">
      <c r="A1344" s="26">
        <v>193</v>
      </c>
      <c r="B1344" s="25">
        <v>100000366198</v>
      </c>
      <c r="C1344" s="26">
        <v>0</v>
      </c>
      <c r="D1344" s="46" t="s">
        <v>2662</v>
      </c>
      <c r="E1344" s="28" t="s">
        <v>2663</v>
      </c>
      <c r="F1344" s="28">
        <v>7490</v>
      </c>
      <c r="G1344" s="28">
        <v>-6681.22</v>
      </c>
      <c r="H1344" s="28">
        <v>808.78</v>
      </c>
    </row>
    <row r="1345" spans="1:8" x14ac:dyDescent="0.55000000000000004">
      <c r="A1345" s="26">
        <v>194</v>
      </c>
      <c r="B1345" s="25">
        <v>100000366199</v>
      </c>
      <c r="C1345" s="26">
        <v>0</v>
      </c>
      <c r="D1345" s="46" t="s">
        <v>2662</v>
      </c>
      <c r="E1345" s="28" t="s">
        <v>2663</v>
      </c>
      <c r="F1345" s="28">
        <v>7490</v>
      </c>
      <c r="G1345" s="28">
        <v>-6681.22</v>
      </c>
      <c r="H1345" s="28">
        <v>808.78</v>
      </c>
    </row>
    <row r="1346" spans="1:8" x14ac:dyDescent="0.55000000000000004">
      <c r="A1346" s="26">
        <v>195</v>
      </c>
      <c r="B1346" s="25">
        <v>100000366200</v>
      </c>
      <c r="C1346" s="26">
        <v>0</v>
      </c>
      <c r="D1346" s="46" t="s">
        <v>2662</v>
      </c>
      <c r="E1346" s="28" t="s">
        <v>2663</v>
      </c>
      <c r="F1346" s="28">
        <v>7490</v>
      </c>
      <c r="G1346" s="28">
        <v>-6681.22</v>
      </c>
      <c r="H1346" s="28">
        <v>808.78</v>
      </c>
    </row>
    <row r="1347" spans="1:8" x14ac:dyDescent="0.55000000000000004">
      <c r="A1347" s="26">
        <v>196</v>
      </c>
      <c r="B1347" s="25">
        <v>100000366201</v>
      </c>
      <c r="C1347" s="26">
        <v>0</v>
      </c>
      <c r="D1347" s="46" t="s">
        <v>2662</v>
      </c>
      <c r="E1347" s="28" t="s">
        <v>2663</v>
      </c>
      <c r="F1347" s="28">
        <v>7490</v>
      </c>
      <c r="G1347" s="28">
        <v>-6681.22</v>
      </c>
      <c r="H1347" s="28">
        <v>808.78</v>
      </c>
    </row>
    <row r="1348" spans="1:8" x14ac:dyDescent="0.55000000000000004">
      <c r="A1348" s="26">
        <v>197</v>
      </c>
      <c r="B1348" s="25">
        <v>100000366202</v>
      </c>
      <c r="C1348" s="26">
        <v>0</v>
      </c>
      <c r="D1348" s="46" t="s">
        <v>2662</v>
      </c>
      <c r="E1348" s="28" t="s">
        <v>2663</v>
      </c>
      <c r="F1348" s="28">
        <v>7490</v>
      </c>
      <c r="G1348" s="28">
        <v>-6681.22</v>
      </c>
      <c r="H1348" s="28">
        <v>808.78</v>
      </c>
    </row>
    <row r="1349" spans="1:8" x14ac:dyDescent="0.55000000000000004">
      <c r="A1349" s="26">
        <v>198</v>
      </c>
      <c r="B1349" s="25">
        <v>100000366203</v>
      </c>
      <c r="C1349" s="26">
        <v>0</v>
      </c>
      <c r="D1349" s="46" t="s">
        <v>2662</v>
      </c>
      <c r="E1349" s="28" t="s">
        <v>2663</v>
      </c>
      <c r="F1349" s="28">
        <v>7490</v>
      </c>
      <c r="G1349" s="28">
        <v>-6681.22</v>
      </c>
      <c r="H1349" s="28">
        <v>808.78</v>
      </c>
    </row>
    <row r="1350" spans="1:8" x14ac:dyDescent="0.55000000000000004">
      <c r="A1350" s="26">
        <v>199</v>
      </c>
      <c r="B1350" s="25">
        <v>100000366204</v>
      </c>
      <c r="C1350" s="26">
        <v>0</v>
      </c>
      <c r="D1350" s="46" t="s">
        <v>2662</v>
      </c>
      <c r="E1350" s="28" t="s">
        <v>2663</v>
      </c>
      <c r="F1350" s="28">
        <v>7490</v>
      </c>
      <c r="G1350" s="28">
        <v>-6681.22</v>
      </c>
      <c r="H1350" s="28">
        <v>808.78</v>
      </c>
    </row>
    <row r="1351" spans="1:8" x14ac:dyDescent="0.55000000000000004">
      <c r="A1351" s="26">
        <v>200</v>
      </c>
      <c r="B1351" s="25">
        <v>100000366205</v>
      </c>
      <c r="C1351" s="26">
        <v>0</v>
      </c>
      <c r="D1351" s="46" t="s">
        <v>2662</v>
      </c>
      <c r="E1351" s="28" t="s">
        <v>2663</v>
      </c>
      <c r="F1351" s="28">
        <v>7490</v>
      </c>
      <c r="G1351" s="28">
        <v>-6681.22</v>
      </c>
      <c r="H1351" s="28">
        <v>808.78</v>
      </c>
    </row>
    <row r="1352" spans="1:8" x14ac:dyDescent="0.55000000000000004">
      <c r="A1352" s="26">
        <v>201</v>
      </c>
      <c r="B1352" s="25">
        <v>100000366206</v>
      </c>
      <c r="C1352" s="26">
        <v>0</v>
      </c>
      <c r="D1352" s="46" t="s">
        <v>2662</v>
      </c>
      <c r="E1352" s="28" t="s">
        <v>2663</v>
      </c>
      <c r="F1352" s="28">
        <v>7490</v>
      </c>
      <c r="G1352" s="28">
        <v>-6681.22</v>
      </c>
      <c r="H1352" s="28">
        <v>808.78</v>
      </c>
    </row>
    <row r="1353" spans="1:8" x14ac:dyDescent="0.55000000000000004">
      <c r="A1353" s="26">
        <v>202</v>
      </c>
      <c r="B1353" s="25">
        <v>100000366207</v>
      </c>
      <c r="C1353" s="26">
        <v>0</v>
      </c>
      <c r="D1353" s="46" t="s">
        <v>2662</v>
      </c>
      <c r="E1353" s="28" t="s">
        <v>2663</v>
      </c>
      <c r="F1353" s="28">
        <v>7490</v>
      </c>
      <c r="G1353" s="28">
        <v>-6681.22</v>
      </c>
      <c r="H1353" s="28">
        <v>808.78</v>
      </c>
    </row>
    <row r="1354" spans="1:8" x14ac:dyDescent="0.55000000000000004">
      <c r="A1354" s="26">
        <v>203</v>
      </c>
      <c r="B1354" s="25">
        <v>100000366208</v>
      </c>
      <c r="C1354" s="26">
        <v>0</v>
      </c>
      <c r="D1354" s="46" t="s">
        <v>2662</v>
      </c>
      <c r="E1354" s="28" t="s">
        <v>2663</v>
      </c>
      <c r="F1354" s="28">
        <v>7490</v>
      </c>
      <c r="G1354" s="28">
        <v>-6681.22</v>
      </c>
      <c r="H1354" s="28">
        <v>808.78</v>
      </c>
    </row>
    <row r="1355" spans="1:8" x14ac:dyDescent="0.55000000000000004">
      <c r="A1355" s="26">
        <v>204</v>
      </c>
      <c r="B1355" s="25">
        <v>100000366209</v>
      </c>
      <c r="C1355" s="26">
        <v>0</v>
      </c>
      <c r="D1355" s="46" t="s">
        <v>2662</v>
      </c>
      <c r="E1355" s="28" t="s">
        <v>2663</v>
      </c>
      <c r="F1355" s="28">
        <v>7490</v>
      </c>
      <c r="G1355" s="28">
        <v>-6681.22</v>
      </c>
      <c r="H1355" s="28">
        <v>808.78</v>
      </c>
    </row>
    <row r="1356" spans="1:8" x14ac:dyDescent="0.55000000000000004">
      <c r="A1356" s="26">
        <v>205</v>
      </c>
      <c r="B1356" s="25">
        <v>100000366210</v>
      </c>
      <c r="C1356" s="26">
        <v>0</v>
      </c>
      <c r="D1356" s="46" t="s">
        <v>2662</v>
      </c>
      <c r="E1356" s="28" t="s">
        <v>2663</v>
      </c>
      <c r="F1356" s="28">
        <v>7490</v>
      </c>
      <c r="G1356" s="28">
        <v>-6681.22</v>
      </c>
      <c r="H1356" s="28">
        <v>808.78</v>
      </c>
    </row>
    <row r="1357" spans="1:8" x14ac:dyDescent="0.55000000000000004">
      <c r="A1357" s="26">
        <v>206</v>
      </c>
      <c r="B1357" s="25">
        <v>100000366211</v>
      </c>
      <c r="C1357" s="26">
        <v>0</v>
      </c>
      <c r="D1357" s="46" t="s">
        <v>2662</v>
      </c>
      <c r="E1357" s="28" t="s">
        <v>2663</v>
      </c>
      <c r="F1357" s="28">
        <v>7490</v>
      </c>
      <c r="G1357" s="28">
        <v>-6681.22</v>
      </c>
      <c r="H1357" s="28">
        <v>808.78</v>
      </c>
    </row>
    <row r="1358" spans="1:8" x14ac:dyDescent="0.55000000000000004">
      <c r="A1358" s="26">
        <v>207</v>
      </c>
      <c r="B1358" s="25">
        <v>100000366212</v>
      </c>
      <c r="C1358" s="26">
        <v>0</v>
      </c>
      <c r="D1358" s="46" t="s">
        <v>2662</v>
      </c>
      <c r="E1358" s="28" t="s">
        <v>2663</v>
      </c>
      <c r="F1358" s="28">
        <v>7490</v>
      </c>
      <c r="G1358" s="28">
        <v>-6681.22</v>
      </c>
      <c r="H1358" s="28">
        <v>808.78</v>
      </c>
    </row>
    <row r="1359" spans="1:8" x14ac:dyDescent="0.55000000000000004">
      <c r="A1359" s="26">
        <v>208</v>
      </c>
      <c r="B1359" s="25">
        <v>100000366213</v>
      </c>
      <c r="C1359" s="26">
        <v>0</v>
      </c>
      <c r="D1359" s="46" t="s">
        <v>2662</v>
      </c>
      <c r="E1359" s="28" t="s">
        <v>2663</v>
      </c>
      <c r="F1359" s="28">
        <v>7490</v>
      </c>
      <c r="G1359" s="28">
        <v>-6681.22</v>
      </c>
      <c r="H1359" s="28">
        <v>808.78</v>
      </c>
    </row>
    <row r="1360" spans="1:8" x14ac:dyDescent="0.55000000000000004">
      <c r="A1360" s="26">
        <v>209</v>
      </c>
      <c r="B1360" s="25">
        <v>100000366214</v>
      </c>
      <c r="C1360" s="26">
        <v>0</v>
      </c>
      <c r="D1360" s="46" t="s">
        <v>2662</v>
      </c>
      <c r="E1360" s="28" t="s">
        <v>2663</v>
      </c>
      <c r="F1360" s="28">
        <v>7490</v>
      </c>
      <c r="G1360" s="28">
        <v>-6681.22</v>
      </c>
      <c r="H1360" s="28">
        <v>808.78</v>
      </c>
    </row>
    <row r="1361" spans="1:8" x14ac:dyDescent="0.55000000000000004">
      <c r="A1361" s="26">
        <v>210</v>
      </c>
      <c r="B1361" s="25">
        <v>100000366215</v>
      </c>
      <c r="C1361" s="26">
        <v>0</v>
      </c>
      <c r="D1361" s="46" t="s">
        <v>2662</v>
      </c>
      <c r="E1361" s="28" t="s">
        <v>2663</v>
      </c>
      <c r="F1361" s="28">
        <v>7490</v>
      </c>
      <c r="G1361" s="28">
        <v>-6681.22</v>
      </c>
      <c r="H1361" s="28">
        <v>808.78</v>
      </c>
    </row>
    <row r="1362" spans="1:8" x14ac:dyDescent="0.55000000000000004">
      <c r="A1362" s="26">
        <v>211</v>
      </c>
      <c r="B1362" s="25">
        <v>100000366216</v>
      </c>
      <c r="C1362" s="26">
        <v>0</v>
      </c>
      <c r="D1362" s="46" t="s">
        <v>2662</v>
      </c>
      <c r="E1362" s="28" t="s">
        <v>2663</v>
      </c>
      <c r="F1362" s="28">
        <v>7490</v>
      </c>
      <c r="G1362" s="28">
        <v>-6681.22</v>
      </c>
      <c r="H1362" s="28">
        <v>808.78</v>
      </c>
    </row>
    <row r="1363" spans="1:8" x14ac:dyDescent="0.55000000000000004">
      <c r="A1363" s="26">
        <v>212</v>
      </c>
      <c r="B1363" s="25">
        <v>100000366217</v>
      </c>
      <c r="C1363" s="26">
        <v>0</v>
      </c>
      <c r="D1363" s="46" t="s">
        <v>2662</v>
      </c>
      <c r="E1363" s="28" t="s">
        <v>2663</v>
      </c>
      <c r="F1363" s="28">
        <v>7490</v>
      </c>
      <c r="G1363" s="28">
        <v>-6681.22</v>
      </c>
      <c r="H1363" s="28">
        <v>808.78</v>
      </c>
    </row>
    <row r="1364" spans="1:8" x14ac:dyDescent="0.55000000000000004">
      <c r="A1364" s="26">
        <v>213</v>
      </c>
      <c r="B1364" s="25">
        <v>100000366218</v>
      </c>
      <c r="C1364" s="26">
        <v>0</v>
      </c>
      <c r="D1364" s="46" t="s">
        <v>2662</v>
      </c>
      <c r="E1364" s="28" t="s">
        <v>2663</v>
      </c>
      <c r="F1364" s="28">
        <v>7490</v>
      </c>
      <c r="G1364" s="28">
        <v>-6681.22</v>
      </c>
      <c r="H1364" s="28">
        <v>808.78</v>
      </c>
    </row>
    <row r="1365" spans="1:8" x14ac:dyDescent="0.55000000000000004">
      <c r="A1365" s="26">
        <v>214</v>
      </c>
      <c r="B1365" s="25">
        <v>100000366219</v>
      </c>
      <c r="C1365" s="26">
        <v>0</v>
      </c>
      <c r="D1365" s="46" t="s">
        <v>2662</v>
      </c>
      <c r="E1365" s="28" t="s">
        <v>2663</v>
      </c>
      <c r="F1365" s="28">
        <v>7490</v>
      </c>
      <c r="G1365" s="28">
        <v>-6681.22</v>
      </c>
      <c r="H1365" s="28">
        <v>808.78</v>
      </c>
    </row>
    <row r="1366" spans="1:8" x14ac:dyDescent="0.55000000000000004">
      <c r="A1366" s="26">
        <v>215</v>
      </c>
      <c r="B1366" s="25">
        <v>100000366220</v>
      </c>
      <c r="C1366" s="26">
        <v>0</v>
      </c>
      <c r="D1366" s="46" t="s">
        <v>2662</v>
      </c>
      <c r="E1366" s="28" t="s">
        <v>2663</v>
      </c>
      <c r="F1366" s="28">
        <v>7490</v>
      </c>
      <c r="G1366" s="28">
        <v>-6681.22</v>
      </c>
      <c r="H1366" s="28">
        <v>808.78</v>
      </c>
    </row>
    <row r="1367" spans="1:8" x14ac:dyDescent="0.55000000000000004">
      <c r="A1367" s="26">
        <v>216</v>
      </c>
      <c r="B1367" s="25">
        <v>100000366221</v>
      </c>
      <c r="C1367" s="26">
        <v>0</v>
      </c>
      <c r="D1367" s="46" t="s">
        <v>2662</v>
      </c>
      <c r="E1367" s="28" t="s">
        <v>2663</v>
      </c>
      <c r="F1367" s="28">
        <v>7490</v>
      </c>
      <c r="G1367" s="28">
        <v>-6681.22</v>
      </c>
      <c r="H1367" s="28">
        <v>808.78</v>
      </c>
    </row>
    <row r="1368" spans="1:8" x14ac:dyDescent="0.55000000000000004">
      <c r="A1368" s="26">
        <v>217</v>
      </c>
      <c r="B1368" s="25">
        <v>100000366222</v>
      </c>
      <c r="C1368" s="26">
        <v>0</v>
      </c>
      <c r="D1368" s="46" t="s">
        <v>2662</v>
      </c>
      <c r="E1368" s="28" t="s">
        <v>2663</v>
      </c>
      <c r="F1368" s="28">
        <v>7490</v>
      </c>
      <c r="G1368" s="28">
        <v>-6681.22</v>
      </c>
      <c r="H1368" s="28">
        <v>808.78</v>
      </c>
    </row>
    <row r="1369" spans="1:8" x14ac:dyDescent="0.55000000000000004">
      <c r="A1369" s="26">
        <v>218</v>
      </c>
      <c r="B1369" s="25">
        <v>100000366223</v>
      </c>
      <c r="C1369" s="26">
        <v>0</v>
      </c>
      <c r="D1369" s="46" t="s">
        <v>2662</v>
      </c>
      <c r="E1369" s="28" t="s">
        <v>2663</v>
      </c>
      <c r="F1369" s="28">
        <v>7490</v>
      </c>
      <c r="G1369" s="28">
        <v>-6681.22</v>
      </c>
      <c r="H1369" s="28">
        <v>808.78</v>
      </c>
    </row>
    <row r="1370" spans="1:8" x14ac:dyDescent="0.55000000000000004">
      <c r="A1370" s="26">
        <v>219</v>
      </c>
      <c r="B1370" s="25">
        <v>100000366224</v>
      </c>
      <c r="C1370" s="26">
        <v>0</v>
      </c>
      <c r="D1370" s="46" t="s">
        <v>2662</v>
      </c>
      <c r="E1370" s="28" t="s">
        <v>2663</v>
      </c>
      <c r="F1370" s="28">
        <v>7490</v>
      </c>
      <c r="G1370" s="28">
        <v>-6681.22</v>
      </c>
      <c r="H1370" s="28">
        <v>808.78</v>
      </c>
    </row>
    <row r="1371" spans="1:8" x14ac:dyDescent="0.55000000000000004">
      <c r="A1371" s="26">
        <v>220</v>
      </c>
      <c r="B1371" s="25">
        <v>100000366225</v>
      </c>
      <c r="C1371" s="26">
        <v>0</v>
      </c>
      <c r="D1371" s="46" t="s">
        <v>2662</v>
      </c>
      <c r="E1371" s="28" t="s">
        <v>2663</v>
      </c>
      <c r="F1371" s="28">
        <v>7490</v>
      </c>
      <c r="G1371" s="28">
        <v>-6681.22</v>
      </c>
      <c r="H1371" s="28">
        <v>808.78</v>
      </c>
    </row>
    <row r="1372" spans="1:8" x14ac:dyDescent="0.55000000000000004">
      <c r="A1372" s="26">
        <v>221</v>
      </c>
      <c r="B1372" s="25">
        <v>100000366226</v>
      </c>
      <c r="C1372" s="26">
        <v>0</v>
      </c>
      <c r="D1372" s="46" t="s">
        <v>2662</v>
      </c>
      <c r="E1372" s="28" t="s">
        <v>2663</v>
      </c>
      <c r="F1372" s="28">
        <v>7490</v>
      </c>
      <c r="G1372" s="28">
        <v>-6681.22</v>
      </c>
      <c r="H1372" s="28">
        <v>808.78</v>
      </c>
    </row>
    <row r="1373" spans="1:8" x14ac:dyDescent="0.55000000000000004">
      <c r="A1373" s="26">
        <v>222</v>
      </c>
      <c r="B1373" s="25">
        <v>100000366227</v>
      </c>
      <c r="C1373" s="26">
        <v>0</v>
      </c>
      <c r="D1373" s="46" t="s">
        <v>2662</v>
      </c>
      <c r="E1373" s="28" t="s">
        <v>2663</v>
      </c>
      <c r="F1373" s="28">
        <v>7490</v>
      </c>
      <c r="G1373" s="28">
        <v>-6681.22</v>
      </c>
      <c r="H1373" s="28">
        <v>808.78</v>
      </c>
    </row>
    <row r="1374" spans="1:8" x14ac:dyDescent="0.55000000000000004">
      <c r="A1374" s="26">
        <v>223</v>
      </c>
      <c r="B1374" s="25">
        <v>100000366228</v>
      </c>
      <c r="C1374" s="26">
        <v>0</v>
      </c>
      <c r="D1374" s="46" t="s">
        <v>2662</v>
      </c>
      <c r="E1374" s="28" t="s">
        <v>2663</v>
      </c>
      <c r="F1374" s="28">
        <v>7490</v>
      </c>
      <c r="G1374" s="28">
        <v>-6681.22</v>
      </c>
      <c r="H1374" s="28">
        <v>808.78</v>
      </c>
    </row>
    <row r="1375" spans="1:8" x14ac:dyDescent="0.55000000000000004">
      <c r="A1375" s="26">
        <v>224</v>
      </c>
      <c r="B1375" s="25">
        <v>100000366229</v>
      </c>
      <c r="C1375" s="26">
        <v>0</v>
      </c>
      <c r="D1375" s="46" t="s">
        <v>2662</v>
      </c>
      <c r="E1375" s="28" t="s">
        <v>2663</v>
      </c>
      <c r="F1375" s="28">
        <v>7490</v>
      </c>
      <c r="G1375" s="28">
        <v>-6681.22</v>
      </c>
      <c r="H1375" s="28">
        <v>808.78</v>
      </c>
    </row>
    <row r="1376" spans="1:8" x14ac:dyDescent="0.55000000000000004">
      <c r="A1376" s="26">
        <v>225</v>
      </c>
      <c r="B1376" s="25">
        <v>100000366230</v>
      </c>
      <c r="C1376" s="26">
        <v>0</v>
      </c>
      <c r="D1376" s="46" t="s">
        <v>2662</v>
      </c>
      <c r="E1376" s="28" t="s">
        <v>2663</v>
      </c>
      <c r="F1376" s="28">
        <v>7490</v>
      </c>
      <c r="G1376" s="28">
        <v>-6681.22</v>
      </c>
      <c r="H1376" s="28">
        <v>808.78</v>
      </c>
    </row>
    <row r="1377" spans="1:8" x14ac:dyDescent="0.55000000000000004">
      <c r="A1377" s="26">
        <v>226</v>
      </c>
      <c r="B1377" s="25">
        <v>100000366231</v>
      </c>
      <c r="C1377" s="26">
        <v>0</v>
      </c>
      <c r="D1377" s="46" t="s">
        <v>2662</v>
      </c>
      <c r="E1377" s="28" t="s">
        <v>2663</v>
      </c>
      <c r="F1377" s="28">
        <v>7490</v>
      </c>
      <c r="G1377" s="28">
        <v>-6681.22</v>
      </c>
      <c r="H1377" s="28">
        <v>808.78</v>
      </c>
    </row>
    <row r="1378" spans="1:8" x14ac:dyDescent="0.55000000000000004">
      <c r="A1378" s="26">
        <v>227</v>
      </c>
      <c r="B1378" s="25">
        <v>100000366232</v>
      </c>
      <c r="C1378" s="26">
        <v>0</v>
      </c>
      <c r="D1378" s="46" t="s">
        <v>2662</v>
      </c>
      <c r="E1378" s="28" t="s">
        <v>2663</v>
      </c>
      <c r="F1378" s="28">
        <v>7490</v>
      </c>
      <c r="G1378" s="28">
        <v>-6681.22</v>
      </c>
      <c r="H1378" s="28">
        <v>808.78</v>
      </c>
    </row>
    <row r="1379" spans="1:8" x14ac:dyDescent="0.55000000000000004">
      <c r="A1379" s="26">
        <v>228</v>
      </c>
      <c r="B1379" s="25">
        <v>100000366233</v>
      </c>
      <c r="C1379" s="26">
        <v>0</v>
      </c>
      <c r="D1379" s="46" t="s">
        <v>2662</v>
      </c>
      <c r="E1379" s="28" t="s">
        <v>2663</v>
      </c>
      <c r="F1379" s="28">
        <v>7490</v>
      </c>
      <c r="G1379" s="28">
        <v>-6681.22</v>
      </c>
      <c r="H1379" s="28">
        <v>808.78</v>
      </c>
    </row>
    <row r="1380" spans="1:8" x14ac:dyDescent="0.55000000000000004">
      <c r="A1380" s="26">
        <v>229</v>
      </c>
      <c r="B1380" s="25">
        <v>100000366234</v>
      </c>
      <c r="C1380" s="26">
        <v>0</v>
      </c>
      <c r="D1380" s="46" t="s">
        <v>2662</v>
      </c>
      <c r="E1380" s="28" t="s">
        <v>2663</v>
      </c>
      <c r="F1380" s="28">
        <v>7490</v>
      </c>
      <c r="G1380" s="28">
        <v>-6681.22</v>
      </c>
      <c r="H1380" s="28">
        <v>808.78</v>
      </c>
    </row>
    <row r="1381" spans="1:8" x14ac:dyDescent="0.55000000000000004">
      <c r="A1381" s="26">
        <v>230</v>
      </c>
      <c r="B1381" s="25">
        <v>100000366235</v>
      </c>
      <c r="C1381" s="26">
        <v>0</v>
      </c>
      <c r="D1381" s="46" t="s">
        <v>2662</v>
      </c>
      <c r="E1381" s="28" t="s">
        <v>2663</v>
      </c>
      <c r="F1381" s="28">
        <v>7490</v>
      </c>
      <c r="G1381" s="28">
        <v>-6681.22</v>
      </c>
      <c r="H1381" s="28">
        <v>808.78</v>
      </c>
    </row>
    <row r="1382" spans="1:8" x14ac:dyDescent="0.55000000000000004">
      <c r="A1382" s="26">
        <v>231</v>
      </c>
      <c r="B1382" s="25">
        <v>100000366236</v>
      </c>
      <c r="C1382" s="26">
        <v>0</v>
      </c>
      <c r="D1382" s="46" t="s">
        <v>2662</v>
      </c>
      <c r="E1382" s="28" t="s">
        <v>2663</v>
      </c>
      <c r="F1382" s="28">
        <v>7490</v>
      </c>
      <c r="G1382" s="28">
        <v>-6681.22</v>
      </c>
      <c r="H1382" s="28">
        <v>808.78</v>
      </c>
    </row>
    <row r="1383" spans="1:8" x14ac:dyDescent="0.55000000000000004">
      <c r="A1383" s="26">
        <v>232</v>
      </c>
      <c r="B1383" s="25">
        <v>100000366237</v>
      </c>
      <c r="C1383" s="26">
        <v>0</v>
      </c>
      <c r="D1383" s="46" t="s">
        <v>2662</v>
      </c>
      <c r="E1383" s="28" t="s">
        <v>2663</v>
      </c>
      <c r="F1383" s="28">
        <v>7490</v>
      </c>
      <c r="G1383" s="28">
        <v>-6681.22</v>
      </c>
      <c r="H1383" s="28">
        <v>808.78</v>
      </c>
    </row>
    <row r="1384" spans="1:8" x14ac:dyDescent="0.55000000000000004">
      <c r="A1384" s="26">
        <v>233</v>
      </c>
      <c r="B1384" s="25">
        <v>100000366238</v>
      </c>
      <c r="C1384" s="26">
        <v>0</v>
      </c>
      <c r="D1384" s="46" t="s">
        <v>2662</v>
      </c>
      <c r="E1384" s="28" t="s">
        <v>2663</v>
      </c>
      <c r="F1384" s="28">
        <v>7490</v>
      </c>
      <c r="G1384" s="28">
        <v>-6681.22</v>
      </c>
      <c r="H1384" s="28">
        <v>808.78</v>
      </c>
    </row>
    <row r="1385" spans="1:8" x14ac:dyDescent="0.55000000000000004">
      <c r="A1385" s="26">
        <v>234</v>
      </c>
      <c r="B1385" s="25">
        <v>100000366239</v>
      </c>
      <c r="C1385" s="26">
        <v>0</v>
      </c>
      <c r="D1385" s="46" t="s">
        <v>2662</v>
      </c>
      <c r="E1385" s="28" t="s">
        <v>2663</v>
      </c>
      <c r="F1385" s="28">
        <v>7490</v>
      </c>
      <c r="G1385" s="28">
        <v>-6681.22</v>
      </c>
      <c r="H1385" s="28">
        <v>808.78</v>
      </c>
    </row>
    <row r="1386" spans="1:8" x14ac:dyDescent="0.55000000000000004">
      <c r="A1386" s="26">
        <v>235</v>
      </c>
      <c r="B1386" s="25">
        <v>100000366240</v>
      </c>
      <c r="C1386" s="26">
        <v>0</v>
      </c>
      <c r="D1386" s="46" t="s">
        <v>2662</v>
      </c>
      <c r="E1386" s="28" t="s">
        <v>2663</v>
      </c>
      <c r="F1386" s="28">
        <v>7490</v>
      </c>
      <c r="G1386" s="28">
        <v>-6681.22</v>
      </c>
      <c r="H1386" s="28">
        <v>808.78</v>
      </c>
    </row>
    <row r="1387" spans="1:8" x14ac:dyDescent="0.55000000000000004">
      <c r="A1387" s="26">
        <v>236</v>
      </c>
      <c r="B1387" s="25">
        <v>100000366241</v>
      </c>
      <c r="C1387" s="26">
        <v>0</v>
      </c>
      <c r="D1387" s="46" t="s">
        <v>2662</v>
      </c>
      <c r="E1387" s="28" t="s">
        <v>2663</v>
      </c>
      <c r="F1387" s="28">
        <v>7490</v>
      </c>
      <c r="G1387" s="28">
        <v>-6681.22</v>
      </c>
      <c r="H1387" s="28">
        <v>808.78</v>
      </c>
    </row>
    <row r="1388" spans="1:8" x14ac:dyDescent="0.55000000000000004">
      <c r="A1388" s="26">
        <v>237</v>
      </c>
      <c r="B1388" s="25">
        <v>100000366242</v>
      </c>
      <c r="C1388" s="26">
        <v>0</v>
      </c>
      <c r="D1388" s="46" t="s">
        <v>2662</v>
      </c>
      <c r="E1388" s="28" t="s">
        <v>2663</v>
      </c>
      <c r="F1388" s="28">
        <v>7490</v>
      </c>
      <c r="G1388" s="28">
        <v>-6681.22</v>
      </c>
      <c r="H1388" s="28">
        <v>808.78</v>
      </c>
    </row>
    <row r="1389" spans="1:8" x14ac:dyDescent="0.55000000000000004">
      <c r="A1389" s="26">
        <v>238</v>
      </c>
      <c r="B1389" s="25">
        <v>100000366243</v>
      </c>
      <c r="C1389" s="26">
        <v>0</v>
      </c>
      <c r="D1389" s="46" t="s">
        <v>2662</v>
      </c>
      <c r="E1389" s="28" t="s">
        <v>2663</v>
      </c>
      <c r="F1389" s="28">
        <v>7490</v>
      </c>
      <c r="G1389" s="28">
        <v>-6681.22</v>
      </c>
      <c r="H1389" s="28">
        <v>808.78</v>
      </c>
    </row>
    <row r="1390" spans="1:8" x14ac:dyDescent="0.55000000000000004">
      <c r="A1390" s="26">
        <v>239</v>
      </c>
      <c r="B1390" s="25">
        <v>100000366244</v>
      </c>
      <c r="C1390" s="26">
        <v>0</v>
      </c>
      <c r="D1390" s="46" t="s">
        <v>2662</v>
      </c>
      <c r="E1390" s="28" t="s">
        <v>2663</v>
      </c>
      <c r="F1390" s="28">
        <v>7490</v>
      </c>
      <c r="G1390" s="28">
        <v>-6681.22</v>
      </c>
      <c r="H1390" s="28">
        <v>808.78</v>
      </c>
    </row>
    <row r="1391" spans="1:8" x14ac:dyDescent="0.55000000000000004">
      <c r="A1391" s="26">
        <v>240</v>
      </c>
      <c r="B1391" s="25">
        <v>100000366245</v>
      </c>
      <c r="C1391" s="26">
        <v>0</v>
      </c>
      <c r="D1391" s="46" t="s">
        <v>2662</v>
      </c>
      <c r="E1391" s="28" t="s">
        <v>2663</v>
      </c>
      <c r="F1391" s="28">
        <v>7490</v>
      </c>
      <c r="G1391" s="28">
        <v>-6681.22</v>
      </c>
      <c r="H1391" s="28">
        <v>808.78</v>
      </c>
    </row>
    <row r="1392" spans="1:8" x14ac:dyDescent="0.55000000000000004">
      <c r="A1392" s="26">
        <v>241</v>
      </c>
      <c r="B1392" s="25">
        <v>100000366246</v>
      </c>
      <c r="C1392" s="26">
        <v>0</v>
      </c>
      <c r="D1392" s="46" t="s">
        <v>2662</v>
      </c>
      <c r="E1392" s="28" t="s">
        <v>2663</v>
      </c>
      <c r="F1392" s="28">
        <v>7490</v>
      </c>
      <c r="G1392" s="28">
        <v>-6681.22</v>
      </c>
      <c r="H1392" s="28">
        <v>808.78</v>
      </c>
    </row>
    <row r="1393" spans="1:8" x14ac:dyDescent="0.55000000000000004">
      <c r="A1393" s="26">
        <v>242</v>
      </c>
      <c r="B1393" s="25">
        <v>100000366247</v>
      </c>
      <c r="C1393" s="26">
        <v>0</v>
      </c>
      <c r="D1393" s="46" t="s">
        <v>2662</v>
      </c>
      <c r="E1393" s="28" t="s">
        <v>2663</v>
      </c>
      <c r="F1393" s="28">
        <v>7490</v>
      </c>
      <c r="G1393" s="28">
        <v>-6681.22</v>
      </c>
      <c r="H1393" s="28">
        <v>808.78</v>
      </c>
    </row>
    <row r="1394" spans="1:8" x14ac:dyDescent="0.55000000000000004">
      <c r="A1394" s="26">
        <v>243</v>
      </c>
      <c r="B1394" s="25">
        <v>100000366248</v>
      </c>
      <c r="C1394" s="26">
        <v>0</v>
      </c>
      <c r="D1394" s="46" t="s">
        <v>2662</v>
      </c>
      <c r="E1394" s="28" t="s">
        <v>2663</v>
      </c>
      <c r="F1394" s="28">
        <v>7490</v>
      </c>
      <c r="G1394" s="28">
        <v>-6681.22</v>
      </c>
      <c r="H1394" s="28">
        <v>808.78</v>
      </c>
    </row>
    <row r="1395" spans="1:8" x14ac:dyDescent="0.55000000000000004">
      <c r="A1395" s="26">
        <v>244</v>
      </c>
      <c r="B1395" s="25">
        <v>100000366249</v>
      </c>
      <c r="C1395" s="26">
        <v>0</v>
      </c>
      <c r="D1395" s="46" t="s">
        <v>2662</v>
      </c>
      <c r="E1395" s="28" t="s">
        <v>2663</v>
      </c>
      <c r="F1395" s="28">
        <v>7490</v>
      </c>
      <c r="G1395" s="28">
        <v>-6681.22</v>
      </c>
      <c r="H1395" s="28">
        <v>808.78</v>
      </c>
    </row>
    <row r="1396" spans="1:8" x14ac:dyDescent="0.55000000000000004">
      <c r="A1396" s="26">
        <v>245</v>
      </c>
      <c r="B1396" s="25">
        <v>100000366250</v>
      </c>
      <c r="C1396" s="26">
        <v>0</v>
      </c>
      <c r="D1396" s="46" t="s">
        <v>2662</v>
      </c>
      <c r="E1396" s="28" t="s">
        <v>2663</v>
      </c>
      <c r="F1396" s="28">
        <v>7490</v>
      </c>
      <c r="G1396" s="28">
        <v>-6681.22</v>
      </c>
      <c r="H1396" s="28">
        <v>808.78</v>
      </c>
    </row>
    <row r="1397" spans="1:8" x14ac:dyDescent="0.55000000000000004">
      <c r="A1397" s="26">
        <v>246</v>
      </c>
      <c r="B1397" s="25">
        <v>100000366251</v>
      </c>
      <c r="C1397" s="26">
        <v>0</v>
      </c>
      <c r="D1397" s="46" t="s">
        <v>2662</v>
      </c>
      <c r="E1397" s="28" t="s">
        <v>2663</v>
      </c>
      <c r="F1397" s="28">
        <v>7490</v>
      </c>
      <c r="G1397" s="28">
        <v>-6681.22</v>
      </c>
      <c r="H1397" s="28">
        <v>808.78</v>
      </c>
    </row>
    <row r="1398" spans="1:8" x14ac:dyDescent="0.55000000000000004">
      <c r="A1398" s="26">
        <v>247</v>
      </c>
      <c r="B1398" s="25">
        <v>100000366252</v>
      </c>
      <c r="C1398" s="26">
        <v>0</v>
      </c>
      <c r="D1398" s="46" t="s">
        <v>2662</v>
      </c>
      <c r="E1398" s="28" t="s">
        <v>2663</v>
      </c>
      <c r="F1398" s="28">
        <v>7490</v>
      </c>
      <c r="G1398" s="28">
        <v>-6681.22</v>
      </c>
      <c r="H1398" s="28">
        <v>808.78</v>
      </c>
    </row>
    <row r="1399" spans="1:8" x14ac:dyDescent="0.55000000000000004">
      <c r="A1399" s="26">
        <v>248</v>
      </c>
      <c r="B1399" s="25">
        <v>100000366253</v>
      </c>
      <c r="C1399" s="26">
        <v>0</v>
      </c>
      <c r="D1399" s="46" t="s">
        <v>2662</v>
      </c>
      <c r="E1399" s="28" t="s">
        <v>2663</v>
      </c>
      <c r="F1399" s="28">
        <v>7490</v>
      </c>
      <c r="G1399" s="28">
        <v>-6681.22</v>
      </c>
      <c r="H1399" s="28">
        <v>808.78</v>
      </c>
    </row>
    <row r="1400" spans="1:8" x14ac:dyDescent="0.55000000000000004">
      <c r="A1400" s="26">
        <v>249</v>
      </c>
      <c r="B1400" s="25">
        <v>100000366254</v>
      </c>
      <c r="C1400" s="26">
        <v>0</v>
      </c>
      <c r="D1400" s="46" t="s">
        <v>2662</v>
      </c>
      <c r="E1400" s="28" t="s">
        <v>2663</v>
      </c>
      <c r="F1400" s="28">
        <v>7490</v>
      </c>
      <c r="G1400" s="28">
        <v>-6681.22</v>
      </c>
      <c r="H1400" s="28">
        <v>808.78</v>
      </c>
    </row>
    <row r="1401" spans="1:8" x14ac:dyDescent="0.55000000000000004">
      <c r="A1401" s="26">
        <v>250</v>
      </c>
      <c r="B1401" s="25">
        <v>100000366255</v>
      </c>
      <c r="C1401" s="26">
        <v>0</v>
      </c>
      <c r="D1401" s="46" t="s">
        <v>2662</v>
      </c>
      <c r="E1401" s="28" t="s">
        <v>2663</v>
      </c>
      <c r="F1401" s="28">
        <v>7490</v>
      </c>
      <c r="G1401" s="28">
        <v>-6681.22</v>
      </c>
      <c r="H1401" s="28">
        <v>808.78</v>
      </c>
    </row>
    <row r="1402" spans="1:8" x14ac:dyDescent="0.55000000000000004">
      <c r="A1402" s="26">
        <v>251</v>
      </c>
      <c r="B1402" s="25">
        <v>100000366256</v>
      </c>
      <c r="C1402" s="26">
        <v>0</v>
      </c>
      <c r="D1402" s="46" t="s">
        <v>2662</v>
      </c>
      <c r="E1402" s="28" t="s">
        <v>2663</v>
      </c>
      <c r="F1402" s="28">
        <v>7490</v>
      </c>
      <c r="G1402" s="28">
        <v>-6681.22</v>
      </c>
      <c r="H1402" s="28">
        <v>808.78</v>
      </c>
    </row>
    <row r="1403" spans="1:8" x14ac:dyDescent="0.55000000000000004">
      <c r="A1403" s="26">
        <v>252</v>
      </c>
      <c r="B1403" s="25">
        <v>100000366257</v>
      </c>
      <c r="C1403" s="26">
        <v>0</v>
      </c>
      <c r="D1403" s="46" t="s">
        <v>2662</v>
      </c>
      <c r="E1403" s="28" t="s">
        <v>2663</v>
      </c>
      <c r="F1403" s="28">
        <v>7490</v>
      </c>
      <c r="G1403" s="28">
        <v>-6681.22</v>
      </c>
      <c r="H1403" s="28">
        <v>808.78</v>
      </c>
    </row>
    <row r="1404" spans="1:8" x14ac:dyDescent="0.55000000000000004">
      <c r="A1404" s="26">
        <v>253</v>
      </c>
      <c r="B1404" s="25">
        <v>100000366258</v>
      </c>
      <c r="C1404" s="26">
        <v>0</v>
      </c>
      <c r="D1404" s="46" t="s">
        <v>2662</v>
      </c>
      <c r="E1404" s="28" t="s">
        <v>2663</v>
      </c>
      <c r="F1404" s="28">
        <v>7490</v>
      </c>
      <c r="G1404" s="28">
        <v>-6681.22</v>
      </c>
      <c r="H1404" s="28">
        <v>808.78</v>
      </c>
    </row>
    <row r="1405" spans="1:8" x14ac:dyDescent="0.55000000000000004">
      <c r="A1405" s="26">
        <v>254</v>
      </c>
      <c r="B1405" s="25">
        <v>100000366259</v>
      </c>
      <c r="C1405" s="26">
        <v>0</v>
      </c>
      <c r="D1405" s="46" t="s">
        <v>2662</v>
      </c>
      <c r="E1405" s="28" t="s">
        <v>2663</v>
      </c>
      <c r="F1405" s="28">
        <v>7490</v>
      </c>
      <c r="G1405" s="28">
        <v>-6681.22</v>
      </c>
      <c r="H1405" s="28">
        <v>808.78</v>
      </c>
    </row>
    <row r="1406" spans="1:8" x14ac:dyDescent="0.55000000000000004">
      <c r="A1406" s="26">
        <v>255</v>
      </c>
      <c r="B1406" s="25">
        <v>100000366260</v>
      </c>
      <c r="C1406" s="26">
        <v>0</v>
      </c>
      <c r="D1406" s="46" t="s">
        <v>2662</v>
      </c>
      <c r="E1406" s="28" t="s">
        <v>2663</v>
      </c>
      <c r="F1406" s="28">
        <v>7490</v>
      </c>
      <c r="G1406" s="28">
        <v>-6681.22</v>
      </c>
      <c r="H1406" s="28">
        <v>808.78</v>
      </c>
    </row>
    <row r="1407" spans="1:8" x14ac:dyDescent="0.55000000000000004">
      <c r="A1407" s="26">
        <v>256</v>
      </c>
      <c r="B1407" s="25">
        <v>100000366261</v>
      </c>
      <c r="C1407" s="26">
        <v>0</v>
      </c>
      <c r="D1407" s="46" t="s">
        <v>2662</v>
      </c>
      <c r="E1407" s="28" t="s">
        <v>2663</v>
      </c>
      <c r="F1407" s="28">
        <v>7490</v>
      </c>
      <c r="G1407" s="28">
        <v>-6681.22</v>
      </c>
      <c r="H1407" s="28">
        <v>808.78</v>
      </c>
    </row>
    <row r="1408" spans="1:8" x14ac:dyDescent="0.55000000000000004">
      <c r="A1408" s="26">
        <v>257</v>
      </c>
      <c r="B1408" s="25">
        <v>100000366262</v>
      </c>
      <c r="C1408" s="26">
        <v>0</v>
      </c>
      <c r="D1408" s="46" t="s">
        <v>2662</v>
      </c>
      <c r="E1408" s="28" t="s">
        <v>2663</v>
      </c>
      <c r="F1408" s="28">
        <v>7490</v>
      </c>
      <c r="G1408" s="28">
        <v>-6681.22</v>
      </c>
      <c r="H1408" s="28">
        <v>808.78</v>
      </c>
    </row>
    <row r="1409" spans="1:8" x14ac:dyDescent="0.55000000000000004">
      <c r="A1409" s="26">
        <v>258</v>
      </c>
      <c r="B1409" s="25">
        <v>100000366263</v>
      </c>
      <c r="C1409" s="26">
        <v>0</v>
      </c>
      <c r="D1409" s="46" t="s">
        <v>2662</v>
      </c>
      <c r="E1409" s="28" t="s">
        <v>2663</v>
      </c>
      <c r="F1409" s="28">
        <v>7490</v>
      </c>
      <c r="G1409" s="28">
        <v>-6681.22</v>
      </c>
      <c r="H1409" s="28">
        <v>808.78</v>
      </c>
    </row>
    <row r="1410" spans="1:8" x14ac:dyDescent="0.55000000000000004">
      <c r="A1410" s="26">
        <v>259</v>
      </c>
      <c r="B1410" s="25">
        <v>100000366264</v>
      </c>
      <c r="C1410" s="26">
        <v>0</v>
      </c>
      <c r="D1410" s="46" t="s">
        <v>2662</v>
      </c>
      <c r="E1410" s="28" t="s">
        <v>2663</v>
      </c>
      <c r="F1410" s="28">
        <v>7490</v>
      </c>
      <c r="G1410" s="28">
        <v>-6681.22</v>
      </c>
      <c r="H1410" s="28">
        <v>808.78</v>
      </c>
    </row>
    <row r="1411" spans="1:8" x14ac:dyDescent="0.55000000000000004">
      <c r="A1411" s="26">
        <v>260</v>
      </c>
      <c r="B1411" s="25">
        <v>100000366265</v>
      </c>
      <c r="C1411" s="26">
        <v>0</v>
      </c>
      <c r="D1411" s="46" t="s">
        <v>2662</v>
      </c>
      <c r="E1411" s="28" t="s">
        <v>2663</v>
      </c>
      <c r="F1411" s="28">
        <v>7490</v>
      </c>
      <c r="G1411" s="28">
        <v>-6681.22</v>
      </c>
      <c r="H1411" s="28">
        <v>808.78</v>
      </c>
    </row>
    <row r="1412" spans="1:8" x14ac:dyDescent="0.55000000000000004">
      <c r="A1412" s="26">
        <v>261</v>
      </c>
      <c r="B1412" s="25">
        <v>100000366266</v>
      </c>
      <c r="C1412" s="26">
        <v>0</v>
      </c>
      <c r="D1412" s="46" t="s">
        <v>2662</v>
      </c>
      <c r="E1412" s="28" t="s">
        <v>2663</v>
      </c>
      <c r="F1412" s="28">
        <v>7490</v>
      </c>
      <c r="G1412" s="28">
        <v>-6681.22</v>
      </c>
      <c r="H1412" s="28">
        <v>808.78</v>
      </c>
    </row>
    <row r="1413" spans="1:8" x14ac:dyDescent="0.55000000000000004">
      <c r="A1413" s="26">
        <v>262</v>
      </c>
      <c r="B1413" s="25">
        <v>100000366267</v>
      </c>
      <c r="C1413" s="26">
        <v>0</v>
      </c>
      <c r="D1413" s="46" t="s">
        <v>2662</v>
      </c>
      <c r="E1413" s="28" t="s">
        <v>2663</v>
      </c>
      <c r="F1413" s="28">
        <v>7490</v>
      </c>
      <c r="G1413" s="28">
        <v>-6681.22</v>
      </c>
      <c r="H1413" s="28">
        <v>808.78</v>
      </c>
    </row>
    <row r="1414" spans="1:8" x14ac:dyDescent="0.55000000000000004">
      <c r="A1414" s="26">
        <v>263</v>
      </c>
      <c r="B1414" s="25">
        <v>100000366268</v>
      </c>
      <c r="C1414" s="26">
        <v>0</v>
      </c>
      <c r="D1414" s="46" t="s">
        <v>2662</v>
      </c>
      <c r="E1414" s="28" t="s">
        <v>2663</v>
      </c>
      <c r="F1414" s="28">
        <v>7490</v>
      </c>
      <c r="G1414" s="28">
        <v>-6681.22</v>
      </c>
      <c r="H1414" s="28">
        <v>808.78</v>
      </c>
    </row>
    <row r="1415" spans="1:8" x14ac:dyDescent="0.55000000000000004">
      <c r="A1415" s="26">
        <v>264</v>
      </c>
      <c r="B1415" s="25">
        <v>100000366269</v>
      </c>
      <c r="C1415" s="26">
        <v>0</v>
      </c>
      <c r="D1415" s="46" t="s">
        <v>2662</v>
      </c>
      <c r="E1415" s="28" t="s">
        <v>2663</v>
      </c>
      <c r="F1415" s="28">
        <v>7490</v>
      </c>
      <c r="G1415" s="28">
        <v>-6681.22</v>
      </c>
      <c r="H1415" s="28">
        <v>808.78</v>
      </c>
    </row>
    <row r="1416" spans="1:8" x14ac:dyDescent="0.55000000000000004">
      <c r="A1416" s="26">
        <v>265</v>
      </c>
      <c r="B1416" s="25">
        <v>100000366270</v>
      </c>
      <c r="C1416" s="26">
        <v>0</v>
      </c>
      <c r="D1416" s="46" t="s">
        <v>2662</v>
      </c>
      <c r="E1416" s="28" t="s">
        <v>2663</v>
      </c>
      <c r="F1416" s="28">
        <v>7490</v>
      </c>
      <c r="G1416" s="28">
        <v>-6681.22</v>
      </c>
      <c r="H1416" s="28">
        <v>808.78</v>
      </c>
    </row>
    <row r="1417" spans="1:8" x14ac:dyDescent="0.55000000000000004">
      <c r="A1417" s="26">
        <v>266</v>
      </c>
      <c r="B1417" s="25">
        <v>100000366271</v>
      </c>
      <c r="C1417" s="26">
        <v>0</v>
      </c>
      <c r="D1417" s="46" t="s">
        <v>2662</v>
      </c>
      <c r="E1417" s="28" t="s">
        <v>2663</v>
      </c>
      <c r="F1417" s="28">
        <v>7490</v>
      </c>
      <c r="G1417" s="28">
        <v>-6681.22</v>
      </c>
      <c r="H1417" s="28">
        <v>808.78</v>
      </c>
    </row>
    <row r="1418" spans="1:8" x14ac:dyDescent="0.55000000000000004">
      <c r="A1418" s="26">
        <v>267</v>
      </c>
      <c r="B1418" s="25">
        <v>100000366272</v>
      </c>
      <c r="C1418" s="26">
        <v>0</v>
      </c>
      <c r="D1418" s="46" t="s">
        <v>2662</v>
      </c>
      <c r="E1418" s="28" t="s">
        <v>2663</v>
      </c>
      <c r="F1418" s="28">
        <v>7490</v>
      </c>
      <c r="G1418" s="28">
        <v>-6681.22</v>
      </c>
      <c r="H1418" s="28">
        <v>808.78</v>
      </c>
    </row>
    <row r="1419" spans="1:8" x14ac:dyDescent="0.55000000000000004">
      <c r="A1419" s="26">
        <v>268</v>
      </c>
      <c r="B1419" s="25">
        <v>100000366273</v>
      </c>
      <c r="C1419" s="26">
        <v>0</v>
      </c>
      <c r="D1419" s="46" t="s">
        <v>2662</v>
      </c>
      <c r="E1419" s="28" t="s">
        <v>2663</v>
      </c>
      <c r="F1419" s="28">
        <v>7490</v>
      </c>
      <c r="G1419" s="28">
        <v>-6681.22</v>
      </c>
      <c r="H1419" s="28">
        <v>808.78</v>
      </c>
    </row>
    <row r="1420" spans="1:8" x14ac:dyDescent="0.55000000000000004">
      <c r="A1420" s="26">
        <v>269</v>
      </c>
      <c r="B1420" s="25">
        <v>100000366274</v>
      </c>
      <c r="C1420" s="26">
        <v>0</v>
      </c>
      <c r="D1420" s="46" t="s">
        <v>2662</v>
      </c>
      <c r="E1420" s="28" t="s">
        <v>2663</v>
      </c>
      <c r="F1420" s="28">
        <v>7490</v>
      </c>
      <c r="G1420" s="28">
        <v>-6681.22</v>
      </c>
      <c r="H1420" s="28">
        <v>808.78</v>
      </c>
    </row>
    <row r="1421" spans="1:8" x14ac:dyDescent="0.55000000000000004">
      <c r="A1421" s="26">
        <v>270</v>
      </c>
      <c r="B1421" s="25">
        <v>100000366275</v>
      </c>
      <c r="C1421" s="26">
        <v>0</v>
      </c>
      <c r="D1421" s="46" t="s">
        <v>2662</v>
      </c>
      <c r="E1421" s="28" t="s">
        <v>2663</v>
      </c>
      <c r="F1421" s="28">
        <v>7490</v>
      </c>
      <c r="G1421" s="28">
        <v>-6681.22</v>
      </c>
      <c r="H1421" s="28">
        <v>808.78</v>
      </c>
    </row>
    <row r="1422" spans="1:8" x14ac:dyDescent="0.55000000000000004">
      <c r="A1422" s="26">
        <v>271</v>
      </c>
      <c r="B1422" s="25">
        <v>100000366276</v>
      </c>
      <c r="C1422" s="26">
        <v>0</v>
      </c>
      <c r="D1422" s="46" t="s">
        <v>2662</v>
      </c>
      <c r="E1422" s="28" t="s">
        <v>2663</v>
      </c>
      <c r="F1422" s="28">
        <v>7490</v>
      </c>
      <c r="G1422" s="28">
        <v>-6681.22</v>
      </c>
      <c r="H1422" s="28">
        <v>808.78</v>
      </c>
    </row>
    <row r="1423" spans="1:8" x14ac:dyDescent="0.55000000000000004">
      <c r="A1423" s="26">
        <v>272</v>
      </c>
      <c r="B1423" s="25">
        <v>100000366277</v>
      </c>
      <c r="C1423" s="26">
        <v>0</v>
      </c>
      <c r="D1423" s="46" t="s">
        <v>2662</v>
      </c>
      <c r="E1423" s="28" t="s">
        <v>2663</v>
      </c>
      <c r="F1423" s="28">
        <v>7490</v>
      </c>
      <c r="G1423" s="28">
        <v>-6681.22</v>
      </c>
      <c r="H1423" s="28">
        <v>808.78</v>
      </c>
    </row>
    <row r="1424" spans="1:8" x14ac:dyDescent="0.55000000000000004">
      <c r="A1424" s="26">
        <v>273</v>
      </c>
      <c r="B1424" s="25">
        <v>100000366278</v>
      </c>
      <c r="C1424" s="26">
        <v>0</v>
      </c>
      <c r="D1424" s="46" t="s">
        <v>2662</v>
      </c>
      <c r="E1424" s="28" t="s">
        <v>2663</v>
      </c>
      <c r="F1424" s="28">
        <v>7490</v>
      </c>
      <c r="G1424" s="28">
        <v>-6681.22</v>
      </c>
      <c r="H1424" s="28">
        <v>808.78</v>
      </c>
    </row>
    <row r="1425" spans="1:8" x14ac:dyDescent="0.55000000000000004">
      <c r="A1425" s="26">
        <v>274</v>
      </c>
      <c r="B1425" s="25">
        <v>100000366279</v>
      </c>
      <c r="C1425" s="26">
        <v>0</v>
      </c>
      <c r="D1425" s="46" t="s">
        <v>2662</v>
      </c>
      <c r="E1425" s="28" t="s">
        <v>2663</v>
      </c>
      <c r="F1425" s="28">
        <v>7490</v>
      </c>
      <c r="G1425" s="28">
        <v>-6681.22</v>
      </c>
      <c r="H1425" s="28">
        <v>808.78</v>
      </c>
    </row>
    <row r="1426" spans="1:8" x14ac:dyDescent="0.55000000000000004">
      <c r="A1426" s="26">
        <v>275</v>
      </c>
      <c r="B1426" s="25">
        <v>100000366280</v>
      </c>
      <c r="C1426" s="26">
        <v>0</v>
      </c>
      <c r="D1426" s="46" t="s">
        <v>2662</v>
      </c>
      <c r="E1426" s="28" t="s">
        <v>2663</v>
      </c>
      <c r="F1426" s="28">
        <v>7490</v>
      </c>
      <c r="G1426" s="28">
        <v>-6681.22</v>
      </c>
      <c r="H1426" s="28">
        <v>808.78</v>
      </c>
    </row>
    <row r="1427" spans="1:8" x14ac:dyDescent="0.55000000000000004">
      <c r="A1427" s="26">
        <v>276</v>
      </c>
      <c r="B1427" s="25">
        <v>100000366281</v>
      </c>
      <c r="C1427" s="26">
        <v>0</v>
      </c>
      <c r="D1427" s="46" t="s">
        <v>2662</v>
      </c>
      <c r="E1427" s="28" t="s">
        <v>2663</v>
      </c>
      <c r="F1427" s="28">
        <v>7490</v>
      </c>
      <c r="G1427" s="28">
        <v>-6681.22</v>
      </c>
      <c r="H1427" s="28">
        <v>808.78</v>
      </c>
    </row>
    <row r="1428" spans="1:8" x14ac:dyDescent="0.55000000000000004">
      <c r="A1428" s="26">
        <v>277</v>
      </c>
      <c r="B1428" s="25">
        <v>100000366282</v>
      </c>
      <c r="C1428" s="26">
        <v>0</v>
      </c>
      <c r="D1428" s="46" t="s">
        <v>2662</v>
      </c>
      <c r="E1428" s="28" t="s">
        <v>2663</v>
      </c>
      <c r="F1428" s="28">
        <v>7490</v>
      </c>
      <c r="G1428" s="28">
        <v>-6681.22</v>
      </c>
      <c r="H1428" s="28">
        <v>808.78</v>
      </c>
    </row>
    <row r="1429" spans="1:8" x14ac:dyDescent="0.55000000000000004">
      <c r="A1429" s="26">
        <v>278</v>
      </c>
      <c r="B1429" s="25">
        <v>100000366283</v>
      </c>
      <c r="C1429" s="26">
        <v>0</v>
      </c>
      <c r="D1429" s="46" t="s">
        <v>2662</v>
      </c>
      <c r="E1429" s="28" t="s">
        <v>2663</v>
      </c>
      <c r="F1429" s="28">
        <v>7490</v>
      </c>
      <c r="G1429" s="28">
        <v>-6681.22</v>
      </c>
      <c r="H1429" s="28">
        <v>808.78</v>
      </c>
    </row>
    <row r="1430" spans="1:8" x14ac:dyDescent="0.55000000000000004">
      <c r="A1430" s="26">
        <v>279</v>
      </c>
      <c r="B1430" s="25">
        <v>100000366284</v>
      </c>
      <c r="C1430" s="26">
        <v>0</v>
      </c>
      <c r="D1430" s="46" t="s">
        <v>2662</v>
      </c>
      <c r="E1430" s="28" t="s">
        <v>2663</v>
      </c>
      <c r="F1430" s="28">
        <v>7490</v>
      </c>
      <c r="G1430" s="28">
        <v>-6681.22</v>
      </c>
      <c r="H1430" s="28">
        <v>808.78</v>
      </c>
    </row>
    <row r="1431" spans="1:8" x14ac:dyDescent="0.55000000000000004">
      <c r="A1431" s="26">
        <v>280</v>
      </c>
      <c r="B1431" s="25">
        <v>100000366285</v>
      </c>
      <c r="C1431" s="26">
        <v>0</v>
      </c>
      <c r="D1431" s="46" t="s">
        <v>2662</v>
      </c>
      <c r="E1431" s="28" t="s">
        <v>2663</v>
      </c>
      <c r="F1431" s="28">
        <v>7490</v>
      </c>
      <c r="G1431" s="28">
        <v>-6681.22</v>
      </c>
      <c r="H1431" s="28">
        <v>808.78</v>
      </c>
    </row>
    <row r="1432" spans="1:8" x14ac:dyDescent="0.55000000000000004">
      <c r="A1432" s="26">
        <v>281</v>
      </c>
      <c r="B1432" s="25">
        <v>100000366286</v>
      </c>
      <c r="C1432" s="26">
        <v>0</v>
      </c>
      <c r="D1432" s="46" t="s">
        <v>2662</v>
      </c>
      <c r="E1432" s="28" t="s">
        <v>2663</v>
      </c>
      <c r="F1432" s="28">
        <v>7490</v>
      </c>
      <c r="G1432" s="28">
        <v>-6681.22</v>
      </c>
      <c r="H1432" s="28">
        <v>808.78</v>
      </c>
    </row>
    <row r="1433" spans="1:8" x14ac:dyDescent="0.55000000000000004">
      <c r="A1433" s="26">
        <v>282</v>
      </c>
      <c r="B1433" s="25">
        <v>100000366287</v>
      </c>
      <c r="C1433" s="26">
        <v>0</v>
      </c>
      <c r="D1433" s="46" t="s">
        <v>2662</v>
      </c>
      <c r="E1433" s="28" t="s">
        <v>2663</v>
      </c>
      <c r="F1433" s="28">
        <v>7490</v>
      </c>
      <c r="G1433" s="28">
        <v>-6681.22</v>
      </c>
      <c r="H1433" s="28">
        <v>808.78</v>
      </c>
    </row>
    <row r="1434" spans="1:8" x14ac:dyDescent="0.55000000000000004">
      <c r="A1434" s="26">
        <v>283</v>
      </c>
      <c r="B1434" s="25">
        <v>100000366288</v>
      </c>
      <c r="C1434" s="26">
        <v>0</v>
      </c>
      <c r="D1434" s="46" t="s">
        <v>2662</v>
      </c>
      <c r="E1434" s="28" t="s">
        <v>2663</v>
      </c>
      <c r="F1434" s="28">
        <v>7490</v>
      </c>
      <c r="G1434" s="28">
        <v>-6681.22</v>
      </c>
      <c r="H1434" s="28">
        <v>808.78</v>
      </c>
    </row>
    <row r="1435" spans="1:8" x14ac:dyDescent="0.55000000000000004">
      <c r="A1435" s="26">
        <v>284</v>
      </c>
      <c r="B1435" s="25">
        <v>100000366289</v>
      </c>
      <c r="C1435" s="26">
        <v>0</v>
      </c>
      <c r="D1435" s="46" t="s">
        <v>2662</v>
      </c>
      <c r="E1435" s="28" t="s">
        <v>2663</v>
      </c>
      <c r="F1435" s="28">
        <v>7490</v>
      </c>
      <c r="G1435" s="28">
        <v>-6681.22</v>
      </c>
      <c r="H1435" s="28">
        <v>808.78</v>
      </c>
    </row>
    <row r="1436" spans="1:8" x14ac:dyDescent="0.55000000000000004">
      <c r="A1436" s="26">
        <v>285</v>
      </c>
      <c r="B1436" s="25">
        <v>100000366290</v>
      </c>
      <c r="C1436" s="26">
        <v>0</v>
      </c>
      <c r="D1436" s="46" t="s">
        <v>2662</v>
      </c>
      <c r="E1436" s="28" t="s">
        <v>2663</v>
      </c>
      <c r="F1436" s="28">
        <v>7490</v>
      </c>
      <c r="G1436" s="28">
        <v>-6681.22</v>
      </c>
      <c r="H1436" s="28">
        <v>808.78</v>
      </c>
    </row>
    <row r="1437" spans="1:8" x14ac:dyDescent="0.55000000000000004">
      <c r="A1437" s="26">
        <v>286</v>
      </c>
      <c r="B1437" s="25">
        <v>100000366291</v>
      </c>
      <c r="C1437" s="26">
        <v>0</v>
      </c>
      <c r="D1437" s="46" t="s">
        <v>2662</v>
      </c>
      <c r="E1437" s="28" t="s">
        <v>2663</v>
      </c>
      <c r="F1437" s="28">
        <v>7490</v>
      </c>
      <c r="G1437" s="28">
        <v>-6681.22</v>
      </c>
      <c r="H1437" s="28">
        <v>808.78</v>
      </c>
    </row>
    <row r="1438" spans="1:8" x14ac:dyDescent="0.55000000000000004">
      <c r="A1438" s="26">
        <v>287</v>
      </c>
      <c r="B1438" s="25">
        <v>100000366292</v>
      </c>
      <c r="C1438" s="26">
        <v>0</v>
      </c>
      <c r="D1438" s="46" t="s">
        <v>2662</v>
      </c>
      <c r="E1438" s="28" t="s">
        <v>2663</v>
      </c>
      <c r="F1438" s="28">
        <v>7490</v>
      </c>
      <c r="G1438" s="28">
        <v>-6681.22</v>
      </c>
      <c r="H1438" s="28">
        <v>808.78</v>
      </c>
    </row>
    <row r="1439" spans="1:8" x14ac:dyDescent="0.55000000000000004">
      <c r="A1439" s="26">
        <v>288</v>
      </c>
      <c r="B1439" s="25">
        <v>100000366293</v>
      </c>
      <c r="C1439" s="26">
        <v>0</v>
      </c>
      <c r="D1439" s="46" t="s">
        <v>2662</v>
      </c>
      <c r="E1439" s="28" t="s">
        <v>2663</v>
      </c>
      <c r="F1439" s="28">
        <v>7490</v>
      </c>
      <c r="G1439" s="28">
        <v>-6681.22</v>
      </c>
      <c r="H1439" s="28">
        <v>808.78</v>
      </c>
    </row>
    <row r="1440" spans="1:8" x14ac:dyDescent="0.55000000000000004">
      <c r="A1440" s="26">
        <v>289</v>
      </c>
      <c r="B1440" s="25">
        <v>100000366294</v>
      </c>
      <c r="C1440" s="26">
        <v>0</v>
      </c>
      <c r="D1440" s="46" t="s">
        <v>2662</v>
      </c>
      <c r="E1440" s="28" t="s">
        <v>2663</v>
      </c>
      <c r="F1440" s="28">
        <v>7490</v>
      </c>
      <c r="G1440" s="28">
        <v>-6681.22</v>
      </c>
      <c r="H1440" s="28">
        <v>808.78</v>
      </c>
    </row>
    <row r="1441" spans="1:8" x14ac:dyDescent="0.55000000000000004">
      <c r="A1441" s="26">
        <v>290</v>
      </c>
      <c r="B1441" s="25">
        <v>100000366295</v>
      </c>
      <c r="C1441" s="26">
        <v>0</v>
      </c>
      <c r="D1441" s="46" t="s">
        <v>2662</v>
      </c>
      <c r="E1441" s="28" t="s">
        <v>2663</v>
      </c>
      <c r="F1441" s="28">
        <v>7490</v>
      </c>
      <c r="G1441" s="28">
        <v>-6681.22</v>
      </c>
      <c r="H1441" s="28">
        <v>808.78</v>
      </c>
    </row>
    <row r="1442" spans="1:8" x14ac:dyDescent="0.55000000000000004">
      <c r="A1442" s="26">
        <v>291</v>
      </c>
      <c r="B1442" s="25">
        <v>100000366296</v>
      </c>
      <c r="C1442" s="26">
        <v>0</v>
      </c>
      <c r="D1442" s="46" t="s">
        <v>2662</v>
      </c>
      <c r="E1442" s="28" t="s">
        <v>2663</v>
      </c>
      <c r="F1442" s="28">
        <v>7490</v>
      </c>
      <c r="G1442" s="28">
        <v>-6681.22</v>
      </c>
      <c r="H1442" s="28">
        <v>808.78</v>
      </c>
    </row>
    <row r="1443" spans="1:8" x14ac:dyDescent="0.55000000000000004">
      <c r="A1443" s="26">
        <v>292</v>
      </c>
      <c r="B1443" s="25">
        <v>100000366297</v>
      </c>
      <c r="C1443" s="26">
        <v>0</v>
      </c>
      <c r="D1443" s="46" t="s">
        <v>2662</v>
      </c>
      <c r="E1443" s="28" t="s">
        <v>2663</v>
      </c>
      <c r="F1443" s="28">
        <v>7490</v>
      </c>
      <c r="G1443" s="28">
        <v>-6681.22</v>
      </c>
      <c r="H1443" s="28">
        <v>808.78</v>
      </c>
    </row>
    <row r="1444" spans="1:8" x14ac:dyDescent="0.55000000000000004">
      <c r="A1444" s="26">
        <v>293</v>
      </c>
      <c r="B1444" s="25">
        <v>100000366298</v>
      </c>
      <c r="C1444" s="26">
        <v>0</v>
      </c>
      <c r="D1444" s="46" t="s">
        <v>2662</v>
      </c>
      <c r="E1444" s="28" t="s">
        <v>2663</v>
      </c>
      <c r="F1444" s="28">
        <v>7490</v>
      </c>
      <c r="G1444" s="28">
        <v>-6681.22</v>
      </c>
      <c r="H1444" s="28">
        <v>808.78</v>
      </c>
    </row>
    <row r="1445" spans="1:8" x14ac:dyDescent="0.55000000000000004">
      <c r="A1445" s="26">
        <v>294</v>
      </c>
      <c r="B1445" s="25">
        <v>100000366299</v>
      </c>
      <c r="C1445" s="26">
        <v>0</v>
      </c>
      <c r="D1445" s="46" t="s">
        <v>2662</v>
      </c>
      <c r="E1445" s="28" t="s">
        <v>2663</v>
      </c>
      <c r="F1445" s="28">
        <v>7490</v>
      </c>
      <c r="G1445" s="28">
        <v>-6681.22</v>
      </c>
      <c r="H1445" s="28">
        <v>808.78</v>
      </c>
    </row>
    <row r="1446" spans="1:8" x14ac:dyDescent="0.55000000000000004">
      <c r="A1446" s="26">
        <v>295</v>
      </c>
      <c r="B1446" s="25">
        <v>100000366300</v>
      </c>
      <c r="C1446" s="26">
        <v>0</v>
      </c>
      <c r="D1446" s="46" t="s">
        <v>2662</v>
      </c>
      <c r="E1446" s="28" t="s">
        <v>2663</v>
      </c>
      <c r="F1446" s="28">
        <v>7490</v>
      </c>
      <c r="G1446" s="28">
        <v>-6681.22</v>
      </c>
      <c r="H1446" s="28">
        <v>808.78</v>
      </c>
    </row>
    <row r="1447" spans="1:8" x14ac:dyDescent="0.55000000000000004">
      <c r="A1447" s="26">
        <v>296</v>
      </c>
      <c r="B1447" s="25">
        <v>100000366301</v>
      </c>
      <c r="C1447" s="26">
        <v>0</v>
      </c>
      <c r="D1447" s="46" t="s">
        <v>2662</v>
      </c>
      <c r="E1447" s="28" t="s">
        <v>2663</v>
      </c>
      <c r="F1447" s="28">
        <v>7490</v>
      </c>
      <c r="G1447" s="28">
        <v>-6681.22</v>
      </c>
      <c r="H1447" s="28">
        <v>808.78</v>
      </c>
    </row>
    <row r="1448" spans="1:8" x14ac:dyDescent="0.55000000000000004">
      <c r="A1448" s="26">
        <v>297</v>
      </c>
      <c r="B1448" s="25">
        <v>100000366302</v>
      </c>
      <c r="C1448" s="26">
        <v>0</v>
      </c>
      <c r="D1448" s="46" t="s">
        <v>2662</v>
      </c>
      <c r="E1448" s="28" t="s">
        <v>2663</v>
      </c>
      <c r="F1448" s="28">
        <v>7490</v>
      </c>
      <c r="G1448" s="28">
        <v>-6681.22</v>
      </c>
      <c r="H1448" s="28">
        <v>808.78</v>
      </c>
    </row>
    <row r="1449" spans="1:8" x14ac:dyDescent="0.55000000000000004">
      <c r="A1449" s="26">
        <v>298</v>
      </c>
      <c r="B1449" s="25">
        <v>100000366303</v>
      </c>
      <c r="C1449" s="26">
        <v>0</v>
      </c>
      <c r="D1449" s="46" t="s">
        <v>2662</v>
      </c>
      <c r="E1449" s="28" t="s">
        <v>2663</v>
      </c>
      <c r="F1449" s="28">
        <v>7490</v>
      </c>
      <c r="G1449" s="28">
        <v>-6681.22</v>
      </c>
      <c r="H1449" s="28">
        <v>808.78</v>
      </c>
    </row>
    <row r="1450" spans="1:8" x14ac:dyDescent="0.55000000000000004">
      <c r="A1450" s="26">
        <v>299</v>
      </c>
      <c r="B1450" s="25">
        <v>100000366304</v>
      </c>
      <c r="C1450" s="26">
        <v>0</v>
      </c>
      <c r="D1450" s="46" t="s">
        <v>2662</v>
      </c>
      <c r="E1450" s="28" t="s">
        <v>2663</v>
      </c>
      <c r="F1450" s="28">
        <v>7490</v>
      </c>
      <c r="G1450" s="28">
        <v>-6681.22</v>
      </c>
      <c r="H1450" s="28">
        <v>808.78</v>
      </c>
    </row>
    <row r="1451" spans="1:8" x14ac:dyDescent="0.55000000000000004">
      <c r="A1451" s="26">
        <v>300</v>
      </c>
      <c r="B1451" s="25">
        <v>100000366305</v>
      </c>
      <c r="C1451" s="26">
        <v>0</v>
      </c>
      <c r="D1451" s="46" t="s">
        <v>2662</v>
      </c>
      <c r="E1451" s="28" t="s">
        <v>2663</v>
      </c>
      <c r="F1451" s="28">
        <v>7490</v>
      </c>
      <c r="G1451" s="28">
        <v>-6681.22</v>
      </c>
      <c r="H1451" s="28">
        <v>808.78</v>
      </c>
    </row>
    <row r="1452" spans="1:8" x14ac:dyDescent="0.55000000000000004">
      <c r="A1452" s="26">
        <v>301</v>
      </c>
      <c r="B1452" s="25">
        <v>100000366306</v>
      </c>
      <c r="C1452" s="26">
        <v>0</v>
      </c>
      <c r="D1452" s="46" t="s">
        <v>2662</v>
      </c>
      <c r="E1452" s="28" t="s">
        <v>2663</v>
      </c>
      <c r="F1452" s="28">
        <v>7490</v>
      </c>
      <c r="G1452" s="28">
        <v>-6681.22</v>
      </c>
      <c r="H1452" s="28">
        <v>808.78</v>
      </c>
    </row>
    <row r="1453" spans="1:8" x14ac:dyDescent="0.55000000000000004">
      <c r="A1453" s="26">
        <v>302</v>
      </c>
      <c r="B1453" s="25">
        <v>100000366307</v>
      </c>
      <c r="C1453" s="26">
        <v>0</v>
      </c>
      <c r="D1453" s="46" t="s">
        <v>2662</v>
      </c>
      <c r="E1453" s="28" t="s">
        <v>2663</v>
      </c>
      <c r="F1453" s="28">
        <v>7490</v>
      </c>
      <c r="G1453" s="28">
        <v>-6681.22</v>
      </c>
      <c r="H1453" s="28">
        <v>808.78</v>
      </c>
    </row>
    <row r="1454" spans="1:8" x14ac:dyDescent="0.55000000000000004">
      <c r="A1454" s="26">
        <v>303</v>
      </c>
      <c r="B1454" s="25">
        <v>100000366308</v>
      </c>
      <c r="C1454" s="26">
        <v>0</v>
      </c>
      <c r="D1454" s="46" t="s">
        <v>2662</v>
      </c>
      <c r="E1454" s="28" t="s">
        <v>2663</v>
      </c>
      <c r="F1454" s="28">
        <v>7490</v>
      </c>
      <c r="G1454" s="28">
        <v>-6681.22</v>
      </c>
      <c r="H1454" s="28">
        <v>808.78</v>
      </c>
    </row>
    <row r="1455" spans="1:8" x14ac:dyDescent="0.55000000000000004">
      <c r="A1455" s="26">
        <v>304</v>
      </c>
      <c r="B1455" s="25">
        <v>100000366309</v>
      </c>
      <c r="C1455" s="26">
        <v>0</v>
      </c>
      <c r="D1455" s="46" t="s">
        <v>2662</v>
      </c>
      <c r="E1455" s="28" t="s">
        <v>2663</v>
      </c>
      <c r="F1455" s="28">
        <v>7490</v>
      </c>
      <c r="G1455" s="28">
        <v>-6681.22</v>
      </c>
      <c r="H1455" s="28">
        <v>808.78</v>
      </c>
    </row>
    <row r="1456" spans="1:8" x14ac:dyDescent="0.55000000000000004">
      <c r="A1456" s="26">
        <v>305</v>
      </c>
      <c r="B1456" s="25">
        <v>100000366310</v>
      </c>
      <c r="C1456" s="26">
        <v>0</v>
      </c>
      <c r="D1456" s="46" t="s">
        <v>2662</v>
      </c>
      <c r="E1456" s="28" t="s">
        <v>2663</v>
      </c>
      <c r="F1456" s="28">
        <v>7490</v>
      </c>
      <c r="G1456" s="28">
        <v>-6681.22</v>
      </c>
      <c r="H1456" s="28">
        <v>808.78</v>
      </c>
    </row>
    <row r="1457" spans="1:8" x14ac:dyDescent="0.55000000000000004">
      <c r="A1457" s="26">
        <v>306</v>
      </c>
      <c r="B1457" s="25">
        <v>100000366311</v>
      </c>
      <c r="C1457" s="26">
        <v>0</v>
      </c>
      <c r="D1457" s="46" t="s">
        <v>2662</v>
      </c>
      <c r="E1457" s="28" t="s">
        <v>2663</v>
      </c>
      <c r="F1457" s="28">
        <v>7490</v>
      </c>
      <c r="G1457" s="28">
        <v>-6681.22</v>
      </c>
      <c r="H1457" s="28">
        <v>808.78</v>
      </c>
    </row>
    <row r="1458" spans="1:8" x14ac:dyDescent="0.55000000000000004">
      <c r="A1458" s="26">
        <v>307</v>
      </c>
      <c r="B1458" s="25">
        <v>100000366312</v>
      </c>
      <c r="C1458" s="26">
        <v>0</v>
      </c>
      <c r="D1458" s="46" t="s">
        <v>2662</v>
      </c>
      <c r="E1458" s="28" t="s">
        <v>2663</v>
      </c>
      <c r="F1458" s="28">
        <v>7490</v>
      </c>
      <c r="G1458" s="28">
        <v>-6681.22</v>
      </c>
      <c r="H1458" s="28">
        <v>808.78</v>
      </c>
    </row>
    <row r="1459" spans="1:8" x14ac:dyDescent="0.55000000000000004">
      <c r="A1459" s="26">
        <v>308</v>
      </c>
      <c r="B1459" s="25">
        <v>100000366313</v>
      </c>
      <c r="C1459" s="26">
        <v>0</v>
      </c>
      <c r="D1459" s="46" t="s">
        <v>2662</v>
      </c>
      <c r="E1459" s="28" t="s">
        <v>2663</v>
      </c>
      <c r="F1459" s="28">
        <v>7490</v>
      </c>
      <c r="G1459" s="28">
        <v>-6681.22</v>
      </c>
      <c r="H1459" s="28">
        <v>808.78</v>
      </c>
    </row>
    <row r="1460" spans="1:8" x14ac:dyDescent="0.55000000000000004">
      <c r="A1460" s="26">
        <v>309</v>
      </c>
      <c r="B1460" s="25">
        <v>100000366314</v>
      </c>
      <c r="C1460" s="26">
        <v>0</v>
      </c>
      <c r="D1460" s="46" t="s">
        <v>2662</v>
      </c>
      <c r="E1460" s="28" t="s">
        <v>2663</v>
      </c>
      <c r="F1460" s="28">
        <v>7490</v>
      </c>
      <c r="G1460" s="28">
        <v>-6681.22</v>
      </c>
      <c r="H1460" s="28">
        <v>808.78</v>
      </c>
    </row>
    <row r="1461" spans="1:8" x14ac:dyDescent="0.55000000000000004">
      <c r="A1461" s="26">
        <v>310</v>
      </c>
      <c r="B1461" s="25">
        <v>100000366315</v>
      </c>
      <c r="C1461" s="26">
        <v>0</v>
      </c>
      <c r="D1461" s="46" t="s">
        <v>2662</v>
      </c>
      <c r="E1461" s="28" t="s">
        <v>2663</v>
      </c>
      <c r="F1461" s="28">
        <v>7490</v>
      </c>
      <c r="G1461" s="28">
        <v>-6681.22</v>
      </c>
      <c r="H1461" s="28">
        <v>808.78</v>
      </c>
    </row>
    <row r="1462" spans="1:8" x14ac:dyDescent="0.55000000000000004">
      <c r="A1462" s="26">
        <v>311</v>
      </c>
      <c r="B1462" s="25">
        <v>100000366316</v>
      </c>
      <c r="C1462" s="26">
        <v>0</v>
      </c>
      <c r="D1462" s="46" t="s">
        <v>2662</v>
      </c>
      <c r="E1462" s="28" t="s">
        <v>2663</v>
      </c>
      <c r="F1462" s="28">
        <v>7490</v>
      </c>
      <c r="G1462" s="28">
        <v>-6681.22</v>
      </c>
      <c r="H1462" s="28">
        <v>808.78</v>
      </c>
    </row>
    <row r="1463" spans="1:8" x14ac:dyDescent="0.55000000000000004">
      <c r="A1463" s="26">
        <v>312</v>
      </c>
      <c r="B1463" s="25">
        <v>100000366317</v>
      </c>
      <c r="C1463" s="26">
        <v>0</v>
      </c>
      <c r="D1463" s="46" t="s">
        <v>2662</v>
      </c>
      <c r="E1463" s="28" t="s">
        <v>2663</v>
      </c>
      <c r="F1463" s="28">
        <v>7490</v>
      </c>
      <c r="G1463" s="28">
        <v>-6681.22</v>
      </c>
      <c r="H1463" s="28">
        <v>808.78</v>
      </c>
    </row>
    <row r="1464" spans="1:8" x14ac:dyDescent="0.55000000000000004">
      <c r="A1464" s="26">
        <v>313</v>
      </c>
      <c r="B1464" s="25">
        <v>100000366318</v>
      </c>
      <c r="C1464" s="26">
        <v>0</v>
      </c>
      <c r="D1464" s="46" t="s">
        <v>2662</v>
      </c>
      <c r="E1464" s="28" t="s">
        <v>2663</v>
      </c>
      <c r="F1464" s="28">
        <v>7490</v>
      </c>
      <c r="G1464" s="28">
        <v>-6681.22</v>
      </c>
      <c r="H1464" s="28">
        <v>808.78</v>
      </c>
    </row>
    <row r="1465" spans="1:8" x14ac:dyDescent="0.55000000000000004">
      <c r="A1465" s="26">
        <v>314</v>
      </c>
      <c r="B1465" s="25">
        <v>100000366319</v>
      </c>
      <c r="C1465" s="26">
        <v>0</v>
      </c>
      <c r="D1465" s="46" t="s">
        <v>2662</v>
      </c>
      <c r="E1465" s="28" t="s">
        <v>2663</v>
      </c>
      <c r="F1465" s="28">
        <v>7490</v>
      </c>
      <c r="G1465" s="28">
        <v>-6681.22</v>
      </c>
      <c r="H1465" s="28">
        <v>808.78</v>
      </c>
    </row>
    <row r="1466" spans="1:8" x14ac:dyDescent="0.55000000000000004">
      <c r="A1466" s="26">
        <v>315</v>
      </c>
      <c r="B1466" s="25">
        <v>100000366320</v>
      </c>
      <c r="C1466" s="26">
        <v>0</v>
      </c>
      <c r="D1466" s="46" t="s">
        <v>2662</v>
      </c>
      <c r="E1466" s="28" t="s">
        <v>2663</v>
      </c>
      <c r="F1466" s="28">
        <v>7490</v>
      </c>
      <c r="G1466" s="28">
        <v>-6681.22</v>
      </c>
      <c r="H1466" s="28">
        <v>808.78</v>
      </c>
    </row>
    <row r="1467" spans="1:8" x14ac:dyDescent="0.55000000000000004">
      <c r="A1467" s="26">
        <v>316</v>
      </c>
      <c r="B1467" s="25">
        <v>100000366321</v>
      </c>
      <c r="C1467" s="26">
        <v>0</v>
      </c>
      <c r="D1467" s="46" t="s">
        <v>2662</v>
      </c>
      <c r="E1467" s="28" t="s">
        <v>2663</v>
      </c>
      <c r="F1467" s="28">
        <v>7490</v>
      </c>
      <c r="G1467" s="28">
        <v>-6681.22</v>
      </c>
      <c r="H1467" s="28">
        <v>808.78</v>
      </c>
    </row>
    <row r="1468" spans="1:8" x14ac:dyDescent="0.55000000000000004">
      <c r="A1468" s="26">
        <v>317</v>
      </c>
      <c r="B1468" s="25">
        <v>100000366322</v>
      </c>
      <c r="C1468" s="26">
        <v>0</v>
      </c>
      <c r="D1468" s="46" t="s">
        <v>2662</v>
      </c>
      <c r="E1468" s="28" t="s">
        <v>2663</v>
      </c>
      <c r="F1468" s="28">
        <v>7490</v>
      </c>
      <c r="G1468" s="28">
        <v>-6681.22</v>
      </c>
      <c r="H1468" s="28">
        <v>808.78</v>
      </c>
    </row>
    <row r="1469" spans="1:8" x14ac:dyDescent="0.55000000000000004">
      <c r="A1469" s="26">
        <v>318</v>
      </c>
      <c r="B1469" s="25">
        <v>100000366323</v>
      </c>
      <c r="C1469" s="26">
        <v>0</v>
      </c>
      <c r="D1469" s="46" t="s">
        <v>2662</v>
      </c>
      <c r="E1469" s="28" t="s">
        <v>2663</v>
      </c>
      <c r="F1469" s="28">
        <v>7490</v>
      </c>
      <c r="G1469" s="28">
        <v>-6681.22</v>
      </c>
      <c r="H1469" s="28">
        <v>808.78</v>
      </c>
    </row>
    <row r="1470" spans="1:8" x14ac:dyDescent="0.55000000000000004">
      <c r="A1470" s="26">
        <v>319</v>
      </c>
      <c r="B1470" s="25">
        <v>100000366324</v>
      </c>
      <c r="C1470" s="26">
        <v>0</v>
      </c>
      <c r="D1470" s="46" t="s">
        <v>2662</v>
      </c>
      <c r="E1470" s="28" t="s">
        <v>2663</v>
      </c>
      <c r="F1470" s="28">
        <v>7490</v>
      </c>
      <c r="G1470" s="28">
        <v>-6681.22</v>
      </c>
      <c r="H1470" s="28">
        <v>808.78</v>
      </c>
    </row>
    <row r="1471" spans="1:8" x14ac:dyDescent="0.55000000000000004">
      <c r="A1471" s="26">
        <v>320</v>
      </c>
      <c r="B1471" s="25">
        <v>100000366325</v>
      </c>
      <c r="C1471" s="26">
        <v>0</v>
      </c>
      <c r="D1471" s="46" t="s">
        <v>2662</v>
      </c>
      <c r="E1471" s="28" t="s">
        <v>2663</v>
      </c>
      <c r="F1471" s="28">
        <v>7490</v>
      </c>
      <c r="G1471" s="28">
        <v>-6681.22</v>
      </c>
      <c r="H1471" s="28">
        <v>808.78</v>
      </c>
    </row>
    <row r="1472" spans="1:8" x14ac:dyDescent="0.55000000000000004">
      <c r="A1472" s="26">
        <v>321</v>
      </c>
      <c r="B1472" s="25">
        <v>100000366326</v>
      </c>
      <c r="C1472" s="26">
        <v>0</v>
      </c>
      <c r="D1472" s="46" t="s">
        <v>2662</v>
      </c>
      <c r="E1472" s="28" t="s">
        <v>2663</v>
      </c>
      <c r="F1472" s="28">
        <v>7490</v>
      </c>
      <c r="G1472" s="28">
        <v>-6681.22</v>
      </c>
      <c r="H1472" s="28">
        <v>808.78</v>
      </c>
    </row>
    <row r="1473" spans="1:8" x14ac:dyDescent="0.55000000000000004">
      <c r="A1473" s="26">
        <v>322</v>
      </c>
      <c r="B1473" s="25">
        <v>100000366327</v>
      </c>
      <c r="C1473" s="26">
        <v>0</v>
      </c>
      <c r="D1473" s="46" t="s">
        <v>2662</v>
      </c>
      <c r="E1473" s="28" t="s">
        <v>2663</v>
      </c>
      <c r="F1473" s="28">
        <v>7490</v>
      </c>
      <c r="G1473" s="28">
        <v>-6681.22</v>
      </c>
      <c r="H1473" s="28">
        <v>808.78</v>
      </c>
    </row>
    <row r="1474" spans="1:8" x14ac:dyDescent="0.55000000000000004">
      <c r="A1474" s="26">
        <v>323</v>
      </c>
      <c r="B1474" s="25">
        <v>100000366328</v>
      </c>
      <c r="C1474" s="26">
        <v>0</v>
      </c>
      <c r="D1474" s="46" t="s">
        <v>2662</v>
      </c>
      <c r="E1474" s="28" t="s">
        <v>2663</v>
      </c>
      <c r="F1474" s="28">
        <v>7490</v>
      </c>
      <c r="G1474" s="28">
        <v>-6681.22</v>
      </c>
      <c r="H1474" s="28">
        <v>808.78</v>
      </c>
    </row>
    <row r="1475" spans="1:8" x14ac:dyDescent="0.55000000000000004">
      <c r="A1475" s="26">
        <v>324</v>
      </c>
      <c r="B1475" s="25">
        <v>100000366329</v>
      </c>
      <c r="C1475" s="26">
        <v>0</v>
      </c>
      <c r="D1475" s="46" t="s">
        <v>2662</v>
      </c>
      <c r="E1475" s="28" t="s">
        <v>2663</v>
      </c>
      <c r="F1475" s="28">
        <v>7490</v>
      </c>
      <c r="G1475" s="28">
        <v>-6681.22</v>
      </c>
      <c r="H1475" s="28">
        <v>808.78</v>
      </c>
    </row>
    <row r="1476" spans="1:8" x14ac:dyDescent="0.55000000000000004">
      <c r="A1476" s="26">
        <v>325</v>
      </c>
      <c r="B1476" s="25">
        <v>100000366330</v>
      </c>
      <c r="C1476" s="26">
        <v>0</v>
      </c>
      <c r="D1476" s="46" t="s">
        <v>2662</v>
      </c>
      <c r="E1476" s="28" t="s">
        <v>2663</v>
      </c>
      <c r="F1476" s="28">
        <v>7490</v>
      </c>
      <c r="G1476" s="28">
        <v>-6681.22</v>
      </c>
      <c r="H1476" s="28">
        <v>808.78</v>
      </c>
    </row>
    <row r="1477" spans="1:8" x14ac:dyDescent="0.55000000000000004">
      <c r="A1477" s="26">
        <v>326</v>
      </c>
      <c r="B1477" s="25">
        <v>100000366331</v>
      </c>
      <c r="C1477" s="26">
        <v>0</v>
      </c>
      <c r="D1477" s="46" t="s">
        <v>2662</v>
      </c>
      <c r="E1477" s="28" t="s">
        <v>2663</v>
      </c>
      <c r="F1477" s="28">
        <v>7490</v>
      </c>
      <c r="G1477" s="28">
        <v>-6681.22</v>
      </c>
      <c r="H1477" s="28">
        <v>808.78</v>
      </c>
    </row>
    <row r="1478" spans="1:8" x14ac:dyDescent="0.55000000000000004">
      <c r="A1478" s="26">
        <v>327</v>
      </c>
      <c r="B1478" s="25">
        <v>100000366332</v>
      </c>
      <c r="C1478" s="26">
        <v>0</v>
      </c>
      <c r="D1478" s="46" t="s">
        <v>2662</v>
      </c>
      <c r="E1478" s="28" t="s">
        <v>2663</v>
      </c>
      <c r="F1478" s="28">
        <v>7490</v>
      </c>
      <c r="G1478" s="28">
        <v>-6681.22</v>
      </c>
      <c r="H1478" s="28">
        <v>808.78</v>
      </c>
    </row>
    <row r="1479" spans="1:8" x14ac:dyDescent="0.55000000000000004">
      <c r="A1479" s="26">
        <v>328</v>
      </c>
      <c r="B1479" s="25">
        <v>100000366333</v>
      </c>
      <c r="C1479" s="26">
        <v>0</v>
      </c>
      <c r="D1479" s="46" t="s">
        <v>2662</v>
      </c>
      <c r="E1479" s="28" t="s">
        <v>2663</v>
      </c>
      <c r="F1479" s="28">
        <v>7490</v>
      </c>
      <c r="G1479" s="28">
        <v>-6681.22</v>
      </c>
      <c r="H1479" s="28">
        <v>808.78</v>
      </c>
    </row>
    <row r="1480" spans="1:8" x14ac:dyDescent="0.55000000000000004">
      <c r="A1480" s="26">
        <v>329</v>
      </c>
      <c r="B1480" s="25">
        <v>100000366334</v>
      </c>
      <c r="C1480" s="26">
        <v>0</v>
      </c>
      <c r="D1480" s="46" t="s">
        <v>2662</v>
      </c>
      <c r="E1480" s="28" t="s">
        <v>2663</v>
      </c>
      <c r="F1480" s="28">
        <v>7490</v>
      </c>
      <c r="G1480" s="28">
        <v>-6681.22</v>
      </c>
      <c r="H1480" s="28">
        <v>808.78</v>
      </c>
    </row>
    <row r="1481" spans="1:8" x14ac:dyDescent="0.55000000000000004">
      <c r="A1481" s="26">
        <v>330</v>
      </c>
      <c r="B1481" s="25">
        <v>100000366335</v>
      </c>
      <c r="C1481" s="26">
        <v>0</v>
      </c>
      <c r="D1481" s="46" t="s">
        <v>2662</v>
      </c>
      <c r="E1481" s="28" t="s">
        <v>2663</v>
      </c>
      <c r="F1481" s="28">
        <v>7490</v>
      </c>
      <c r="G1481" s="28">
        <v>-6681.22</v>
      </c>
      <c r="H1481" s="28">
        <v>808.78</v>
      </c>
    </row>
    <row r="1482" spans="1:8" x14ac:dyDescent="0.55000000000000004">
      <c r="A1482" s="26">
        <v>331</v>
      </c>
      <c r="B1482" s="25">
        <v>100000366336</v>
      </c>
      <c r="C1482" s="26">
        <v>0</v>
      </c>
      <c r="D1482" s="46" t="s">
        <v>2662</v>
      </c>
      <c r="E1482" s="28" t="s">
        <v>2663</v>
      </c>
      <c r="F1482" s="28">
        <v>7490</v>
      </c>
      <c r="G1482" s="28">
        <v>-6681.22</v>
      </c>
      <c r="H1482" s="28">
        <v>808.78</v>
      </c>
    </row>
    <row r="1483" spans="1:8" x14ac:dyDescent="0.55000000000000004">
      <c r="A1483" s="26">
        <v>332</v>
      </c>
      <c r="B1483" s="25">
        <v>100000366337</v>
      </c>
      <c r="C1483" s="26">
        <v>0</v>
      </c>
      <c r="D1483" s="46" t="s">
        <v>2662</v>
      </c>
      <c r="E1483" s="28" t="s">
        <v>2663</v>
      </c>
      <c r="F1483" s="28">
        <v>7490</v>
      </c>
      <c r="G1483" s="28">
        <v>-6681.22</v>
      </c>
      <c r="H1483" s="28">
        <v>808.78</v>
      </c>
    </row>
    <row r="1484" spans="1:8" x14ac:dyDescent="0.55000000000000004">
      <c r="A1484" s="26">
        <v>333</v>
      </c>
      <c r="B1484" s="25">
        <v>100000366338</v>
      </c>
      <c r="C1484" s="26">
        <v>0</v>
      </c>
      <c r="D1484" s="46" t="s">
        <v>2662</v>
      </c>
      <c r="E1484" s="28" t="s">
        <v>2663</v>
      </c>
      <c r="F1484" s="28">
        <v>7490</v>
      </c>
      <c r="G1484" s="28">
        <v>-6681.22</v>
      </c>
      <c r="H1484" s="28">
        <v>808.78</v>
      </c>
    </row>
    <row r="1485" spans="1:8" x14ac:dyDescent="0.55000000000000004">
      <c r="A1485" s="26">
        <v>334</v>
      </c>
      <c r="B1485" s="25">
        <v>100000366339</v>
      </c>
      <c r="C1485" s="26">
        <v>0</v>
      </c>
      <c r="D1485" s="46" t="s">
        <v>2662</v>
      </c>
      <c r="E1485" s="28" t="s">
        <v>2663</v>
      </c>
      <c r="F1485" s="28">
        <v>7490</v>
      </c>
      <c r="G1485" s="28">
        <v>-6681.22</v>
      </c>
      <c r="H1485" s="28">
        <v>808.78</v>
      </c>
    </row>
    <row r="1486" spans="1:8" x14ac:dyDescent="0.55000000000000004">
      <c r="A1486" s="26">
        <v>335</v>
      </c>
      <c r="B1486" s="25">
        <v>100000366340</v>
      </c>
      <c r="C1486" s="26">
        <v>0</v>
      </c>
      <c r="D1486" s="46" t="s">
        <v>2662</v>
      </c>
      <c r="E1486" s="28" t="s">
        <v>2663</v>
      </c>
      <c r="F1486" s="28">
        <v>7490</v>
      </c>
      <c r="G1486" s="28">
        <v>-6681.22</v>
      </c>
      <c r="H1486" s="28">
        <v>808.78</v>
      </c>
    </row>
    <row r="1487" spans="1:8" x14ac:dyDescent="0.55000000000000004">
      <c r="A1487" s="26">
        <v>336</v>
      </c>
      <c r="B1487" s="25">
        <v>100000366341</v>
      </c>
      <c r="C1487" s="26">
        <v>0</v>
      </c>
      <c r="D1487" s="46" t="s">
        <v>2662</v>
      </c>
      <c r="E1487" s="28" t="s">
        <v>2663</v>
      </c>
      <c r="F1487" s="28">
        <v>7490</v>
      </c>
      <c r="G1487" s="28">
        <v>-6681.22</v>
      </c>
      <c r="H1487" s="28">
        <v>808.78</v>
      </c>
    </row>
    <row r="1488" spans="1:8" x14ac:dyDescent="0.55000000000000004">
      <c r="A1488" s="26">
        <v>337</v>
      </c>
      <c r="B1488" s="25">
        <v>100000366342</v>
      </c>
      <c r="C1488" s="26">
        <v>0</v>
      </c>
      <c r="D1488" s="46" t="s">
        <v>2662</v>
      </c>
      <c r="E1488" s="28" t="s">
        <v>2663</v>
      </c>
      <c r="F1488" s="28">
        <v>7490</v>
      </c>
      <c r="G1488" s="28">
        <v>-6681.22</v>
      </c>
      <c r="H1488" s="28">
        <v>808.78</v>
      </c>
    </row>
    <row r="1489" spans="1:8" x14ac:dyDescent="0.55000000000000004">
      <c r="A1489" s="26">
        <v>338</v>
      </c>
      <c r="B1489" s="25">
        <v>100000366343</v>
      </c>
      <c r="C1489" s="26">
        <v>0</v>
      </c>
      <c r="D1489" s="46" t="s">
        <v>2662</v>
      </c>
      <c r="E1489" s="28" t="s">
        <v>2663</v>
      </c>
      <c r="F1489" s="28">
        <v>7490</v>
      </c>
      <c r="G1489" s="28">
        <v>-6681.22</v>
      </c>
      <c r="H1489" s="28">
        <v>808.78</v>
      </c>
    </row>
    <row r="1490" spans="1:8" x14ac:dyDescent="0.55000000000000004">
      <c r="A1490" s="26">
        <v>339</v>
      </c>
      <c r="B1490" s="25">
        <v>100000366344</v>
      </c>
      <c r="C1490" s="26">
        <v>0</v>
      </c>
      <c r="D1490" s="46" t="s">
        <v>2662</v>
      </c>
      <c r="E1490" s="28" t="s">
        <v>2663</v>
      </c>
      <c r="F1490" s="28">
        <v>7490</v>
      </c>
      <c r="G1490" s="28">
        <v>-6681.22</v>
      </c>
      <c r="H1490" s="28">
        <v>808.78</v>
      </c>
    </row>
    <row r="1491" spans="1:8" x14ac:dyDescent="0.55000000000000004">
      <c r="A1491" s="26">
        <v>340</v>
      </c>
      <c r="B1491" s="25">
        <v>100000366345</v>
      </c>
      <c r="C1491" s="26">
        <v>0</v>
      </c>
      <c r="D1491" s="46" t="s">
        <v>2662</v>
      </c>
      <c r="E1491" s="28" t="s">
        <v>2663</v>
      </c>
      <c r="F1491" s="28">
        <v>7490</v>
      </c>
      <c r="G1491" s="28">
        <v>-6681.22</v>
      </c>
      <c r="H1491" s="28">
        <v>808.78</v>
      </c>
    </row>
    <row r="1492" spans="1:8" x14ac:dyDescent="0.55000000000000004">
      <c r="A1492" s="26">
        <v>341</v>
      </c>
      <c r="B1492" s="25">
        <v>100000366346</v>
      </c>
      <c r="C1492" s="26">
        <v>0</v>
      </c>
      <c r="D1492" s="46" t="s">
        <v>2662</v>
      </c>
      <c r="E1492" s="28" t="s">
        <v>2663</v>
      </c>
      <c r="F1492" s="28">
        <v>7490</v>
      </c>
      <c r="G1492" s="28">
        <v>-6681.22</v>
      </c>
      <c r="H1492" s="28">
        <v>808.78</v>
      </c>
    </row>
    <row r="1493" spans="1:8" x14ac:dyDescent="0.55000000000000004">
      <c r="A1493" s="26">
        <v>342</v>
      </c>
      <c r="B1493" s="25">
        <v>100000366347</v>
      </c>
      <c r="C1493" s="26">
        <v>0</v>
      </c>
      <c r="D1493" s="46" t="s">
        <v>2662</v>
      </c>
      <c r="E1493" s="28" t="s">
        <v>2663</v>
      </c>
      <c r="F1493" s="28">
        <v>7490</v>
      </c>
      <c r="G1493" s="28">
        <v>-6681.22</v>
      </c>
      <c r="H1493" s="28">
        <v>808.78</v>
      </c>
    </row>
    <row r="1494" spans="1:8" x14ac:dyDescent="0.55000000000000004">
      <c r="A1494" s="26">
        <v>343</v>
      </c>
      <c r="B1494" s="25">
        <v>100000366348</v>
      </c>
      <c r="C1494" s="26">
        <v>0</v>
      </c>
      <c r="D1494" s="46" t="s">
        <v>2662</v>
      </c>
      <c r="E1494" s="28" t="s">
        <v>2663</v>
      </c>
      <c r="F1494" s="28">
        <v>7490</v>
      </c>
      <c r="G1494" s="28">
        <v>-6681.22</v>
      </c>
      <c r="H1494" s="28">
        <v>808.78</v>
      </c>
    </row>
    <row r="1495" spans="1:8" x14ac:dyDescent="0.55000000000000004">
      <c r="A1495" s="26">
        <v>344</v>
      </c>
      <c r="B1495" s="25">
        <v>100000366349</v>
      </c>
      <c r="C1495" s="26">
        <v>0</v>
      </c>
      <c r="D1495" s="46" t="s">
        <v>2662</v>
      </c>
      <c r="E1495" s="28" t="s">
        <v>2663</v>
      </c>
      <c r="F1495" s="28">
        <v>7490</v>
      </c>
      <c r="G1495" s="28">
        <v>-6681.22</v>
      </c>
      <c r="H1495" s="28">
        <v>808.78</v>
      </c>
    </row>
    <row r="1496" spans="1:8" x14ac:dyDescent="0.55000000000000004">
      <c r="A1496" s="26">
        <v>345</v>
      </c>
      <c r="B1496" s="25">
        <v>100000366350</v>
      </c>
      <c r="C1496" s="26">
        <v>0</v>
      </c>
      <c r="D1496" s="46" t="s">
        <v>2662</v>
      </c>
      <c r="E1496" s="28" t="s">
        <v>2663</v>
      </c>
      <c r="F1496" s="28">
        <v>7490</v>
      </c>
      <c r="G1496" s="28">
        <v>-6681.22</v>
      </c>
      <c r="H1496" s="28">
        <v>808.78</v>
      </c>
    </row>
    <row r="1497" spans="1:8" x14ac:dyDescent="0.55000000000000004">
      <c r="A1497" s="26">
        <v>346</v>
      </c>
      <c r="B1497" s="25">
        <v>100000366351</v>
      </c>
      <c r="C1497" s="26">
        <v>0</v>
      </c>
      <c r="D1497" s="46" t="s">
        <v>2662</v>
      </c>
      <c r="E1497" s="28" t="s">
        <v>2663</v>
      </c>
      <c r="F1497" s="28">
        <v>7490</v>
      </c>
      <c r="G1497" s="28">
        <v>-6681.22</v>
      </c>
      <c r="H1497" s="28">
        <v>808.78</v>
      </c>
    </row>
    <row r="1498" spans="1:8" x14ac:dyDescent="0.55000000000000004">
      <c r="A1498" s="26">
        <v>347</v>
      </c>
      <c r="B1498" s="25">
        <v>100000366352</v>
      </c>
      <c r="C1498" s="26">
        <v>0</v>
      </c>
      <c r="D1498" s="46" t="s">
        <v>2662</v>
      </c>
      <c r="E1498" s="28" t="s">
        <v>2663</v>
      </c>
      <c r="F1498" s="28">
        <v>7490</v>
      </c>
      <c r="G1498" s="28">
        <v>-6681.22</v>
      </c>
      <c r="H1498" s="28">
        <v>808.78</v>
      </c>
    </row>
    <row r="1499" spans="1:8" x14ac:dyDescent="0.55000000000000004">
      <c r="A1499" s="26">
        <v>348</v>
      </c>
      <c r="B1499" s="25">
        <v>100000366353</v>
      </c>
      <c r="C1499" s="26">
        <v>0</v>
      </c>
      <c r="D1499" s="46" t="s">
        <v>2662</v>
      </c>
      <c r="E1499" s="28" t="s">
        <v>2663</v>
      </c>
      <c r="F1499" s="28">
        <v>7490</v>
      </c>
      <c r="G1499" s="28">
        <v>-6681.22</v>
      </c>
      <c r="H1499" s="28">
        <v>808.78</v>
      </c>
    </row>
    <row r="1500" spans="1:8" x14ac:dyDescent="0.55000000000000004">
      <c r="A1500" s="26">
        <v>349</v>
      </c>
      <c r="B1500" s="25">
        <v>100000366354</v>
      </c>
      <c r="C1500" s="26">
        <v>0</v>
      </c>
      <c r="D1500" s="46" t="s">
        <v>2662</v>
      </c>
      <c r="E1500" s="28" t="s">
        <v>2663</v>
      </c>
      <c r="F1500" s="28">
        <v>7490</v>
      </c>
      <c r="G1500" s="28">
        <v>-6681.22</v>
      </c>
      <c r="H1500" s="28">
        <v>808.78</v>
      </c>
    </row>
    <row r="1501" spans="1:8" x14ac:dyDescent="0.55000000000000004">
      <c r="A1501" s="26">
        <v>350</v>
      </c>
      <c r="B1501" s="25">
        <v>100000366355</v>
      </c>
      <c r="C1501" s="26">
        <v>0</v>
      </c>
      <c r="D1501" s="46" t="s">
        <v>2662</v>
      </c>
      <c r="E1501" s="28" t="s">
        <v>2663</v>
      </c>
      <c r="F1501" s="28">
        <v>7490</v>
      </c>
      <c r="G1501" s="28">
        <v>-6681.22</v>
      </c>
      <c r="H1501" s="28">
        <v>808.78</v>
      </c>
    </row>
    <row r="1502" spans="1:8" x14ac:dyDescent="0.55000000000000004">
      <c r="A1502" s="26">
        <v>351</v>
      </c>
      <c r="B1502" s="25">
        <v>100000366697</v>
      </c>
      <c r="C1502" s="26">
        <v>0</v>
      </c>
      <c r="D1502" s="46" t="s">
        <v>2664</v>
      </c>
      <c r="E1502" s="28" t="s">
        <v>2665</v>
      </c>
      <c r="F1502" s="28">
        <v>27362.5</v>
      </c>
      <c r="G1502" s="28">
        <v>-24613.4</v>
      </c>
      <c r="H1502" s="28">
        <v>2749.1</v>
      </c>
    </row>
    <row r="1503" spans="1:8" x14ac:dyDescent="0.55000000000000004">
      <c r="A1503" s="26">
        <v>352</v>
      </c>
      <c r="B1503" s="25">
        <v>100000366698</v>
      </c>
      <c r="C1503" s="26">
        <v>0</v>
      </c>
      <c r="D1503" s="46" t="s">
        <v>2664</v>
      </c>
      <c r="E1503" s="28" t="s">
        <v>2665</v>
      </c>
      <c r="F1503" s="28">
        <v>27362.5</v>
      </c>
      <c r="G1503" s="28">
        <v>-24613.4</v>
      </c>
      <c r="H1503" s="28">
        <v>2749.1</v>
      </c>
    </row>
    <row r="1504" spans="1:8" x14ac:dyDescent="0.55000000000000004">
      <c r="A1504" s="26">
        <v>353</v>
      </c>
      <c r="B1504" s="25">
        <v>100000366699</v>
      </c>
      <c r="C1504" s="26">
        <v>0</v>
      </c>
      <c r="D1504" s="46" t="s">
        <v>2664</v>
      </c>
      <c r="E1504" s="28" t="s">
        <v>2665</v>
      </c>
      <c r="F1504" s="28">
        <v>27362.5</v>
      </c>
      <c r="G1504" s="28">
        <v>-24613.4</v>
      </c>
      <c r="H1504" s="28">
        <v>2749.1</v>
      </c>
    </row>
    <row r="1505" spans="1:8" x14ac:dyDescent="0.55000000000000004">
      <c r="A1505" s="26">
        <v>354</v>
      </c>
      <c r="B1505" s="25">
        <v>100000366700</v>
      </c>
      <c r="C1505" s="26">
        <v>0</v>
      </c>
      <c r="D1505" s="46" t="s">
        <v>2664</v>
      </c>
      <c r="E1505" s="28" t="s">
        <v>2665</v>
      </c>
      <c r="F1505" s="28">
        <v>27362.5</v>
      </c>
      <c r="G1505" s="28">
        <v>-24613.4</v>
      </c>
      <c r="H1505" s="28">
        <v>2749.1</v>
      </c>
    </row>
    <row r="1506" spans="1:8" x14ac:dyDescent="0.55000000000000004">
      <c r="A1506" s="26">
        <v>355</v>
      </c>
      <c r="B1506" s="25">
        <v>100000366701</v>
      </c>
      <c r="C1506" s="26">
        <v>0</v>
      </c>
      <c r="D1506" s="46" t="s">
        <v>2664</v>
      </c>
      <c r="E1506" s="28" t="s">
        <v>2665</v>
      </c>
      <c r="F1506" s="28">
        <v>27362.5</v>
      </c>
      <c r="G1506" s="28">
        <v>-24613.4</v>
      </c>
      <c r="H1506" s="28">
        <v>2749.1</v>
      </c>
    </row>
    <row r="1507" spans="1:8" x14ac:dyDescent="0.55000000000000004">
      <c r="A1507" s="26">
        <v>356</v>
      </c>
      <c r="B1507" s="25">
        <v>100000366702</v>
      </c>
      <c r="C1507" s="26">
        <v>0</v>
      </c>
      <c r="D1507" s="46" t="s">
        <v>2664</v>
      </c>
      <c r="E1507" s="28" t="s">
        <v>2665</v>
      </c>
      <c r="F1507" s="28">
        <v>27362.5</v>
      </c>
      <c r="G1507" s="28">
        <v>-24613.4</v>
      </c>
      <c r="H1507" s="28">
        <v>2749.1</v>
      </c>
    </row>
    <row r="1508" spans="1:8" x14ac:dyDescent="0.55000000000000004">
      <c r="A1508" s="26">
        <v>357</v>
      </c>
      <c r="B1508" s="25">
        <v>100000366703</v>
      </c>
      <c r="C1508" s="26">
        <v>0</v>
      </c>
      <c r="D1508" s="46" t="s">
        <v>2664</v>
      </c>
      <c r="E1508" s="28" t="s">
        <v>2665</v>
      </c>
      <c r="F1508" s="28">
        <v>27362.5</v>
      </c>
      <c r="G1508" s="28">
        <v>-24613.4</v>
      </c>
      <c r="H1508" s="28">
        <v>2749.1</v>
      </c>
    </row>
    <row r="1509" spans="1:8" x14ac:dyDescent="0.55000000000000004">
      <c r="A1509" s="26">
        <v>358</v>
      </c>
      <c r="B1509" s="25">
        <v>100000366704</v>
      </c>
      <c r="C1509" s="26">
        <v>0</v>
      </c>
      <c r="D1509" s="46" t="s">
        <v>2664</v>
      </c>
      <c r="E1509" s="28" t="s">
        <v>2665</v>
      </c>
      <c r="F1509" s="28">
        <v>27362.5</v>
      </c>
      <c r="G1509" s="28">
        <v>-24613.4</v>
      </c>
      <c r="H1509" s="28">
        <v>2749.1</v>
      </c>
    </row>
    <row r="1510" spans="1:8" x14ac:dyDescent="0.55000000000000004">
      <c r="A1510" s="26">
        <v>359</v>
      </c>
      <c r="B1510" s="25">
        <v>100000366705</v>
      </c>
      <c r="C1510" s="26">
        <v>0</v>
      </c>
      <c r="D1510" s="46" t="s">
        <v>2664</v>
      </c>
      <c r="E1510" s="28" t="s">
        <v>2665</v>
      </c>
      <c r="F1510" s="28">
        <v>27362.5</v>
      </c>
      <c r="G1510" s="28">
        <v>-24613.4</v>
      </c>
      <c r="H1510" s="28">
        <v>2749.1</v>
      </c>
    </row>
    <row r="1511" spans="1:8" x14ac:dyDescent="0.55000000000000004">
      <c r="A1511" s="26">
        <v>360</v>
      </c>
      <c r="B1511" s="25">
        <v>100000366706</v>
      </c>
      <c r="C1511" s="26">
        <v>0</v>
      </c>
      <c r="D1511" s="46" t="s">
        <v>2664</v>
      </c>
      <c r="E1511" s="28" t="s">
        <v>2665</v>
      </c>
      <c r="F1511" s="28">
        <v>27362.5</v>
      </c>
      <c r="G1511" s="28">
        <v>-24613.4</v>
      </c>
      <c r="H1511" s="28">
        <v>2749.1</v>
      </c>
    </row>
    <row r="1512" spans="1:8" x14ac:dyDescent="0.55000000000000004">
      <c r="A1512" s="26">
        <v>361</v>
      </c>
      <c r="B1512" s="25">
        <v>100000366707</v>
      </c>
      <c r="C1512" s="26">
        <v>0</v>
      </c>
      <c r="D1512" s="46" t="s">
        <v>2664</v>
      </c>
      <c r="E1512" s="28" t="s">
        <v>2665</v>
      </c>
      <c r="F1512" s="28">
        <v>27362.5</v>
      </c>
      <c r="G1512" s="28">
        <v>-24613.4</v>
      </c>
      <c r="H1512" s="28">
        <v>2749.1</v>
      </c>
    </row>
    <row r="1513" spans="1:8" x14ac:dyDescent="0.55000000000000004">
      <c r="A1513" s="26">
        <v>362</v>
      </c>
      <c r="B1513" s="25">
        <v>100000366708</v>
      </c>
      <c r="C1513" s="26">
        <v>0</v>
      </c>
      <c r="D1513" s="46" t="s">
        <v>2664</v>
      </c>
      <c r="E1513" s="28" t="s">
        <v>2665</v>
      </c>
      <c r="F1513" s="28">
        <v>27362.5</v>
      </c>
      <c r="G1513" s="28">
        <v>-24613.4</v>
      </c>
      <c r="H1513" s="28">
        <v>2749.1</v>
      </c>
    </row>
    <row r="1514" spans="1:8" x14ac:dyDescent="0.55000000000000004">
      <c r="A1514" s="26">
        <v>363</v>
      </c>
      <c r="B1514" s="25">
        <v>100000366709</v>
      </c>
      <c r="C1514" s="26">
        <v>0</v>
      </c>
      <c r="D1514" s="46" t="s">
        <v>2664</v>
      </c>
      <c r="E1514" s="28" t="s">
        <v>2665</v>
      </c>
      <c r="F1514" s="28">
        <v>27362.5</v>
      </c>
      <c r="G1514" s="28">
        <v>-24613.4</v>
      </c>
      <c r="H1514" s="28">
        <v>2749.1</v>
      </c>
    </row>
    <row r="1515" spans="1:8" x14ac:dyDescent="0.55000000000000004">
      <c r="A1515" s="26">
        <v>364</v>
      </c>
      <c r="B1515" s="25">
        <v>100000366710</v>
      </c>
      <c r="C1515" s="26">
        <v>0</v>
      </c>
      <c r="D1515" s="46" t="s">
        <v>2664</v>
      </c>
      <c r="E1515" s="28" t="s">
        <v>2665</v>
      </c>
      <c r="F1515" s="28">
        <v>27362.5</v>
      </c>
      <c r="G1515" s="28">
        <v>-24613.4</v>
      </c>
      <c r="H1515" s="28">
        <v>2749.1</v>
      </c>
    </row>
    <row r="1516" spans="1:8" x14ac:dyDescent="0.55000000000000004">
      <c r="A1516" s="26">
        <v>365</v>
      </c>
      <c r="B1516" s="25">
        <v>100000366711</v>
      </c>
      <c r="C1516" s="26">
        <v>0</v>
      </c>
      <c r="D1516" s="46" t="s">
        <v>2664</v>
      </c>
      <c r="E1516" s="28" t="s">
        <v>2665</v>
      </c>
      <c r="F1516" s="28">
        <v>27362.5</v>
      </c>
      <c r="G1516" s="28">
        <v>-24613.4</v>
      </c>
      <c r="H1516" s="28">
        <v>2749.1</v>
      </c>
    </row>
    <row r="1517" spans="1:8" x14ac:dyDescent="0.55000000000000004">
      <c r="A1517" s="26">
        <v>366</v>
      </c>
      <c r="B1517" s="25">
        <v>100000366712</v>
      </c>
      <c r="C1517" s="26">
        <v>0</v>
      </c>
      <c r="D1517" s="46" t="s">
        <v>2664</v>
      </c>
      <c r="E1517" s="28" t="s">
        <v>2665</v>
      </c>
      <c r="F1517" s="28">
        <v>27362.5</v>
      </c>
      <c r="G1517" s="28">
        <v>-24613.4</v>
      </c>
      <c r="H1517" s="28">
        <v>2749.1</v>
      </c>
    </row>
    <row r="1518" spans="1:8" x14ac:dyDescent="0.55000000000000004">
      <c r="A1518" s="26">
        <v>367</v>
      </c>
      <c r="B1518" s="25">
        <v>100000366713</v>
      </c>
      <c r="C1518" s="26">
        <v>0</v>
      </c>
      <c r="D1518" s="46" t="s">
        <v>2664</v>
      </c>
      <c r="E1518" s="28" t="s">
        <v>2665</v>
      </c>
      <c r="F1518" s="28">
        <v>27362.5</v>
      </c>
      <c r="G1518" s="28">
        <v>-24613.4</v>
      </c>
      <c r="H1518" s="28">
        <v>2749.1</v>
      </c>
    </row>
    <row r="1519" spans="1:8" x14ac:dyDescent="0.55000000000000004">
      <c r="A1519" s="26">
        <v>368</v>
      </c>
      <c r="B1519" s="25">
        <v>100000366714</v>
      </c>
      <c r="C1519" s="26">
        <v>0</v>
      </c>
      <c r="D1519" s="46" t="s">
        <v>2664</v>
      </c>
      <c r="E1519" s="28" t="s">
        <v>2665</v>
      </c>
      <c r="F1519" s="28">
        <v>27362.5</v>
      </c>
      <c r="G1519" s="28">
        <v>-24613.4</v>
      </c>
      <c r="H1519" s="28">
        <v>2749.1</v>
      </c>
    </row>
    <row r="1520" spans="1:8" x14ac:dyDescent="0.55000000000000004">
      <c r="A1520" s="26">
        <v>369</v>
      </c>
      <c r="B1520" s="25">
        <v>100000366715</v>
      </c>
      <c r="C1520" s="26">
        <v>0</v>
      </c>
      <c r="D1520" s="46" t="s">
        <v>2664</v>
      </c>
      <c r="E1520" s="28" t="s">
        <v>2665</v>
      </c>
      <c r="F1520" s="28">
        <v>27362.5</v>
      </c>
      <c r="G1520" s="28">
        <v>-24613.4</v>
      </c>
      <c r="H1520" s="28">
        <v>2749.1</v>
      </c>
    </row>
    <row r="1521" spans="1:8" x14ac:dyDescent="0.55000000000000004">
      <c r="A1521" s="26">
        <v>370</v>
      </c>
      <c r="B1521" s="25">
        <v>100000366716</v>
      </c>
      <c r="C1521" s="26">
        <v>0</v>
      </c>
      <c r="D1521" s="46" t="s">
        <v>2664</v>
      </c>
      <c r="E1521" s="28" t="s">
        <v>2665</v>
      </c>
      <c r="F1521" s="28">
        <v>27362.5</v>
      </c>
      <c r="G1521" s="28">
        <v>-24613.4</v>
      </c>
      <c r="H1521" s="28">
        <v>2749.1</v>
      </c>
    </row>
    <row r="1522" spans="1:8" x14ac:dyDescent="0.55000000000000004">
      <c r="A1522" s="26">
        <v>371</v>
      </c>
      <c r="B1522" s="25">
        <v>100000366717</v>
      </c>
      <c r="C1522" s="26">
        <v>0</v>
      </c>
      <c r="D1522" s="46" t="s">
        <v>2664</v>
      </c>
      <c r="E1522" s="28" t="s">
        <v>2665</v>
      </c>
      <c r="F1522" s="28">
        <v>27362.5</v>
      </c>
      <c r="G1522" s="28">
        <v>-24613.4</v>
      </c>
      <c r="H1522" s="28">
        <v>2749.1</v>
      </c>
    </row>
    <row r="1523" spans="1:8" x14ac:dyDescent="0.55000000000000004">
      <c r="A1523" s="26">
        <v>372</v>
      </c>
      <c r="B1523" s="25">
        <v>100000366718</v>
      </c>
      <c r="C1523" s="26">
        <v>0</v>
      </c>
      <c r="D1523" s="46" t="s">
        <v>2664</v>
      </c>
      <c r="E1523" s="28" t="s">
        <v>2665</v>
      </c>
      <c r="F1523" s="28">
        <v>27362.5</v>
      </c>
      <c r="G1523" s="28">
        <v>-24613.4</v>
      </c>
      <c r="H1523" s="28">
        <v>2749.1</v>
      </c>
    </row>
    <row r="1524" spans="1:8" x14ac:dyDescent="0.55000000000000004">
      <c r="A1524" s="26">
        <v>373</v>
      </c>
      <c r="B1524" s="25">
        <v>100000366719</v>
      </c>
      <c r="C1524" s="26">
        <v>0</v>
      </c>
      <c r="D1524" s="46" t="s">
        <v>2664</v>
      </c>
      <c r="E1524" s="28" t="s">
        <v>2665</v>
      </c>
      <c r="F1524" s="28">
        <v>27362.5</v>
      </c>
      <c r="G1524" s="28">
        <v>-24613.4</v>
      </c>
      <c r="H1524" s="28">
        <v>2749.1</v>
      </c>
    </row>
    <row r="1525" spans="1:8" x14ac:dyDescent="0.55000000000000004">
      <c r="A1525" s="26">
        <v>374</v>
      </c>
      <c r="B1525" s="25">
        <v>100000366720</v>
      </c>
      <c r="C1525" s="26">
        <v>0</v>
      </c>
      <c r="D1525" s="46" t="s">
        <v>2664</v>
      </c>
      <c r="E1525" s="28" t="s">
        <v>2665</v>
      </c>
      <c r="F1525" s="28">
        <v>27362.5</v>
      </c>
      <c r="G1525" s="28">
        <v>-24613.4</v>
      </c>
      <c r="H1525" s="28">
        <v>2749.1</v>
      </c>
    </row>
    <row r="1526" spans="1:8" x14ac:dyDescent="0.55000000000000004">
      <c r="A1526" s="26">
        <v>375</v>
      </c>
      <c r="B1526" s="25">
        <v>100000366721</v>
      </c>
      <c r="C1526" s="26">
        <v>0</v>
      </c>
      <c r="D1526" s="46" t="s">
        <v>2664</v>
      </c>
      <c r="E1526" s="28" t="s">
        <v>2665</v>
      </c>
      <c r="F1526" s="28">
        <v>27362.5</v>
      </c>
      <c r="G1526" s="28">
        <v>-24613.4</v>
      </c>
      <c r="H1526" s="28">
        <v>2749.1</v>
      </c>
    </row>
    <row r="1527" spans="1:8" x14ac:dyDescent="0.55000000000000004">
      <c r="A1527" s="26">
        <v>376</v>
      </c>
      <c r="B1527" s="25">
        <v>100000366722</v>
      </c>
      <c r="C1527" s="26">
        <v>0</v>
      </c>
      <c r="D1527" s="46" t="s">
        <v>2664</v>
      </c>
      <c r="E1527" s="28" t="s">
        <v>2665</v>
      </c>
      <c r="F1527" s="28">
        <v>27362.5</v>
      </c>
      <c r="G1527" s="28">
        <v>-24613.4</v>
      </c>
      <c r="H1527" s="28">
        <v>2749.1</v>
      </c>
    </row>
    <row r="1528" spans="1:8" x14ac:dyDescent="0.55000000000000004">
      <c r="A1528" s="26">
        <v>377</v>
      </c>
      <c r="B1528" s="25">
        <v>100000366723</v>
      </c>
      <c r="C1528" s="26">
        <v>0</v>
      </c>
      <c r="D1528" s="46" t="s">
        <v>2664</v>
      </c>
      <c r="E1528" s="28" t="s">
        <v>2665</v>
      </c>
      <c r="F1528" s="28">
        <v>27362.5</v>
      </c>
      <c r="G1528" s="28">
        <v>-24613.4</v>
      </c>
      <c r="H1528" s="28">
        <v>2749.1</v>
      </c>
    </row>
    <row r="1529" spans="1:8" x14ac:dyDescent="0.55000000000000004">
      <c r="A1529" s="26">
        <v>378</v>
      </c>
      <c r="B1529" s="25">
        <v>100000366724</v>
      </c>
      <c r="C1529" s="26">
        <v>0</v>
      </c>
      <c r="D1529" s="46" t="s">
        <v>2664</v>
      </c>
      <c r="E1529" s="28" t="s">
        <v>2665</v>
      </c>
      <c r="F1529" s="28">
        <v>27362.5</v>
      </c>
      <c r="G1529" s="28">
        <v>-24613.4</v>
      </c>
      <c r="H1529" s="28">
        <v>2749.1</v>
      </c>
    </row>
    <row r="1530" spans="1:8" x14ac:dyDescent="0.55000000000000004">
      <c r="A1530" s="26">
        <v>379</v>
      </c>
      <c r="B1530" s="25">
        <v>100000366725</v>
      </c>
      <c r="C1530" s="26">
        <v>0</v>
      </c>
      <c r="D1530" s="46" t="s">
        <v>2664</v>
      </c>
      <c r="E1530" s="28" t="s">
        <v>2665</v>
      </c>
      <c r="F1530" s="28">
        <v>27362.5</v>
      </c>
      <c r="G1530" s="28">
        <v>-24613.4</v>
      </c>
      <c r="H1530" s="28">
        <v>2749.1</v>
      </c>
    </row>
    <row r="1531" spans="1:8" x14ac:dyDescent="0.55000000000000004">
      <c r="A1531" s="26">
        <v>380</v>
      </c>
      <c r="B1531" s="25">
        <v>100000366726</v>
      </c>
      <c r="C1531" s="26">
        <v>0</v>
      </c>
      <c r="D1531" s="46" t="s">
        <v>2664</v>
      </c>
      <c r="E1531" s="28" t="s">
        <v>2665</v>
      </c>
      <c r="F1531" s="28">
        <v>27362.5</v>
      </c>
      <c r="G1531" s="28">
        <v>-24613.4</v>
      </c>
      <c r="H1531" s="28">
        <v>2749.1</v>
      </c>
    </row>
    <row r="1532" spans="1:8" x14ac:dyDescent="0.55000000000000004">
      <c r="A1532" s="26">
        <v>381</v>
      </c>
      <c r="B1532" s="25">
        <v>100000366727</v>
      </c>
      <c r="C1532" s="26">
        <v>0</v>
      </c>
      <c r="D1532" s="46" t="s">
        <v>2664</v>
      </c>
      <c r="E1532" s="28" t="s">
        <v>2665</v>
      </c>
      <c r="F1532" s="28">
        <v>27362.5</v>
      </c>
      <c r="G1532" s="28">
        <v>-24613.4</v>
      </c>
      <c r="H1532" s="28">
        <v>2749.1</v>
      </c>
    </row>
    <row r="1533" spans="1:8" x14ac:dyDescent="0.55000000000000004">
      <c r="A1533" s="26">
        <v>382</v>
      </c>
      <c r="B1533" s="25">
        <v>100000366728</v>
      </c>
      <c r="C1533" s="26">
        <v>0</v>
      </c>
      <c r="D1533" s="46" t="s">
        <v>2664</v>
      </c>
      <c r="E1533" s="28" t="s">
        <v>2665</v>
      </c>
      <c r="F1533" s="28">
        <v>27362.5</v>
      </c>
      <c r="G1533" s="28">
        <v>-24613.4</v>
      </c>
      <c r="H1533" s="28">
        <v>2749.1</v>
      </c>
    </row>
    <row r="1534" spans="1:8" x14ac:dyDescent="0.55000000000000004">
      <c r="A1534" s="26">
        <v>383</v>
      </c>
      <c r="B1534" s="25">
        <v>100000366729</v>
      </c>
      <c r="C1534" s="26">
        <v>0</v>
      </c>
      <c r="D1534" s="46" t="s">
        <v>2664</v>
      </c>
      <c r="E1534" s="28" t="s">
        <v>2665</v>
      </c>
      <c r="F1534" s="28">
        <v>27362.5</v>
      </c>
      <c r="G1534" s="28">
        <v>-24613.4</v>
      </c>
      <c r="H1534" s="28">
        <v>2749.1</v>
      </c>
    </row>
    <row r="1535" spans="1:8" x14ac:dyDescent="0.55000000000000004">
      <c r="A1535" s="26">
        <v>384</v>
      </c>
      <c r="B1535" s="25">
        <v>100000366730</v>
      </c>
      <c r="C1535" s="26">
        <v>0</v>
      </c>
      <c r="D1535" s="46" t="s">
        <v>2664</v>
      </c>
      <c r="E1535" s="28" t="s">
        <v>2665</v>
      </c>
      <c r="F1535" s="28">
        <v>27362.5</v>
      </c>
      <c r="G1535" s="28">
        <v>-24613.4</v>
      </c>
      <c r="H1535" s="28">
        <v>2749.1</v>
      </c>
    </row>
    <row r="1536" spans="1:8" x14ac:dyDescent="0.55000000000000004">
      <c r="A1536" s="26">
        <v>385</v>
      </c>
      <c r="B1536" s="25">
        <v>100000366731</v>
      </c>
      <c r="C1536" s="26">
        <v>0</v>
      </c>
      <c r="D1536" s="46" t="s">
        <v>2664</v>
      </c>
      <c r="E1536" s="28" t="s">
        <v>2665</v>
      </c>
      <c r="F1536" s="28">
        <v>27362.5</v>
      </c>
      <c r="G1536" s="28">
        <v>-24613.4</v>
      </c>
      <c r="H1536" s="28">
        <v>2749.1</v>
      </c>
    </row>
    <row r="1537" spans="1:8" x14ac:dyDescent="0.55000000000000004">
      <c r="A1537" s="26">
        <v>386</v>
      </c>
      <c r="B1537" s="25">
        <v>100000366732</v>
      </c>
      <c r="C1537" s="26">
        <v>0</v>
      </c>
      <c r="D1537" s="46" t="s">
        <v>2664</v>
      </c>
      <c r="E1537" s="28" t="s">
        <v>2665</v>
      </c>
      <c r="F1537" s="28">
        <v>27362.5</v>
      </c>
      <c r="G1537" s="28">
        <v>-24613.4</v>
      </c>
      <c r="H1537" s="28">
        <v>2749.1</v>
      </c>
    </row>
    <row r="1538" spans="1:8" x14ac:dyDescent="0.55000000000000004">
      <c r="A1538" s="26">
        <v>387</v>
      </c>
      <c r="B1538" s="25">
        <v>100000366733</v>
      </c>
      <c r="C1538" s="26">
        <v>0</v>
      </c>
      <c r="D1538" s="46" t="s">
        <v>2664</v>
      </c>
      <c r="E1538" s="28" t="s">
        <v>2665</v>
      </c>
      <c r="F1538" s="28">
        <v>27362.5</v>
      </c>
      <c r="G1538" s="28">
        <v>-24613.4</v>
      </c>
      <c r="H1538" s="28">
        <v>2749.1</v>
      </c>
    </row>
    <row r="1539" spans="1:8" x14ac:dyDescent="0.55000000000000004">
      <c r="A1539" s="26">
        <v>388</v>
      </c>
      <c r="B1539" s="25">
        <v>100000366734</v>
      </c>
      <c r="C1539" s="26">
        <v>0</v>
      </c>
      <c r="D1539" s="46" t="s">
        <v>2664</v>
      </c>
      <c r="E1539" s="28" t="s">
        <v>2665</v>
      </c>
      <c r="F1539" s="28">
        <v>27362.5</v>
      </c>
      <c r="G1539" s="28">
        <v>-24613.4</v>
      </c>
      <c r="H1539" s="28">
        <v>2749.1</v>
      </c>
    </row>
    <row r="1540" spans="1:8" x14ac:dyDescent="0.55000000000000004">
      <c r="A1540" s="26">
        <v>389</v>
      </c>
      <c r="B1540" s="25">
        <v>100000366735</v>
      </c>
      <c r="C1540" s="26">
        <v>0</v>
      </c>
      <c r="D1540" s="46" t="s">
        <v>2664</v>
      </c>
      <c r="E1540" s="28" t="s">
        <v>2665</v>
      </c>
      <c r="F1540" s="28">
        <v>27362.5</v>
      </c>
      <c r="G1540" s="28">
        <v>-24613.4</v>
      </c>
      <c r="H1540" s="28">
        <v>2749.1</v>
      </c>
    </row>
    <row r="1541" spans="1:8" x14ac:dyDescent="0.55000000000000004">
      <c r="A1541" s="26">
        <v>390</v>
      </c>
      <c r="B1541" s="25">
        <v>100000366736</v>
      </c>
      <c r="C1541" s="26">
        <v>0</v>
      </c>
      <c r="D1541" s="46" t="s">
        <v>2664</v>
      </c>
      <c r="E1541" s="28" t="s">
        <v>2665</v>
      </c>
      <c r="F1541" s="28">
        <v>27362.5</v>
      </c>
      <c r="G1541" s="28">
        <v>-24613.4</v>
      </c>
      <c r="H1541" s="28">
        <v>2749.1</v>
      </c>
    </row>
    <row r="1542" spans="1:8" x14ac:dyDescent="0.55000000000000004">
      <c r="A1542" s="26">
        <v>391</v>
      </c>
      <c r="B1542" s="25">
        <v>100000366737</v>
      </c>
      <c r="C1542" s="26">
        <v>0</v>
      </c>
      <c r="D1542" s="46" t="s">
        <v>2664</v>
      </c>
      <c r="E1542" s="28" t="s">
        <v>2665</v>
      </c>
      <c r="F1542" s="28">
        <v>27362.5</v>
      </c>
      <c r="G1542" s="28">
        <v>-24613.4</v>
      </c>
      <c r="H1542" s="28">
        <v>2749.1</v>
      </c>
    </row>
    <row r="1543" spans="1:8" x14ac:dyDescent="0.55000000000000004">
      <c r="A1543" s="26">
        <v>392</v>
      </c>
      <c r="B1543" s="25">
        <v>100000366738</v>
      </c>
      <c r="C1543" s="26">
        <v>0</v>
      </c>
      <c r="D1543" s="46" t="s">
        <v>2664</v>
      </c>
      <c r="E1543" s="28" t="s">
        <v>2665</v>
      </c>
      <c r="F1543" s="28">
        <v>27362.5</v>
      </c>
      <c r="G1543" s="28">
        <v>-24613.4</v>
      </c>
      <c r="H1543" s="28">
        <v>2749.1</v>
      </c>
    </row>
    <row r="1544" spans="1:8" x14ac:dyDescent="0.55000000000000004">
      <c r="A1544" s="26">
        <v>393</v>
      </c>
      <c r="B1544" s="25">
        <v>100000366739</v>
      </c>
      <c r="C1544" s="26">
        <v>0</v>
      </c>
      <c r="D1544" s="46" t="s">
        <v>2664</v>
      </c>
      <c r="E1544" s="28" t="s">
        <v>2665</v>
      </c>
      <c r="F1544" s="28">
        <v>27362.5</v>
      </c>
      <c r="G1544" s="28">
        <v>-24613.4</v>
      </c>
      <c r="H1544" s="28">
        <v>2749.1</v>
      </c>
    </row>
    <row r="1545" spans="1:8" x14ac:dyDescent="0.55000000000000004">
      <c r="A1545" s="26">
        <v>394</v>
      </c>
      <c r="B1545" s="25">
        <v>100000366740</v>
      </c>
      <c r="C1545" s="26">
        <v>0</v>
      </c>
      <c r="D1545" s="46" t="s">
        <v>2664</v>
      </c>
      <c r="E1545" s="28" t="s">
        <v>2665</v>
      </c>
      <c r="F1545" s="28">
        <v>27362.5</v>
      </c>
      <c r="G1545" s="28">
        <v>-24613.4</v>
      </c>
      <c r="H1545" s="28">
        <v>2749.1</v>
      </c>
    </row>
    <row r="1546" spans="1:8" x14ac:dyDescent="0.55000000000000004">
      <c r="A1546" s="26">
        <v>395</v>
      </c>
      <c r="B1546" s="25">
        <v>100000366741</v>
      </c>
      <c r="C1546" s="26">
        <v>0</v>
      </c>
      <c r="D1546" s="46" t="s">
        <v>2664</v>
      </c>
      <c r="E1546" s="28" t="s">
        <v>2665</v>
      </c>
      <c r="F1546" s="28">
        <v>27362.5</v>
      </c>
      <c r="G1546" s="28">
        <v>-24613.4</v>
      </c>
      <c r="H1546" s="28">
        <v>2749.1</v>
      </c>
    </row>
    <row r="1547" spans="1:8" x14ac:dyDescent="0.55000000000000004">
      <c r="A1547" s="26">
        <v>396</v>
      </c>
      <c r="B1547" s="25">
        <v>100000366742</v>
      </c>
      <c r="C1547" s="26">
        <v>0</v>
      </c>
      <c r="D1547" s="46" t="s">
        <v>2664</v>
      </c>
      <c r="E1547" s="28" t="s">
        <v>2665</v>
      </c>
      <c r="F1547" s="28">
        <v>27362.5</v>
      </c>
      <c r="G1547" s="28">
        <v>-24613.4</v>
      </c>
      <c r="H1547" s="28">
        <v>2749.1</v>
      </c>
    </row>
    <row r="1548" spans="1:8" x14ac:dyDescent="0.55000000000000004">
      <c r="A1548" s="26">
        <v>397</v>
      </c>
      <c r="B1548" s="25">
        <v>100000366743</v>
      </c>
      <c r="C1548" s="26">
        <v>0</v>
      </c>
      <c r="D1548" s="46" t="s">
        <v>2664</v>
      </c>
      <c r="E1548" s="28" t="s">
        <v>2665</v>
      </c>
      <c r="F1548" s="28">
        <v>27362.5</v>
      </c>
      <c r="G1548" s="28">
        <v>-24613.4</v>
      </c>
      <c r="H1548" s="28">
        <v>2749.1</v>
      </c>
    </row>
    <row r="1549" spans="1:8" x14ac:dyDescent="0.55000000000000004">
      <c r="A1549" s="26">
        <v>398</v>
      </c>
      <c r="B1549" s="25">
        <v>100000366744</v>
      </c>
      <c r="C1549" s="26">
        <v>0</v>
      </c>
      <c r="D1549" s="46" t="s">
        <v>2664</v>
      </c>
      <c r="E1549" s="28" t="s">
        <v>2665</v>
      </c>
      <c r="F1549" s="28">
        <v>27362.5</v>
      </c>
      <c r="G1549" s="28">
        <v>-24613.4</v>
      </c>
      <c r="H1549" s="28">
        <v>2749.1</v>
      </c>
    </row>
    <row r="1550" spans="1:8" x14ac:dyDescent="0.55000000000000004">
      <c r="A1550" s="26">
        <v>399</v>
      </c>
      <c r="B1550" s="25">
        <v>100000366745</v>
      </c>
      <c r="C1550" s="26">
        <v>0</v>
      </c>
      <c r="D1550" s="46" t="s">
        <v>2664</v>
      </c>
      <c r="E1550" s="28" t="s">
        <v>2665</v>
      </c>
      <c r="F1550" s="28">
        <v>27362.5</v>
      </c>
      <c r="G1550" s="28">
        <v>-24613.4</v>
      </c>
      <c r="H1550" s="28">
        <v>2749.1</v>
      </c>
    </row>
    <row r="1551" spans="1:8" x14ac:dyDescent="0.55000000000000004">
      <c r="A1551" s="26">
        <v>400</v>
      </c>
      <c r="B1551" s="25">
        <v>100000366746</v>
      </c>
      <c r="C1551" s="26">
        <v>0</v>
      </c>
      <c r="D1551" s="46" t="s">
        <v>2664</v>
      </c>
      <c r="E1551" s="28" t="s">
        <v>2665</v>
      </c>
      <c r="F1551" s="28">
        <v>27362.5</v>
      </c>
      <c r="G1551" s="28">
        <v>-24613.4</v>
      </c>
      <c r="H1551" s="28">
        <v>2749.1</v>
      </c>
    </row>
    <row r="1552" spans="1:8" x14ac:dyDescent="0.55000000000000004">
      <c r="A1552" s="26">
        <v>401</v>
      </c>
      <c r="B1552" s="25">
        <v>100000366747</v>
      </c>
      <c r="C1552" s="26">
        <v>0</v>
      </c>
      <c r="D1552" s="46" t="s">
        <v>2664</v>
      </c>
      <c r="E1552" s="28" t="s">
        <v>2665</v>
      </c>
      <c r="F1552" s="28">
        <v>27362.5</v>
      </c>
      <c r="G1552" s="28">
        <v>-24613.4</v>
      </c>
      <c r="H1552" s="28">
        <v>2749.1</v>
      </c>
    </row>
    <row r="1553" spans="1:8" x14ac:dyDescent="0.55000000000000004">
      <c r="A1553" s="26">
        <v>402</v>
      </c>
      <c r="B1553" s="25">
        <v>100000366748</v>
      </c>
      <c r="C1553" s="26">
        <v>0</v>
      </c>
      <c r="D1553" s="46" t="s">
        <v>2664</v>
      </c>
      <c r="E1553" s="28" t="s">
        <v>2665</v>
      </c>
      <c r="F1553" s="28">
        <v>27362.5</v>
      </c>
      <c r="G1553" s="28">
        <v>-24613.4</v>
      </c>
      <c r="H1553" s="28">
        <v>2749.1</v>
      </c>
    </row>
    <row r="1554" spans="1:8" x14ac:dyDescent="0.55000000000000004">
      <c r="A1554" s="26">
        <v>403</v>
      </c>
      <c r="B1554" s="25">
        <v>100000366749</v>
      </c>
      <c r="C1554" s="26">
        <v>0</v>
      </c>
      <c r="D1554" s="46" t="s">
        <v>2664</v>
      </c>
      <c r="E1554" s="28" t="s">
        <v>2665</v>
      </c>
      <c r="F1554" s="28">
        <v>27362.5</v>
      </c>
      <c r="G1554" s="28">
        <v>-24613.4</v>
      </c>
      <c r="H1554" s="28">
        <v>2749.1</v>
      </c>
    </row>
    <row r="1555" spans="1:8" x14ac:dyDescent="0.55000000000000004">
      <c r="A1555" s="26">
        <v>404</v>
      </c>
      <c r="B1555" s="25">
        <v>100000366750</v>
      </c>
      <c r="C1555" s="26">
        <v>0</v>
      </c>
      <c r="D1555" s="46" t="s">
        <v>2664</v>
      </c>
      <c r="E1555" s="28" t="s">
        <v>2665</v>
      </c>
      <c r="F1555" s="28">
        <v>27362.5</v>
      </c>
      <c r="G1555" s="28">
        <v>-24613.4</v>
      </c>
      <c r="H1555" s="28">
        <v>2749.1</v>
      </c>
    </row>
    <row r="1556" spans="1:8" x14ac:dyDescent="0.55000000000000004">
      <c r="A1556" s="26">
        <v>405</v>
      </c>
      <c r="B1556" s="25">
        <v>100000366751</v>
      </c>
      <c r="C1556" s="26">
        <v>0</v>
      </c>
      <c r="D1556" s="46" t="s">
        <v>2664</v>
      </c>
      <c r="E1556" s="28" t="s">
        <v>2665</v>
      </c>
      <c r="F1556" s="28">
        <v>27362.5</v>
      </c>
      <c r="G1556" s="28">
        <v>-24613.4</v>
      </c>
      <c r="H1556" s="28">
        <v>2749.1</v>
      </c>
    </row>
    <row r="1557" spans="1:8" x14ac:dyDescent="0.55000000000000004">
      <c r="A1557" s="26">
        <v>406</v>
      </c>
      <c r="B1557" s="25">
        <v>100000366752</v>
      </c>
      <c r="C1557" s="26">
        <v>0</v>
      </c>
      <c r="D1557" s="46" t="s">
        <v>2664</v>
      </c>
      <c r="E1557" s="28" t="s">
        <v>2665</v>
      </c>
      <c r="F1557" s="28">
        <v>27362.5</v>
      </c>
      <c r="G1557" s="28">
        <v>-24613.4</v>
      </c>
      <c r="H1557" s="28">
        <v>2749.1</v>
      </c>
    </row>
    <row r="1558" spans="1:8" x14ac:dyDescent="0.55000000000000004">
      <c r="A1558" s="26">
        <v>407</v>
      </c>
      <c r="B1558" s="25">
        <v>100000366753</v>
      </c>
      <c r="C1558" s="26">
        <v>0</v>
      </c>
      <c r="D1558" s="46" t="s">
        <v>2664</v>
      </c>
      <c r="E1558" s="28" t="s">
        <v>2665</v>
      </c>
      <c r="F1558" s="28">
        <v>27362.5</v>
      </c>
      <c r="G1558" s="28">
        <v>-24613.4</v>
      </c>
      <c r="H1558" s="28">
        <v>2749.1</v>
      </c>
    </row>
    <row r="1559" spans="1:8" x14ac:dyDescent="0.55000000000000004">
      <c r="A1559" s="26">
        <v>408</v>
      </c>
      <c r="B1559" s="25">
        <v>100000366754</v>
      </c>
      <c r="C1559" s="26">
        <v>0</v>
      </c>
      <c r="D1559" s="46" t="s">
        <v>2664</v>
      </c>
      <c r="E1559" s="28" t="s">
        <v>2665</v>
      </c>
      <c r="F1559" s="28">
        <v>27362.5</v>
      </c>
      <c r="G1559" s="28">
        <v>-24613.4</v>
      </c>
      <c r="H1559" s="28">
        <v>2749.1</v>
      </c>
    </row>
    <row r="1560" spans="1:8" x14ac:dyDescent="0.55000000000000004">
      <c r="A1560" s="26">
        <v>409</v>
      </c>
      <c r="B1560" s="25">
        <v>100000366755</v>
      </c>
      <c r="C1560" s="26">
        <v>0</v>
      </c>
      <c r="D1560" s="46" t="s">
        <v>2664</v>
      </c>
      <c r="E1560" s="28" t="s">
        <v>2665</v>
      </c>
      <c r="F1560" s="28">
        <v>27362.5</v>
      </c>
      <c r="G1560" s="28">
        <v>-24613.4</v>
      </c>
      <c r="H1560" s="28">
        <v>2749.1</v>
      </c>
    </row>
    <row r="1561" spans="1:8" x14ac:dyDescent="0.55000000000000004">
      <c r="A1561" s="26">
        <v>410</v>
      </c>
      <c r="B1561" s="25">
        <v>100000366756</v>
      </c>
      <c r="C1561" s="26">
        <v>0</v>
      </c>
      <c r="D1561" s="46" t="s">
        <v>2664</v>
      </c>
      <c r="E1561" s="28" t="s">
        <v>2665</v>
      </c>
      <c r="F1561" s="28">
        <v>27362.5</v>
      </c>
      <c r="G1561" s="28">
        <v>-24613.4</v>
      </c>
      <c r="H1561" s="28">
        <v>2749.1</v>
      </c>
    </row>
    <row r="1562" spans="1:8" x14ac:dyDescent="0.55000000000000004">
      <c r="A1562" s="26">
        <v>411</v>
      </c>
      <c r="B1562" s="25">
        <v>100000366757</v>
      </c>
      <c r="C1562" s="26">
        <v>0</v>
      </c>
      <c r="D1562" s="46" t="s">
        <v>2664</v>
      </c>
      <c r="E1562" s="28" t="s">
        <v>2665</v>
      </c>
      <c r="F1562" s="28">
        <v>27362.5</v>
      </c>
      <c r="G1562" s="28">
        <v>-24613.4</v>
      </c>
      <c r="H1562" s="28">
        <v>2749.1</v>
      </c>
    </row>
    <row r="1563" spans="1:8" x14ac:dyDescent="0.55000000000000004">
      <c r="A1563" s="26">
        <v>412</v>
      </c>
      <c r="B1563" s="25">
        <v>100000366758</v>
      </c>
      <c r="C1563" s="26">
        <v>0</v>
      </c>
      <c r="D1563" s="46" t="s">
        <v>2664</v>
      </c>
      <c r="E1563" s="28" t="s">
        <v>2665</v>
      </c>
      <c r="F1563" s="28">
        <v>27362.5</v>
      </c>
      <c r="G1563" s="28">
        <v>-24613.4</v>
      </c>
      <c r="H1563" s="28">
        <v>2749.1</v>
      </c>
    </row>
    <row r="1564" spans="1:8" x14ac:dyDescent="0.55000000000000004">
      <c r="A1564" s="26">
        <v>413</v>
      </c>
      <c r="B1564" s="25">
        <v>100000366759</v>
      </c>
      <c r="C1564" s="26">
        <v>0</v>
      </c>
      <c r="D1564" s="46" t="s">
        <v>2664</v>
      </c>
      <c r="E1564" s="28" t="s">
        <v>2665</v>
      </c>
      <c r="F1564" s="28">
        <v>27362.5</v>
      </c>
      <c r="G1564" s="28">
        <v>-24613.4</v>
      </c>
      <c r="H1564" s="28">
        <v>2749.1</v>
      </c>
    </row>
    <row r="1565" spans="1:8" x14ac:dyDescent="0.55000000000000004">
      <c r="A1565" s="26">
        <v>414</v>
      </c>
      <c r="B1565" s="25">
        <v>100000366760</v>
      </c>
      <c r="C1565" s="26">
        <v>0</v>
      </c>
      <c r="D1565" s="46" t="s">
        <v>2664</v>
      </c>
      <c r="E1565" s="28" t="s">
        <v>2665</v>
      </c>
      <c r="F1565" s="28">
        <v>27362.5</v>
      </c>
      <c r="G1565" s="28">
        <v>-24613.4</v>
      </c>
      <c r="H1565" s="28">
        <v>2749.1</v>
      </c>
    </row>
    <row r="1566" spans="1:8" x14ac:dyDescent="0.55000000000000004">
      <c r="A1566" s="26">
        <v>415</v>
      </c>
      <c r="B1566" s="25">
        <v>100000366761</v>
      </c>
      <c r="C1566" s="26">
        <v>0</v>
      </c>
      <c r="D1566" s="46" t="s">
        <v>2664</v>
      </c>
      <c r="E1566" s="28" t="s">
        <v>2665</v>
      </c>
      <c r="F1566" s="28">
        <v>27362.5</v>
      </c>
      <c r="G1566" s="28">
        <v>-24613.4</v>
      </c>
      <c r="H1566" s="28">
        <v>2749.1</v>
      </c>
    </row>
    <row r="1567" spans="1:8" x14ac:dyDescent="0.55000000000000004">
      <c r="A1567" s="26">
        <v>416</v>
      </c>
      <c r="B1567" s="25">
        <v>100000366762</v>
      </c>
      <c r="C1567" s="26">
        <v>0</v>
      </c>
      <c r="D1567" s="46" t="s">
        <v>2664</v>
      </c>
      <c r="E1567" s="28" t="s">
        <v>2665</v>
      </c>
      <c r="F1567" s="28">
        <v>27362.5</v>
      </c>
      <c r="G1567" s="28">
        <v>-24613.4</v>
      </c>
      <c r="H1567" s="28">
        <v>2749.1</v>
      </c>
    </row>
    <row r="1568" spans="1:8" x14ac:dyDescent="0.55000000000000004">
      <c r="A1568" s="26">
        <v>417</v>
      </c>
      <c r="B1568" s="25">
        <v>100000366763</v>
      </c>
      <c r="C1568" s="26">
        <v>0</v>
      </c>
      <c r="D1568" s="46" t="s">
        <v>2664</v>
      </c>
      <c r="E1568" s="28" t="s">
        <v>2665</v>
      </c>
      <c r="F1568" s="28">
        <v>27362.5</v>
      </c>
      <c r="G1568" s="28">
        <v>-24613.4</v>
      </c>
      <c r="H1568" s="28">
        <v>2749.1</v>
      </c>
    </row>
    <row r="1569" spans="1:8" x14ac:dyDescent="0.55000000000000004">
      <c r="A1569" s="26">
        <v>418</v>
      </c>
      <c r="B1569" s="25">
        <v>100000366764</v>
      </c>
      <c r="C1569" s="26">
        <v>0</v>
      </c>
      <c r="D1569" s="46" t="s">
        <v>2664</v>
      </c>
      <c r="E1569" s="28" t="s">
        <v>2665</v>
      </c>
      <c r="F1569" s="28">
        <v>27362.5</v>
      </c>
      <c r="G1569" s="28">
        <v>-24613.4</v>
      </c>
      <c r="H1569" s="28">
        <v>2749.1</v>
      </c>
    </row>
    <row r="1570" spans="1:8" x14ac:dyDescent="0.55000000000000004">
      <c r="A1570" s="26">
        <v>419</v>
      </c>
      <c r="B1570" s="25">
        <v>100000366765</v>
      </c>
      <c r="C1570" s="26">
        <v>0</v>
      </c>
      <c r="D1570" s="46" t="s">
        <v>2664</v>
      </c>
      <c r="E1570" s="28" t="s">
        <v>2665</v>
      </c>
      <c r="F1570" s="28">
        <v>27362.5</v>
      </c>
      <c r="G1570" s="28">
        <v>-24613.4</v>
      </c>
      <c r="H1570" s="28">
        <v>2749.1</v>
      </c>
    </row>
    <row r="1571" spans="1:8" x14ac:dyDescent="0.55000000000000004">
      <c r="A1571" s="26">
        <v>420</v>
      </c>
      <c r="B1571" s="25">
        <v>100000366766</v>
      </c>
      <c r="C1571" s="26">
        <v>0</v>
      </c>
      <c r="D1571" s="46" t="s">
        <v>2664</v>
      </c>
      <c r="E1571" s="28" t="s">
        <v>2665</v>
      </c>
      <c r="F1571" s="28">
        <v>27362.5</v>
      </c>
      <c r="G1571" s="28">
        <v>-24613.4</v>
      </c>
      <c r="H1571" s="28">
        <v>2749.1</v>
      </c>
    </row>
    <row r="1572" spans="1:8" x14ac:dyDescent="0.55000000000000004">
      <c r="A1572" s="26">
        <v>421</v>
      </c>
      <c r="B1572" s="25">
        <v>100000366767</v>
      </c>
      <c r="C1572" s="26">
        <v>0</v>
      </c>
      <c r="D1572" s="46" t="s">
        <v>2664</v>
      </c>
      <c r="E1572" s="28" t="s">
        <v>2665</v>
      </c>
      <c r="F1572" s="28">
        <v>27362.5</v>
      </c>
      <c r="G1572" s="28">
        <v>-24613.4</v>
      </c>
      <c r="H1572" s="28">
        <v>2749.1</v>
      </c>
    </row>
    <row r="1573" spans="1:8" x14ac:dyDescent="0.55000000000000004">
      <c r="A1573" s="26">
        <v>422</v>
      </c>
      <c r="B1573" s="25">
        <v>100000366768</v>
      </c>
      <c r="C1573" s="26">
        <v>0</v>
      </c>
      <c r="D1573" s="46" t="s">
        <v>2664</v>
      </c>
      <c r="E1573" s="28" t="s">
        <v>2665</v>
      </c>
      <c r="F1573" s="28">
        <v>27362.5</v>
      </c>
      <c r="G1573" s="28">
        <v>-24613.4</v>
      </c>
      <c r="H1573" s="28">
        <v>2749.1</v>
      </c>
    </row>
    <row r="1574" spans="1:8" x14ac:dyDescent="0.55000000000000004">
      <c r="A1574" s="26">
        <v>423</v>
      </c>
      <c r="B1574" s="25">
        <v>100000366769</v>
      </c>
      <c r="C1574" s="26">
        <v>0</v>
      </c>
      <c r="D1574" s="46" t="s">
        <v>2664</v>
      </c>
      <c r="E1574" s="28" t="s">
        <v>2665</v>
      </c>
      <c r="F1574" s="28">
        <v>27362.5</v>
      </c>
      <c r="G1574" s="28">
        <v>-24613.4</v>
      </c>
      <c r="H1574" s="28">
        <v>2749.1</v>
      </c>
    </row>
    <row r="1575" spans="1:8" x14ac:dyDescent="0.55000000000000004">
      <c r="A1575" s="26">
        <v>424</v>
      </c>
      <c r="B1575" s="25">
        <v>100000366770</v>
      </c>
      <c r="C1575" s="26">
        <v>0</v>
      </c>
      <c r="D1575" s="46" t="s">
        <v>2664</v>
      </c>
      <c r="E1575" s="28" t="s">
        <v>2665</v>
      </c>
      <c r="F1575" s="28">
        <v>27362.5</v>
      </c>
      <c r="G1575" s="28">
        <v>-24613.4</v>
      </c>
      <c r="H1575" s="28">
        <v>2749.1</v>
      </c>
    </row>
    <row r="1576" spans="1:8" x14ac:dyDescent="0.55000000000000004">
      <c r="A1576" s="26">
        <v>425</v>
      </c>
      <c r="B1576" s="25">
        <v>100000366771</v>
      </c>
      <c r="C1576" s="26">
        <v>0</v>
      </c>
      <c r="D1576" s="46" t="s">
        <v>2664</v>
      </c>
      <c r="E1576" s="28" t="s">
        <v>2665</v>
      </c>
      <c r="F1576" s="28">
        <v>27362.5</v>
      </c>
      <c r="G1576" s="28">
        <v>-24613.4</v>
      </c>
      <c r="H1576" s="28">
        <v>2749.1</v>
      </c>
    </row>
    <row r="1577" spans="1:8" x14ac:dyDescent="0.55000000000000004">
      <c r="A1577" s="26">
        <v>426</v>
      </c>
      <c r="B1577" s="25">
        <v>100000366772</v>
      </c>
      <c r="C1577" s="26">
        <v>0</v>
      </c>
      <c r="D1577" s="46" t="s">
        <v>2664</v>
      </c>
      <c r="E1577" s="28" t="s">
        <v>2665</v>
      </c>
      <c r="F1577" s="28">
        <v>27362.5</v>
      </c>
      <c r="G1577" s="28">
        <v>-24613.4</v>
      </c>
      <c r="H1577" s="28">
        <v>2749.1</v>
      </c>
    </row>
    <row r="1578" spans="1:8" x14ac:dyDescent="0.55000000000000004">
      <c r="A1578" s="26">
        <v>427</v>
      </c>
      <c r="B1578" s="25">
        <v>100000366773</v>
      </c>
      <c r="C1578" s="26">
        <v>0</v>
      </c>
      <c r="D1578" s="46" t="s">
        <v>2664</v>
      </c>
      <c r="E1578" s="28" t="s">
        <v>2665</v>
      </c>
      <c r="F1578" s="28">
        <v>27362.5</v>
      </c>
      <c r="G1578" s="28">
        <v>-24613.4</v>
      </c>
      <c r="H1578" s="28">
        <v>2749.1</v>
      </c>
    </row>
    <row r="1579" spans="1:8" x14ac:dyDescent="0.55000000000000004">
      <c r="A1579" s="26">
        <v>428</v>
      </c>
      <c r="B1579" s="25">
        <v>100000366774</v>
      </c>
      <c r="C1579" s="26">
        <v>0</v>
      </c>
      <c r="D1579" s="46" t="s">
        <v>2664</v>
      </c>
      <c r="E1579" s="28" t="s">
        <v>2665</v>
      </c>
      <c r="F1579" s="28">
        <v>27362.5</v>
      </c>
      <c r="G1579" s="28">
        <v>-24613.4</v>
      </c>
      <c r="H1579" s="28">
        <v>2749.1</v>
      </c>
    </row>
    <row r="1580" spans="1:8" x14ac:dyDescent="0.55000000000000004">
      <c r="A1580" s="26">
        <v>429</v>
      </c>
      <c r="B1580" s="25">
        <v>100000366775</v>
      </c>
      <c r="C1580" s="26">
        <v>0</v>
      </c>
      <c r="D1580" s="46" t="s">
        <v>2664</v>
      </c>
      <c r="E1580" s="28" t="s">
        <v>2665</v>
      </c>
      <c r="F1580" s="28">
        <v>27362.5</v>
      </c>
      <c r="G1580" s="28">
        <v>-24613.4</v>
      </c>
      <c r="H1580" s="28">
        <v>2749.1</v>
      </c>
    </row>
    <row r="1581" spans="1:8" x14ac:dyDescent="0.55000000000000004">
      <c r="A1581" s="26">
        <v>430</v>
      </c>
      <c r="B1581" s="25">
        <v>100000366776</v>
      </c>
      <c r="C1581" s="26">
        <v>0</v>
      </c>
      <c r="D1581" s="46" t="s">
        <v>2664</v>
      </c>
      <c r="E1581" s="28" t="s">
        <v>2665</v>
      </c>
      <c r="F1581" s="28">
        <v>27362.5</v>
      </c>
      <c r="G1581" s="28">
        <v>-24613.4</v>
      </c>
      <c r="H1581" s="28">
        <v>2749.1</v>
      </c>
    </row>
    <row r="1582" spans="1:8" x14ac:dyDescent="0.55000000000000004">
      <c r="A1582" s="26">
        <v>431</v>
      </c>
      <c r="B1582" s="25">
        <v>100000366827</v>
      </c>
      <c r="C1582" s="26">
        <v>0</v>
      </c>
      <c r="D1582" s="46" t="s">
        <v>2662</v>
      </c>
      <c r="E1582" s="28" t="s">
        <v>2665</v>
      </c>
      <c r="F1582" s="28">
        <v>26444</v>
      </c>
      <c r="G1582" s="28">
        <v>-23588.55</v>
      </c>
      <c r="H1582" s="28">
        <v>2855.45</v>
      </c>
    </row>
    <row r="1583" spans="1:8" x14ac:dyDescent="0.55000000000000004">
      <c r="A1583" s="26">
        <v>432</v>
      </c>
      <c r="B1583" s="25">
        <v>100000366828</v>
      </c>
      <c r="C1583" s="26">
        <v>0</v>
      </c>
      <c r="D1583" s="46" t="s">
        <v>2662</v>
      </c>
      <c r="E1583" s="28" t="s">
        <v>2665</v>
      </c>
      <c r="F1583" s="28">
        <v>26444</v>
      </c>
      <c r="G1583" s="28">
        <v>-23588.55</v>
      </c>
      <c r="H1583" s="28">
        <v>2855.45</v>
      </c>
    </row>
    <row r="1584" spans="1:8" x14ac:dyDescent="0.55000000000000004">
      <c r="A1584" s="26">
        <v>433</v>
      </c>
      <c r="B1584" s="25">
        <v>100000366829</v>
      </c>
      <c r="C1584" s="26">
        <v>0</v>
      </c>
      <c r="D1584" s="46" t="s">
        <v>2662</v>
      </c>
      <c r="E1584" s="28" t="s">
        <v>2665</v>
      </c>
      <c r="F1584" s="28">
        <v>26444</v>
      </c>
      <c r="G1584" s="28">
        <v>-23588.55</v>
      </c>
      <c r="H1584" s="28">
        <v>2855.45</v>
      </c>
    </row>
    <row r="1585" spans="1:8" x14ac:dyDescent="0.55000000000000004">
      <c r="A1585" s="26">
        <v>434</v>
      </c>
      <c r="B1585" s="25">
        <v>100000366830</v>
      </c>
      <c r="C1585" s="26">
        <v>0</v>
      </c>
      <c r="D1585" s="46" t="s">
        <v>2662</v>
      </c>
      <c r="E1585" s="28" t="s">
        <v>2665</v>
      </c>
      <c r="F1585" s="28">
        <v>26444</v>
      </c>
      <c r="G1585" s="28">
        <v>-23588.55</v>
      </c>
      <c r="H1585" s="28">
        <v>2855.45</v>
      </c>
    </row>
    <row r="1586" spans="1:8" x14ac:dyDescent="0.55000000000000004">
      <c r="A1586" s="26">
        <v>435</v>
      </c>
      <c r="B1586" s="25">
        <v>100000366831</v>
      </c>
      <c r="C1586" s="26">
        <v>0</v>
      </c>
      <c r="D1586" s="46" t="s">
        <v>2662</v>
      </c>
      <c r="E1586" s="28" t="s">
        <v>2665</v>
      </c>
      <c r="F1586" s="28">
        <v>26444</v>
      </c>
      <c r="G1586" s="28">
        <v>-23588.55</v>
      </c>
      <c r="H1586" s="28">
        <v>2855.45</v>
      </c>
    </row>
    <row r="1587" spans="1:8" x14ac:dyDescent="0.55000000000000004">
      <c r="A1587" s="26">
        <v>436</v>
      </c>
      <c r="B1587" s="25">
        <v>100000366832</v>
      </c>
      <c r="C1587" s="26">
        <v>0</v>
      </c>
      <c r="D1587" s="46" t="s">
        <v>2662</v>
      </c>
      <c r="E1587" s="28" t="s">
        <v>2665</v>
      </c>
      <c r="F1587" s="28">
        <v>26444</v>
      </c>
      <c r="G1587" s="28">
        <v>-23588.55</v>
      </c>
      <c r="H1587" s="28">
        <v>2855.45</v>
      </c>
    </row>
    <row r="1588" spans="1:8" x14ac:dyDescent="0.55000000000000004">
      <c r="A1588" s="26">
        <v>437</v>
      </c>
      <c r="B1588" s="25">
        <v>100000366833</v>
      </c>
      <c r="C1588" s="26">
        <v>0</v>
      </c>
      <c r="D1588" s="46" t="s">
        <v>2662</v>
      </c>
      <c r="E1588" s="28" t="s">
        <v>2665</v>
      </c>
      <c r="F1588" s="28">
        <v>26444</v>
      </c>
      <c r="G1588" s="28">
        <v>-23588.55</v>
      </c>
      <c r="H1588" s="28">
        <v>2855.45</v>
      </c>
    </row>
    <row r="1589" spans="1:8" x14ac:dyDescent="0.55000000000000004">
      <c r="A1589" s="26">
        <v>438</v>
      </c>
      <c r="B1589" s="25">
        <v>100000366834</v>
      </c>
      <c r="C1589" s="26">
        <v>0</v>
      </c>
      <c r="D1589" s="46" t="s">
        <v>2662</v>
      </c>
      <c r="E1589" s="28" t="s">
        <v>2665</v>
      </c>
      <c r="F1589" s="28">
        <v>26444</v>
      </c>
      <c r="G1589" s="28">
        <v>-23588.55</v>
      </c>
      <c r="H1589" s="28">
        <v>2855.45</v>
      </c>
    </row>
    <row r="1590" spans="1:8" x14ac:dyDescent="0.55000000000000004">
      <c r="A1590" s="26">
        <v>439</v>
      </c>
      <c r="B1590" s="25">
        <v>100000366835</v>
      </c>
      <c r="C1590" s="26">
        <v>0</v>
      </c>
      <c r="D1590" s="46" t="s">
        <v>2662</v>
      </c>
      <c r="E1590" s="28" t="s">
        <v>2665</v>
      </c>
      <c r="F1590" s="28">
        <v>26444</v>
      </c>
      <c r="G1590" s="28">
        <v>-23588.55</v>
      </c>
      <c r="H1590" s="28">
        <v>2855.45</v>
      </c>
    </row>
    <row r="1591" spans="1:8" x14ac:dyDescent="0.55000000000000004">
      <c r="A1591" s="26">
        <v>440</v>
      </c>
      <c r="B1591" s="25">
        <v>100000366836</v>
      </c>
      <c r="C1591" s="26">
        <v>0</v>
      </c>
      <c r="D1591" s="46" t="s">
        <v>2662</v>
      </c>
      <c r="E1591" s="28" t="s">
        <v>2665</v>
      </c>
      <c r="F1591" s="28">
        <v>26444</v>
      </c>
      <c r="G1591" s="28">
        <v>-23588.55</v>
      </c>
      <c r="H1591" s="28">
        <v>2855.45</v>
      </c>
    </row>
    <row r="1592" spans="1:8" x14ac:dyDescent="0.55000000000000004">
      <c r="A1592" s="26">
        <v>441</v>
      </c>
      <c r="B1592" s="25">
        <v>100000366837</v>
      </c>
      <c r="C1592" s="26">
        <v>0</v>
      </c>
      <c r="D1592" s="46" t="s">
        <v>2662</v>
      </c>
      <c r="E1592" s="28" t="s">
        <v>2665</v>
      </c>
      <c r="F1592" s="28">
        <v>26444</v>
      </c>
      <c r="G1592" s="28">
        <v>-23588.55</v>
      </c>
      <c r="H1592" s="28">
        <v>2855.45</v>
      </c>
    </row>
    <row r="1593" spans="1:8" x14ac:dyDescent="0.55000000000000004">
      <c r="A1593" s="26">
        <v>442</v>
      </c>
      <c r="B1593" s="25">
        <v>100000366838</v>
      </c>
      <c r="C1593" s="26">
        <v>0</v>
      </c>
      <c r="D1593" s="46" t="s">
        <v>2662</v>
      </c>
      <c r="E1593" s="28" t="s">
        <v>2665</v>
      </c>
      <c r="F1593" s="28">
        <v>26444</v>
      </c>
      <c r="G1593" s="28">
        <v>-23588.55</v>
      </c>
      <c r="H1593" s="28">
        <v>2855.45</v>
      </c>
    </row>
    <row r="1594" spans="1:8" x14ac:dyDescent="0.55000000000000004">
      <c r="A1594" s="26">
        <v>443</v>
      </c>
      <c r="B1594" s="25">
        <v>100000366839</v>
      </c>
      <c r="C1594" s="26">
        <v>0</v>
      </c>
      <c r="D1594" s="46" t="s">
        <v>2662</v>
      </c>
      <c r="E1594" s="28" t="s">
        <v>2665</v>
      </c>
      <c r="F1594" s="28">
        <v>26444</v>
      </c>
      <c r="G1594" s="28">
        <v>-23588.55</v>
      </c>
      <c r="H1594" s="28">
        <v>2855.45</v>
      </c>
    </row>
    <row r="1595" spans="1:8" x14ac:dyDescent="0.55000000000000004">
      <c r="A1595" s="26">
        <v>444</v>
      </c>
      <c r="B1595" s="25">
        <v>100000366840</v>
      </c>
      <c r="C1595" s="26">
        <v>0</v>
      </c>
      <c r="D1595" s="46" t="s">
        <v>2662</v>
      </c>
      <c r="E1595" s="28" t="s">
        <v>2665</v>
      </c>
      <c r="F1595" s="28">
        <v>26444</v>
      </c>
      <c r="G1595" s="28">
        <v>-23588.55</v>
      </c>
      <c r="H1595" s="28">
        <v>2855.45</v>
      </c>
    </row>
    <row r="1596" spans="1:8" x14ac:dyDescent="0.55000000000000004">
      <c r="A1596" s="26">
        <v>445</v>
      </c>
      <c r="B1596" s="25">
        <v>100000366841</v>
      </c>
      <c r="C1596" s="26">
        <v>0</v>
      </c>
      <c r="D1596" s="46" t="s">
        <v>2662</v>
      </c>
      <c r="E1596" s="28" t="s">
        <v>2665</v>
      </c>
      <c r="F1596" s="28">
        <v>26444</v>
      </c>
      <c r="G1596" s="28">
        <v>-23588.55</v>
      </c>
      <c r="H1596" s="28">
        <v>2855.45</v>
      </c>
    </row>
    <row r="1597" spans="1:8" x14ac:dyDescent="0.55000000000000004">
      <c r="A1597" s="26">
        <v>446</v>
      </c>
      <c r="B1597" s="25">
        <v>100000366842</v>
      </c>
      <c r="C1597" s="26">
        <v>0</v>
      </c>
      <c r="D1597" s="46" t="s">
        <v>2662</v>
      </c>
      <c r="E1597" s="28" t="s">
        <v>2665</v>
      </c>
      <c r="F1597" s="28">
        <v>26444</v>
      </c>
      <c r="G1597" s="28">
        <v>-23588.55</v>
      </c>
      <c r="H1597" s="28">
        <v>2855.45</v>
      </c>
    </row>
    <row r="1598" spans="1:8" x14ac:dyDescent="0.55000000000000004">
      <c r="A1598" s="26">
        <v>447</v>
      </c>
      <c r="B1598" s="25">
        <v>100000366843</v>
      </c>
      <c r="C1598" s="26">
        <v>0</v>
      </c>
      <c r="D1598" s="46" t="s">
        <v>2662</v>
      </c>
      <c r="E1598" s="28" t="s">
        <v>2665</v>
      </c>
      <c r="F1598" s="28">
        <v>26444</v>
      </c>
      <c r="G1598" s="28">
        <v>-23588.55</v>
      </c>
      <c r="H1598" s="28">
        <v>2855.45</v>
      </c>
    </row>
    <row r="1599" spans="1:8" x14ac:dyDescent="0.55000000000000004">
      <c r="A1599" s="26">
        <v>448</v>
      </c>
      <c r="B1599" s="25">
        <v>100000366844</v>
      </c>
      <c r="C1599" s="26">
        <v>0</v>
      </c>
      <c r="D1599" s="46" t="s">
        <v>2662</v>
      </c>
      <c r="E1599" s="28" t="s">
        <v>2665</v>
      </c>
      <c r="F1599" s="28">
        <v>26444</v>
      </c>
      <c r="G1599" s="28">
        <v>-23588.55</v>
      </c>
      <c r="H1599" s="28">
        <v>2855.45</v>
      </c>
    </row>
    <row r="1600" spans="1:8" x14ac:dyDescent="0.55000000000000004">
      <c r="A1600" s="26">
        <v>449</v>
      </c>
      <c r="B1600" s="25">
        <v>100000366845</v>
      </c>
      <c r="C1600" s="26">
        <v>0</v>
      </c>
      <c r="D1600" s="46" t="s">
        <v>2662</v>
      </c>
      <c r="E1600" s="28" t="s">
        <v>2665</v>
      </c>
      <c r="F1600" s="28">
        <v>26444</v>
      </c>
      <c r="G1600" s="28">
        <v>-23588.55</v>
      </c>
      <c r="H1600" s="28">
        <v>2855.45</v>
      </c>
    </row>
    <row r="1601" spans="1:8" x14ac:dyDescent="0.55000000000000004">
      <c r="A1601" s="26">
        <v>450</v>
      </c>
      <c r="B1601" s="25">
        <v>100000366846</v>
      </c>
      <c r="C1601" s="26">
        <v>0</v>
      </c>
      <c r="D1601" s="46" t="s">
        <v>2662</v>
      </c>
      <c r="E1601" s="28" t="s">
        <v>2665</v>
      </c>
      <c r="F1601" s="28">
        <v>26444</v>
      </c>
      <c r="G1601" s="28">
        <v>-23588.55</v>
      </c>
      <c r="H1601" s="28">
        <v>2855.45</v>
      </c>
    </row>
    <row r="1602" spans="1:8" x14ac:dyDescent="0.55000000000000004">
      <c r="A1602" s="26">
        <v>451</v>
      </c>
      <c r="B1602" s="25">
        <v>100000366847</v>
      </c>
      <c r="C1602" s="26">
        <v>0</v>
      </c>
      <c r="D1602" s="46" t="s">
        <v>2662</v>
      </c>
      <c r="E1602" s="28" t="s">
        <v>2665</v>
      </c>
      <c r="F1602" s="28">
        <v>26444</v>
      </c>
      <c r="G1602" s="28">
        <v>-23588.55</v>
      </c>
      <c r="H1602" s="28">
        <v>2855.45</v>
      </c>
    </row>
    <row r="1603" spans="1:8" x14ac:dyDescent="0.55000000000000004">
      <c r="A1603" s="26">
        <v>452</v>
      </c>
      <c r="B1603" s="25">
        <v>100000366848</v>
      </c>
      <c r="C1603" s="26">
        <v>0</v>
      </c>
      <c r="D1603" s="46" t="s">
        <v>2662</v>
      </c>
      <c r="E1603" s="28" t="s">
        <v>2665</v>
      </c>
      <c r="F1603" s="28">
        <v>26444</v>
      </c>
      <c r="G1603" s="28">
        <v>-23588.55</v>
      </c>
      <c r="H1603" s="28">
        <v>2855.45</v>
      </c>
    </row>
    <row r="1604" spans="1:8" x14ac:dyDescent="0.55000000000000004">
      <c r="A1604" s="26">
        <v>453</v>
      </c>
      <c r="B1604" s="25">
        <v>100000366849</v>
      </c>
      <c r="C1604" s="26">
        <v>0</v>
      </c>
      <c r="D1604" s="46" t="s">
        <v>2662</v>
      </c>
      <c r="E1604" s="28" t="s">
        <v>2665</v>
      </c>
      <c r="F1604" s="28">
        <v>26444</v>
      </c>
      <c r="G1604" s="28">
        <v>-23588.55</v>
      </c>
      <c r="H1604" s="28">
        <v>2855.45</v>
      </c>
    </row>
    <row r="1605" spans="1:8" x14ac:dyDescent="0.55000000000000004">
      <c r="A1605" s="26">
        <v>454</v>
      </c>
      <c r="B1605" s="25">
        <v>100000366850</v>
      </c>
      <c r="C1605" s="26">
        <v>0</v>
      </c>
      <c r="D1605" s="46" t="s">
        <v>2662</v>
      </c>
      <c r="E1605" s="28" t="s">
        <v>2665</v>
      </c>
      <c r="F1605" s="28">
        <v>26444</v>
      </c>
      <c r="G1605" s="28">
        <v>-23588.55</v>
      </c>
      <c r="H1605" s="28">
        <v>2855.45</v>
      </c>
    </row>
    <row r="1606" spans="1:8" x14ac:dyDescent="0.55000000000000004">
      <c r="A1606" s="26">
        <v>455</v>
      </c>
      <c r="B1606" s="25">
        <v>100000366851</v>
      </c>
      <c r="C1606" s="26">
        <v>0</v>
      </c>
      <c r="D1606" s="46" t="s">
        <v>2662</v>
      </c>
      <c r="E1606" s="28" t="s">
        <v>2665</v>
      </c>
      <c r="F1606" s="28">
        <v>26444</v>
      </c>
      <c r="G1606" s="28">
        <v>-23588.55</v>
      </c>
      <c r="H1606" s="28">
        <v>2855.45</v>
      </c>
    </row>
    <row r="1607" spans="1:8" x14ac:dyDescent="0.55000000000000004">
      <c r="A1607" s="26">
        <v>456</v>
      </c>
      <c r="B1607" s="25">
        <v>100000366852</v>
      </c>
      <c r="C1607" s="26">
        <v>0</v>
      </c>
      <c r="D1607" s="46" t="s">
        <v>2662</v>
      </c>
      <c r="E1607" s="28" t="s">
        <v>2665</v>
      </c>
      <c r="F1607" s="28">
        <v>26444</v>
      </c>
      <c r="G1607" s="28">
        <v>-23588.55</v>
      </c>
      <c r="H1607" s="28">
        <v>2855.45</v>
      </c>
    </row>
    <row r="1608" spans="1:8" x14ac:dyDescent="0.55000000000000004">
      <c r="A1608" s="26">
        <v>457</v>
      </c>
      <c r="B1608" s="25">
        <v>100000366853</v>
      </c>
      <c r="C1608" s="26">
        <v>0</v>
      </c>
      <c r="D1608" s="46" t="s">
        <v>2662</v>
      </c>
      <c r="E1608" s="28" t="s">
        <v>2665</v>
      </c>
      <c r="F1608" s="28">
        <v>26444</v>
      </c>
      <c r="G1608" s="28">
        <v>-23588.55</v>
      </c>
      <c r="H1608" s="28">
        <v>2855.45</v>
      </c>
    </row>
    <row r="1609" spans="1:8" x14ac:dyDescent="0.55000000000000004">
      <c r="A1609" s="26">
        <v>458</v>
      </c>
      <c r="B1609" s="25">
        <v>100000366854</v>
      </c>
      <c r="C1609" s="26">
        <v>0</v>
      </c>
      <c r="D1609" s="46" t="s">
        <v>2662</v>
      </c>
      <c r="E1609" s="28" t="s">
        <v>2665</v>
      </c>
      <c r="F1609" s="28">
        <v>26444</v>
      </c>
      <c r="G1609" s="28">
        <v>-23588.55</v>
      </c>
      <c r="H1609" s="28">
        <v>2855.45</v>
      </c>
    </row>
    <row r="1610" spans="1:8" x14ac:dyDescent="0.55000000000000004">
      <c r="A1610" s="26">
        <v>459</v>
      </c>
      <c r="B1610" s="25">
        <v>100000366855</v>
      </c>
      <c r="C1610" s="26">
        <v>0</v>
      </c>
      <c r="D1610" s="46" t="s">
        <v>2662</v>
      </c>
      <c r="E1610" s="28" t="s">
        <v>2665</v>
      </c>
      <c r="F1610" s="28">
        <v>26444</v>
      </c>
      <c r="G1610" s="28">
        <v>-23588.55</v>
      </c>
      <c r="H1610" s="28">
        <v>2855.45</v>
      </c>
    </row>
    <row r="1611" spans="1:8" x14ac:dyDescent="0.55000000000000004">
      <c r="A1611" s="26">
        <v>460</v>
      </c>
      <c r="B1611" s="25">
        <v>100000366856</v>
      </c>
      <c r="C1611" s="26">
        <v>0</v>
      </c>
      <c r="D1611" s="46" t="s">
        <v>2662</v>
      </c>
      <c r="E1611" s="28" t="s">
        <v>2665</v>
      </c>
      <c r="F1611" s="28">
        <v>26444</v>
      </c>
      <c r="G1611" s="28">
        <v>-23588.55</v>
      </c>
      <c r="H1611" s="28">
        <v>2855.45</v>
      </c>
    </row>
    <row r="1612" spans="1:8" x14ac:dyDescent="0.55000000000000004">
      <c r="A1612" s="26">
        <v>461</v>
      </c>
      <c r="B1612" s="25">
        <v>100000366857</v>
      </c>
      <c r="C1612" s="26">
        <v>0</v>
      </c>
      <c r="D1612" s="46" t="s">
        <v>2662</v>
      </c>
      <c r="E1612" s="28" t="s">
        <v>2665</v>
      </c>
      <c r="F1612" s="28">
        <v>26444</v>
      </c>
      <c r="G1612" s="28">
        <v>-23588.55</v>
      </c>
      <c r="H1612" s="28">
        <v>2855.45</v>
      </c>
    </row>
    <row r="1613" spans="1:8" x14ac:dyDescent="0.55000000000000004">
      <c r="A1613" s="26">
        <v>462</v>
      </c>
      <c r="B1613" s="25">
        <v>100000366858</v>
      </c>
      <c r="C1613" s="26">
        <v>0</v>
      </c>
      <c r="D1613" s="46" t="s">
        <v>2662</v>
      </c>
      <c r="E1613" s="28" t="s">
        <v>2665</v>
      </c>
      <c r="F1613" s="28">
        <v>26444</v>
      </c>
      <c r="G1613" s="28">
        <v>-23588.55</v>
      </c>
      <c r="H1613" s="28">
        <v>2855.45</v>
      </c>
    </row>
    <row r="1614" spans="1:8" x14ac:dyDescent="0.55000000000000004">
      <c r="A1614" s="26">
        <v>463</v>
      </c>
      <c r="B1614" s="25">
        <v>100000366859</v>
      </c>
      <c r="C1614" s="26">
        <v>0</v>
      </c>
      <c r="D1614" s="46" t="s">
        <v>2662</v>
      </c>
      <c r="E1614" s="28" t="s">
        <v>2665</v>
      </c>
      <c r="F1614" s="28">
        <v>26444</v>
      </c>
      <c r="G1614" s="28">
        <v>-23588.55</v>
      </c>
      <c r="H1614" s="28">
        <v>2855.45</v>
      </c>
    </row>
    <row r="1615" spans="1:8" x14ac:dyDescent="0.55000000000000004">
      <c r="A1615" s="26">
        <v>464</v>
      </c>
      <c r="B1615" s="25">
        <v>100000366860</v>
      </c>
      <c r="C1615" s="26">
        <v>0</v>
      </c>
      <c r="D1615" s="46" t="s">
        <v>2662</v>
      </c>
      <c r="E1615" s="28" t="s">
        <v>2665</v>
      </c>
      <c r="F1615" s="28">
        <v>26444</v>
      </c>
      <c r="G1615" s="28">
        <v>-23588.55</v>
      </c>
      <c r="H1615" s="28">
        <v>2855.45</v>
      </c>
    </row>
    <row r="1616" spans="1:8" x14ac:dyDescent="0.55000000000000004">
      <c r="A1616" s="26">
        <v>465</v>
      </c>
      <c r="B1616" s="25">
        <v>100000366861</v>
      </c>
      <c r="C1616" s="26">
        <v>0</v>
      </c>
      <c r="D1616" s="46" t="s">
        <v>2662</v>
      </c>
      <c r="E1616" s="28" t="s">
        <v>2665</v>
      </c>
      <c r="F1616" s="28">
        <v>26444</v>
      </c>
      <c r="G1616" s="28">
        <v>-23588.55</v>
      </c>
      <c r="H1616" s="28">
        <v>2855.45</v>
      </c>
    </row>
    <row r="1617" spans="1:8" x14ac:dyDescent="0.55000000000000004">
      <c r="A1617" s="26">
        <v>466</v>
      </c>
      <c r="B1617" s="25">
        <v>100000366862</v>
      </c>
      <c r="C1617" s="26">
        <v>0</v>
      </c>
      <c r="D1617" s="46" t="s">
        <v>2662</v>
      </c>
      <c r="E1617" s="28" t="s">
        <v>2665</v>
      </c>
      <c r="F1617" s="28">
        <v>26444</v>
      </c>
      <c r="G1617" s="28">
        <v>-23588.55</v>
      </c>
      <c r="H1617" s="28">
        <v>2855.45</v>
      </c>
    </row>
    <row r="1618" spans="1:8" x14ac:dyDescent="0.55000000000000004">
      <c r="A1618" s="26">
        <v>467</v>
      </c>
      <c r="B1618" s="25">
        <v>100000366863</v>
      </c>
      <c r="C1618" s="26">
        <v>0</v>
      </c>
      <c r="D1618" s="46" t="s">
        <v>2662</v>
      </c>
      <c r="E1618" s="28" t="s">
        <v>2665</v>
      </c>
      <c r="F1618" s="28">
        <v>26444</v>
      </c>
      <c r="G1618" s="28">
        <v>-23588.55</v>
      </c>
      <c r="H1618" s="28">
        <v>2855.45</v>
      </c>
    </row>
    <row r="1619" spans="1:8" x14ac:dyDescent="0.55000000000000004">
      <c r="A1619" s="26">
        <v>468</v>
      </c>
      <c r="B1619" s="25">
        <v>100000366864</v>
      </c>
      <c r="C1619" s="26">
        <v>0</v>
      </c>
      <c r="D1619" s="46" t="s">
        <v>2662</v>
      </c>
      <c r="E1619" s="28" t="s">
        <v>2665</v>
      </c>
      <c r="F1619" s="28">
        <v>26444</v>
      </c>
      <c r="G1619" s="28">
        <v>-23588.55</v>
      </c>
      <c r="H1619" s="28">
        <v>2855.45</v>
      </c>
    </row>
    <row r="1620" spans="1:8" x14ac:dyDescent="0.55000000000000004">
      <c r="A1620" s="26">
        <v>469</v>
      </c>
      <c r="B1620" s="25">
        <v>100000366865</v>
      </c>
      <c r="C1620" s="26">
        <v>0</v>
      </c>
      <c r="D1620" s="46" t="s">
        <v>2662</v>
      </c>
      <c r="E1620" s="28" t="s">
        <v>2665</v>
      </c>
      <c r="F1620" s="28">
        <v>26444</v>
      </c>
      <c r="G1620" s="28">
        <v>-23588.55</v>
      </c>
      <c r="H1620" s="28">
        <v>2855.45</v>
      </c>
    </row>
    <row r="1621" spans="1:8" x14ac:dyDescent="0.55000000000000004">
      <c r="A1621" s="26">
        <v>470</v>
      </c>
      <c r="B1621" s="25">
        <v>100000366866</v>
      </c>
      <c r="C1621" s="26">
        <v>0</v>
      </c>
      <c r="D1621" s="46" t="s">
        <v>2662</v>
      </c>
      <c r="E1621" s="28" t="s">
        <v>2665</v>
      </c>
      <c r="F1621" s="28">
        <v>26444</v>
      </c>
      <c r="G1621" s="28">
        <v>-23588.55</v>
      </c>
      <c r="H1621" s="28">
        <v>2855.45</v>
      </c>
    </row>
    <row r="1622" spans="1:8" x14ac:dyDescent="0.55000000000000004">
      <c r="A1622" s="26">
        <v>471</v>
      </c>
      <c r="B1622" s="25">
        <v>100000366867</v>
      </c>
      <c r="C1622" s="26">
        <v>0</v>
      </c>
      <c r="D1622" s="46" t="s">
        <v>2662</v>
      </c>
      <c r="E1622" s="28" t="s">
        <v>2665</v>
      </c>
      <c r="F1622" s="28">
        <v>26444</v>
      </c>
      <c r="G1622" s="28">
        <v>-23588.55</v>
      </c>
      <c r="H1622" s="28">
        <v>2855.45</v>
      </c>
    </row>
    <row r="1623" spans="1:8" x14ac:dyDescent="0.55000000000000004">
      <c r="A1623" s="26">
        <v>472</v>
      </c>
      <c r="B1623" s="25">
        <v>100000366868</v>
      </c>
      <c r="C1623" s="26">
        <v>0</v>
      </c>
      <c r="D1623" s="46" t="s">
        <v>2662</v>
      </c>
      <c r="E1623" s="28" t="s">
        <v>2665</v>
      </c>
      <c r="F1623" s="28">
        <v>26444</v>
      </c>
      <c r="G1623" s="28">
        <v>-23588.55</v>
      </c>
      <c r="H1623" s="28">
        <v>2855.45</v>
      </c>
    </row>
    <row r="1624" spans="1:8" x14ac:dyDescent="0.55000000000000004">
      <c r="A1624" s="26">
        <v>473</v>
      </c>
      <c r="B1624" s="25">
        <v>100000366869</v>
      </c>
      <c r="C1624" s="26">
        <v>0</v>
      </c>
      <c r="D1624" s="46" t="s">
        <v>2662</v>
      </c>
      <c r="E1624" s="28" t="s">
        <v>2665</v>
      </c>
      <c r="F1624" s="28">
        <v>26444</v>
      </c>
      <c r="G1624" s="28">
        <v>-23588.55</v>
      </c>
      <c r="H1624" s="28">
        <v>2855.45</v>
      </c>
    </row>
    <row r="1625" spans="1:8" x14ac:dyDescent="0.55000000000000004">
      <c r="A1625" s="26">
        <v>474</v>
      </c>
      <c r="B1625" s="25">
        <v>100000366870</v>
      </c>
      <c r="C1625" s="26">
        <v>0</v>
      </c>
      <c r="D1625" s="46" t="s">
        <v>2662</v>
      </c>
      <c r="E1625" s="28" t="s">
        <v>2665</v>
      </c>
      <c r="F1625" s="28">
        <v>26444</v>
      </c>
      <c r="G1625" s="28">
        <v>-23588.55</v>
      </c>
      <c r="H1625" s="28">
        <v>2855.45</v>
      </c>
    </row>
    <row r="1626" spans="1:8" x14ac:dyDescent="0.55000000000000004">
      <c r="A1626" s="26">
        <v>475</v>
      </c>
      <c r="B1626" s="25">
        <v>100000366871</v>
      </c>
      <c r="C1626" s="26">
        <v>0</v>
      </c>
      <c r="D1626" s="46" t="s">
        <v>2662</v>
      </c>
      <c r="E1626" s="28" t="s">
        <v>2665</v>
      </c>
      <c r="F1626" s="28">
        <v>26444</v>
      </c>
      <c r="G1626" s="28">
        <v>-23588.55</v>
      </c>
      <c r="H1626" s="28">
        <v>2855.45</v>
      </c>
    </row>
    <row r="1627" spans="1:8" x14ac:dyDescent="0.55000000000000004">
      <c r="A1627" s="26">
        <v>476</v>
      </c>
      <c r="B1627" s="25">
        <v>100000366872</v>
      </c>
      <c r="C1627" s="26">
        <v>0</v>
      </c>
      <c r="D1627" s="46" t="s">
        <v>2662</v>
      </c>
      <c r="E1627" s="28" t="s">
        <v>2665</v>
      </c>
      <c r="F1627" s="28">
        <v>26444</v>
      </c>
      <c r="G1627" s="28">
        <v>-23588.55</v>
      </c>
      <c r="H1627" s="28">
        <v>2855.45</v>
      </c>
    </row>
    <row r="1628" spans="1:8" x14ac:dyDescent="0.55000000000000004">
      <c r="A1628" s="26">
        <v>477</v>
      </c>
      <c r="B1628" s="25">
        <v>100000366873</v>
      </c>
      <c r="C1628" s="26">
        <v>0</v>
      </c>
      <c r="D1628" s="46" t="s">
        <v>2662</v>
      </c>
      <c r="E1628" s="28" t="s">
        <v>2665</v>
      </c>
      <c r="F1628" s="28">
        <v>26444</v>
      </c>
      <c r="G1628" s="28">
        <v>-23588.55</v>
      </c>
      <c r="H1628" s="28">
        <v>2855.45</v>
      </c>
    </row>
    <row r="1629" spans="1:8" x14ac:dyDescent="0.55000000000000004">
      <c r="A1629" s="26">
        <v>478</v>
      </c>
      <c r="B1629" s="25">
        <v>100000366874</v>
      </c>
      <c r="C1629" s="26">
        <v>0</v>
      </c>
      <c r="D1629" s="46" t="s">
        <v>2662</v>
      </c>
      <c r="E1629" s="28" t="s">
        <v>2665</v>
      </c>
      <c r="F1629" s="28">
        <v>26444</v>
      </c>
      <c r="G1629" s="28">
        <v>-23588.55</v>
      </c>
      <c r="H1629" s="28">
        <v>2855.45</v>
      </c>
    </row>
    <row r="1630" spans="1:8" x14ac:dyDescent="0.55000000000000004">
      <c r="A1630" s="26">
        <v>479</v>
      </c>
      <c r="B1630" s="25">
        <v>100000366875</v>
      </c>
      <c r="C1630" s="26">
        <v>0</v>
      </c>
      <c r="D1630" s="46" t="s">
        <v>2662</v>
      </c>
      <c r="E1630" s="28" t="s">
        <v>2665</v>
      </c>
      <c r="F1630" s="28">
        <v>26444</v>
      </c>
      <c r="G1630" s="28">
        <v>-23588.55</v>
      </c>
      <c r="H1630" s="28">
        <v>2855.45</v>
      </c>
    </row>
    <row r="1631" spans="1:8" x14ac:dyDescent="0.55000000000000004">
      <c r="A1631" s="26">
        <v>480</v>
      </c>
      <c r="B1631" s="25">
        <v>100000366876</v>
      </c>
      <c r="C1631" s="26">
        <v>0</v>
      </c>
      <c r="D1631" s="46" t="s">
        <v>2662</v>
      </c>
      <c r="E1631" s="28" t="s">
        <v>2665</v>
      </c>
      <c r="F1631" s="28">
        <v>26444</v>
      </c>
      <c r="G1631" s="28">
        <v>-23588.55</v>
      </c>
      <c r="H1631" s="28">
        <v>2855.45</v>
      </c>
    </row>
    <row r="1632" spans="1:8" x14ac:dyDescent="0.55000000000000004">
      <c r="A1632" s="26">
        <v>481</v>
      </c>
      <c r="B1632" s="25">
        <v>100000366877</v>
      </c>
      <c r="C1632" s="26">
        <v>0</v>
      </c>
      <c r="D1632" s="46" t="s">
        <v>2662</v>
      </c>
      <c r="E1632" s="28" t="s">
        <v>2665</v>
      </c>
      <c r="F1632" s="28">
        <v>26444</v>
      </c>
      <c r="G1632" s="28">
        <v>-23588.55</v>
      </c>
      <c r="H1632" s="28">
        <v>2855.45</v>
      </c>
    </row>
    <row r="1633" spans="1:8" x14ac:dyDescent="0.55000000000000004">
      <c r="A1633" s="26">
        <v>482</v>
      </c>
      <c r="B1633" s="25">
        <v>100000366878</v>
      </c>
      <c r="C1633" s="26">
        <v>0</v>
      </c>
      <c r="D1633" s="46" t="s">
        <v>2662</v>
      </c>
      <c r="E1633" s="28" t="s">
        <v>2665</v>
      </c>
      <c r="F1633" s="28">
        <v>26444</v>
      </c>
      <c r="G1633" s="28">
        <v>-23588.55</v>
      </c>
      <c r="H1633" s="28">
        <v>2855.45</v>
      </c>
    </row>
    <row r="1634" spans="1:8" x14ac:dyDescent="0.55000000000000004">
      <c r="A1634" s="26">
        <v>483</v>
      </c>
      <c r="B1634" s="25">
        <v>100000366879</v>
      </c>
      <c r="C1634" s="26">
        <v>0</v>
      </c>
      <c r="D1634" s="46" t="s">
        <v>2662</v>
      </c>
      <c r="E1634" s="28" t="s">
        <v>2665</v>
      </c>
      <c r="F1634" s="28">
        <v>26444</v>
      </c>
      <c r="G1634" s="28">
        <v>-23588.55</v>
      </c>
      <c r="H1634" s="28">
        <v>2855.45</v>
      </c>
    </row>
    <row r="1635" spans="1:8" x14ac:dyDescent="0.55000000000000004">
      <c r="A1635" s="26">
        <v>484</v>
      </c>
      <c r="B1635" s="25">
        <v>100000366880</v>
      </c>
      <c r="C1635" s="26">
        <v>0</v>
      </c>
      <c r="D1635" s="46" t="s">
        <v>2662</v>
      </c>
      <c r="E1635" s="28" t="s">
        <v>2665</v>
      </c>
      <c r="F1635" s="28">
        <v>26444</v>
      </c>
      <c r="G1635" s="28">
        <v>-23588.55</v>
      </c>
      <c r="H1635" s="28">
        <v>2855.45</v>
      </c>
    </row>
    <row r="1636" spans="1:8" x14ac:dyDescent="0.55000000000000004">
      <c r="A1636" s="26">
        <v>485</v>
      </c>
      <c r="B1636" s="25">
        <v>100000366881</v>
      </c>
      <c r="C1636" s="26">
        <v>0</v>
      </c>
      <c r="D1636" s="46" t="s">
        <v>2662</v>
      </c>
      <c r="E1636" s="28" t="s">
        <v>2665</v>
      </c>
      <c r="F1636" s="28">
        <v>26444</v>
      </c>
      <c r="G1636" s="28">
        <v>-23588.55</v>
      </c>
      <c r="H1636" s="28">
        <v>2855.45</v>
      </c>
    </row>
    <row r="1637" spans="1:8" x14ac:dyDescent="0.55000000000000004">
      <c r="A1637" s="26">
        <v>486</v>
      </c>
      <c r="B1637" s="25">
        <v>100000366882</v>
      </c>
      <c r="C1637" s="26">
        <v>0</v>
      </c>
      <c r="D1637" s="46" t="s">
        <v>2662</v>
      </c>
      <c r="E1637" s="28" t="s">
        <v>2665</v>
      </c>
      <c r="F1637" s="28">
        <v>26444</v>
      </c>
      <c r="G1637" s="28">
        <v>-23588.55</v>
      </c>
      <c r="H1637" s="28">
        <v>2855.45</v>
      </c>
    </row>
    <row r="1638" spans="1:8" x14ac:dyDescent="0.55000000000000004">
      <c r="A1638" s="26">
        <v>487</v>
      </c>
      <c r="B1638" s="25">
        <v>100000366883</v>
      </c>
      <c r="C1638" s="26">
        <v>0</v>
      </c>
      <c r="D1638" s="46" t="s">
        <v>2662</v>
      </c>
      <c r="E1638" s="28" t="s">
        <v>2665</v>
      </c>
      <c r="F1638" s="28">
        <v>26444</v>
      </c>
      <c r="G1638" s="28">
        <v>-23588.55</v>
      </c>
      <c r="H1638" s="28">
        <v>2855.45</v>
      </c>
    </row>
    <row r="1639" spans="1:8" x14ac:dyDescent="0.55000000000000004">
      <c r="A1639" s="26">
        <v>488</v>
      </c>
      <c r="B1639" s="25">
        <v>100000366884</v>
      </c>
      <c r="C1639" s="26">
        <v>0</v>
      </c>
      <c r="D1639" s="46" t="s">
        <v>2662</v>
      </c>
      <c r="E1639" s="28" t="s">
        <v>2665</v>
      </c>
      <c r="F1639" s="28">
        <v>26444</v>
      </c>
      <c r="G1639" s="28">
        <v>-23588.55</v>
      </c>
      <c r="H1639" s="28">
        <v>2855.45</v>
      </c>
    </row>
    <row r="1640" spans="1:8" x14ac:dyDescent="0.55000000000000004">
      <c r="A1640" s="26">
        <v>489</v>
      </c>
      <c r="B1640" s="25">
        <v>100000366885</v>
      </c>
      <c r="C1640" s="26">
        <v>0</v>
      </c>
      <c r="D1640" s="46" t="s">
        <v>2662</v>
      </c>
      <c r="E1640" s="28" t="s">
        <v>2665</v>
      </c>
      <c r="F1640" s="28">
        <v>26444</v>
      </c>
      <c r="G1640" s="28">
        <v>-23588.55</v>
      </c>
      <c r="H1640" s="28">
        <v>2855.45</v>
      </c>
    </row>
    <row r="1641" spans="1:8" x14ac:dyDescent="0.55000000000000004">
      <c r="A1641" s="26">
        <v>490</v>
      </c>
      <c r="B1641" s="25">
        <v>100000366886</v>
      </c>
      <c r="C1641" s="26">
        <v>0</v>
      </c>
      <c r="D1641" s="46" t="s">
        <v>2662</v>
      </c>
      <c r="E1641" s="28" t="s">
        <v>2665</v>
      </c>
      <c r="F1641" s="28">
        <v>26444</v>
      </c>
      <c r="G1641" s="28">
        <v>-23588.55</v>
      </c>
      <c r="H1641" s="28">
        <v>2855.45</v>
      </c>
    </row>
    <row r="1642" spans="1:8" x14ac:dyDescent="0.55000000000000004">
      <c r="A1642" s="26">
        <v>491</v>
      </c>
      <c r="B1642" s="25">
        <v>100000366887</v>
      </c>
      <c r="C1642" s="26">
        <v>0</v>
      </c>
      <c r="D1642" s="46" t="s">
        <v>2662</v>
      </c>
      <c r="E1642" s="28" t="s">
        <v>2665</v>
      </c>
      <c r="F1642" s="28">
        <v>26444</v>
      </c>
      <c r="G1642" s="28">
        <v>-23588.55</v>
      </c>
      <c r="H1642" s="28">
        <v>2855.45</v>
      </c>
    </row>
    <row r="1643" spans="1:8" x14ac:dyDescent="0.55000000000000004">
      <c r="A1643" s="26">
        <v>492</v>
      </c>
      <c r="B1643" s="25">
        <v>100000366888</v>
      </c>
      <c r="C1643" s="26">
        <v>0</v>
      </c>
      <c r="D1643" s="46" t="s">
        <v>2662</v>
      </c>
      <c r="E1643" s="28" t="s">
        <v>2665</v>
      </c>
      <c r="F1643" s="28">
        <v>26444</v>
      </c>
      <c r="G1643" s="28">
        <v>-23588.55</v>
      </c>
      <c r="H1643" s="28">
        <v>2855.45</v>
      </c>
    </row>
    <row r="1644" spans="1:8" x14ac:dyDescent="0.55000000000000004">
      <c r="A1644" s="26">
        <v>493</v>
      </c>
      <c r="B1644" s="25">
        <v>100000366889</v>
      </c>
      <c r="C1644" s="26">
        <v>0</v>
      </c>
      <c r="D1644" s="46" t="s">
        <v>2662</v>
      </c>
      <c r="E1644" s="28" t="s">
        <v>2665</v>
      </c>
      <c r="F1644" s="28">
        <v>26444</v>
      </c>
      <c r="G1644" s="28">
        <v>-23588.55</v>
      </c>
      <c r="H1644" s="28">
        <v>2855.45</v>
      </c>
    </row>
    <row r="1645" spans="1:8" x14ac:dyDescent="0.55000000000000004">
      <c r="A1645" s="26">
        <v>494</v>
      </c>
      <c r="B1645" s="25">
        <v>100000366890</v>
      </c>
      <c r="C1645" s="26">
        <v>0</v>
      </c>
      <c r="D1645" s="46" t="s">
        <v>2662</v>
      </c>
      <c r="E1645" s="28" t="s">
        <v>2665</v>
      </c>
      <c r="F1645" s="28">
        <v>26444</v>
      </c>
      <c r="G1645" s="28">
        <v>-23588.55</v>
      </c>
      <c r="H1645" s="28">
        <v>2855.45</v>
      </c>
    </row>
    <row r="1646" spans="1:8" x14ac:dyDescent="0.55000000000000004">
      <c r="A1646" s="26">
        <v>495</v>
      </c>
      <c r="B1646" s="25">
        <v>100000366891</v>
      </c>
      <c r="C1646" s="26">
        <v>0</v>
      </c>
      <c r="D1646" s="46" t="s">
        <v>2662</v>
      </c>
      <c r="E1646" s="28" t="s">
        <v>2665</v>
      </c>
      <c r="F1646" s="28">
        <v>26444</v>
      </c>
      <c r="G1646" s="28">
        <v>-23588.55</v>
      </c>
      <c r="H1646" s="28">
        <v>2855.45</v>
      </c>
    </row>
    <row r="1647" spans="1:8" x14ac:dyDescent="0.55000000000000004">
      <c r="A1647" s="26">
        <v>496</v>
      </c>
      <c r="B1647" s="25">
        <v>100000366892</v>
      </c>
      <c r="C1647" s="26">
        <v>0</v>
      </c>
      <c r="D1647" s="46" t="s">
        <v>2662</v>
      </c>
      <c r="E1647" s="28" t="s">
        <v>2665</v>
      </c>
      <c r="F1647" s="28">
        <v>26444</v>
      </c>
      <c r="G1647" s="28">
        <v>-23588.55</v>
      </c>
      <c r="H1647" s="28">
        <v>2855.45</v>
      </c>
    </row>
    <row r="1648" spans="1:8" x14ac:dyDescent="0.55000000000000004">
      <c r="A1648" s="26">
        <v>497</v>
      </c>
      <c r="B1648" s="25">
        <v>100000366893</v>
      </c>
      <c r="C1648" s="26">
        <v>0</v>
      </c>
      <c r="D1648" s="46" t="s">
        <v>2662</v>
      </c>
      <c r="E1648" s="28" t="s">
        <v>2665</v>
      </c>
      <c r="F1648" s="28">
        <v>26444</v>
      </c>
      <c r="G1648" s="28">
        <v>-23588.55</v>
      </c>
      <c r="H1648" s="28">
        <v>2855.45</v>
      </c>
    </row>
    <row r="1649" spans="1:8" x14ac:dyDescent="0.55000000000000004">
      <c r="A1649" s="26">
        <v>498</v>
      </c>
      <c r="B1649" s="25">
        <v>100000366894</v>
      </c>
      <c r="C1649" s="26">
        <v>0</v>
      </c>
      <c r="D1649" s="46" t="s">
        <v>2662</v>
      </c>
      <c r="E1649" s="28" t="s">
        <v>2665</v>
      </c>
      <c r="F1649" s="28">
        <v>26444</v>
      </c>
      <c r="G1649" s="28">
        <v>-23588.55</v>
      </c>
      <c r="H1649" s="28">
        <v>2855.45</v>
      </c>
    </row>
    <row r="1650" spans="1:8" x14ac:dyDescent="0.55000000000000004">
      <c r="A1650" s="26">
        <v>499</v>
      </c>
      <c r="B1650" s="25">
        <v>100000366895</v>
      </c>
      <c r="C1650" s="26">
        <v>0</v>
      </c>
      <c r="D1650" s="46" t="s">
        <v>2662</v>
      </c>
      <c r="E1650" s="28" t="s">
        <v>2665</v>
      </c>
      <c r="F1650" s="28">
        <v>26444</v>
      </c>
      <c r="G1650" s="28">
        <v>-23588.55</v>
      </c>
      <c r="H1650" s="28">
        <v>2855.45</v>
      </c>
    </row>
    <row r="1651" spans="1:8" x14ac:dyDescent="0.55000000000000004">
      <c r="A1651" s="26">
        <v>500</v>
      </c>
      <c r="B1651" s="25">
        <v>100000366896</v>
      </c>
      <c r="C1651" s="26">
        <v>0</v>
      </c>
      <c r="D1651" s="46" t="s">
        <v>2662</v>
      </c>
      <c r="E1651" s="28" t="s">
        <v>2665</v>
      </c>
      <c r="F1651" s="28">
        <v>26444</v>
      </c>
      <c r="G1651" s="28">
        <v>-23588.55</v>
      </c>
      <c r="H1651" s="28">
        <v>2855.45</v>
      </c>
    </row>
    <row r="1652" spans="1:8" x14ac:dyDescent="0.55000000000000004">
      <c r="A1652" s="26">
        <v>501</v>
      </c>
      <c r="B1652" s="25">
        <v>100000366897</v>
      </c>
      <c r="C1652" s="26">
        <v>0</v>
      </c>
      <c r="D1652" s="46" t="s">
        <v>2662</v>
      </c>
      <c r="E1652" s="28" t="s">
        <v>2665</v>
      </c>
      <c r="F1652" s="28">
        <v>26444</v>
      </c>
      <c r="G1652" s="28">
        <v>-23588.55</v>
      </c>
      <c r="H1652" s="28">
        <v>2855.45</v>
      </c>
    </row>
    <row r="1653" spans="1:8" x14ac:dyDescent="0.55000000000000004">
      <c r="A1653" s="26">
        <v>502</v>
      </c>
      <c r="B1653" s="25">
        <v>100000366898</v>
      </c>
      <c r="C1653" s="26">
        <v>0</v>
      </c>
      <c r="D1653" s="46" t="s">
        <v>2662</v>
      </c>
      <c r="E1653" s="28" t="s">
        <v>2665</v>
      </c>
      <c r="F1653" s="28">
        <v>26444</v>
      </c>
      <c r="G1653" s="28">
        <v>-23588.55</v>
      </c>
      <c r="H1653" s="28">
        <v>2855.45</v>
      </c>
    </row>
    <row r="1654" spans="1:8" x14ac:dyDescent="0.55000000000000004">
      <c r="A1654" s="26">
        <v>503</v>
      </c>
      <c r="B1654" s="25">
        <v>100000366899</v>
      </c>
      <c r="C1654" s="26">
        <v>0</v>
      </c>
      <c r="D1654" s="46" t="s">
        <v>2662</v>
      </c>
      <c r="E1654" s="28" t="s">
        <v>2665</v>
      </c>
      <c r="F1654" s="28">
        <v>26444</v>
      </c>
      <c r="G1654" s="28">
        <v>-23588.55</v>
      </c>
      <c r="H1654" s="28">
        <v>2855.45</v>
      </c>
    </row>
    <row r="1655" spans="1:8" x14ac:dyDescent="0.55000000000000004">
      <c r="A1655" s="26">
        <v>504</v>
      </c>
      <c r="B1655" s="25">
        <v>100000366900</v>
      </c>
      <c r="C1655" s="26">
        <v>0</v>
      </c>
      <c r="D1655" s="46" t="s">
        <v>2662</v>
      </c>
      <c r="E1655" s="28" t="s">
        <v>2665</v>
      </c>
      <c r="F1655" s="28">
        <v>26444</v>
      </c>
      <c r="G1655" s="28">
        <v>-23588.55</v>
      </c>
      <c r="H1655" s="28">
        <v>2855.45</v>
      </c>
    </row>
    <row r="1656" spans="1:8" x14ac:dyDescent="0.55000000000000004">
      <c r="A1656" s="26">
        <v>505</v>
      </c>
      <c r="B1656" s="25">
        <v>100000366901</v>
      </c>
      <c r="C1656" s="26">
        <v>0</v>
      </c>
      <c r="D1656" s="46" t="s">
        <v>2662</v>
      </c>
      <c r="E1656" s="28" t="s">
        <v>2665</v>
      </c>
      <c r="F1656" s="28">
        <v>26444</v>
      </c>
      <c r="G1656" s="28">
        <v>-23588.55</v>
      </c>
      <c r="H1656" s="28">
        <v>2855.45</v>
      </c>
    </row>
    <row r="1657" spans="1:8" x14ac:dyDescent="0.55000000000000004">
      <c r="A1657" s="26">
        <v>506</v>
      </c>
      <c r="B1657" s="25">
        <v>100000366902</v>
      </c>
      <c r="C1657" s="26">
        <v>0</v>
      </c>
      <c r="D1657" s="46" t="s">
        <v>2662</v>
      </c>
      <c r="E1657" s="28" t="s">
        <v>2665</v>
      </c>
      <c r="F1657" s="28">
        <v>26444</v>
      </c>
      <c r="G1657" s="28">
        <v>-23588.55</v>
      </c>
      <c r="H1657" s="28">
        <v>2855.45</v>
      </c>
    </row>
    <row r="1658" spans="1:8" x14ac:dyDescent="0.55000000000000004">
      <c r="A1658" s="26">
        <v>507</v>
      </c>
      <c r="B1658" s="25">
        <v>100000366903</v>
      </c>
      <c r="C1658" s="26">
        <v>0</v>
      </c>
      <c r="D1658" s="46" t="s">
        <v>2662</v>
      </c>
      <c r="E1658" s="28" t="s">
        <v>2665</v>
      </c>
      <c r="F1658" s="28">
        <v>26444</v>
      </c>
      <c r="G1658" s="28">
        <v>-23588.55</v>
      </c>
      <c r="H1658" s="28">
        <v>2855.45</v>
      </c>
    </row>
    <row r="1659" spans="1:8" x14ac:dyDescent="0.55000000000000004">
      <c r="A1659" s="26">
        <v>508</v>
      </c>
      <c r="B1659" s="25">
        <v>100000366904</v>
      </c>
      <c r="C1659" s="26">
        <v>0</v>
      </c>
      <c r="D1659" s="46" t="s">
        <v>2662</v>
      </c>
      <c r="E1659" s="28" t="s">
        <v>2665</v>
      </c>
      <c r="F1659" s="28">
        <v>26444</v>
      </c>
      <c r="G1659" s="28">
        <v>-23588.55</v>
      </c>
      <c r="H1659" s="28">
        <v>2855.45</v>
      </c>
    </row>
    <row r="1660" spans="1:8" x14ac:dyDescent="0.55000000000000004">
      <c r="A1660" s="26">
        <v>509</v>
      </c>
      <c r="B1660" s="25">
        <v>100000366905</v>
      </c>
      <c r="C1660" s="26">
        <v>0</v>
      </c>
      <c r="D1660" s="46" t="s">
        <v>2662</v>
      </c>
      <c r="E1660" s="28" t="s">
        <v>2665</v>
      </c>
      <c r="F1660" s="28">
        <v>26444</v>
      </c>
      <c r="G1660" s="28">
        <v>-23588.55</v>
      </c>
      <c r="H1660" s="28">
        <v>2855.45</v>
      </c>
    </row>
    <row r="1661" spans="1:8" x14ac:dyDescent="0.55000000000000004">
      <c r="A1661" s="26">
        <v>510</v>
      </c>
      <c r="B1661" s="25">
        <v>100000366906</v>
      </c>
      <c r="C1661" s="26">
        <v>0</v>
      </c>
      <c r="D1661" s="46" t="s">
        <v>2662</v>
      </c>
      <c r="E1661" s="28" t="s">
        <v>2665</v>
      </c>
      <c r="F1661" s="28">
        <v>26444</v>
      </c>
      <c r="G1661" s="28">
        <v>-23588.55</v>
      </c>
      <c r="H1661" s="28">
        <v>2855.45</v>
      </c>
    </row>
    <row r="1662" spans="1:8" x14ac:dyDescent="0.55000000000000004">
      <c r="A1662" s="26">
        <v>511</v>
      </c>
      <c r="B1662" s="25">
        <v>100000366907</v>
      </c>
      <c r="C1662" s="26">
        <v>0</v>
      </c>
      <c r="D1662" s="46" t="s">
        <v>2662</v>
      </c>
      <c r="E1662" s="28" t="s">
        <v>2665</v>
      </c>
      <c r="F1662" s="28">
        <v>26444</v>
      </c>
      <c r="G1662" s="28">
        <v>-23588.55</v>
      </c>
      <c r="H1662" s="28">
        <v>2855.45</v>
      </c>
    </row>
    <row r="1663" spans="1:8" x14ac:dyDescent="0.55000000000000004">
      <c r="A1663" s="26">
        <v>512</v>
      </c>
      <c r="B1663" s="25">
        <v>100000366908</v>
      </c>
      <c r="C1663" s="26">
        <v>0</v>
      </c>
      <c r="D1663" s="46" t="s">
        <v>2662</v>
      </c>
      <c r="E1663" s="28" t="s">
        <v>2665</v>
      </c>
      <c r="F1663" s="28">
        <v>26444</v>
      </c>
      <c r="G1663" s="28">
        <v>-23588.55</v>
      </c>
      <c r="H1663" s="28">
        <v>2855.45</v>
      </c>
    </row>
    <row r="1664" spans="1:8" x14ac:dyDescent="0.55000000000000004">
      <c r="A1664" s="26">
        <v>513</v>
      </c>
      <c r="B1664" s="25">
        <v>100000366909</v>
      </c>
      <c r="C1664" s="26">
        <v>0</v>
      </c>
      <c r="D1664" s="46" t="s">
        <v>2662</v>
      </c>
      <c r="E1664" s="28" t="s">
        <v>2665</v>
      </c>
      <c r="F1664" s="28">
        <v>26444</v>
      </c>
      <c r="G1664" s="28">
        <v>-23588.55</v>
      </c>
      <c r="H1664" s="28">
        <v>2855.45</v>
      </c>
    </row>
    <row r="1665" spans="1:8" x14ac:dyDescent="0.55000000000000004">
      <c r="A1665" s="26">
        <v>514</v>
      </c>
      <c r="B1665" s="25">
        <v>100000366910</v>
      </c>
      <c r="C1665" s="26">
        <v>0</v>
      </c>
      <c r="D1665" s="46" t="s">
        <v>2662</v>
      </c>
      <c r="E1665" s="28" t="s">
        <v>2665</v>
      </c>
      <c r="F1665" s="28">
        <v>26444</v>
      </c>
      <c r="G1665" s="28">
        <v>-23588.55</v>
      </c>
      <c r="H1665" s="28">
        <v>2855.45</v>
      </c>
    </row>
    <row r="1666" spans="1:8" x14ac:dyDescent="0.55000000000000004">
      <c r="A1666" s="26">
        <v>515</v>
      </c>
      <c r="B1666" s="25">
        <v>100000366911</v>
      </c>
      <c r="C1666" s="26">
        <v>0</v>
      </c>
      <c r="D1666" s="46" t="s">
        <v>2662</v>
      </c>
      <c r="E1666" s="28" t="s">
        <v>2665</v>
      </c>
      <c r="F1666" s="28">
        <v>26444</v>
      </c>
      <c r="G1666" s="28">
        <v>-23588.55</v>
      </c>
      <c r="H1666" s="28">
        <v>2855.45</v>
      </c>
    </row>
    <row r="1667" spans="1:8" x14ac:dyDescent="0.55000000000000004">
      <c r="A1667" s="26">
        <v>516</v>
      </c>
      <c r="B1667" s="25">
        <v>100000366912</v>
      </c>
      <c r="C1667" s="26">
        <v>0</v>
      </c>
      <c r="D1667" s="46" t="s">
        <v>2662</v>
      </c>
      <c r="E1667" s="28" t="s">
        <v>2665</v>
      </c>
      <c r="F1667" s="28">
        <v>26444</v>
      </c>
      <c r="G1667" s="28">
        <v>-23588.55</v>
      </c>
      <c r="H1667" s="28">
        <v>2855.45</v>
      </c>
    </row>
    <row r="1668" spans="1:8" x14ac:dyDescent="0.55000000000000004">
      <c r="A1668" s="26">
        <v>517</v>
      </c>
      <c r="B1668" s="25">
        <v>100000366913</v>
      </c>
      <c r="C1668" s="26">
        <v>0</v>
      </c>
      <c r="D1668" s="46" t="s">
        <v>2662</v>
      </c>
      <c r="E1668" s="28" t="s">
        <v>2665</v>
      </c>
      <c r="F1668" s="28">
        <v>26444</v>
      </c>
      <c r="G1668" s="28">
        <v>-23588.55</v>
      </c>
      <c r="H1668" s="28">
        <v>2855.45</v>
      </c>
    </row>
    <row r="1669" spans="1:8" x14ac:dyDescent="0.55000000000000004">
      <c r="A1669" s="26">
        <v>518</v>
      </c>
      <c r="B1669" s="25">
        <v>100000366914</v>
      </c>
      <c r="C1669" s="26">
        <v>0</v>
      </c>
      <c r="D1669" s="46" t="s">
        <v>2662</v>
      </c>
      <c r="E1669" s="28" t="s">
        <v>2665</v>
      </c>
      <c r="F1669" s="28">
        <v>26444</v>
      </c>
      <c r="G1669" s="28">
        <v>-23588.55</v>
      </c>
      <c r="H1669" s="28">
        <v>2855.45</v>
      </c>
    </row>
    <row r="1670" spans="1:8" x14ac:dyDescent="0.55000000000000004">
      <c r="A1670" s="26">
        <v>519</v>
      </c>
      <c r="B1670" s="25">
        <v>100000366915</v>
      </c>
      <c r="C1670" s="26">
        <v>0</v>
      </c>
      <c r="D1670" s="46" t="s">
        <v>2662</v>
      </c>
      <c r="E1670" s="28" t="s">
        <v>2665</v>
      </c>
      <c r="F1670" s="28">
        <v>26444</v>
      </c>
      <c r="G1670" s="28">
        <v>-23588.55</v>
      </c>
      <c r="H1670" s="28">
        <v>2855.45</v>
      </c>
    </row>
    <row r="1671" spans="1:8" x14ac:dyDescent="0.55000000000000004">
      <c r="A1671" s="26">
        <v>520</v>
      </c>
      <c r="B1671" s="25">
        <v>100000366916</v>
      </c>
      <c r="C1671" s="26">
        <v>0</v>
      </c>
      <c r="D1671" s="46" t="s">
        <v>2662</v>
      </c>
      <c r="E1671" s="28" t="s">
        <v>2665</v>
      </c>
      <c r="F1671" s="28">
        <v>26444</v>
      </c>
      <c r="G1671" s="28">
        <v>-23588.55</v>
      </c>
      <c r="H1671" s="28">
        <v>2855.45</v>
      </c>
    </row>
    <row r="1672" spans="1:8" x14ac:dyDescent="0.55000000000000004">
      <c r="A1672" s="26">
        <v>521</v>
      </c>
      <c r="B1672" s="25">
        <v>100000366917</v>
      </c>
      <c r="C1672" s="26">
        <v>0</v>
      </c>
      <c r="D1672" s="46" t="s">
        <v>2662</v>
      </c>
      <c r="E1672" s="28" t="s">
        <v>2665</v>
      </c>
      <c r="F1672" s="28">
        <v>26444</v>
      </c>
      <c r="G1672" s="28">
        <v>-23588.55</v>
      </c>
      <c r="H1672" s="28">
        <v>2855.45</v>
      </c>
    </row>
    <row r="1673" spans="1:8" x14ac:dyDescent="0.55000000000000004">
      <c r="A1673" s="26">
        <v>522</v>
      </c>
      <c r="B1673" s="25">
        <v>100000366918</v>
      </c>
      <c r="C1673" s="26">
        <v>0</v>
      </c>
      <c r="D1673" s="46" t="s">
        <v>2662</v>
      </c>
      <c r="E1673" s="28" t="s">
        <v>2665</v>
      </c>
      <c r="F1673" s="28">
        <v>26444</v>
      </c>
      <c r="G1673" s="28">
        <v>-23588.55</v>
      </c>
      <c r="H1673" s="28">
        <v>2855.45</v>
      </c>
    </row>
    <row r="1674" spans="1:8" x14ac:dyDescent="0.55000000000000004">
      <c r="A1674" s="26">
        <v>523</v>
      </c>
      <c r="B1674" s="25">
        <v>100000366919</v>
      </c>
      <c r="C1674" s="26">
        <v>0</v>
      </c>
      <c r="D1674" s="46" t="s">
        <v>2662</v>
      </c>
      <c r="E1674" s="28" t="s">
        <v>2665</v>
      </c>
      <c r="F1674" s="28">
        <v>26444</v>
      </c>
      <c r="G1674" s="28">
        <v>-23588.55</v>
      </c>
      <c r="H1674" s="28">
        <v>2855.45</v>
      </c>
    </row>
    <row r="1675" spans="1:8" x14ac:dyDescent="0.55000000000000004">
      <c r="A1675" s="26">
        <v>524</v>
      </c>
      <c r="B1675" s="25">
        <v>100000366920</v>
      </c>
      <c r="C1675" s="26">
        <v>0</v>
      </c>
      <c r="D1675" s="46" t="s">
        <v>2662</v>
      </c>
      <c r="E1675" s="28" t="s">
        <v>2665</v>
      </c>
      <c r="F1675" s="28">
        <v>26444</v>
      </c>
      <c r="G1675" s="28">
        <v>-23588.55</v>
      </c>
      <c r="H1675" s="28">
        <v>2855.45</v>
      </c>
    </row>
    <row r="1676" spans="1:8" x14ac:dyDescent="0.55000000000000004">
      <c r="A1676" s="26">
        <v>525</v>
      </c>
      <c r="B1676" s="25">
        <v>100000366921</v>
      </c>
      <c r="C1676" s="26">
        <v>0</v>
      </c>
      <c r="D1676" s="46" t="s">
        <v>2662</v>
      </c>
      <c r="E1676" s="28" t="s">
        <v>2665</v>
      </c>
      <c r="F1676" s="28">
        <v>26444</v>
      </c>
      <c r="G1676" s="28">
        <v>-23588.55</v>
      </c>
      <c r="H1676" s="28">
        <v>2855.45</v>
      </c>
    </row>
    <row r="1677" spans="1:8" x14ac:dyDescent="0.55000000000000004">
      <c r="A1677" s="26">
        <v>526</v>
      </c>
      <c r="B1677" s="25">
        <v>100000366922</v>
      </c>
      <c r="C1677" s="26">
        <v>0</v>
      </c>
      <c r="D1677" s="46" t="s">
        <v>2662</v>
      </c>
      <c r="E1677" s="28" t="s">
        <v>2665</v>
      </c>
      <c r="F1677" s="28">
        <v>26444</v>
      </c>
      <c r="G1677" s="28">
        <v>-23588.55</v>
      </c>
      <c r="H1677" s="28">
        <v>2855.45</v>
      </c>
    </row>
    <row r="1678" spans="1:8" x14ac:dyDescent="0.55000000000000004">
      <c r="A1678" s="26">
        <v>527</v>
      </c>
      <c r="B1678" s="25">
        <v>100000366923</v>
      </c>
      <c r="C1678" s="26">
        <v>0</v>
      </c>
      <c r="D1678" s="46" t="s">
        <v>2662</v>
      </c>
      <c r="E1678" s="28" t="s">
        <v>2665</v>
      </c>
      <c r="F1678" s="28">
        <v>26444</v>
      </c>
      <c r="G1678" s="28">
        <v>-23588.55</v>
      </c>
      <c r="H1678" s="28">
        <v>2855.45</v>
      </c>
    </row>
    <row r="1679" spans="1:8" x14ac:dyDescent="0.55000000000000004">
      <c r="A1679" s="26">
        <v>528</v>
      </c>
      <c r="B1679" s="25">
        <v>100000366924</v>
      </c>
      <c r="C1679" s="26">
        <v>0</v>
      </c>
      <c r="D1679" s="46" t="s">
        <v>2662</v>
      </c>
      <c r="E1679" s="28" t="s">
        <v>2665</v>
      </c>
      <c r="F1679" s="28">
        <v>26444</v>
      </c>
      <c r="G1679" s="28">
        <v>-23588.55</v>
      </c>
      <c r="H1679" s="28">
        <v>2855.45</v>
      </c>
    </row>
    <row r="1680" spans="1:8" x14ac:dyDescent="0.55000000000000004">
      <c r="A1680" s="26">
        <v>529</v>
      </c>
      <c r="B1680" s="25">
        <v>100000366925</v>
      </c>
      <c r="C1680" s="26">
        <v>0</v>
      </c>
      <c r="D1680" s="46" t="s">
        <v>2662</v>
      </c>
      <c r="E1680" s="28" t="s">
        <v>2665</v>
      </c>
      <c r="F1680" s="28">
        <v>26444</v>
      </c>
      <c r="G1680" s="28">
        <v>-23588.55</v>
      </c>
      <c r="H1680" s="28">
        <v>2855.45</v>
      </c>
    </row>
    <row r="1681" spans="1:8" x14ac:dyDescent="0.55000000000000004">
      <c r="A1681" s="26">
        <v>530</v>
      </c>
      <c r="B1681" s="25">
        <v>100000366926</v>
      </c>
      <c r="C1681" s="26">
        <v>0</v>
      </c>
      <c r="D1681" s="46" t="s">
        <v>2662</v>
      </c>
      <c r="E1681" s="28" t="s">
        <v>2665</v>
      </c>
      <c r="F1681" s="28">
        <v>26444</v>
      </c>
      <c r="G1681" s="28">
        <v>-23588.55</v>
      </c>
      <c r="H1681" s="28">
        <v>2855.45</v>
      </c>
    </row>
    <row r="1682" spans="1:8" x14ac:dyDescent="0.55000000000000004">
      <c r="A1682" s="26">
        <v>531</v>
      </c>
      <c r="B1682" s="25">
        <v>100000366927</v>
      </c>
      <c r="C1682" s="26">
        <v>0</v>
      </c>
      <c r="D1682" s="46" t="s">
        <v>2662</v>
      </c>
      <c r="E1682" s="28" t="s">
        <v>2665</v>
      </c>
      <c r="F1682" s="28">
        <v>26444</v>
      </c>
      <c r="G1682" s="28">
        <v>-23588.55</v>
      </c>
      <c r="H1682" s="28">
        <v>2855.45</v>
      </c>
    </row>
    <row r="1683" spans="1:8" x14ac:dyDescent="0.55000000000000004">
      <c r="A1683" s="26">
        <v>532</v>
      </c>
      <c r="B1683" s="25">
        <v>100000366928</v>
      </c>
      <c r="C1683" s="26">
        <v>0</v>
      </c>
      <c r="D1683" s="46" t="s">
        <v>2662</v>
      </c>
      <c r="E1683" s="28" t="s">
        <v>2665</v>
      </c>
      <c r="F1683" s="28">
        <v>26444</v>
      </c>
      <c r="G1683" s="28">
        <v>-23588.55</v>
      </c>
      <c r="H1683" s="28">
        <v>2855.45</v>
      </c>
    </row>
    <row r="1684" spans="1:8" x14ac:dyDescent="0.55000000000000004">
      <c r="A1684" s="26">
        <v>533</v>
      </c>
      <c r="B1684" s="25">
        <v>100000366929</v>
      </c>
      <c r="C1684" s="26">
        <v>0</v>
      </c>
      <c r="D1684" s="46" t="s">
        <v>2662</v>
      </c>
      <c r="E1684" s="28" t="s">
        <v>2665</v>
      </c>
      <c r="F1684" s="28">
        <v>26444</v>
      </c>
      <c r="G1684" s="28">
        <v>-23588.55</v>
      </c>
      <c r="H1684" s="28">
        <v>2855.45</v>
      </c>
    </row>
    <row r="1685" spans="1:8" x14ac:dyDescent="0.55000000000000004">
      <c r="A1685" s="26">
        <v>534</v>
      </c>
      <c r="B1685" s="25">
        <v>100000366930</v>
      </c>
      <c r="C1685" s="26">
        <v>0</v>
      </c>
      <c r="D1685" s="46" t="s">
        <v>2662</v>
      </c>
      <c r="E1685" s="28" t="s">
        <v>2665</v>
      </c>
      <c r="F1685" s="28">
        <v>26444</v>
      </c>
      <c r="G1685" s="28">
        <v>-23588.55</v>
      </c>
      <c r="H1685" s="28">
        <v>2855.45</v>
      </c>
    </row>
    <row r="1686" spans="1:8" x14ac:dyDescent="0.55000000000000004">
      <c r="A1686" s="26">
        <v>535</v>
      </c>
      <c r="B1686" s="25">
        <v>100000366931</v>
      </c>
      <c r="C1686" s="26">
        <v>0</v>
      </c>
      <c r="D1686" s="46" t="s">
        <v>2662</v>
      </c>
      <c r="E1686" s="28" t="s">
        <v>2665</v>
      </c>
      <c r="F1686" s="28">
        <v>26444</v>
      </c>
      <c r="G1686" s="28">
        <v>-23588.55</v>
      </c>
      <c r="H1686" s="28">
        <v>2855.45</v>
      </c>
    </row>
    <row r="1687" spans="1:8" x14ac:dyDescent="0.55000000000000004">
      <c r="A1687" s="26">
        <v>536</v>
      </c>
      <c r="B1687" s="25">
        <v>100000366932</v>
      </c>
      <c r="C1687" s="26">
        <v>0</v>
      </c>
      <c r="D1687" s="46" t="s">
        <v>2662</v>
      </c>
      <c r="E1687" s="28" t="s">
        <v>2665</v>
      </c>
      <c r="F1687" s="28">
        <v>26444</v>
      </c>
      <c r="G1687" s="28">
        <v>-23588.55</v>
      </c>
      <c r="H1687" s="28">
        <v>2855.45</v>
      </c>
    </row>
    <row r="1688" spans="1:8" x14ac:dyDescent="0.55000000000000004">
      <c r="A1688" s="26">
        <v>537</v>
      </c>
      <c r="B1688" s="25">
        <v>100000366933</v>
      </c>
      <c r="C1688" s="26">
        <v>0</v>
      </c>
      <c r="D1688" s="46" t="s">
        <v>2662</v>
      </c>
      <c r="E1688" s="28" t="s">
        <v>2665</v>
      </c>
      <c r="F1688" s="28">
        <v>26444</v>
      </c>
      <c r="G1688" s="28">
        <v>-23588.55</v>
      </c>
      <c r="H1688" s="28">
        <v>2855.45</v>
      </c>
    </row>
    <row r="1689" spans="1:8" x14ac:dyDescent="0.55000000000000004">
      <c r="A1689" s="26">
        <v>538</v>
      </c>
      <c r="B1689" s="25">
        <v>100000366934</v>
      </c>
      <c r="C1689" s="26">
        <v>0</v>
      </c>
      <c r="D1689" s="46" t="s">
        <v>2662</v>
      </c>
      <c r="E1689" s="28" t="s">
        <v>2665</v>
      </c>
      <c r="F1689" s="28">
        <v>26444</v>
      </c>
      <c r="G1689" s="28">
        <v>-23588.55</v>
      </c>
      <c r="H1689" s="28">
        <v>2855.45</v>
      </c>
    </row>
    <row r="1690" spans="1:8" x14ac:dyDescent="0.55000000000000004">
      <c r="A1690" s="26">
        <v>539</v>
      </c>
      <c r="B1690" s="25">
        <v>100000366935</v>
      </c>
      <c r="C1690" s="26">
        <v>0</v>
      </c>
      <c r="D1690" s="46" t="s">
        <v>2662</v>
      </c>
      <c r="E1690" s="28" t="s">
        <v>2665</v>
      </c>
      <c r="F1690" s="28">
        <v>26444</v>
      </c>
      <c r="G1690" s="28">
        <v>-23588.55</v>
      </c>
      <c r="H1690" s="28">
        <v>2855.45</v>
      </c>
    </row>
    <row r="1691" spans="1:8" x14ac:dyDescent="0.55000000000000004">
      <c r="A1691" s="26">
        <v>540</v>
      </c>
      <c r="B1691" s="25">
        <v>100000366936</v>
      </c>
      <c r="C1691" s="26">
        <v>0</v>
      </c>
      <c r="D1691" s="46" t="s">
        <v>2662</v>
      </c>
      <c r="E1691" s="28" t="s">
        <v>2665</v>
      </c>
      <c r="F1691" s="28">
        <v>26444</v>
      </c>
      <c r="G1691" s="28">
        <v>-23588.55</v>
      </c>
      <c r="H1691" s="28">
        <v>2855.45</v>
      </c>
    </row>
    <row r="1692" spans="1:8" x14ac:dyDescent="0.55000000000000004">
      <c r="A1692" s="26">
        <v>541</v>
      </c>
      <c r="B1692" s="25">
        <v>100000366937</v>
      </c>
      <c r="C1692" s="26">
        <v>0</v>
      </c>
      <c r="D1692" s="46" t="s">
        <v>2662</v>
      </c>
      <c r="E1692" s="28" t="s">
        <v>2665</v>
      </c>
      <c r="F1692" s="28">
        <v>26444</v>
      </c>
      <c r="G1692" s="28">
        <v>-23588.55</v>
      </c>
      <c r="H1692" s="28">
        <v>2855.45</v>
      </c>
    </row>
    <row r="1693" spans="1:8" x14ac:dyDescent="0.55000000000000004">
      <c r="A1693" s="26">
        <v>542</v>
      </c>
      <c r="B1693" s="25">
        <v>100000366938</v>
      </c>
      <c r="C1693" s="26">
        <v>0</v>
      </c>
      <c r="D1693" s="46" t="s">
        <v>2662</v>
      </c>
      <c r="E1693" s="28" t="s">
        <v>2665</v>
      </c>
      <c r="F1693" s="28">
        <v>26444</v>
      </c>
      <c r="G1693" s="28">
        <v>-23588.55</v>
      </c>
      <c r="H1693" s="28">
        <v>2855.45</v>
      </c>
    </row>
    <row r="1694" spans="1:8" x14ac:dyDescent="0.55000000000000004">
      <c r="A1694" s="26">
        <v>543</v>
      </c>
      <c r="B1694" s="25">
        <v>100000366939</v>
      </c>
      <c r="C1694" s="26">
        <v>0</v>
      </c>
      <c r="D1694" s="46" t="s">
        <v>2662</v>
      </c>
      <c r="E1694" s="28" t="s">
        <v>2665</v>
      </c>
      <c r="F1694" s="28">
        <v>26444</v>
      </c>
      <c r="G1694" s="28">
        <v>-23588.55</v>
      </c>
      <c r="H1694" s="28">
        <v>2855.45</v>
      </c>
    </row>
    <row r="1695" spans="1:8" x14ac:dyDescent="0.55000000000000004">
      <c r="A1695" s="26">
        <v>544</v>
      </c>
      <c r="B1695" s="25">
        <v>100000366940</v>
      </c>
      <c r="C1695" s="26">
        <v>0</v>
      </c>
      <c r="D1695" s="46" t="s">
        <v>2662</v>
      </c>
      <c r="E1695" s="28" t="s">
        <v>2665</v>
      </c>
      <c r="F1695" s="28">
        <v>26444</v>
      </c>
      <c r="G1695" s="28">
        <v>-23588.55</v>
      </c>
      <c r="H1695" s="28">
        <v>2855.45</v>
      </c>
    </row>
    <row r="1696" spans="1:8" x14ac:dyDescent="0.55000000000000004">
      <c r="A1696" s="26">
        <v>545</v>
      </c>
      <c r="B1696" s="25">
        <v>100000366941</v>
      </c>
      <c r="C1696" s="26">
        <v>0</v>
      </c>
      <c r="D1696" s="46" t="s">
        <v>2662</v>
      </c>
      <c r="E1696" s="28" t="s">
        <v>2665</v>
      </c>
      <c r="F1696" s="28">
        <v>26444</v>
      </c>
      <c r="G1696" s="28">
        <v>-23588.55</v>
      </c>
      <c r="H1696" s="28">
        <v>2855.45</v>
      </c>
    </row>
    <row r="1697" spans="1:8" x14ac:dyDescent="0.55000000000000004">
      <c r="A1697" s="26">
        <v>546</v>
      </c>
      <c r="B1697" s="25">
        <v>100000366942</v>
      </c>
      <c r="C1697" s="26">
        <v>0</v>
      </c>
      <c r="D1697" s="46" t="s">
        <v>2662</v>
      </c>
      <c r="E1697" s="28" t="s">
        <v>2665</v>
      </c>
      <c r="F1697" s="28">
        <v>26444</v>
      </c>
      <c r="G1697" s="28">
        <v>-23588.55</v>
      </c>
      <c r="H1697" s="28">
        <v>2855.45</v>
      </c>
    </row>
    <row r="1698" spans="1:8" x14ac:dyDescent="0.55000000000000004">
      <c r="A1698" s="26">
        <v>547</v>
      </c>
      <c r="B1698" s="25">
        <v>100000366943</v>
      </c>
      <c r="C1698" s="26">
        <v>0</v>
      </c>
      <c r="D1698" s="46" t="s">
        <v>2662</v>
      </c>
      <c r="E1698" s="28" t="s">
        <v>2665</v>
      </c>
      <c r="F1698" s="28">
        <v>26444</v>
      </c>
      <c r="G1698" s="28">
        <v>-23588.55</v>
      </c>
      <c r="H1698" s="28">
        <v>2855.45</v>
      </c>
    </row>
    <row r="1699" spans="1:8" x14ac:dyDescent="0.55000000000000004">
      <c r="A1699" s="26">
        <v>548</v>
      </c>
      <c r="B1699" s="25">
        <v>100000366944</v>
      </c>
      <c r="C1699" s="26">
        <v>0</v>
      </c>
      <c r="D1699" s="46" t="s">
        <v>2662</v>
      </c>
      <c r="E1699" s="28" t="s">
        <v>2665</v>
      </c>
      <c r="F1699" s="28">
        <v>26444</v>
      </c>
      <c r="G1699" s="28">
        <v>-23588.55</v>
      </c>
      <c r="H1699" s="28">
        <v>2855.45</v>
      </c>
    </row>
    <row r="1700" spans="1:8" x14ac:dyDescent="0.55000000000000004">
      <c r="A1700" s="26">
        <v>549</v>
      </c>
      <c r="B1700" s="25">
        <v>100000366945</v>
      </c>
      <c r="C1700" s="26">
        <v>0</v>
      </c>
      <c r="D1700" s="46" t="s">
        <v>2662</v>
      </c>
      <c r="E1700" s="28" t="s">
        <v>2665</v>
      </c>
      <c r="F1700" s="28">
        <v>26444</v>
      </c>
      <c r="G1700" s="28">
        <v>-23588.55</v>
      </c>
      <c r="H1700" s="28">
        <v>2855.45</v>
      </c>
    </row>
    <row r="1701" spans="1:8" x14ac:dyDescent="0.55000000000000004">
      <c r="A1701" s="26">
        <v>550</v>
      </c>
      <c r="B1701" s="25">
        <v>100000366946</v>
      </c>
      <c r="C1701" s="26">
        <v>0</v>
      </c>
      <c r="D1701" s="46" t="s">
        <v>2662</v>
      </c>
      <c r="E1701" s="28" t="s">
        <v>2665</v>
      </c>
      <c r="F1701" s="28">
        <v>26444</v>
      </c>
      <c r="G1701" s="28">
        <v>-23588.55</v>
      </c>
      <c r="H1701" s="28">
        <v>2855.45</v>
      </c>
    </row>
    <row r="1702" spans="1:8" x14ac:dyDescent="0.55000000000000004">
      <c r="A1702" s="26">
        <v>551</v>
      </c>
      <c r="B1702" s="25">
        <v>100000366947</v>
      </c>
      <c r="C1702" s="26">
        <v>0</v>
      </c>
      <c r="D1702" s="46" t="s">
        <v>2662</v>
      </c>
      <c r="E1702" s="28" t="s">
        <v>2665</v>
      </c>
      <c r="F1702" s="28">
        <v>26444</v>
      </c>
      <c r="G1702" s="28">
        <v>-23588.55</v>
      </c>
      <c r="H1702" s="28">
        <v>2855.45</v>
      </c>
    </row>
    <row r="1703" spans="1:8" x14ac:dyDescent="0.55000000000000004">
      <c r="A1703" s="26">
        <v>552</v>
      </c>
      <c r="B1703" s="25">
        <v>100000366948</v>
      </c>
      <c r="C1703" s="26">
        <v>0</v>
      </c>
      <c r="D1703" s="46" t="s">
        <v>2662</v>
      </c>
      <c r="E1703" s="28" t="s">
        <v>2665</v>
      </c>
      <c r="F1703" s="28">
        <v>26444</v>
      </c>
      <c r="G1703" s="28">
        <v>-23588.55</v>
      </c>
      <c r="H1703" s="28">
        <v>2855.45</v>
      </c>
    </row>
    <row r="1704" spans="1:8" x14ac:dyDescent="0.55000000000000004">
      <c r="A1704" s="26">
        <v>553</v>
      </c>
      <c r="B1704" s="25">
        <v>100000366949</v>
      </c>
      <c r="C1704" s="26">
        <v>0</v>
      </c>
      <c r="D1704" s="46" t="s">
        <v>2662</v>
      </c>
      <c r="E1704" s="28" t="s">
        <v>2665</v>
      </c>
      <c r="F1704" s="28">
        <v>26444</v>
      </c>
      <c r="G1704" s="28">
        <v>-23588.55</v>
      </c>
      <c r="H1704" s="28">
        <v>2855.45</v>
      </c>
    </row>
    <row r="1705" spans="1:8" x14ac:dyDescent="0.55000000000000004">
      <c r="A1705" s="26">
        <v>554</v>
      </c>
      <c r="B1705" s="25">
        <v>100000366950</v>
      </c>
      <c r="C1705" s="26">
        <v>0</v>
      </c>
      <c r="D1705" s="46" t="s">
        <v>2662</v>
      </c>
      <c r="E1705" s="28" t="s">
        <v>2665</v>
      </c>
      <c r="F1705" s="28">
        <v>26444</v>
      </c>
      <c r="G1705" s="28">
        <v>-23588.55</v>
      </c>
      <c r="H1705" s="28">
        <v>2855.45</v>
      </c>
    </row>
    <row r="1706" spans="1:8" x14ac:dyDescent="0.55000000000000004">
      <c r="A1706" s="26">
        <v>555</v>
      </c>
      <c r="B1706" s="25">
        <v>100000366951</v>
      </c>
      <c r="C1706" s="26">
        <v>0</v>
      </c>
      <c r="D1706" s="46" t="s">
        <v>2662</v>
      </c>
      <c r="E1706" s="28" t="s">
        <v>2665</v>
      </c>
      <c r="F1706" s="28">
        <v>26444</v>
      </c>
      <c r="G1706" s="28">
        <v>-23588.55</v>
      </c>
      <c r="H1706" s="28">
        <v>2855.45</v>
      </c>
    </row>
    <row r="1707" spans="1:8" x14ac:dyDescent="0.55000000000000004">
      <c r="A1707" s="26">
        <v>556</v>
      </c>
      <c r="B1707" s="25">
        <v>100000366952</v>
      </c>
      <c r="C1707" s="26">
        <v>0</v>
      </c>
      <c r="D1707" s="46" t="s">
        <v>2662</v>
      </c>
      <c r="E1707" s="28" t="s">
        <v>2665</v>
      </c>
      <c r="F1707" s="28">
        <v>26444</v>
      </c>
      <c r="G1707" s="28">
        <v>-23588.55</v>
      </c>
      <c r="H1707" s="28">
        <v>2855.45</v>
      </c>
    </row>
    <row r="1708" spans="1:8" x14ac:dyDescent="0.55000000000000004">
      <c r="A1708" s="26">
        <v>557</v>
      </c>
      <c r="B1708" s="25">
        <v>100000366953</v>
      </c>
      <c r="C1708" s="26">
        <v>0</v>
      </c>
      <c r="D1708" s="46" t="s">
        <v>2662</v>
      </c>
      <c r="E1708" s="28" t="s">
        <v>2665</v>
      </c>
      <c r="F1708" s="28">
        <v>26444</v>
      </c>
      <c r="G1708" s="28">
        <v>-23588.55</v>
      </c>
      <c r="H1708" s="28">
        <v>2855.45</v>
      </c>
    </row>
    <row r="1709" spans="1:8" x14ac:dyDescent="0.55000000000000004">
      <c r="A1709" s="26">
        <v>558</v>
      </c>
      <c r="B1709" s="25">
        <v>100000366954</v>
      </c>
      <c r="C1709" s="26">
        <v>0</v>
      </c>
      <c r="D1709" s="46" t="s">
        <v>2662</v>
      </c>
      <c r="E1709" s="28" t="s">
        <v>2665</v>
      </c>
      <c r="F1709" s="28">
        <v>26444</v>
      </c>
      <c r="G1709" s="28">
        <v>-23588.55</v>
      </c>
      <c r="H1709" s="28">
        <v>2855.45</v>
      </c>
    </row>
    <row r="1710" spans="1:8" x14ac:dyDescent="0.55000000000000004">
      <c r="A1710" s="26">
        <v>559</v>
      </c>
      <c r="B1710" s="25">
        <v>100000366955</v>
      </c>
      <c r="C1710" s="26">
        <v>0</v>
      </c>
      <c r="D1710" s="46" t="s">
        <v>2662</v>
      </c>
      <c r="E1710" s="28" t="s">
        <v>2665</v>
      </c>
      <c r="F1710" s="28">
        <v>26444</v>
      </c>
      <c r="G1710" s="28">
        <v>-23588.55</v>
      </c>
      <c r="H1710" s="28">
        <v>2855.45</v>
      </c>
    </row>
    <row r="1711" spans="1:8" x14ac:dyDescent="0.55000000000000004">
      <c r="A1711" s="26">
        <v>560</v>
      </c>
      <c r="B1711" s="25">
        <v>100000366956</v>
      </c>
      <c r="C1711" s="26">
        <v>0</v>
      </c>
      <c r="D1711" s="46" t="s">
        <v>2662</v>
      </c>
      <c r="E1711" s="28" t="s">
        <v>2665</v>
      </c>
      <c r="F1711" s="28">
        <v>26444</v>
      </c>
      <c r="G1711" s="28">
        <v>-23588.55</v>
      </c>
      <c r="H1711" s="28">
        <v>2855.45</v>
      </c>
    </row>
    <row r="1712" spans="1:8" x14ac:dyDescent="0.55000000000000004">
      <c r="A1712" s="26">
        <v>561</v>
      </c>
      <c r="B1712" s="25">
        <v>100000366957</v>
      </c>
      <c r="C1712" s="26">
        <v>0</v>
      </c>
      <c r="D1712" s="46" t="s">
        <v>2662</v>
      </c>
      <c r="E1712" s="28" t="s">
        <v>2665</v>
      </c>
      <c r="F1712" s="28">
        <v>26444</v>
      </c>
      <c r="G1712" s="28">
        <v>-23588.55</v>
      </c>
      <c r="H1712" s="28">
        <v>2855.45</v>
      </c>
    </row>
    <row r="1713" spans="1:8" x14ac:dyDescent="0.55000000000000004">
      <c r="A1713" s="26">
        <v>562</v>
      </c>
      <c r="B1713" s="25">
        <v>100000366958</v>
      </c>
      <c r="C1713" s="26">
        <v>0</v>
      </c>
      <c r="D1713" s="46" t="s">
        <v>2662</v>
      </c>
      <c r="E1713" s="28" t="s">
        <v>2665</v>
      </c>
      <c r="F1713" s="28">
        <v>26444</v>
      </c>
      <c r="G1713" s="28">
        <v>-23588.55</v>
      </c>
      <c r="H1713" s="28">
        <v>2855.45</v>
      </c>
    </row>
    <row r="1714" spans="1:8" x14ac:dyDescent="0.55000000000000004">
      <c r="A1714" s="26">
        <v>563</v>
      </c>
      <c r="B1714" s="25">
        <v>100000366959</v>
      </c>
      <c r="C1714" s="26">
        <v>0</v>
      </c>
      <c r="D1714" s="46" t="s">
        <v>2662</v>
      </c>
      <c r="E1714" s="28" t="s">
        <v>2665</v>
      </c>
      <c r="F1714" s="28">
        <v>26444</v>
      </c>
      <c r="G1714" s="28">
        <v>-23588.55</v>
      </c>
      <c r="H1714" s="28">
        <v>2855.45</v>
      </c>
    </row>
    <row r="1715" spans="1:8" x14ac:dyDescent="0.55000000000000004">
      <c r="A1715" s="26">
        <v>564</v>
      </c>
      <c r="B1715" s="25">
        <v>100000366960</v>
      </c>
      <c r="C1715" s="26">
        <v>0</v>
      </c>
      <c r="D1715" s="46" t="s">
        <v>2662</v>
      </c>
      <c r="E1715" s="28" t="s">
        <v>2665</v>
      </c>
      <c r="F1715" s="28">
        <v>26444</v>
      </c>
      <c r="G1715" s="28">
        <v>-23588.55</v>
      </c>
      <c r="H1715" s="28">
        <v>2855.45</v>
      </c>
    </row>
    <row r="1716" spans="1:8" x14ac:dyDescent="0.55000000000000004">
      <c r="A1716" s="26">
        <v>565</v>
      </c>
      <c r="B1716" s="25">
        <v>100000366961</v>
      </c>
      <c r="C1716" s="26">
        <v>0</v>
      </c>
      <c r="D1716" s="46" t="s">
        <v>2662</v>
      </c>
      <c r="E1716" s="28" t="s">
        <v>2665</v>
      </c>
      <c r="F1716" s="28">
        <v>26444</v>
      </c>
      <c r="G1716" s="28">
        <v>-23588.55</v>
      </c>
      <c r="H1716" s="28">
        <v>2855.45</v>
      </c>
    </row>
    <row r="1717" spans="1:8" x14ac:dyDescent="0.55000000000000004">
      <c r="A1717" s="26">
        <v>566</v>
      </c>
      <c r="B1717" s="25">
        <v>100000366962</v>
      </c>
      <c r="C1717" s="26">
        <v>0</v>
      </c>
      <c r="D1717" s="46" t="s">
        <v>2662</v>
      </c>
      <c r="E1717" s="28" t="s">
        <v>2665</v>
      </c>
      <c r="F1717" s="28">
        <v>26444</v>
      </c>
      <c r="G1717" s="28">
        <v>-23588.55</v>
      </c>
      <c r="H1717" s="28">
        <v>2855.45</v>
      </c>
    </row>
    <row r="1718" spans="1:8" x14ac:dyDescent="0.55000000000000004">
      <c r="A1718" s="26">
        <v>567</v>
      </c>
      <c r="B1718" s="25">
        <v>100000366963</v>
      </c>
      <c r="C1718" s="26">
        <v>0</v>
      </c>
      <c r="D1718" s="46" t="s">
        <v>2662</v>
      </c>
      <c r="E1718" s="28" t="s">
        <v>2665</v>
      </c>
      <c r="F1718" s="28">
        <v>26444</v>
      </c>
      <c r="G1718" s="28">
        <v>-23588.55</v>
      </c>
      <c r="H1718" s="28">
        <v>2855.45</v>
      </c>
    </row>
    <row r="1719" spans="1:8" x14ac:dyDescent="0.55000000000000004">
      <c r="A1719" s="26">
        <v>568</v>
      </c>
      <c r="B1719" s="25">
        <v>100000366964</v>
      </c>
      <c r="C1719" s="26">
        <v>0</v>
      </c>
      <c r="D1719" s="46" t="s">
        <v>2662</v>
      </c>
      <c r="E1719" s="28" t="s">
        <v>2665</v>
      </c>
      <c r="F1719" s="28">
        <v>26444</v>
      </c>
      <c r="G1719" s="28">
        <v>-23588.55</v>
      </c>
      <c r="H1719" s="28">
        <v>2855.45</v>
      </c>
    </row>
    <row r="1720" spans="1:8" x14ac:dyDescent="0.55000000000000004">
      <c r="A1720" s="26">
        <v>569</v>
      </c>
      <c r="B1720" s="25">
        <v>100000366965</v>
      </c>
      <c r="C1720" s="26">
        <v>0</v>
      </c>
      <c r="D1720" s="46" t="s">
        <v>2662</v>
      </c>
      <c r="E1720" s="28" t="s">
        <v>2665</v>
      </c>
      <c r="F1720" s="28">
        <v>26444</v>
      </c>
      <c r="G1720" s="28">
        <v>-23588.55</v>
      </c>
      <c r="H1720" s="28">
        <v>2855.45</v>
      </c>
    </row>
    <row r="1721" spans="1:8" x14ac:dyDescent="0.55000000000000004">
      <c r="A1721" s="26">
        <v>570</v>
      </c>
      <c r="B1721" s="25">
        <v>100000366966</v>
      </c>
      <c r="C1721" s="26">
        <v>0</v>
      </c>
      <c r="D1721" s="46" t="s">
        <v>2662</v>
      </c>
      <c r="E1721" s="28" t="s">
        <v>2665</v>
      </c>
      <c r="F1721" s="28">
        <v>26444</v>
      </c>
      <c r="G1721" s="28">
        <v>-23588.55</v>
      </c>
      <c r="H1721" s="28">
        <v>2855.45</v>
      </c>
    </row>
    <row r="1722" spans="1:8" x14ac:dyDescent="0.55000000000000004">
      <c r="A1722" s="26">
        <v>571</v>
      </c>
      <c r="B1722" s="25">
        <v>100000366967</v>
      </c>
      <c r="C1722" s="26">
        <v>0</v>
      </c>
      <c r="D1722" s="46" t="s">
        <v>2662</v>
      </c>
      <c r="E1722" s="28" t="s">
        <v>2665</v>
      </c>
      <c r="F1722" s="28">
        <v>26444</v>
      </c>
      <c r="G1722" s="28">
        <v>-23588.55</v>
      </c>
      <c r="H1722" s="28">
        <v>2855.45</v>
      </c>
    </row>
    <row r="1723" spans="1:8" x14ac:dyDescent="0.55000000000000004">
      <c r="A1723" s="26">
        <v>572</v>
      </c>
      <c r="B1723" s="25">
        <v>100000366968</v>
      </c>
      <c r="C1723" s="26">
        <v>0</v>
      </c>
      <c r="D1723" s="46" t="s">
        <v>2662</v>
      </c>
      <c r="E1723" s="28" t="s">
        <v>2665</v>
      </c>
      <c r="F1723" s="28">
        <v>26444</v>
      </c>
      <c r="G1723" s="28">
        <v>-23588.55</v>
      </c>
      <c r="H1723" s="28">
        <v>2855.45</v>
      </c>
    </row>
    <row r="1724" spans="1:8" x14ac:dyDescent="0.55000000000000004">
      <c r="A1724" s="26">
        <v>573</v>
      </c>
      <c r="B1724" s="25">
        <v>100000366969</v>
      </c>
      <c r="C1724" s="26">
        <v>0</v>
      </c>
      <c r="D1724" s="46" t="s">
        <v>2662</v>
      </c>
      <c r="E1724" s="28" t="s">
        <v>2665</v>
      </c>
      <c r="F1724" s="28">
        <v>26444</v>
      </c>
      <c r="G1724" s="28">
        <v>-23588.55</v>
      </c>
      <c r="H1724" s="28">
        <v>2855.45</v>
      </c>
    </row>
    <row r="1725" spans="1:8" x14ac:dyDescent="0.55000000000000004">
      <c r="A1725" s="26">
        <v>574</v>
      </c>
      <c r="B1725" s="25">
        <v>100000366970</v>
      </c>
      <c r="C1725" s="26">
        <v>0</v>
      </c>
      <c r="D1725" s="46" t="s">
        <v>2662</v>
      </c>
      <c r="E1725" s="28" t="s">
        <v>2665</v>
      </c>
      <c r="F1725" s="28">
        <v>26444</v>
      </c>
      <c r="G1725" s="28">
        <v>-23588.55</v>
      </c>
      <c r="H1725" s="28">
        <v>2855.45</v>
      </c>
    </row>
    <row r="1726" spans="1:8" x14ac:dyDescent="0.55000000000000004">
      <c r="A1726" s="26">
        <v>575</v>
      </c>
      <c r="B1726" s="25">
        <v>100000366971</v>
      </c>
      <c r="C1726" s="26">
        <v>0</v>
      </c>
      <c r="D1726" s="46" t="s">
        <v>2662</v>
      </c>
      <c r="E1726" s="28" t="s">
        <v>2665</v>
      </c>
      <c r="F1726" s="28">
        <v>26444</v>
      </c>
      <c r="G1726" s="28">
        <v>-23588.55</v>
      </c>
      <c r="H1726" s="28">
        <v>2855.45</v>
      </c>
    </row>
    <row r="1727" spans="1:8" x14ac:dyDescent="0.55000000000000004">
      <c r="A1727" s="26">
        <v>576</v>
      </c>
      <c r="B1727" s="25">
        <v>100000366972</v>
      </c>
      <c r="C1727" s="26">
        <v>0</v>
      </c>
      <c r="D1727" s="46" t="s">
        <v>2662</v>
      </c>
      <c r="E1727" s="28" t="s">
        <v>2665</v>
      </c>
      <c r="F1727" s="28">
        <v>26444</v>
      </c>
      <c r="G1727" s="28">
        <v>-23588.55</v>
      </c>
      <c r="H1727" s="28">
        <v>2855.45</v>
      </c>
    </row>
    <row r="1728" spans="1:8" x14ac:dyDescent="0.55000000000000004">
      <c r="A1728" s="26">
        <v>577</v>
      </c>
      <c r="B1728" s="25">
        <v>100000366973</v>
      </c>
      <c r="C1728" s="26">
        <v>0</v>
      </c>
      <c r="D1728" s="46" t="s">
        <v>2662</v>
      </c>
      <c r="E1728" s="28" t="s">
        <v>2665</v>
      </c>
      <c r="F1728" s="28">
        <v>26444</v>
      </c>
      <c r="G1728" s="28">
        <v>-23588.55</v>
      </c>
      <c r="H1728" s="28">
        <v>2855.45</v>
      </c>
    </row>
    <row r="1729" spans="1:8" x14ac:dyDescent="0.55000000000000004">
      <c r="A1729" s="26">
        <v>578</v>
      </c>
      <c r="B1729" s="25">
        <v>100000366974</v>
      </c>
      <c r="C1729" s="26">
        <v>0</v>
      </c>
      <c r="D1729" s="46" t="s">
        <v>2662</v>
      </c>
      <c r="E1729" s="28" t="s">
        <v>2665</v>
      </c>
      <c r="F1729" s="28">
        <v>26444</v>
      </c>
      <c r="G1729" s="28">
        <v>-23588.55</v>
      </c>
      <c r="H1729" s="28">
        <v>2855.45</v>
      </c>
    </row>
    <row r="1730" spans="1:8" x14ac:dyDescent="0.55000000000000004">
      <c r="A1730" s="26">
        <v>579</v>
      </c>
      <c r="B1730" s="25">
        <v>100000366975</v>
      </c>
      <c r="C1730" s="26">
        <v>0</v>
      </c>
      <c r="D1730" s="46" t="s">
        <v>2662</v>
      </c>
      <c r="E1730" s="28" t="s">
        <v>2665</v>
      </c>
      <c r="F1730" s="28">
        <v>26444</v>
      </c>
      <c r="G1730" s="28">
        <v>-23588.55</v>
      </c>
      <c r="H1730" s="28">
        <v>2855.45</v>
      </c>
    </row>
    <row r="1731" spans="1:8" x14ac:dyDescent="0.55000000000000004">
      <c r="A1731" s="26">
        <v>580</v>
      </c>
      <c r="B1731" s="25">
        <v>100000366976</v>
      </c>
      <c r="C1731" s="26">
        <v>0</v>
      </c>
      <c r="D1731" s="46" t="s">
        <v>2662</v>
      </c>
      <c r="E1731" s="28" t="s">
        <v>2665</v>
      </c>
      <c r="F1731" s="28">
        <v>26444</v>
      </c>
      <c r="G1731" s="28">
        <v>-23588.55</v>
      </c>
      <c r="H1731" s="28">
        <v>2855.45</v>
      </c>
    </row>
    <row r="1732" spans="1:8" x14ac:dyDescent="0.55000000000000004">
      <c r="A1732" s="26">
        <v>581</v>
      </c>
      <c r="B1732" s="25">
        <v>100000366977</v>
      </c>
      <c r="C1732" s="26">
        <v>0</v>
      </c>
      <c r="D1732" s="46" t="s">
        <v>2662</v>
      </c>
      <c r="E1732" s="28" t="s">
        <v>2665</v>
      </c>
      <c r="F1732" s="28">
        <v>26444</v>
      </c>
      <c r="G1732" s="28">
        <v>-23588.55</v>
      </c>
      <c r="H1732" s="28">
        <v>2855.45</v>
      </c>
    </row>
    <row r="1733" spans="1:8" x14ac:dyDescent="0.55000000000000004">
      <c r="A1733" s="26">
        <v>582</v>
      </c>
      <c r="B1733" s="25">
        <v>100000366978</v>
      </c>
      <c r="C1733" s="26">
        <v>0</v>
      </c>
      <c r="D1733" s="46" t="s">
        <v>2662</v>
      </c>
      <c r="E1733" s="28" t="s">
        <v>2665</v>
      </c>
      <c r="F1733" s="28">
        <v>26444</v>
      </c>
      <c r="G1733" s="28">
        <v>-23588.55</v>
      </c>
      <c r="H1733" s="28">
        <v>2855.45</v>
      </c>
    </row>
    <row r="1734" spans="1:8" x14ac:dyDescent="0.55000000000000004">
      <c r="A1734" s="26">
        <v>583</v>
      </c>
      <c r="B1734" s="25">
        <v>100000366979</v>
      </c>
      <c r="C1734" s="26">
        <v>0</v>
      </c>
      <c r="D1734" s="46" t="s">
        <v>2662</v>
      </c>
      <c r="E1734" s="28" t="s">
        <v>2665</v>
      </c>
      <c r="F1734" s="28">
        <v>26444</v>
      </c>
      <c r="G1734" s="28">
        <v>-23588.55</v>
      </c>
      <c r="H1734" s="28">
        <v>2855.45</v>
      </c>
    </row>
    <row r="1735" spans="1:8" x14ac:dyDescent="0.55000000000000004">
      <c r="A1735" s="26">
        <v>584</v>
      </c>
      <c r="B1735" s="25">
        <v>100000366980</v>
      </c>
      <c r="C1735" s="26">
        <v>0</v>
      </c>
      <c r="D1735" s="46" t="s">
        <v>2662</v>
      </c>
      <c r="E1735" s="28" t="s">
        <v>2665</v>
      </c>
      <c r="F1735" s="28">
        <v>26444</v>
      </c>
      <c r="G1735" s="28">
        <v>-23588.55</v>
      </c>
      <c r="H1735" s="28">
        <v>2855.45</v>
      </c>
    </row>
    <row r="1736" spans="1:8" x14ac:dyDescent="0.55000000000000004">
      <c r="A1736" s="26">
        <v>585</v>
      </c>
      <c r="B1736" s="25">
        <v>100000366981</v>
      </c>
      <c r="C1736" s="26">
        <v>0</v>
      </c>
      <c r="D1736" s="46" t="s">
        <v>2662</v>
      </c>
      <c r="E1736" s="28" t="s">
        <v>2665</v>
      </c>
      <c r="F1736" s="28">
        <v>26444</v>
      </c>
      <c r="G1736" s="28">
        <v>-23588.55</v>
      </c>
      <c r="H1736" s="28">
        <v>2855.45</v>
      </c>
    </row>
    <row r="1737" spans="1:8" x14ac:dyDescent="0.55000000000000004">
      <c r="A1737" s="26">
        <v>586</v>
      </c>
      <c r="B1737" s="25">
        <v>100000366982</v>
      </c>
      <c r="C1737" s="26">
        <v>0</v>
      </c>
      <c r="D1737" s="46" t="s">
        <v>2662</v>
      </c>
      <c r="E1737" s="28" t="s">
        <v>2665</v>
      </c>
      <c r="F1737" s="28">
        <v>26444</v>
      </c>
      <c r="G1737" s="28">
        <v>-23588.55</v>
      </c>
      <c r="H1737" s="28">
        <v>2855.45</v>
      </c>
    </row>
    <row r="1738" spans="1:8" x14ac:dyDescent="0.55000000000000004">
      <c r="A1738" s="26">
        <v>587</v>
      </c>
      <c r="B1738" s="25">
        <v>100000366983</v>
      </c>
      <c r="C1738" s="26">
        <v>0</v>
      </c>
      <c r="D1738" s="46" t="s">
        <v>2662</v>
      </c>
      <c r="E1738" s="28" t="s">
        <v>2665</v>
      </c>
      <c r="F1738" s="28">
        <v>26444</v>
      </c>
      <c r="G1738" s="28">
        <v>-23588.55</v>
      </c>
      <c r="H1738" s="28">
        <v>2855.45</v>
      </c>
    </row>
    <row r="1739" spans="1:8" x14ac:dyDescent="0.55000000000000004">
      <c r="A1739" s="26">
        <v>588</v>
      </c>
      <c r="B1739" s="25">
        <v>100000366984</v>
      </c>
      <c r="C1739" s="26">
        <v>0</v>
      </c>
      <c r="D1739" s="46" t="s">
        <v>2662</v>
      </c>
      <c r="E1739" s="28" t="s">
        <v>2665</v>
      </c>
      <c r="F1739" s="28">
        <v>26444</v>
      </c>
      <c r="G1739" s="28">
        <v>-23588.55</v>
      </c>
      <c r="H1739" s="28">
        <v>2855.45</v>
      </c>
    </row>
    <row r="1740" spans="1:8" x14ac:dyDescent="0.55000000000000004">
      <c r="A1740" s="26">
        <v>589</v>
      </c>
      <c r="B1740" s="25">
        <v>100000366985</v>
      </c>
      <c r="C1740" s="26">
        <v>0</v>
      </c>
      <c r="D1740" s="46" t="s">
        <v>2662</v>
      </c>
      <c r="E1740" s="28" t="s">
        <v>2665</v>
      </c>
      <c r="F1740" s="28">
        <v>26444</v>
      </c>
      <c r="G1740" s="28">
        <v>-23588.55</v>
      </c>
      <c r="H1740" s="28">
        <v>2855.45</v>
      </c>
    </row>
    <row r="1741" spans="1:8" x14ac:dyDescent="0.55000000000000004">
      <c r="A1741" s="26">
        <v>590</v>
      </c>
      <c r="B1741" s="25">
        <v>100000366986</v>
      </c>
      <c r="C1741" s="26">
        <v>0</v>
      </c>
      <c r="D1741" s="46" t="s">
        <v>2662</v>
      </c>
      <c r="E1741" s="28" t="s">
        <v>2665</v>
      </c>
      <c r="F1741" s="28">
        <v>26444</v>
      </c>
      <c r="G1741" s="28">
        <v>-23588.55</v>
      </c>
      <c r="H1741" s="28">
        <v>2855.45</v>
      </c>
    </row>
    <row r="1742" spans="1:8" x14ac:dyDescent="0.55000000000000004">
      <c r="A1742" s="26">
        <v>591</v>
      </c>
      <c r="B1742" s="25">
        <v>100000366987</v>
      </c>
      <c r="C1742" s="26">
        <v>0</v>
      </c>
      <c r="D1742" s="46" t="s">
        <v>2662</v>
      </c>
      <c r="E1742" s="28" t="s">
        <v>2665</v>
      </c>
      <c r="F1742" s="28">
        <v>26444</v>
      </c>
      <c r="G1742" s="28">
        <v>-23588.55</v>
      </c>
      <c r="H1742" s="28">
        <v>2855.45</v>
      </c>
    </row>
    <row r="1743" spans="1:8" x14ac:dyDescent="0.55000000000000004">
      <c r="A1743" s="26">
        <v>592</v>
      </c>
      <c r="B1743" s="25">
        <v>100000366988</v>
      </c>
      <c r="C1743" s="26">
        <v>0</v>
      </c>
      <c r="D1743" s="46" t="s">
        <v>2662</v>
      </c>
      <c r="E1743" s="28" t="s">
        <v>2665</v>
      </c>
      <c r="F1743" s="28">
        <v>26444</v>
      </c>
      <c r="G1743" s="28">
        <v>-23588.55</v>
      </c>
      <c r="H1743" s="28">
        <v>2855.45</v>
      </c>
    </row>
    <row r="1744" spans="1:8" x14ac:dyDescent="0.55000000000000004">
      <c r="A1744" s="26">
        <v>593</v>
      </c>
      <c r="B1744" s="25">
        <v>100000366989</v>
      </c>
      <c r="C1744" s="26">
        <v>0</v>
      </c>
      <c r="D1744" s="46" t="s">
        <v>2662</v>
      </c>
      <c r="E1744" s="28" t="s">
        <v>2665</v>
      </c>
      <c r="F1744" s="28">
        <v>26444</v>
      </c>
      <c r="G1744" s="28">
        <v>-23588.55</v>
      </c>
      <c r="H1744" s="28">
        <v>2855.45</v>
      </c>
    </row>
    <row r="1745" spans="1:8" x14ac:dyDescent="0.55000000000000004">
      <c r="A1745" s="26">
        <v>594</v>
      </c>
      <c r="B1745" s="25">
        <v>100000366990</v>
      </c>
      <c r="C1745" s="26">
        <v>0</v>
      </c>
      <c r="D1745" s="46" t="s">
        <v>2662</v>
      </c>
      <c r="E1745" s="28" t="s">
        <v>2665</v>
      </c>
      <c r="F1745" s="28">
        <v>26444</v>
      </c>
      <c r="G1745" s="28">
        <v>-23588.55</v>
      </c>
      <c r="H1745" s="28">
        <v>2855.45</v>
      </c>
    </row>
    <row r="1746" spans="1:8" x14ac:dyDescent="0.55000000000000004">
      <c r="A1746" s="26">
        <v>595</v>
      </c>
      <c r="B1746" s="25">
        <v>100000366991</v>
      </c>
      <c r="C1746" s="26">
        <v>0</v>
      </c>
      <c r="D1746" s="46" t="s">
        <v>2662</v>
      </c>
      <c r="E1746" s="28" t="s">
        <v>2665</v>
      </c>
      <c r="F1746" s="28">
        <v>26444</v>
      </c>
      <c r="G1746" s="28">
        <v>-23588.55</v>
      </c>
      <c r="H1746" s="28">
        <v>2855.45</v>
      </c>
    </row>
    <row r="1747" spans="1:8" x14ac:dyDescent="0.55000000000000004">
      <c r="A1747" s="26">
        <v>596</v>
      </c>
      <c r="B1747" s="25">
        <v>100000366992</v>
      </c>
      <c r="C1747" s="26">
        <v>0</v>
      </c>
      <c r="D1747" s="46" t="s">
        <v>2662</v>
      </c>
      <c r="E1747" s="28" t="s">
        <v>2665</v>
      </c>
      <c r="F1747" s="28">
        <v>26444</v>
      </c>
      <c r="G1747" s="28">
        <v>-23588.55</v>
      </c>
      <c r="H1747" s="28">
        <v>2855.45</v>
      </c>
    </row>
    <row r="1748" spans="1:8" x14ac:dyDescent="0.55000000000000004">
      <c r="A1748" s="26">
        <v>597</v>
      </c>
      <c r="B1748" s="25">
        <v>100000366993</v>
      </c>
      <c r="C1748" s="26">
        <v>0</v>
      </c>
      <c r="D1748" s="46" t="s">
        <v>2662</v>
      </c>
      <c r="E1748" s="28" t="s">
        <v>2665</v>
      </c>
      <c r="F1748" s="28">
        <v>26444</v>
      </c>
      <c r="G1748" s="28">
        <v>-23588.55</v>
      </c>
      <c r="H1748" s="28">
        <v>2855.45</v>
      </c>
    </row>
    <row r="1749" spans="1:8" x14ac:dyDescent="0.55000000000000004">
      <c r="A1749" s="26">
        <v>598</v>
      </c>
      <c r="B1749" s="25">
        <v>100000366994</v>
      </c>
      <c r="C1749" s="26">
        <v>0</v>
      </c>
      <c r="D1749" s="46" t="s">
        <v>2662</v>
      </c>
      <c r="E1749" s="28" t="s">
        <v>2665</v>
      </c>
      <c r="F1749" s="28">
        <v>26444</v>
      </c>
      <c r="G1749" s="28">
        <v>-23588.55</v>
      </c>
      <c r="H1749" s="28">
        <v>2855.45</v>
      </c>
    </row>
    <row r="1750" spans="1:8" x14ac:dyDescent="0.55000000000000004">
      <c r="A1750" s="26">
        <v>599</v>
      </c>
      <c r="B1750" s="25">
        <v>100000366995</v>
      </c>
      <c r="C1750" s="26">
        <v>0</v>
      </c>
      <c r="D1750" s="46" t="s">
        <v>2662</v>
      </c>
      <c r="E1750" s="28" t="s">
        <v>2665</v>
      </c>
      <c r="F1750" s="28">
        <v>26444</v>
      </c>
      <c r="G1750" s="28">
        <v>-23588.55</v>
      </c>
      <c r="H1750" s="28">
        <v>2855.45</v>
      </c>
    </row>
    <row r="1751" spans="1:8" x14ac:dyDescent="0.55000000000000004">
      <c r="A1751" s="26">
        <v>600</v>
      </c>
      <c r="B1751" s="25">
        <v>100000366996</v>
      </c>
      <c r="C1751" s="26">
        <v>0</v>
      </c>
      <c r="D1751" s="46" t="s">
        <v>2662</v>
      </c>
      <c r="E1751" s="28" t="s">
        <v>2665</v>
      </c>
      <c r="F1751" s="28">
        <v>26444</v>
      </c>
      <c r="G1751" s="28">
        <v>-23588.55</v>
      </c>
      <c r="H1751" s="28">
        <v>2855.45</v>
      </c>
    </row>
    <row r="1752" spans="1:8" x14ac:dyDescent="0.55000000000000004">
      <c r="A1752" s="26">
        <v>601</v>
      </c>
      <c r="B1752" s="25">
        <v>100000366997</v>
      </c>
      <c r="C1752" s="26">
        <v>0</v>
      </c>
      <c r="D1752" s="46" t="s">
        <v>2662</v>
      </c>
      <c r="E1752" s="28" t="s">
        <v>2665</v>
      </c>
      <c r="F1752" s="28">
        <v>26444</v>
      </c>
      <c r="G1752" s="28">
        <v>-23588.55</v>
      </c>
      <c r="H1752" s="28">
        <v>2855.45</v>
      </c>
    </row>
    <row r="1753" spans="1:8" x14ac:dyDescent="0.55000000000000004">
      <c r="A1753" s="26">
        <v>602</v>
      </c>
      <c r="B1753" s="25">
        <v>100000366998</v>
      </c>
      <c r="C1753" s="26">
        <v>0</v>
      </c>
      <c r="D1753" s="46" t="s">
        <v>2662</v>
      </c>
      <c r="E1753" s="28" t="s">
        <v>2665</v>
      </c>
      <c r="F1753" s="28">
        <v>26444</v>
      </c>
      <c r="G1753" s="28">
        <v>-23588.55</v>
      </c>
      <c r="H1753" s="28">
        <v>2855.45</v>
      </c>
    </row>
    <row r="1754" spans="1:8" x14ac:dyDescent="0.55000000000000004">
      <c r="A1754" s="26">
        <v>603</v>
      </c>
      <c r="B1754" s="25">
        <v>100000366999</v>
      </c>
      <c r="C1754" s="26">
        <v>0</v>
      </c>
      <c r="D1754" s="46" t="s">
        <v>2662</v>
      </c>
      <c r="E1754" s="28" t="s">
        <v>2665</v>
      </c>
      <c r="F1754" s="28">
        <v>26444</v>
      </c>
      <c r="G1754" s="28">
        <v>-23588.55</v>
      </c>
      <c r="H1754" s="28">
        <v>2855.45</v>
      </c>
    </row>
    <row r="1755" spans="1:8" x14ac:dyDescent="0.55000000000000004">
      <c r="A1755" s="26">
        <v>604</v>
      </c>
      <c r="B1755" s="25">
        <v>100000367000</v>
      </c>
      <c r="C1755" s="26">
        <v>0</v>
      </c>
      <c r="D1755" s="46" t="s">
        <v>2662</v>
      </c>
      <c r="E1755" s="28" t="s">
        <v>2665</v>
      </c>
      <c r="F1755" s="28">
        <v>26444</v>
      </c>
      <c r="G1755" s="28">
        <v>-23588.55</v>
      </c>
      <c r="H1755" s="28">
        <v>2855.45</v>
      </c>
    </row>
    <row r="1756" spans="1:8" x14ac:dyDescent="0.55000000000000004">
      <c r="A1756" s="26">
        <v>605</v>
      </c>
      <c r="B1756" s="25">
        <v>100000367001</v>
      </c>
      <c r="C1756" s="26">
        <v>0</v>
      </c>
      <c r="D1756" s="46" t="s">
        <v>2662</v>
      </c>
      <c r="E1756" s="28" t="s">
        <v>2665</v>
      </c>
      <c r="F1756" s="28">
        <v>26444</v>
      </c>
      <c r="G1756" s="28">
        <v>-23588.55</v>
      </c>
      <c r="H1756" s="28">
        <v>2855.45</v>
      </c>
    </row>
    <row r="1757" spans="1:8" x14ac:dyDescent="0.55000000000000004">
      <c r="A1757" s="26">
        <v>606</v>
      </c>
      <c r="B1757" s="25">
        <v>100000367002</v>
      </c>
      <c r="C1757" s="26">
        <v>0</v>
      </c>
      <c r="D1757" s="46" t="s">
        <v>2662</v>
      </c>
      <c r="E1757" s="28" t="s">
        <v>2665</v>
      </c>
      <c r="F1757" s="28">
        <v>26444</v>
      </c>
      <c r="G1757" s="28">
        <v>-23588.55</v>
      </c>
      <c r="H1757" s="28">
        <v>2855.45</v>
      </c>
    </row>
    <row r="1758" spans="1:8" x14ac:dyDescent="0.55000000000000004">
      <c r="A1758" s="26">
        <v>607</v>
      </c>
      <c r="B1758" s="25">
        <v>100000367003</v>
      </c>
      <c r="C1758" s="26">
        <v>0</v>
      </c>
      <c r="D1758" s="46" t="s">
        <v>2662</v>
      </c>
      <c r="E1758" s="28" t="s">
        <v>2665</v>
      </c>
      <c r="F1758" s="28">
        <v>26444</v>
      </c>
      <c r="G1758" s="28">
        <v>-23588.55</v>
      </c>
      <c r="H1758" s="28">
        <v>2855.45</v>
      </c>
    </row>
    <row r="1759" spans="1:8" x14ac:dyDescent="0.55000000000000004">
      <c r="A1759" s="26">
        <v>608</v>
      </c>
      <c r="B1759" s="25">
        <v>100000367004</v>
      </c>
      <c r="C1759" s="26">
        <v>0</v>
      </c>
      <c r="D1759" s="46" t="s">
        <v>2662</v>
      </c>
      <c r="E1759" s="28" t="s">
        <v>2665</v>
      </c>
      <c r="F1759" s="28">
        <v>26444</v>
      </c>
      <c r="G1759" s="28">
        <v>-23588.55</v>
      </c>
      <c r="H1759" s="28">
        <v>2855.45</v>
      </c>
    </row>
    <row r="1760" spans="1:8" x14ac:dyDescent="0.55000000000000004">
      <c r="A1760" s="26">
        <v>609</v>
      </c>
      <c r="B1760" s="25">
        <v>100000367005</v>
      </c>
      <c r="C1760" s="26">
        <v>0</v>
      </c>
      <c r="D1760" s="46" t="s">
        <v>2662</v>
      </c>
      <c r="E1760" s="28" t="s">
        <v>2665</v>
      </c>
      <c r="F1760" s="28">
        <v>26444</v>
      </c>
      <c r="G1760" s="28">
        <v>-23588.55</v>
      </c>
      <c r="H1760" s="28">
        <v>2855.45</v>
      </c>
    </row>
    <row r="1761" spans="1:8" x14ac:dyDescent="0.55000000000000004">
      <c r="A1761" s="26">
        <v>610</v>
      </c>
      <c r="B1761" s="25">
        <v>100000367006</v>
      </c>
      <c r="C1761" s="26">
        <v>0</v>
      </c>
      <c r="D1761" s="46" t="s">
        <v>2662</v>
      </c>
      <c r="E1761" s="28" t="s">
        <v>2665</v>
      </c>
      <c r="F1761" s="28">
        <v>26444</v>
      </c>
      <c r="G1761" s="28">
        <v>-23588.55</v>
      </c>
      <c r="H1761" s="28">
        <v>2855.45</v>
      </c>
    </row>
    <row r="1762" spans="1:8" x14ac:dyDescent="0.55000000000000004">
      <c r="A1762" s="26">
        <v>611</v>
      </c>
      <c r="B1762" s="25">
        <v>100000367007</v>
      </c>
      <c r="C1762" s="26">
        <v>0</v>
      </c>
      <c r="D1762" s="46" t="s">
        <v>2662</v>
      </c>
      <c r="E1762" s="28" t="s">
        <v>2665</v>
      </c>
      <c r="F1762" s="28">
        <v>26444</v>
      </c>
      <c r="G1762" s="28">
        <v>-23588.55</v>
      </c>
      <c r="H1762" s="28">
        <v>2855.45</v>
      </c>
    </row>
    <row r="1763" spans="1:8" x14ac:dyDescent="0.55000000000000004">
      <c r="A1763" s="26">
        <v>612</v>
      </c>
      <c r="B1763" s="25">
        <v>100000367008</v>
      </c>
      <c r="C1763" s="26">
        <v>0</v>
      </c>
      <c r="D1763" s="46" t="s">
        <v>2662</v>
      </c>
      <c r="E1763" s="28" t="s">
        <v>2665</v>
      </c>
      <c r="F1763" s="28">
        <v>26444</v>
      </c>
      <c r="G1763" s="28">
        <v>-23588.55</v>
      </c>
      <c r="H1763" s="28">
        <v>2855.45</v>
      </c>
    </row>
    <row r="1764" spans="1:8" x14ac:dyDescent="0.55000000000000004">
      <c r="A1764" s="26">
        <v>613</v>
      </c>
      <c r="B1764" s="25">
        <v>100000367009</v>
      </c>
      <c r="C1764" s="26">
        <v>0</v>
      </c>
      <c r="D1764" s="46" t="s">
        <v>2662</v>
      </c>
      <c r="E1764" s="28" t="s">
        <v>2665</v>
      </c>
      <c r="F1764" s="28">
        <v>26444</v>
      </c>
      <c r="G1764" s="28">
        <v>-23588.55</v>
      </c>
      <c r="H1764" s="28">
        <v>2855.45</v>
      </c>
    </row>
    <row r="1765" spans="1:8" x14ac:dyDescent="0.55000000000000004">
      <c r="A1765" s="26">
        <v>614</v>
      </c>
      <c r="B1765" s="25">
        <v>100000367010</v>
      </c>
      <c r="C1765" s="26">
        <v>0</v>
      </c>
      <c r="D1765" s="46" t="s">
        <v>2662</v>
      </c>
      <c r="E1765" s="28" t="s">
        <v>2665</v>
      </c>
      <c r="F1765" s="28">
        <v>26444</v>
      </c>
      <c r="G1765" s="28">
        <v>-23588.55</v>
      </c>
      <c r="H1765" s="28">
        <v>2855.45</v>
      </c>
    </row>
    <row r="1766" spans="1:8" x14ac:dyDescent="0.55000000000000004">
      <c r="A1766" s="26">
        <v>615</v>
      </c>
      <c r="B1766" s="25">
        <v>100000367011</v>
      </c>
      <c r="C1766" s="26">
        <v>0</v>
      </c>
      <c r="D1766" s="46" t="s">
        <v>2662</v>
      </c>
      <c r="E1766" s="28" t="s">
        <v>2665</v>
      </c>
      <c r="F1766" s="28">
        <v>26444</v>
      </c>
      <c r="G1766" s="28">
        <v>-23588.55</v>
      </c>
      <c r="H1766" s="28">
        <v>2855.45</v>
      </c>
    </row>
    <row r="1767" spans="1:8" x14ac:dyDescent="0.55000000000000004">
      <c r="A1767" s="26">
        <v>616</v>
      </c>
      <c r="B1767" s="25">
        <v>100000367012</v>
      </c>
      <c r="C1767" s="26">
        <v>0</v>
      </c>
      <c r="D1767" s="46" t="s">
        <v>2662</v>
      </c>
      <c r="E1767" s="28" t="s">
        <v>2665</v>
      </c>
      <c r="F1767" s="28">
        <v>26444</v>
      </c>
      <c r="G1767" s="28">
        <v>-23588.55</v>
      </c>
      <c r="H1767" s="28">
        <v>2855.45</v>
      </c>
    </row>
    <row r="1768" spans="1:8" x14ac:dyDescent="0.55000000000000004">
      <c r="A1768" s="26">
        <v>617</v>
      </c>
      <c r="B1768" s="25">
        <v>100000367013</v>
      </c>
      <c r="C1768" s="26">
        <v>0</v>
      </c>
      <c r="D1768" s="46" t="s">
        <v>2662</v>
      </c>
      <c r="E1768" s="28" t="s">
        <v>2665</v>
      </c>
      <c r="F1768" s="28">
        <v>26444</v>
      </c>
      <c r="G1768" s="28">
        <v>-23588.55</v>
      </c>
      <c r="H1768" s="28">
        <v>2855.45</v>
      </c>
    </row>
    <row r="1769" spans="1:8" x14ac:dyDescent="0.55000000000000004">
      <c r="A1769" s="26">
        <v>618</v>
      </c>
      <c r="B1769" s="25">
        <v>100000367014</v>
      </c>
      <c r="C1769" s="26">
        <v>0</v>
      </c>
      <c r="D1769" s="46" t="s">
        <v>2662</v>
      </c>
      <c r="E1769" s="28" t="s">
        <v>2665</v>
      </c>
      <c r="F1769" s="28">
        <v>26444</v>
      </c>
      <c r="G1769" s="28">
        <v>-23588.55</v>
      </c>
      <c r="H1769" s="28">
        <v>2855.45</v>
      </c>
    </row>
    <row r="1770" spans="1:8" x14ac:dyDescent="0.55000000000000004">
      <c r="A1770" s="26">
        <v>619</v>
      </c>
      <c r="B1770" s="25">
        <v>100000367015</v>
      </c>
      <c r="C1770" s="26">
        <v>0</v>
      </c>
      <c r="D1770" s="46" t="s">
        <v>2662</v>
      </c>
      <c r="E1770" s="28" t="s">
        <v>2665</v>
      </c>
      <c r="F1770" s="28">
        <v>26444</v>
      </c>
      <c r="G1770" s="28">
        <v>-23588.55</v>
      </c>
      <c r="H1770" s="28">
        <v>2855.45</v>
      </c>
    </row>
    <row r="1771" spans="1:8" x14ac:dyDescent="0.55000000000000004">
      <c r="A1771" s="26">
        <v>620</v>
      </c>
      <c r="B1771" s="25">
        <v>100000367016</v>
      </c>
      <c r="C1771" s="26">
        <v>0</v>
      </c>
      <c r="D1771" s="46" t="s">
        <v>2662</v>
      </c>
      <c r="E1771" s="28" t="s">
        <v>2665</v>
      </c>
      <c r="F1771" s="28">
        <v>26444</v>
      </c>
      <c r="G1771" s="28">
        <v>-23588.55</v>
      </c>
      <c r="H1771" s="28">
        <v>2855.45</v>
      </c>
    </row>
    <row r="1772" spans="1:8" x14ac:dyDescent="0.55000000000000004">
      <c r="A1772" s="26">
        <v>621</v>
      </c>
      <c r="B1772" s="25">
        <v>100000367017</v>
      </c>
      <c r="C1772" s="26">
        <v>0</v>
      </c>
      <c r="D1772" s="46" t="s">
        <v>2662</v>
      </c>
      <c r="E1772" s="28" t="s">
        <v>2665</v>
      </c>
      <c r="F1772" s="28">
        <v>26444</v>
      </c>
      <c r="G1772" s="28">
        <v>-23588.55</v>
      </c>
      <c r="H1772" s="28">
        <v>2855.45</v>
      </c>
    </row>
    <row r="1773" spans="1:8" x14ac:dyDescent="0.55000000000000004">
      <c r="A1773" s="26">
        <v>622</v>
      </c>
      <c r="B1773" s="25">
        <v>100000367018</v>
      </c>
      <c r="C1773" s="26">
        <v>0</v>
      </c>
      <c r="D1773" s="46" t="s">
        <v>2662</v>
      </c>
      <c r="E1773" s="28" t="s">
        <v>2665</v>
      </c>
      <c r="F1773" s="28">
        <v>26444</v>
      </c>
      <c r="G1773" s="28">
        <v>-23588.55</v>
      </c>
      <c r="H1773" s="28">
        <v>2855.45</v>
      </c>
    </row>
    <row r="1774" spans="1:8" x14ac:dyDescent="0.55000000000000004">
      <c r="A1774" s="26">
        <v>623</v>
      </c>
      <c r="B1774" s="25">
        <v>100000367019</v>
      </c>
      <c r="C1774" s="26">
        <v>0</v>
      </c>
      <c r="D1774" s="46" t="s">
        <v>2662</v>
      </c>
      <c r="E1774" s="28" t="s">
        <v>2665</v>
      </c>
      <c r="F1774" s="28">
        <v>26444</v>
      </c>
      <c r="G1774" s="28">
        <v>-23588.55</v>
      </c>
      <c r="H1774" s="28">
        <v>2855.45</v>
      </c>
    </row>
    <row r="1775" spans="1:8" x14ac:dyDescent="0.55000000000000004">
      <c r="A1775" s="26">
        <v>624</v>
      </c>
      <c r="B1775" s="25">
        <v>100000367020</v>
      </c>
      <c r="C1775" s="26">
        <v>0</v>
      </c>
      <c r="D1775" s="46" t="s">
        <v>2662</v>
      </c>
      <c r="E1775" s="28" t="s">
        <v>2665</v>
      </c>
      <c r="F1775" s="28">
        <v>26444</v>
      </c>
      <c r="G1775" s="28">
        <v>-23588.55</v>
      </c>
      <c r="H1775" s="28">
        <v>2855.45</v>
      </c>
    </row>
    <row r="1776" spans="1:8" x14ac:dyDescent="0.55000000000000004">
      <c r="A1776" s="26">
        <v>625</v>
      </c>
      <c r="B1776" s="25">
        <v>100000367021</v>
      </c>
      <c r="C1776" s="26">
        <v>0</v>
      </c>
      <c r="D1776" s="46" t="s">
        <v>2662</v>
      </c>
      <c r="E1776" s="28" t="s">
        <v>2665</v>
      </c>
      <c r="F1776" s="28">
        <v>26444</v>
      </c>
      <c r="G1776" s="28">
        <v>-23588.55</v>
      </c>
      <c r="H1776" s="28">
        <v>2855.45</v>
      </c>
    </row>
    <row r="1777" spans="1:8" x14ac:dyDescent="0.55000000000000004">
      <c r="A1777" s="26">
        <v>626</v>
      </c>
      <c r="B1777" s="25">
        <v>100000367022</v>
      </c>
      <c r="C1777" s="26">
        <v>0</v>
      </c>
      <c r="D1777" s="46" t="s">
        <v>2662</v>
      </c>
      <c r="E1777" s="28" t="s">
        <v>2665</v>
      </c>
      <c r="F1777" s="28">
        <v>26444</v>
      </c>
      <c r="G1777" s="28">
        <v>-23588.55</v>
      </c>
      <c r="H1777" s="28">
        <v>2855.45</v>
      </c>
    </row>
    <row r="1778" spans="1:8" x14ac:dyDescent="0.55000000000000004">
      <c r="A1778" s="26">
        <v>627</v>
      </c>
      <c r="B1778" s="25">
        <v>100000367023</v>
      </c>
      <c r="C1778" s="26">
        <v>0</v>
      </c>
      <c r="D1778" s="46" t="s">
        <v>2662</v>
      </c>
      <c r="E1778" s="28" t="s">
        <v>2665</v>
      </c>
      <c r="F1778" s="28">
        <v>26444</v>
      </c>
      <c r="G1778" s="28">
        <v>-23588.55</v>
      </c>
      <c r="H1778" s="28">
        <v>2855.45</v>
      </c>
    </row>
    <row r="1779" spans="1:8" x14ac:dyDescent="0.55000000000000004">
      <c r="A1779" s="26">
        <v>628</v>
      </c>
      <c r="B1779" s="25">
        <v>100000367024</v>
      </c>
      <c r="C1779" s="26">
        <v>0</v>
      </c>
      <c r="D1779" s="46" t="s">
        <v>2662</v>
      </c>
      <c r="E1779" s="28" t="s">
        <v>2665</v>
      </c>
      <c r="F1779" s="28">
        <v>26444</v>
      </c>
      <c r="G1779" s="28">
        <v>-23588.55</v>
      </c>
      <c r="H1779" s="28">
        <v>2855.45</v>
      </c>
    </row>
    <row r="1780" spans="1:8" x14ac:dyDescent="0.55000000000000004">
      <c r="A1780" s="26">
        <v>629</v>
      </c>
      <c r="B1780" s="25">
        <v>100000367025</v>
      </c>
      <c r="C1780" s="26">
        <v>0</v>
      </c>
      <c r="D1780" s="46" t="s">
        <v>2662</v>
      </c>
      <c r="E1780" s="28" t="s">
        <v>2665</v>
      </c>
      <c r="F1780" s="28">
        <v>26444</v>
      </c>
      <c r="G1780" s="28">
        <v>-23588.55</v>
      </c>
      <c r="H1780" s="28">
        <v>2855.45</v>
      </c>
    </row>
    <row r="1781" spans="1:8" x14ac:dyDescent="0.55000000000000004">
      <c r="A1781" s="26">
        <v>630</v>
      </c>
      <c r="B1781" s="25">
        <v>100000367026</v>
      </c>
      <c r="C1781" s="26">
        <v>0</v>
      </c>
      <c r="D1781" s="46" t="s">
        <v>2662</v>
      </c>
      <c r="E1781" s="28" t="s">
        <v>2665</v>
      </c>
      <c r="F1781" s="28">
        <v>26444</v>
      </c>
      <c r="G1781" s="28">
        <v>-23588.55</v>
      </c>
      <c r="H1781" s="28">
        <v>2855.45</v>
      </c>
    </row>
    <row r="1782" spans="1:8" x14ac:dyDescent="0.55000000000000004">
      <c r="A1782" s="26">
        <v>631</v>
      </c>
      <c r="B1782" s="25">
        <v>100000367027</v>
      </c>
      <c r="C1782" s="26">
        <v>0</v>
      </c>
      <c r="D1782" s="46" t="s">
        <v>2662</v>
      </c>
      <c r="E1782" s="28" t="s">
        <v>2665</v>
      </c>
      <c r="F1782" s="28">
        <v>26444</v>
      </c>
      <c r="G1782" s="28">
        <v>-23588.55</v>
      </c>
      <c r="H1782" s="28">
        <v>2855.45</v>
      </c>
    </row>
    <row r="1783" spans="1:8" x14ac:dyDescent="0.55000000000000004">
      <c r="A1783" s="26">
        <v>632</v>
      </c>
      <c r="B1783" s="25">
        <v>100000367028</v>
      </c>
      <c r="C1783" s="26">
        <v>0</v>
      </c>
      <c r="D1783" s="46" t="s">
        <v>2662</v>
      </c>
      <c r="E1783" s="28" t="s">
        <v>2665</v>
      </c>
      <c r="F1783" s="28">
        <v>26444</v>
      </c>
      <c r="G1783" s="28">
        <v>-23588.55</v>
      </c>
      <c r="H1783" s="28">
        <v>2855.45</v>
      </c>
    </row>
    <row r="1784" spans="1:8" x14ac:dyDescent="0.55000000000000004">
      <c r="A1784" s="26">
        <v>633</v>
      </c>
      <c r="B1784" s="25">
        <v>100000367029</v>
      </c>
      <c r="C1784" s="26">
        <v>0</v>
      </c>
      <c r="D1784" s="46" t="s">
        <v>2662</v>
      </c>
      <c r="E1784" s="28" t="s">
        <v>2665</v>
      </c>
      <c r="F1784" s="28">
        <v>26444</v>
      </c>
      <c r="G1784" s="28">
        <v>-23588.55</v>
      </c>
      <c r="H1784" s="28">
        <v>2855.45</v>
      </c>
    </row>
    <row r="1785" spans="1:8" x14ac:dyDescent="0.55000000000000004">
      <c r="A1785" s="26">
        <v>634</v>
      </c>
      <c r="B1785" s="25">
        <v>100000367030</v>
      </c>
      <c r="C1785" s="26">
        <v>0</v>
      </c>
      <c r="D1785" s="46" t="s">
        <v>2662</v>
      </c>
      <c r="E1785" s="28" t="s">
        <v>2665</v>
      </c>
      <c r="F1785" s="28">
        <v>26444</v>
      </c>
      <c r="G1785" s="28">
        <v>-23588.55</v>
      </c>
      <c r="H1785" s="28">
        <v>2855.45</v>
      </c>
    </row>
    <row r="1786" spans="1:8" x14ac:dyDescent="0.55000000000000004">
      <c r="A1786" s="26">
        <v>635</v>
      </c>
      <c r="B1786" s="25">
        <v>100000367031</v>
      </c>
      <c r="C1786" s="26">
        <v>0</v>
      </c>
      <c r="D1786" s="46" t="s">
        <v>2662</v>
      </c>
      <c r="E1786" s="28" t="s">
        <v>2665</v>
      </c>
      <c r="F1786" s="28">
        <v>26444</v>
      </c>
      <c r="G1786" s="28">
        <v>-23588.55</v>
      </c>
      <c r="H1786" s="28">
        <v>2855.45</v>
      </c>
    </row>
    <row r="1787" spans="1:8" x14ac:dyDescent="0.55000000000000004">
      <c r="A1787" s="26">
        <v>636</v>
      </c>
      <c r="B1787" s="25">
        <v>100000367032</v>
      </c>
      <c r="C1787" s="26">
        <v>0</v>
      </c>
      <c r="D1787" s="46" t="s">
        <v>2662</v>
      </c>
      <c r="E1787" s="28" t="s">
        <v>2665</v>
      </c>
      <c r="F1787" s="28">
        <v>26444</v>
      </c>
      <c r="G1787" s="28">
        <v>-23588.55</v>
      </c>
      <c r="H1787" s="28">
        <v>2855.45</v>
      </c>
    </row>
    <row r="1788" spans="1:8" x14ac:dyDescent="0.55000000000000004">
      <c r="A1788" s="26">
        <v>637</v>
      </c>
      <c r="B1788" s="25">
        <v>100000367033</v>
      </c>
      <c r="C1788" s="26">
        <v>0</v>
      </c>
      <c r="D1788" s="46" t="s">
        <v>2662</v>
      </c>
      <c r="E1788" s="28" t="s">
        <v>2665</v>
      </c>
      <c r="F1788" s="28">
        <v>26444</v>
      </c>
      <c r="G1788" s="28">
        <v>-23588.55</v>
      </c>
      <c r="H1788" s="28">
        <v>2855.45</v>
      </c>
    </row>
    <row r="1789" spans="1:8" x14ac:dyDescent="0.55000000000000004">
      <c r="A1789" s="26">
        <v>638</v>
      </c>
      <c r="B1789" s="25">
        <v>100000367034</v>
      </c>
      <c r="C1789" s="26">
        <v>0</v>
      </c>
      <c r="D1789" s="46" t="s">
        <v>2662</v>
      </c>
      <c r="E1789" s="28" t="s">
        <v>2665</v>
      </c>
      <c r="F1789" s="28">
        <v>26444</v>
      </c>
      <c r="G1789" s="28">
        <v>-23588.55</v>
      </c>
      <c r="H1789" s="28">
        <v>2855.45</v>
      </c>
    </row>
    <row r="1790" spans="1:8" x14ac:dyDescent="0.55000000000000004">
      <c r="A1790" s="26">
        <v>639</v>
      </c>
      <c r="B1790" s="25">
        <v>100000367035</v>
      </c>
      <c r="C1790" s="26">
        <v>0</v>
      </c>
      <c r="D1790" s="46" t="s">
        <v>2662</v>
      </c>
      <c r="E1790" s="28" t="s">
        <v>2665</v>
      </c>
      <c r="F1790" s="28">
        <v>26444</v>
      </c>
      <c r="G1790" s="28">
        <v>-23588.55</v>
      </c>
      <c r="H1790" s="28">
        <v>2855.45</v>
      </c>
    </row>
    <row r="1791" spans="1:8" x14ac:dyDescent="0.55000000000000004">
      <c r="A1791" s="26">
        <v>640</v>
      </c>
      <c r="B1791" s="25">
        <v>100000367036</v>
      </c>
      <c r="C1791" s="26">
        <v>0</v>
      </c>
      <c r="D1791" s="46" t="s">
        <v>2662</v>
      </c>
      <c r="E1791" s="28" t="s">
        <v>2665</v>
      </c>
      <c r="F1791" s="28">
        <v>26444</v>
      </c>
      <c r="G1791" s="28">
        <v>-23588.55</v>
      </c>
      <c r="H1791" s="28">
        <v>2855.45</v>
      </c>
    </row>
    <row r="1792" spans="1:8" x14ac:dyDescent="0.55000000000000004">
      <c r="A1792" s="26">
        <v>641</v>
      </c>
      <c r="B1792" s="25">
        <v>100000367037</v>
      </c>
      <c r="C1792" s="26">
        <v>0</v>
      </c>
      <c r="D1792" s="46" t="s">
        <v>2662</v>
      </c>
      <c r="E1792" s="28" t="s">
        <v>2665</v>
      </c>
      <c r="F1792" s="28">
        <v>26444</v>
      </c>
      <c r="G1792" s="28">
        <v>-23588.55</v>
      </c>
      <c r="H1792" s="28">
        <v>2855.45</v>
      </c>
    </row>
    <row r="1793" spans="1:8" x14ac:dyDescent="0.55000000000000004">
      <c r="A1793" s="26">
        <v>642</v>
      </c>
      <c r="B1793" s="25">
        <v>100000367038</v>
      </c>
      <c r="C1793" s="26">
        <v>0</v>
      </c>
      <c r="D1793" s="46" t="s">
        <v>2662</v>
      </c>
      <c r="E1793" s="28" t="s">
        <v>2665</v>
      </c>
      <c r="F1793" s="28">
        <v>26444</v>
      </c>
      <c r="G1793" s="28">
        <v>-23588.55</v>
      </c>
      <c r="H1793" s="28">
        <v>2855.45</v>
      </c>
    </row>
    <row r="1794" spans="1:8" x14ac:dyDescent="0.55000000000000004">
      <c r="A1794" s="26">
        <v>643</v>
      </c>
      <c r="B1794" s="25">
        <v>100000367039</v>
      </c>
      <c r="C1794" s="26">
        <v>0</v>
      </c>
      <c r="D1794" s="46" t="s">
        <v>2662</v>
      </c>
      <c r="E1794" s="28" t="s">
        <v>2665</v>
      </c>
      <c r="F1794" s="28">
        <v>26444</v>
      </c>
      <c r="G1794" s="28">
        <v>-23588.55</v>
      </c>
      <c r="H1794" s="28">
        <v>2855.45</v>
      </c>
    </row>
    <row r="1795" spans="1:8" x14ac:dyDescent="0.55000000000000004">
      <c r="A1795" s="26">
        <v>644</v>
      </c>
      <c r="B1795" s="25">
        <v>100000367040</v>
      </c>
      <c r="C1795" s="26">
        <v>0</v>
      </c>
      <c r="D1795" s="46" t="s">
        <v>2662</v>
      </c>
      <c r="E1795" s="28" t="s">
        <v>2665</v>
      </c>
      <c r="F1795" s="28">
        <v>26444</v>
      </c>
      <c r="G1795" s="28">
        <v>-23588.55</v>
      </c>
      <c r="H1795" s="28">
        <v>2855.45</v>
      </c>
    </row>
    <row r="1796" spans="1:8" x14ac:dyDescent="0.55000000000000004">
      <c r="A1796" s="26">
        <v>645</v>
      </c>
      <c r="B1796" s="25">
        <v>100000367041</v>
      </c>
      <c r="C1796" s="26">
        <v>0</v>
      </c>
      <c r="D1796" s="46" t="s">
        <v>2662</v>
      </c>
      <c r="E1796" s="28" t="s">
        <v>2665</v>
      </c>
      <c r="F1796" s="28">
        <v>26444</v>
      </c>
      <c r="G1796" s="28">
        <v>-23588.55</v>
      </c>
      <c r="H1796" s="28">
        <v>2855.45</v>
      </c>
    </row>
    <row r="1797" spans="1:8" x14ac:dyDescent="0.55000000000000004">
      <c r="A1797" s="26">
        <v>646</v>
      </c>
      <c r="B1797" s="25">
        <v>100000367042</v>
      </c>
      <c r="C1797" s="26">
        <v>0</v>
      </c>
      <c r="D1797" s="46" t="s">
        <v>2662</v>
      </c>
      <c r="E1797" s="28" t="s">
        <v>2665</v>
      </c>
      <c r="F1797" s="28">
        <v>26444</v>
      </c>
      <c r="G1797" s="28">
        <v>-23588.55</v>
      </c>
      <c r="H1797" s="28">
        <v>2855.45</v>
      </c>
    </row>
    <row r="1798" spans="1:8" x14ac:dyDescent="0.55000000000000004">
      <c r="A1798" s="26">
        <v>647</v>
      </c>
      <c r="B1798" s="25">
        <v>100000367043</v>
      </c>
      <c r="C1798" s="26">
        <v>0</v>
      </c>
      <c r="D1798" s="46" t="s">
        <v>2662</v>
      </c>
      <c r="E1798" s="28" t="s">
        <v>2665</v>
      </c>
      <c r="F1798" s="28">
        <v>26444</v>
      </c>
      <c r="G1798" s="28">
        <v>-23588.55</v>
      </c>
      <c r="H1798" s="28">
        <v>2855.45</v>
      </c>
    </row>
    <row r="1799" spans="1:8" x14ac:dyDescent="0.55000000000000004">
      <c r="A1799" s="26">
        <v>648</v>
      </c>
      <c r="B1799" s="25">
        <v>100000367044</v>
      </c>
      <c r="C1799" s="26">
        <v>0</v>
      </c>
      <c r="D1799" s="46" t="s">
        <v>2662</v>
      </c>
      <c r="E1799" s="28" t="s">
        <v>2665</v>
      </c>
      <c r="F1799" s="28">
        <v>26444</v>
      </c>
      <c r="G1799" s="28">
        <v>-23588.55</v>
      </c>
      <c r="H1799" s="28">
        <v>2855.45</v>
      </c>
    </row>
    <row r="1800" spans="1:8" x14ac:dyDescent="0.55000000000000004">
      <c r="A1800" s="26">
        <v>649</v>
      </c>
      <c r="B1800" s="25">
        <v>100000367045</v>
      </c>
      <c r="C1800" s="26">
        <v>0</v>
      </c>
      <c r="D1800" s="46" t="s">
        <v>2662</v>
      </c>
      <c r="E1800" s="28" t="s">
        <v>2665</v>
      </c>
      <c r="F1800" s="28">
        <v>26444</v>
      </c>
      <c r="G1800" s="28">
        <v>-23588.55</v>
      </c>
      <c r="H1800" s="28">
        <v>2855.45</v>
      </c>
    </row>
    <row r="1801" spans="1:8" x14ac:dyDescent="0.55000000000000004">
      <c r="A1801" s="26">
        <v>650</v>
      </c>
      <c r="B1801" s="25">
        <v>100000367046</v>
      </c>
      <c r="C1801" s="26">
        <v>0</v>
      </c>
      <c r="D1801" s="46" t="s">
        <v>2662</v>
      </c>
      <c r="E1801" s="28" t="s">
        <v>2665</v>
      </c>
      <c r="F1801" s="28">
        <v>26444</v>
      </c>
      <c r="G1801" s="28">
        <v>-23588.55</v>
      </c>
      <c r="H1801" s="28">
        <v>2855.45</v>
      </c>
    </row>
    <row r="1802" spans="1:8" x14ac:dyDescent="0.55000000000000004">
      <c r="A1802" s="26">
        <v>651</v>
      </c>
      <c r="B1802" s="25">
        <v>100000367047</v>
      </c>
      <c r="C1802" s="26">
        <v>0</v>
      </c>
      <c r="D1802" s="46" t="s">
        <v>2662</v>
      </c>
      <c r="E1802" s="28" t="s">
        <v>2665</v>
      </c>
      <c r="F1802" s="28">
        <v>26444</v>
      </c>
      <c r="G1802" s="28">
        <v>-23588.55</v>
      </c>
      <c r="H1802" s="28">
        <v>2855.45</v>
      </c>
    </row>
    <row r="1803" spans="1:8" x14ac:dyDescent="0.55000000000000004">
      <c r="A1803" s="26">
        <v>652</v>
      </c>
      <c r="B1803" s="25">
        <v>100000367048</v>
      </c>
      <c r="C1803" s="26">
        <v>0</v>
      </c>
      <c r="D1803" s="46" t="s">
        <v>2662</v>
      </c>
      <c r="E1803" s="28" t="s">
        <v>2665</v>
      </c>
      <c r="F1803" s="28">
        <v>26444</v>
      </c>
      <c r="G1803" s="28">
        <v>-23588.55</v>
      </c>
      <c r="H1803" s="28">
        <v>2855.45</v>
      </c>
    </row>
    <row r="1804" spans="1:8" x14ac:dyDescent="0.55000000000000004">
      <c r="A1804" s="26">
        <v>653</v>
      </c>
      <c r="B1804" s="25">
        <v>100000367049</v>
      </c>
      <c r="C1804" s="26">
        <v>0</v>
      </c>
      <c r="D1804" s="46" t="s">
        <v>2662</v>
      </c>
      <c r="E1804" s="28" t="s">
        <v>2665</v>
      </c>
      <c r="F1804" s="28">
        <v>26444</v>
      </c>
      <c r="G1804" s="28">
        <v>-23588.55</v>
      </c>
      <c r="H1804" s="28">
        <v>2855.45</v>
      </c>
    </row>
    <row r="1805" spans="1:8" x14ac:dyDescent="0.55000000000000004">
      <c r="A1805" s="26">
        <v>654</v>
      </c>
      <c r="B1805" s="25">
        <v>100000367050</v>
      </c>
      <c r="C1805" s="26">
        <v>0</v>
      </c>
      <c r="D1805" s="46" t="s">
        <v>2662</v>
      </c>
      <c r="E1805" s="28" t="s">
        <v>2665</v>
      </c>
      <c r="F1805" s="28">
        <v>26444</v>
      </c>
      <c r="G1805" s="28">
        <v>-23588.55</v>
      </c>
      <c r="H1805" s="28">
        <v>2855.45</v>
      </c>
    </row>
    <row r="1806" spans="1:8" x14ac:dyDescent="0.55000000000000004">
      <c r="A1806" s="26">
        <v>655</v>
      </c>
      <c r="B1806" s="25">
        <v>100000367051</v>
      </c>
      <c r="C1806" s="26">
        <v>0</v>
      </c>
      <c r="D1806" s="46" t="s">
        <v>2662</v>
      </c>
      <c r="E1806" s="28" t="s">
        <v>2665</v>
      </c>
      <c r="F1806" s="28">
        <v>26444</v>
      </c>
      <c r="G1806" s="28">
        <v>-23588.55</v>
      </c>
      <c r="H1806" s="28">
        <v>2855.45</v>
      </c>
    </row>
    <row r="1807" spans="1:8" x14ac:dyDescent="0.55000000000000004">
      <c r="A1807" s="26">
        <v>656</v>
      </c>
      <c r="B1807" s="25">
        <v>100000367052</v>
      </c>
      <c r="C1807" s="26">
        <v>0</v>
      </c>
      <c r="D1807" s="46" t="s">
        <v>2662</v>
      </c>
      <c r="E1807" s="28" t="s">
        <v>2665</v>
      </c>
      <c r="F1807" s="28">
        <v>26444</v>
      </c>
      <c r="G1807" s="28">
        <v>-23588.55</v>
      </c>
      <c r="H1807" s="28">
        <v>2855.45</v>
      </c>
    </row>
    <row r="1808" spans="1:8" x14ac:dyDescent="0.55000000000000004">
      <c r="A1808" s="26">
        <v>657</v>
      </c>
      <c r="B1808" s="25">
        <v>100000367053</v>
      </c>
      <c r="C1808" s="26">
        <v>0</v>
      </c>
      <c r="D1808" s="46" t="s">
        <v>2662</v>
      </c>
      <c r="E1808" s="28" t="s">
        <v>2665</v>
      </c>
      <c r="F1808" s="28">
        <v>26444</v>
      </c>
      <c r="G1808" s="28">
        <v>-23588.55</v>
      </c>
      <c r="H1808" s="28">
        <v>2855.45</v>
      </c>
    </row>
    <row r="1809" spans="1:8" x14ac:dyDescent="0.55000000000000004">
      <c r="A1809" s="26">
        <v>658</v>
      </c>
      <c r="B1809" s="25">
        <v>100000367054</v>
      </c>
      <c r="C1809" s="26">
        <v>0</v>
      </c>
      <c r="D1809" s="46" t="s">
        <v>2662</v>
      </c>
      <c r="E1809" s="28" t="s">
        <v>2665</v>
      </c>
      <c r="F1809" s="28">
        <v>26444</v>
      </c>
      <c r="G1809" s="28">
        <v>-23588.55</v>
      </c>
      <c r="H1809" s="28">
        <v>2855.45</v>
      </c>
    </row>
    <row r="1810" spans="1:8" x14ac:dyDescent="0.55000000000000004">
      <c r="A1810" s="26">
        <v>659</v>
      </c>
      <c r="B1810" s="25">
        <v>100000367055</v>
      </c>
      <c r="C1810" s="26">
        <v>0</v>
      </c>
      <c r="D1810" s="46" t="s">
        <v>2662</v>
      </c>
      <c r="E1810" s="28" t="s">
        <v>2665</v>
      </c>
      <c r="F1810" s="28">
        <v>26444</v>
      </c>
      <c r="G1810" s="28">
        <v>-23588.55</v>
      </c>
      <c r="H1810" s="28">
        <v>2855.45</v>
      </c>
    </row>
    <row r="1811" spans="1:8" x14ac:dyDescent="0.55000000000000004">
      <c r="A1811" s="26">
        <v>660</v>
      </c>
      <c r="B1811" s="25">
        <v>100000367056</v>
      </c>
      <c r="C1811" s="26">
        <v>0</v>
      </c>
      <c r="D1811" s="46" t="s">
        <v>2662</v>
      </c>
      <c r="E1811" s="28" t="s">
        <v>2665</v>
      </c>
      <c r="F1811" s="28">
        <v>26444</v>
      </c>
      <c r="G1811" s="28">
        <v>-23588.55</v>
      </c>
      <c r="H1811" s="28">
        <v>2855.45</v>
      </c>
    </row>
    <row r="1812" spans="1:8" x14ac:dyDescent="0.55000000000000004">
      <c r="A1812" s="26">
        <v>661</v>
      </c>
      <c r="B1812" s="25">
        <v>100000367057</v>
      </c>
      <c r="C1812" s="26">
        <v>0</v>
      </c>
      <c r="D1812" s="46" t="s">
        <v>2662</v>
      </c>
      <c r="E1812" s="28" t="s">
        <v>2665</v>
      </c>
      <c r="F1812" s="28">
        <v>26444</v>
      </c>
      <c r="G1812" s="28">
        <v>-23588.55</v>
      </c>
      <c r="H1812" s="28">
        <v>2855.45</v>
      </c>
    </row>
    <row r="1813" spans="1:8" x14ac:dyDescent="0.55000000000000004">
      <c r="A1813" s="26">
        <v>662</v>
      </c>
      <c r="B1813" s="25">
        <v>100000367058</v>
      </c>
      <c r="C1813" s="26">
        <v>0</v>
      </c>
      <c r="D1813" s="46" t="s">
        <v>2662</v>
      </c>
      <c r="E1813" s="28" t="s">
        <v>2665</v>
      </c>
      <c r="F1813" s="28">
        <v>26444</v>
      </c>
      <c r="G1813" s="28">
        <v>-23588.55</v>
      </c>
      <c r="H1813" s="28">
        <v>2855.45</v>
      </c>
    </row>
    <row r="1814" spans="1:8" x14ac:dyDescent="0.55000000000000004">
      <c r="A1814" s="26">
        <v>663</v>
      </c>
      <c r="B1814" s="25">
        <v>100000367059</v>
      </c>
      <c r="C1814" s="26">
        <v>0</v>
      </c>
      <c r="D1814" s="46" t="s">
        <v>2662</v>
      </c>
      <c r="E1814" s="28" t="s">
        <v>2665</v>
      </c>
      <c r="F1814" s="28">
        <v>26444</v>
      </c>
      <c r="G1814" s="28">
        <v>-23588.55</v>
      </c>
      <c r="H1814" s="28">
        <v>2855.45</v>
      </c>
    </row>
    <row r="1815" spans="1:8" x14ac:dyDescent="0.55000000000000004">
      <c r="A1815" s="26">
        <v>664</v>
      </c>
      <c r="B1815" s="25">
        <v>100000367060</v>
      </c>
      <c r="C1815" s="26">
        <v>0</v>
      </c>
      <c r="D1815" s="46" t="s">
        <v>2662</v>
      </c>
      <c r="E1815" s="28" t="s">
        <v>2665</v>
      </c>
      <c r="F1815" s="28">
        <v>26444</v>
      </c>
      <c r="G1815" s="28">
        <v>-23588.55</v>
      </c>
      <c r="H1815" s="28">
        <v>2855.45</v>
      </c>
    </row>
    <row r="1816" spans="1:8" x14ac:dyDescent="0.55000000000000004">
      <c r="A1816" s="26">
        <v>665</v>
      </c>
      <c r="B1816" s="25">
        <v>100000367061</v>
      </c>
      <c r="C1816" s="26">
        <v>0</v>
      </c>
      <c r="D1816" s="46" t="s">
        <v>2662</v>
      </c>
      <c r="E1816" s="28" t="s">
        <v>2665</v>
      </c>
      <c r="F1816" s="28">
        <v>26444</v>
      </c>
      <c r="G1816" s="28">
        <v>-23588.55</v>
      </c>
      <c r="H1816" s="28">
        <v>2855.45</v>
      </c>
    </row>
    <row r="1817" spans="1:8" x14ac:dyDescent="0.55000000000000004">
      <c r="A1817" s="26">
        <v>666</v>
      </c>
      <c r="B1817" s="25">
        <v>100000367062</v>
      </c>
      <c r="C1817" s="26">
        <v>0</v>
      </c>
      <c r="D1817" s="46" t="s">
        <v>2662</v>
      </c>
      <c r="E1817" s="28" t="s">
        <v>2665</v>
      </c>
      <c r="F1817" s="28">
        <v>26444</v>
      </c>
      <c r="G1817" s="28">
        <v>-23588.55</v>
      </c>
      <c r="H1817" s="28">
        <v>2855.45</v>
      </c>
    </row>
    <row r="1818" spans="1:8" x14ac:dyDescent="0.55000000000000004">
      <c r="A1818" s="26">
        <v>667</v>
      </c>
      <c r="B1818" s="25">
        <v>100000367063</v>
      </c>
      <c r="C1818" s="26">
        <v>0</v>
      </c>
      <c r="D1818" s="46" t="s">
        <v>2662</v>
      </c>
      <c r="E1818" s="28" t="s">
        <v>2665</v>
      </c>
      <c r="F1818" s="28">
        <v>26444</v>
      </c>
      <c r="G1818" s="28">
        <v>-23588.55</v>
      </c>
      <c r="H1818" s="28">
        <v>2855.45</v>
      </c>
    </row>
    <row r="1819" spans="1:8" x14ac:dyDescent="0.55000000000000004">
      <c r="A1819" s="26">
        <v>668</v>
      </c>
      <c r="B1819" s="25">
        <v>100000367064</v>
      </c>
      <c r="C1819" s="26">
        <v>0</v>
      </c>
      <c r="D1819" s="46" t="s">
        <v>2662</v>
      </c>
      <c r="E1819" s="28" t="s">
        <v>2665</v>
      </c>
      <c r="F1819" s="28">
        <v>26444</v>
      </c>
      <c r="G1819" s="28">
        <v>-23588.55</v>
      </c>
      <c r="H1819" s="28">
        <v>2855.45</v>
      </c>
    </row>
    <row r="1820" spans="1:8" x14ac:dyDescent="0.55000000000000004">
      <c r="A1820" s="26">
        <v>669</v>
      </c>
      <c r="B1820" s="25">
        <v>100000367065</v>
      </c>
      <c r="C1820" s="26">
        <v>0</v>
      </c>
      <c r="D1820" s="46" t="s">
        <v>2662</v>
      </c>
      <c r="E1820" s="28" t="s">
        <v>2665</v>
      </c>
      <c r="F1820" s="28">
        <v>26444</v>
      </c>
      <c r="G1820" s="28">
        <v>-23588.55</v>
      </c>
      <c r="H1820" s="28">
        <v>2855.45</v>
      </c>
    </row>
    <row r="1821" spans="1:8" x14ac:dyDescent="0.55000000000000004">
      <c r="A1821" s="26">
        <v>670</v>
      </c>
      <c r="B1821" s="25">
        <v>100000367066</v>
      </c>
      <c r="C1821" s="26">
        <v>0</v>
      </c>
      <c r="D1821" s="46" t="s">
        <v>2662</v>
      </c>
      <c r="E1821" s="28" t="s">
        <v>2665</v>
      </c>
      <c r="F1821" s="28">
        <v>26444</v>
      </c>
      <c r="G1821" s="28">
        <v>-23588.55</v>
      </c>
      <c r="H1821" s="28">
        <v>2855.45</v>
      </c>
    </row>
    <row r="1822" spans="1:8" x14ac:dyDescent="0.55000000000000004">
      <c r="A1822" s="26">
        <v>671</v>
      </c>
      <c r="B1822" s="25">
        <v>100000367067</v>
      </c>
      <c r="C1822" s="26">
        <v>0</v>
      </c>
      <c r="D1822" s="46" t="s">
        <v>2662</v>
      </c>
      <c r="E1822" s="28" t="s">
        <v>2665</v>
      </c>
      <c r="F1822" s="28">
        <v>26444</v>
      </c>
      <c r="G1822" s="28">
        <v>-23588.55</v>
      </c>
      <c r="H1822" s="28">
        <v>2855.45</v>
      </c>
    </row>
    <row r="1823" spans="1:8" x14ac:dyDescent="0.55000000000000004">
      <c r="A1823" s="26">
        <v>672</v>
      </c>
      <c r="B1823" s="25">
        <v>100000367068</v>
      </c>
      <c r="C1823" s="26">
        <v>0</v>
      </c>
      <c r="D1823" s="46" t="s">
        <v>2662</v>
      </c>
      <c r="E1823" s="28" t="s">
        <v>2665</v>
      </c>
      <c r="F1823" s="28">
        <v>26444</v>
      </c>
      <c r="G1823" s="28">
        <v>-23588.55</v>
      </c>
      <c r="H1823" s="28">
        <v>2855.45</v>
      </c>
    </row>
    <row r="1824" spans="1:8" x14ac:dyDescent="0.55000000000000004">
      <c r="A1824" s="26">
        <v>673</v>
      </c>
      <c r="B1824" s="25">
        <v>100000367069</v>
      </c>
      <c r="C1824" s="26">
        <v>0</v>
      </c>
      <c r="D1824" s="46" t="s">
        <v>2662</v>
      </c>
      <c r="E1824" s="28" t="s">
        <v>2665</v>
      </c>
      <c r="F1824" s="28">
        <v>26444</v>
      </c>
      <c r="G1824" s="28">
        <v>-23588.55</v>
      </c>
      <c r="H1824" s="28">
        <v>2855.45</v>
      </c>
    </row>
    <row r="1825" spans="1:8" x14ac:dyDescent="0.55000000000000004">
      <c r="A1825" s="26">
        <v>674</v>
      </c>
      <c r="B1825" s="25">
        <v>100000367070</v>
      </c>
      <c r="C1825" s="26">
        <v>0</v>
      </c>
      <c r="D1825" s="46" t="s">
        <v>2662</v>
      </c>
      <c r="E1825" s="28" t="s">
        <v>2665</v>
      </c>
      <c r="F1825" s="28">
        <v>26444</v>
      </c>
      <c r="G1825" s="28">
        <v>-23588.55</v>
      </c>
      <c r="H1825" s="28">
        <v>2855.45</v>
      </c>
    </row>
    <row r="1826" spans="1:8" x14ac:dyDescent="0.55000000000000004">
      <c r="A1826" s="26">
        <v>675</v>
      </c>
      <c r="B1826" s="25">
        <v>100000367071</v>
      </c>
      <c r="C1826" s="26">
        <v>0</v>
      </c>
      <c r="D1826" s="46" t="s">
        <v>2662</v>
      </c>
      <c r="E1826" s="28" t="s">
        <v>2665</v>
      </c>
      <c r="F1826" s="28">
        <v>26444</v>
      </c>
      <c r="G1826" s="28">
        <v>-23588.55</v>
      </c>
      <c r="H1826" s="28">
        <v>2855.45</v>
      </c>
    </row>
    <row r="1827" spans="1:8" x14ac:dyDescent="0.55000000000000004">
      <c r="A1827" s="26">
        <v>676</v>
      </c>
      <c r="B1827" s="25">
        <v>100000367072</v>
      </c>
      <c r="C1827" s="26">
        <v>0</v>
      </c>
      <c r="D1827" s="46" t="s">
        <v>2662</v>
      </c>
      <c r="E1827" s="28" t="s">
        <v>2665</v>
      </c>
      <c r="F1827" s="28">
        <v>26444</v>
      </c>
      <c r="G1827" s="28">
        <v>-23588.55</v>
      </c>
      <c r="H1827" s="28">
        <v>2855.45</v>
      </c>
    </row>
    <row r="1828" spans="1:8" x14ac:dyDescent="0.55000000000000004">
      <c r="A1828" s="26">
        <v>677</v>
      </c>
      <c r="B1828" s="25">
        <v>100000367073</v>
      </c>
      <c r="C1828" s="26">
        <v>0</v>
      </c>
      <c r="D1828" s="46" t="s">
        <v>2662</v>
      </c>
      <c r="E1828" s="28" t="s">
        <v>2665</v>
      </c>
      <c r="F1828" s="28">
        <v>26444</v>
      </c>
      <c r="G1828" s="28">
        <v>-23588.55</v>
      </c>
      <c r="H1828" s="28">
        <v>2855.45</v>
      </c>
    </row>
    <row r="1829" spans="1:8" x14ac:dyDescent="0.55000000000000004">
      <c r="A1829" s="26">
        <v>678</v>
      </c>
      <c r="B1829" s="25">
        <v>100000367074</v>
      </c>
      <c r="C1829" s="26">
        <v>0</v>
      </c>
      <c r="D1829" s="46" t="s">
        <v>2662</v>
      </c>
      <c r="E1829" s="28" t="s">
        <v>2665</v>
      </c>
      <c r="F1829" s="28">
        <v>26444</v>
      </c>
      <c r="G1829" s="28">
        <v>-23588.55</v>
      </c>
      <c r="H1829" s="28">
        <v>2855.45</v>
      </c>
    </row>
    <row r="1830" spans="1:8" x14ac:dyDescent="0.55000000000000004">
      <c r="A1830" s="26">
        <v>679</v>
      </c>
      <c r="B1830" s="25">
        <v>100000367075</v>
      </c>
      <c r="C1830" s="26">
        <v>0</v>
      </c>
      <c r="D1830" s="46" t="s">
        <v>2662</v>
      </c>
      <c r="E1830" s="28" t="s">
        <v>2665</v>
      </c>
      <c r="F1830" s="28">
        <v>26444</v>
      </c>
      <c r="G1830" s="28">
        <v>-23588.55</v>
      </c>
      <c r="H1830" s="28">
        <v>2855.45</v>
      </c>
    </row>
    <row r="1831" spans="1:8" x14ac:dyDescent="0.55000000000000004">
      <c r="A1831" s="26">
        <v>680</v>
      </c>
      <c r="B1831" s="25">
        <v>100000367076</v>
      </c>
      <c r="C1831" s="26">
        <v>0</v>
      </c>
      <c r="D1831" s="46" t="s">
        <v>2662</v>
      </c>
      <c r="E1831" s="28" t="s">
        <v>2665</v>
      </c>
      <c r="F1831" s="28">
        <v>26444</v>
      </c>
      <c r="G1831" s="28">
        <v>-23588.55</v>
      </c>
      <c r="H1831" s="28">
        <v>2855.45</v>
      </c>
    </row>
    <row r="1832" spans="1:8" x14ac:dyDescent="0.55000000000000004">
      <c r="A1832" s="26">
        <v>681</v>
      </c>
      <c r="B1832" s="25">
        <v>100000367077</v>
      </c>
      <c r="C1832" s="26">
        <v>0</v>
      </c>
      <c r="D1832" s="46" t="s">
        <v>2662</v>
      </c>
      <c r="E1832" s="28" t="s">
        <v>2665</v>
      </c>
      <c r="F1832" s="28">
        <v>26444</v>
      </c>
      <c r="G1832" s="28">
        <v>-23588.55</v>
      </c>
      <c r="H1832" s="28">
        <v>2855.45</v>
      </c>
    </row>
    <row r="1833" spans="1:8" x14ac:dyDescent="0.55000000000000004">
      <c r="A1833" s="26">
        <v>682</v>
      </c>
      <c r="B1833" s="25">
        <v>100000367078</v>
      </c>
      <c r="C1833" s="26">
        <v>0</v>
      </c>
      <c r="D1833" s="46" t="s">
        <v>2662</v>
      </c>
      <c r="E1833" s="28" t="s">
        <v>2665</v>
      </c>
      <c r="F1833" s="28">
        <v>26444</v>
      </c>
      <c r="G1833" s="28">
        <v>-23588.55</v>
      </c>
      <c r="H1833" s="28">
        <v>2855.45</v>
      </c>
    </row>
    <row r="1834" spans="1:8" x14ac:dyDescent="0.55000000000000004">
      <c r="A1834" s="26">
        <v>683</v>
      </c>
      <c r="B1834" s="25">
        <v>100000367079</v>
      </c>
      <c r="C1834" s="26">
        <v>0</v>
      </c>
      <c r="D1834" s="46" t="s">
        <v>2662</v>
      </c>
      <c r="E1834" s="28" t="s">
        <v>2665</v>
      </c>
      <c r="F1834" s="28">
        <v>26444</v>
      </c>
      <c r="G1834" s="28">
        <v>-23588.55</v>
      </c>
      <c r="H1834" s="28">
        <v>2855.45</v>
      </c>
    </row>
    <row r="1835" spans="1:8" x14ac:dyDescent="0.55000000000000004">
      <c r="A1835" s="26">
        <v>684</v>
      </c>
      <c r="B1835" s="25">
        <v>100000367080</v>
      </c>
      <c r="C1835" s="26">
        <v>0</v>
      </c>
      <c r="D1835" s="46" t="s">
        <v>2662</v>
      </c>
      <c r="E1835" s="28" t="s">
        <v>2665</v>
      </c>
      <c r="F1835" s="28">
        <v>26444</v>
      </c>
      <c r="G1835" s="28">
        <v>-23588.55</v>
      </c>
      <c r="H1835" s="28">
        <v>2855.45</v>
      </c>
    </row>
    <row r="1836" spans="1:8" x14ac:dyDescent="0.55000000000000004">
      <c r="A1836" s="26">
        <v>685</v>
      </c>
      <c r="B1836" s="25">
        <v>100000367081</v>
      </c>
      <c r="C1836" s="26">
        <v>0</v>
      </c>
      <c r="D1836" s="46" t="s">
        <v>2662</v>
      </c>
      <c r="E1836" s="28" t="s">
        <v>2665</v>
      </c>
      <c r="F1836" s="28">
        <v>26444</v>
      </c>
      <c r="G1836" s="28">
        <v>-23588.55</v>
      </c>
      <c r="H1836" s="28">
        <v>2855.45</v>
      </c>
    </row>
    <row r="1837" spans="1:8" x14ac:dyDescent="0.55000000000000004">
      <c r="A1837" s="26">
        <v>686</v>
      </c>
      <c r="B1837" s="25">
        <v>100000367082</v>
      </c>
      <c r="C1837" s="26">
        <v>0</v>
      </c>
      <c r="D1837" s="46" t="s">
        <v>2662</v>
      </c>
      <c r="E1837" s="28" t="s">
        <v>2665</v>
      </c>
      <c r="F1837" s="28">
        <v>26444</v>
      </c>
      <c r="G1837" s="28">
        <v>-23588.55</v>
      </c>
      <c r="H1837" s="28">
        <v>2855.45</v>
      </c>
    </row>
    <row r="1838" spans="1:8" x14ac:dyDescent="0.55000000000000004">
      <c r="A1838" s="26">
        <v>687</v>
      </c>
      <c r="B1838" s="25">
        <v>100000367083</v>
      </c>
      <c r="C1838" s="26">
        <v>0</v>
      </c>
      <c r="D1838" s="46" t="s">
        <v>2662</v>
      </c>
      <c r="E1838" s="28" t="s">
        <v>2665</v>
      </c>
      <c r="F1838" s="28">
        <v>26444</v>
      </c>
      <c r="G1838" s="28">
        <v>-23588.55</v>
      </c>
      <c r="H1838" s="28">
        <v>2855.45</v>
      </c>
    </row>
    <row r="1839" spans="1:8" x14ac:dyDescent="0.55000000000000004">
      <c r="A1839" s="26">
        <v>688</v>
      </c>
      <c r="B1839" s="25">
        <v>100000367084</v>
      </c>
      <c r="C1839" s="26">
        <v>0</v>
      </c>
      <c r="D1839" s="46" t="s">
        <v>2662</v>
      </c>
      <c r="E1839" s="28" t="s">
        <v>2665</v>
      </c>
      <c r="F1839" s="28">
        <v>26444</v>
      </c>
      <c r="G1839" s="28">
        <v>-23588.55</v>
      </c>
      <c r="H1839" s="28">
        <v>2855.45</v>
      </c>
    </row>
    <row r="1840" spans="1:8" x14ac:dyDescent="0.55000000000000004">
      <c r="A1840" s="26">
        <v>689</v>
      </c>
      <c r="B1840" s="25">
        <v>100000367085</v>
      </c>
      <c r="C1840" s="26">
        <v>0</v>
      </c>
      <c r="D1840" s="46" t="s">
        <v>2662</v>
      </c>
      <c r="E1840" s="28" t="s">
        <v>2665</v>
      </c>
      <c r="F1840" s="28">
        <v>26444</v>
      </c>
      <c r="G1840" s="28">
        <v>-23588.55</v>
      </c>
      <c r="H1840" s="28">
        <v>2855.45</v>
      </c>
    </row>
    <row r="1841" spans="1:8" x14ac:dyDescent="0.55000000000000004">
      <c r="A1841" s="26">
        <v>690</v>
      </c>
      <c r="B1841" s="25">
        <v>100000367086</v>
      </c>
      <c r="C1841" s="26">
        <v>0</v>
      </c>
      <c r="D1841" s="46" t="s">
        <v>2662</v>
      </c>
      <c r="E1841" s="28" t="s">
        <v>2665</v>
      </c>
      <c r="F1841" s="28">
        <v>26444</v>
      </c>
      <c r="G1841" s="28">
        <v>-23588.55</v>
      </c>
      <c r="H1841" s="28">
        <v>2855.45</v>
      </c>
    </row>
    <row r="1842" spans="1:8" x14ac:dyDescent="0.55000000000000004">
      <c r="A1842" s="26">
        <v>691</v>
      </c>
      <c r="B1842" s="25">
        <v>100000367087</v>
      </c>
      <c r="C1842" s="26">
        <v>0</v>
      </c>
      <c r="D1842" s="46" t="s">
        <v>2662</v>
      </c>
      <c r="E1842" s="28" t="s">
        <v>2665</v>
      </c>
      <c r="F1842" s="28">
        <v>26444</v>
      </c>
      <c r="G1842" s="28">
        <v>-23588.55</v>
      </c>
      <c r="H1842" s="28">
        <v>2855.45</v>
      </c>
    </row>
    <row r="1843" spans="1:8" x14ac:dyDescent="0.55000000000000004">
      <c r="A1843" s="26">
        <v>692</v>
      </c>
      <c r="B1843" s="25">
        <v>100000367088</v>
      </c>
      <c r="C1843" s="26">
        <v>0</v>
      </c>
      <c r="D1843" s="46" t="s">
        <v>2662</v>
      </c>
      <c r="E1843" s="28" t="s">
        <v>2665</v>
      </c>
      <c r="F1843" s="28">
        <v>26444</v>
      </c>
      <c r="G1843" s="28">
        <v>-23588.55</v>
      </c>
      <c r="H1843" s="28">
        <v>2855.45</v>
      </c>
    </row>
    <row r="1844" spans="1:8" x14ac:dyDescent="0.55000000000000004">
      <c r="A1844" s="26">
        <v>693</v>
      </c>
      <c r="B1844" s="25">
        <v>100000367089</v>
      </c>
      <c r="C1844" s="26">
        <v>0</v>
      </c>
      <c r="D1844" s="46" t="s">
        <v>2662</v>
      </c>
      <c r="E1844" s="28" t="s">
        <v>2665</v>
      </c>
      <c r="F1844" s="28">
        <v>26444</v>
      </c>
      <c r="G1844" s="28">
        <v>-23588.55</v>
      </c>
      <c r="H1844" s="28">
        <v>2855.45</v>
      </c>
    </row>
    <row r="1845" spans="1:8" x14ac:dyDescent="0.55000000000000004">
      <c r="A1845" s="26">
        <v>694</v>
      </c>
      <c r="B1845" s="25">
        <v>100000367090</v>
      </c>
      <c r="C1845" s="26">
        <v>0</v>
      </c>
      <c r="D1845" s="46" t="s">
        <v>2662</v>
      </c>
      <c r="E1845" s="28" t="s">
        <v>2665</v>
      </c>
      <c r="F1845" s="28">
        <v>26444</v>
      </c>
      <c r="G1845" s="28">
        <v>-23588.55</v>
      </c>
      <c r="H1845" s="28">
        <v>2855.45</v>
      </c>
    </row>
    <row r="1846" spans="1:8" x14ac:dyDescent="0.55000000000000004">
      <c r="A1846" s="26">
        <v>695</v>
      </c>
      <c r="B1846" s="25">
        <v>100000367091</v>
      </c>
      <c r="C1846" s="26">
        <v>0</v>
      </c>
      <c r="D1846" s="46" t="s">
        <v>2662</v>
      </c>
      <c r="E1846" s="28" t="s">
        <v>2665</v>
      </c>
      <c r="F1846" s="28">
        <v>26444</v>
      </c>
      <c r="G1846" s="28">
        <v>-23588.55</v>
      </c>
      <c r="H1846" s="28">
        <v>2855.45</v>
      </c>
    </row>
    <row r="1847" spans="1:8" x14ac:dyDescent="0.55000000000000004">
      <c r="A1847" s="26">
        <v>696</v>
      </c>
      <c r="B1847" s="25">
        <v>100000367092</v>
      </c>
      <c r="C1847" s="26">
        <v>0</v>
      </c>
      <c r="D1847" s="46" t="s">
        <v>2662</v>
      </c>
      <c r="E1847" s="28" t="s">
        <v>2665</v>
      </c>
      <c r="F1847" s="28">
        <v>26444</v>
      </c>
      <c r="G1847" s="28">
        <v>-23588.55</v>
      </c>
      <c r="H1847" s="28">
        <v>2855.45</v>
      </c>
    </row>
    <row r="1848" spans="1:8" x14ac:dyDescent="0.55000000000000004">
      <c r="A1848" s="26">
        <v>697</v>
      </c>
      <c r="B1848" s="25">
        <v>100000367093</v>
      </c>
      <c r="C1848" s="26">
        <v>0</v>
      </c>
      <c r="D1848" s="46" t="s">
        <v>2662</v>
      </c>
      <c r="E1848" s="28" t="s">
        <v>2665</v>
      </c>
      <c r="F1848" s="28">
        <v>26444</v>
      </c>
      <c r="G1848" s="28">
        <v>-23588.55</v>
      </c>
      <c r="H1848" s="28">
        <v>2855.45</v>
      </c>
    </row>
    <row r="1849" spans="1:8" x14ac:dyDescent="0.55000000000000004">
      <c r="A1849" s="26">
        <v>698</v>
      </c>
      <c r="B1849" s="25">
        <v>100000367094</v>
      </c>
      <c r="C1849" s="26">
        <v>0</v>
      </c>
      <c r="D1849" s="46" t="s">
        <v>2662</v>
      </c>
      <c r="E1849" s="28" t="s">
        <v>2665</v>
      </c>
      <c r="F1849" s="28">
        <v>26444</v>
      </c>
      <c r="G1849" s="28">
        <v>-23588.55</v>
      </c>
      <c r="H1849" s="28">
        <v>2855.45</v>
      </c>
    </row>
    <row r="1850" spans="1:8" x14ac:dyDescent="0.55000000000000004">
      <c r="A1850" s="26">
        <v>699</v>
      </c>
      <c r="B1850" s="25">
        <v>100000367095</v>
      </c>
      <c r="C1850" s="26">
        <v>0</v>
      </c>
      <c r="D1850" s="46" t="s">
        <v>2662</v>
      </c>
      <c r="E1850" s="28" t="s">
        <v>2665</v>
      </c>
      <c r="F1850" s="28">
        <v>26444</v>
      </c>
      <c r="G1850" s="28">
        <v>-23588.55</v>
      </c>
      <c r="H1850" s="28">
        <v>2855.45</v>
      </c>
    </row>
    <row r="1851" spans="1:8" x14ac:dyDescent="0.55000000000000004">
      <c r="A1851" s="26">
        <v>700</v>
      </c>
      <c r="B1851" s="25">
        <v>100000367096</v>
      </c>
      <c r="C1851" s="26">
        <v>0</v>
      </c>
      <c r="D1851" s="46" t="s">
        <v>2662</v>
      </c>
      <c r="E1851" s="28" t="s">
        <v>2665</v>
      </c>
      <c r="F1851" s="28">
        <v>26444</v>
      </c>
      <c r="G1851" s="28">
        <v>-23588.55</v>
      </c>
      <c r="H1851" s="28">
        <v>2855.45</v>
      </c>
    </row>
    <row r="1852" spans="1:8" x14ac:dyDescent="0.55000000000000004">
      <c r="A1852" s="26">
        <v>701</v>
      </c>
      <c r="B1852" s="25">
        <v>100000367097</v>
      </c>
      <c r="C1852" s="26">
        <v>0</v>
      </c>
      <c r="D1852" s="46" t="s">
        <v>2662</v>
      </c>
      <c r="E1852" s="28" t="s">
        <v>2665</v>
      </c>
      <c r="F1852" s="28">
        <v>26444</v>
      </c>
      <c r="G1852" s="28">
        <v>-23588.55</v>
      </c>
      <c r="H1852" s="28">
        <v>2855.45</v>
      </c>
    </row>
    <row r="1853" spans="1:8" x14ac:dyDescent="0.55000000000000004">
      <c r="A1853" s="26">
        <v>702</v>
      </c>
      <c r="B1853" s="25">
        <v>100000367098</v>
      </c>
      <c r="C1853" s="26">
        <v>0</v>
      </c>
      <c r="D1853" s="46" t="s">
        <v>2662</v>
      </c>
      <c r="E1853" s="28" t="s">
        <v>2665</v>
      </c>
      <c r="F1853" s="28">
        <v>26444</v>
      </c>
      <c r="G1853" s="28">
        <v>-23588.55</v>
      </c>
      <c r="H1853" s="28">
        <v>2855.45</v>
      </c>
    </row>
    <row r="1854" spans="1:8" x14ac:dyDescent="0.55000000000000004">
      <c r="A1854" s="26">
        <v>703</v>
      </c>
      <c r="B1854" s="25">
        <v>100000367099</v>
      </c>
      <c r="C1854" s="26">
        <v>0</v>
      </c>
      <c r="D1854" s="46" t="s">
        <v>2662</v>
      </c>
      <c r="E1854" s="28" t="s">
        <v>2665</v>
      </c>
      <c r="F1854" s="28">
        <v>26444</v>
      </c>
      <c r="G1854" s="28">
        <v>-23588.55</v>
      </c>
      <c r="H1854" s="28">
        <v>2855.45</v>
      </c>
    </row>
    <row r="1855" spans="1:8" x14ac:dyDescent="0.55000000000000004">
      <c r="A1855" s="26">
        <v>704</v>
      </c>
      <c r="B1855" s="25">
        <v>100000367100</v>
      </c>
      <c r="C1855" s="26">
        <v>0</v>
      </c>
      <c r="D1855" s="46" t="s">
        <v>2662</v>
      </c>
      <c r="E1855" s="28" t="s">
        <v>2665</v>
      </c>
      <c r="F1855" s="28">
        <v>26444</v>
      </c>
      <c r="G1855" s="28">
        <v>-23588.55</v>
      </c>
      <c r="H1855" s="28">
        <v>2855.45</v>
      </c>
    </row>
    <row r="1856" spans="1:8" x14ac:dyDescent="0.55000000000000004">
      <c r="A1856" s="26">
        <v>705</v>
      </c>
      <c r="B1856" s="25">
        <v>100000367101</v>
      </c>
      <c r="C1856" s="26">
        <v>0</v>
      </c>
      <c r="D1856" s="46" t="s">
        <v>2662</v>
      </c>
      <c r="E1856" s="28" t="s">
        <v>2665</v>
      </c>
      <c r="F1856" s="28">
        <v>26444</v>
      </c>
      <c r="G1856" s="28">
        <v>-23588.55</v>
      </c>
      <c r="H1856" s="28">
        <v>2855.45</v>
      </c>
    </row>
    <row r="1857" spans="1:8" x14ac:dyDescent="0.55000000000000004">
      <c r="A1857" s="26">
        <v>706</v>
      </c>
      <c r="B1857" s="25">
        <v>100000367102</v>
      </c>
      <c r="C1857" s="26">
        <v>0</v>
      </c>
      <c r="D1857" s="46" t="s">
        <v>2662</v>
      </c>
      <c r="E1857" s="28" t="s">
        <v>2665</v>
      </c>
      <c r="F1857" s="28">
        <v>26444</v>
      </c>
      <c r="G1857" s="28">
        <v>-23588.55</v>
      </c>
      <c r="H1857" s="28">
        <v>2855.45</v>
      </c>
    </row>
    <row r="1858" spans="1:8" x14ac:dyDescent="0.55000000000000004">
      <c r="A1858" s="26">
        <v>707</v>
      </c>
      <c r="B1858" s="25">
        <v>100000367103</v>
      </c>
      <c r="C1858" s="26">
        <v>0</v>
      </c>
      <c r="D1858" s="46" t="s">
        <v>2662</v>
      </c>
      <c r="E1858" s="28" t="s">
        <v>2665</v>
      </c>
      <c r="F1858" s="28">
        <v>26444</v>
      </c>
      <c r="G1858" s="28">
        <v>-23588.55</v>
      </c>
      <c r="H1858" s="28">
        <v>2855.45</v>
      </c>
    </row>
    <row r="1859" spans="1:8" x14ac:dyDescent="0.55000000000000004">
      <c r="A1859" s="26">
        <v>708</v>
      </c>
      <c r="B1859" s="25">
        <v>100000367104</v>
      </c>
      <c r="C1859" s="26">
        <v>0</v>
      </c>
      <c r="D1859" s="46" t="s">
        <v>2662</v>
      </c>
      <c r="E1859" s="28" t="s">
        <v>2665</v>
      </c>
      <c r="F1859" s="28">
        <v>26444</v>
      </c>
      <c r="G1859" s="28">
        <v>-23588.55</v>
      </c>
      <c r="H1859" s="28">
        <v>2855.45</v>
      </c>
    </row>
    <row r="1860" spans="1:8" x14ac:dyDescent="0.55000000000000004">
      <c r="A1860" s="26">
        <v>709</v>
      </c>
      <c r="B1860" s="25">
        <v>100000367105</v>
      </c>
      <c r="C1860" s="26">
        <v>0</v>
      </c>
      <c r="D1860" s="46" t="s">
        <v>2662</v>
      </c>
      <c r="E1860" s="28" t="s">
        <v>2665</v>
      </c>
      <c r="F1860" s="28">
        <v>26444</v>
      </c>
      <c r="G1860" s="28">
        <v>-23588.55</v>
      </c>
      <c r="H1860" s="28">
        <v>2855.45</v>
      </c>
    </row>
    <row r="1861" spans="1:8" x14ac:dyDescent="0.55000000000000004">
      <c r="A1861" s="26">
        <v>710</v>
      </c>
      <c r="B1861" s="25">
        <v>100000367106</v>
      </c>
      <c r="C1861" s="26">
        <v>0</v>
      </c>
      <c r="D1861" s="46" t="s">
        <v>2662</v>
      </c>
      <c r="E1861" s="28" t="s">
        <v>2665</v>
      </c>
      <c r="F1861" s="28">
        <v>26444</v>
      </c>
      <c r="G1861" s="28">
        <v>-23588.55</v>
      </c>
      <c r="H1861" s="28">
        <v>2855.45</v>
      </c>
    </row>
    <row r="1862" spans="1:8" x14ac:dyDescent="0.55000000000000004">
      <c r="A1862" s="26">
        <v>711</v>
      </c>
      <c r="B1862" s="25">
        <v>100000367107</v>
      </c>
      <c r="C1862" s="26">
        <v>0</v>
      </c>
      <c r="D1862" s="46" t="s">
        <v>2662</v>
      </c>
      <c r="E1862" s="28" t="s">
        <v>2665</v>
      </c>
      <c r="F1862" s="28">
        <v>26444</v>
      </c>
      <c r="G1862" s="28">
        <v>-23588.55</v>
      </c>
      <c r="H1862" s="28">
        <v>2855.45</v>
      </c>
    </row>
    <row r="1863" spans="1:8" x14ac:dyDescent="0.55000000000000004">
      <c r="A1863" s="26">
        <v>712</v>
      </c>
      <c r="B1863" s="25">
        <v>100000367108</v>
      </c>
      <c r="C1863" s="26">
        <v>0</v>
      </c>
      <c r="D1863" s="46" t="s">
        <v>2662</v>
      </c>
      <c r="E1863" s="28" t="s">
        <v>2665</v>
      </c>
      <c r="F1863" s="28">
        <v>26444</v>
      </c>
      <c r="G1863" s="28">
        <v>-23588.55</v>
      </c>
      <c r="H1863" s="28">
        <v>2855.45</v>
      </c>
    </row>
    <row r="1864" spans="1:8" x14ac:dyDescent="0.55000000000000004">
      <c r="A1864" s="26">
        <v>713</v>
      </c>
      <c r="B1864" s="25">
        <v>100000367109</v>
      </c>
      <c r="C1864" s="26">
        <v>0</v>
      </c>
      <c r="D1864" s="46" t="s">
        <v>2662</v>
      </c>
      <c r="E1864" s="28" t="s">
        <v>2665</v>
      </c>
      <c r="F1864" s="28">
        <v>26444</v>
      </c>
      <c r="G1864" s="28">
        <v>-23588.55</v>
      </c>
      <c r="H1864" s="28">
        <v>2855.45</v>
      </c>
    </row>
    <row r="1865" spans="1:8" x14ac:dyDescent="0.55000000000000004">
      <c r="A1865" s="26">
        <v>714</v>
      </c>
      <c r="B1865" s="25">
        <v>100000367110</v>
      </c>
      <c r="C1865" s="26">
        <v>0</v>
      </c>
      <c r="D1865" s="46" t="s">
        <v>2662</v>
      </c>
      <c r="E1865" s="28" t="s">
        <v>2665</v>
      </c>
      <c r="F1865" s="28">
        <v>26444</v>
      </c>
      <c r="G1865" s="28">
        <v>-23588.55</v>
      </c>
      <c r="H1865" s="28">
        <v>2855.45</v>
      </c>
    </row>
    <row r="1866" spans="1:8" x14ac:dyDescent="0.55000000000000004">
      <c r="A1866" s="26">
        <v>715</v>
      </c>
      <c r="B1866" s="25">
        <v>100000367111</v>
      </c>
      <c r="C1866" s="26">
        <v>0</v>
      </c>
      <c r="D1866" s="46" t="s">
        <v>2662</v>
      </c>
      <c r="E1866" s="28" t="s">
        <v>2665</v>
      </c>
      <c r="F1866" s="28">
        <v>26444</v>
      </c>
      <c r="G1866" s="28">
        <v>-23588.55</v>
      </c>
      <c r="H1866" s="28">
        <v>2855.45</v>
      </c>
    </row>
    <row r="1867" spans="1:8" x14ac:dyDescent="0.55000000000000004">
      <c r="A1867" s="26">
        <v>716</v>
      </c>
      <c r="B1867" s="25">
        <v>100000367112</v>
      </c>
      <c r="C1867" s="26">
        <v>0</v>
      </c>
      <c r="D1867" s="46" t="s">
        <v>2662</v>
      </c>
      <c r="E1867" s="28" t="s">
        <v>2665</v>
      </c>
      <c r="F1867" s="28">
        <v>26444</v>
      </c>
      <c r="G1867" s="28">
        <v>-23588.55</v>
      </c>
      <c r="H1867" s="28">
        <v>2855.45</v>
      </c>
    </row>
    <row r="1868" spans="1:8" x14ac:dyDescent="0.55000000000000004">
      <c r="A1868" s="26">
        <v>717</v>
      </c>
      <c r="B1868" s="25">
        <v>100000367113</v>
      </c>
      <c r="C1868" s="26">
        <v>0</v>
      </c>
      <c r="D1868" s="46" t="s">
        <v>2662</v>
      </c>
      <c r="E1868" s="28" t="s">
        <v>2665</v>
      </c>
      <c r="F1868" s="28">
        <v>26444</v>
      </c>
      <c r="G1868" s="28">
        <v>-23588.55</v>
      </c>
      <c r="H1868" s="28">
        <v>2855.45</v>
      </c>
    </row>
    <row r="1869" spans="1:8" x14ac:dyDescent="0.55000000000000004">
      <c r="A1869" s="26">
        <v>718</v>
      </c>
      <c r="B1869" s="25">
        <v>100000367114</v>
      </c>
      <c r="C1869" s="26">
        <v>0</v>
      </c>
      <c r="D1869" s="46" t="s">
        <v>2662</v>
      </c>
      <c r="E1869" s="28" t="s">
        <v>2665</v>
      </c>
      <c r="F1869" s="28">
        <v>26444</v>
      </c>
      <c r="G1869" s="28">
        <v>-23588.55</v>
      </c>
      <c r="H1869" s="28">
        <v>2855.45</v>
      </c>
    </row>
    <row r="1870" spans="1:8" x14ac:dyDescent="0.55000000000000004">
      <c r="A1870" s="26">
        <v>719</v>
      </c>
      <c r="B1870" s="25">
        <v>100000367115</v>
      </c>
      <c r="C1870" s="26">
        <v>0</v>
      </c>
      <c r="D1870" s="46" t="s">
        <v>2662</v>
      </c>
      <c r="E1870" s="28" t="s">
        <v>2665</v>
      </c>
      <c r="F1870" s="28">
        <v>26444</v>
      </c>
      <c r="G1870" s="28">
        <v>-23588.55</v>
      </c>
      <c r="H1870" s="28">
        <v>2855.45</v>
      </c>
    </row>
    <row r="1871" spans="1:8" x14ac:dyDescent="0.55000000000000004">
      <c r="A1871" s="26">
        <v>720</v>
      </c>
      <c r="B1871" s="25">
        <v>100000367116</v>
      </c>
      <c r="C1871" s="26">
        <v>0</v>
      </c>
      <c r="D1871" s="46" t="s">
        <v>2662</v>
      </c>
      <c r="E1871" s="28" t="s">
        <v>2665</v>
      </c>
      <c r="F1871" s="28">
        <v>26444</v>
      </c>
      <c r="G1871" s="28">
        <v>-23588.55</v>
      </c>
      <c r="H1871" s="28">
        <v>2855.45</v>
      </c>
    </row>
    <row r="1872" spans="1:8" x14ac:dyDescent="0.55000000000000004">
      <c r="A1872" s="26">
        <v>721</v>
      </c>
      <c r="B1872" s="25">
        <v>100000367117</v>
      </c>
      <c r="C1872" s="26">
        <v>0</v>
      </c>
      <c r="D1872" s="46" t="s">
        <v>2662</v>
      </c>
      <c r="E1872" s="28" t="s">
        <v>2665</v>
      </c>
      <c r="F1872" s="28">
        <v>26444</v>
      </c>
      <c r="G1872" s="28">
        <v>-23588.55</v>
      </c>
      <c r="H1872" s="28">
        <v>2855.45</v>
      </c>
    </row>
    <row r="1873" spans="1:8" x14ac:dyDescent="0.55000000000000004">
      <c r="A1873" s="26">
        <v>722</v>
      </c>
      <c r="B1873" s="25">
        <v>100000367118</v>
      </c>
      <c r="C1873" s="26">
        <v>0</v>
      </c>
      <c r="D1873" s="46" t="s">
        <v>2662</v>
      </c>
      <c r="E1873" s="28" t="s">
        <v>2665</v>
      </c>
      <c r="F1873" s="28">
        <v>26444</v>
      </c>
      <c r="G1873" s="28">
        <v>-23588.55</v>
      </c>
      <c r="H1873" s="28">
        <v>2855.45</v>
      </c>
    </row>
    <row r="1874" spans="1:8" x14ac:dyDescent="0.55000000000000004">
      <c r="A1874" s="26">
        <v>723</v>
      </c>
      <c r="B1874" s="25">
        <v>100000367119</v>
      </c>
      <c r="C1874" s="26">
        <v>0</v>
      </c>
      <c r="D1874" s="46" t="s">
        <v>2662</v>
      </c>
      <c r="E1874" s="28" t="s">
        <v>2665</v>
      </c>
      <c r="F1874" s="28">
        <v>26444</v>
      </c>
      <c r="G1874" s="28">
        <v>-23588.55</v>
      </c>
      <c r="H1874" s="28">
        <v>2855.45</v>
      </c>
    </row>
    <row r="1875" spans="1:8" x14ac:dyDescent="0.55000000000000004">
      <c r="A1875" s="26">
        <v>724</v>
      </c>
      <c r="B1875" s="25">
        <v>100000367120</v>
      </c>
      <c r="C1875" s="26">
        <v>0</v>
      </c>
      <c r="D1875" s="46" t="s">
        <v>2662</v>
      </c>
      <c r="E1875" s="28" t="s">
        <v>2665</v>
      </c>
      <c r="F1875" s="28">
        <v>26444</v>
      </c>
      <c r="G1875" s="28">
        <v>-23588.55</v>
      </c>
      <c r="H1875" s="28">
        <v>2855.45</v>
      </c>
    </row>
    <row r="1876" spans="1:8" x14ac:dyDescent="0.55000000000000004">
      <c r="A1876" s="26">
        <v>725</v>
      </c>
      <c r="B1876" s="25">
        <v>100000367121</v>
      </c>
      <c r="C1876" s="26">
        <v>0</v>
      </c>
      <c r="D1876" s="46" t="s">
        <v>2662</v>
      </c>
      <c r="E1876" s="28" t="s">
        <v>2665</v>
      </c>
      <c r="F1876" s="28">
        <v>26444</v>
      </c>
      <c r="G1876" s="28">
        <v>-23588.55</v>
      </c>
      <c r="H1876" s="28">
        <v>2855.45</v>
      </c>
    </row>
    <row r="1877" spans="1:8" x14ac:dyDescent="0.55000000000000004">
      <c r="A1877" s="26">
        <v>726</v>
      </c>
      <c r="B1877" s="25">
        <v>100000367122</v>
      </c>
      <c r="C1877" s="26">
        <v>0</v>
      </c>
      <c r="D1877" s="46" t="s">
        <v>2662</v>
      </c>
      <c r="E1877" s="28" t="s">
        <v>2665</v>
      </c>
      <c r="F1877" s="28">
        <v>26444</v>
      </c>
      <c r="G1877" s="28">
        <v>-23588.55</v>
      </c>
      <c r="H1877" s="28">
        <v>2855.45</v>
      </c>
    </row>
    <row r="1878" spans="1:8" x14ac:dyDescent="0.55000000000000004">
      <c r="A1878" s="26">
        <v>727</v>
      </c>
      <c r="B1878" s="25">
        <v>100000367123</v>
      </c>
      <c r="C1878" s="26">
        <v>0</v>
      </c>
      <c r="D1878" s="46" t="s">
        <v>2662</v>
      </c>
      <c r="E1878" s="28" t="s">
        <v>2665</v>
      </c>
      <c r="F1878" s="28">
        <v>26444</v>
      </c>
      <c r="G1878" s="28">
        <v>-23588.55</v>
      </c>
      <c r="H1878" s="28">
        <v>2855.45</v>
      </c>
    </row>
    <row r="1879" spans="1:8" x14ac:dyDescent="0.55000000000000004">
      <c r="A1879" s="26">
        <v>728</v>
      </c>
      <c r="B1879" s="25">
        <v>100000367124</v>
      </c>
      <c r="C1879" s="26">
        <v>0</v>
      </c>
      <c r="D1879" s="46" t="s">
        <v>2662</v>
      </c>
      <c r="E1879" s="28" t="s">
        <v>2665</v>
      </c>
      <c r="F1879" s="28">
        <v>26444</v>
      </c>
      <c r="G1879" s="28">
        <v>-23588.55</v>
      </c>
      <c r="H1879" s="28">
        <v>2855.45</v>
      </c>
    </row>
    <row r="1880" spans="1:8" x14ac:dyDescent="0.55000000000000004">
      <c r="A1880" s="26">
        <v>729</v>
      </c>
      <c r="B1880" s="25">
        <v>100000367125</v>
      </c>
      <c r="C1880" s="26">
        <v>0</v>
      </c>
      <c r="D1880" s="46" t="s">
        <v>2662</v>
      </c>
      <c r="E1880" s="28" t="s">
        <v>2665</v>
      </c>
      <c r="F1880" s="28">
        <v>26444</v>
      </c>
      <c r="G1880" s="28">
        <v>-23588.55</v>
      </c>
      <c r="H1880" s="28">
        <v>2855.45</v>
      </c>
    </row>
    <row r="1881" spans="1:8" x14ac:dyDescent="0.55000000000000004">
      <c r="A1881" s="26">
        <v>730</v>
      </c>
      <c r="B1881" s="25">
        <v>100000367126</v>
      </c>
      <c r="C1881" s="26">
        <v>0</v>
      </c>
      <c r="D1881" s="46" t="s">
        <v>2662</v>
      </c>
      <c r="E1881" s="28" t="s">
        <v>2665</v>
      </c>
      <c r="F1881" s="28">
        <v>26444</v>
      </c>
      <c r="G1881" s="28">
        <v>-23588.55</v>
      </c>
      <c r="H1881" s="28">
        <v>2855.45</v>
      </c>
    </row>
    <row r="1882" spans="1:8" x14ac:dyDescent="0.55000000000000004">
      <c r="A1882" s="26">
        <v>731</v>
      </c>
      <c r="B1882" s="25">
        <v>100000367127</v>
      </c>
      <c r="C1882" s="26">
        <v>0</v>
      </c>
      <c r="D1882" s="46" t="s">
        <v>2662</v>
      </c>
      <c r="E1882" s="28" t="s">
        <v>2665</v>
      </c>
      <c r="F1882" s="28">
        <v>26444</v>
      </c>
      <c r="G1882" s="28">
        <v>-23588.55</v>
      </c>
      <c r="H1882" s="28">
        <v>2855.45</v>
      </c>
    </row>
    <row r="1883" spans="1:8" x14ac:dyDescent="0.55000000000000004">
      <c r="A1883" s="26">
        <v>732</v>
      </c>
      <c r="B1883" s="25">
        <v>100000367128</v>
      </c>
      <c r="C1883" s="26">
        <v>0</v>
      </c>
      <c r="D1883" s="46" t="s">
        <v>2662</v>
      </c>
      <c r="E1883" s="28" t="s">
        <v>2665</v>
      </c>
      <c r="F1883" s="28">
        <v>26444</v>
      </c>
      <c r="G1883" s="28">
        <v>-23588.55</v>
      </c>
      <c r="H1883" s="28">
        <v>2855.45</v>
      </c>
    </row>
    <row r="1884" spans="1:8" x14ac:dyDescent="0.55000000000000004">
      <c r="A1884" s="26">
        <v>733</v>
      </c>
      <c r="B1884" s="25">
        <v>100000367129</v>
      </c>
      <c r="C1884" s="26">
        <v>0</v>
      </c>
      <c r="D1884" s="46" t="s">
        <v>2662</v>
      </c>
      <c r="E1884" s="28" t="s">
        <v>2665</v>
      </c>
      <c r="F1884" s="28">
        <v>26444</v>
      </c>
      <c r="G1884" s="28">
        <v>-23588.55</v>
      </c>
      <c r="H1884" s="28">
        <v>2855.45</v>
      </c>
    </row>
    <row r="1885" spans="1:8" x14ac:dyDescent="0.55000000000000004">
      <c r="A1885" s="26">
        <v>734</v>
      </c>
      <c r="B1885" s="25">
        <v>100000367130</v>
      </c>
      <c r="C1885" s="26">
        <v>0</v>
      </c>
      <c r="D1885" s="46" t="s">
        <v>2662</v>
      </c>
      <c r="E1885" s="28" t="s">
        <v>2665</v>
      </c>
      <c r="F1885" s="28">
        <v>26444</v>
      </c>
      <c r="G1885" s="28">
        <v>-23588.55</v>
      </c>
      <c r="H1885" s="28">
        <v>2855.45</v>
      </c>
    </row>
    <row r="1886" spans="1:8" x14ac:dyDescent="0.55000000000000004">
      <c r="A1886" s="26">
        <v>735</v>
      </c>
      <c r="B1886" s="25">
        <v>100000367131</v>
      </c>
      <c r="C1886" s="26">
        <v>0</v>
      </c>
      <c r="D1886" s="46" t="s">
        <v>2662</v>
      </c>
      <c r="E1886" s="28" t="s">
        <v>2665</v>
      </c>
      <c r="F1886" s="28">
        <v>26444</v>
      </c>
      <c r="G1886" s="28">
        <v>-23588.55</v>
      </c>
      <c r="H1886" s="28">
        <v>2855.45</v>
      </c>
    </row>
    <row r="1887" spans="1:8" x14ac:dyDescent="0.55000000000000004">
      <c r="A1887" s="26">
        <v>736</v>
      </c>
      <c r="B1887" s="25">
        <v>100000367132</v>
      </c>
      <c r="C1887" s="26">
        <v>0</v>
      </c>
      <c r="D1887" s="46" t="s">
        <v>2662</v>
      </c>
      <c r="E1887" s="28" t="s">
        <v>2665</v>
      </c>
      <c r="F1887" s="28">
        <v>26444</v>
      </c>
      <c r="G1887" s="28">
        <v>-23588.55</v>
      </c>
      <c r="H1887" s="28">
        <v>2855.45</v>
      </c>
    </row>
    <row r="1888" spans="1:8" x14ac:dyDescent="0.55000000000000004">
      <c r="A1888" s="26">
        <v>737</v>
      </c>
      <c r="B1888" s="25">
        <v>100000367133</v>
      </c>
      <c r="C1888" s="26">
        <v>0</v>
      </c>
      <c r="D1888" s="46" t="s">
        <v>2662</v>
      </c>
      <c r="E1888" s="28" t="s">
        <v>2665</v>
      </c>
      <c r="F1888" s="28">
        <v>26444</v>
      </c>
      <c r="G1888" s="28">
        <v>-23588.55</v>
      </c>
      <c r="H1888" s="28">
        <v>2855.45</v>
      </c>
    </row>
    <row r="1889" spans="1:8" x14ac:dyDescent="0.55000000000000004">
      <c r="A1889" s="26">
        <v>738</v>
      </c>
      <c r="B1889" s="25">
        <v>100000367134</v>
      </c>
      <c r="C1889" s="26">
        <v>0</v>
      </c>
      <c r="D1889" s="46" t="s">
        <v>2662</v>
      </c>
      <c r="E1889" s="28" t="s">
        <v>2665</v>
      </c>
      <c r="F1889" s="28">
        <v>26444</v>
      </c>
      <c r="G1889" s="28">
        <v>-23588.55</v>
      </c>
      <c r="H1889" s="28">
        <v>2855.45</v>
      </c>
    </row>
    <row r="1890" spans="1:8" x14ac:dyDescent="0.55000000000000004">
      <c r="A1890" s="26">
        <v>739</v>
      </c>
      <c r="B1890" s="25">
        <v>100000367135</v>
      </c>
      <c r="C1890" s="26">
        <v>0</v>
      </c>
      <c r="D1890" s="46" t="s">
        <v>2662</v>
      </c>
      <c r="E1890" s="28" t="s">
        <v>2665</v>
      </c>
      <c r="F1890" s="28">
        <v>26444</v>
      </c>
      <c r="G1890" s="28">
        <v>-23588.55</v>
      </c>
      <c r="H1890" s="28">
        <v>2855.45</v>
      </c>
    </row>
    <row r="1891" spans="1:8" x14ac:dyDescent="0.55000000000000004">
      <c r="A1891" s="26">
        <v>740</v>
      </c>
      <c r="B1891" s="25">
        <v>100000367136</v>
      </c>
      <c r="C1891" s="26">
        <v>0</v>
      </c>
      <c r="D1891" s="46" t="s">
        <v>2662</v>
      </c>
      <c r="E1891" s="28" t="s">
        <v>2665</v>
      </c>
      <c r="F1891" s="28">
        <v>26444</v>
      </c>
      <c r="G1891" s="28">
        <v>-23588.55</v>
      </c>
      <c r="H1891" s="28">
        <v>2855.45</v>
      </c>
    </row>
    <row r="1892" spans="1:8" x14ac:dyDescent="0.55000000000000004">
      <c r="A1892" s="26">
        <v>741</v>
      </c>
      <c r="B1892" s="25">
        <v>100000367137</v>
      </c>
      <c r="C1892" s="26">
        <v>0</v>
      </c>
      <c r="D1892" s="46" t="s">
        <v>2662</v>
      </c>
      <c r="E1892" s="28" t="s">
        <v>2665</v>
      </c>
      <c r="F1892" s="28">
        <v>26444</v>
      </c>
      <c r="G1892" s="28">
        <v>-23588.55</v>
      </c>
      <c r="H1892" s="28">
        <v>2855.45</v>
      </c>
    </row>
    <row r="1893" spans="1:8" x14ac:dyDescent="0.55000000000000004">
      <c r="A1893" s="26">
        <v>742</v>
      </c>
      <c r="B1893" s="25">
        <v>100000367138</v>
      </c>
      <c r="C1893" s="26">
        <v>0</v>
      </c>
      <c r="D1893" s="46" t="s">
        <v>2662</v>
      </c>
      <c r="E1893" s="28" t="s">
        <v>2665</v>
      </c>
      <c r="F1893" s="28">
        <v>26444</v>
      </c>
      <c r="G1893" s="28">
        <v>-23588.55</v>
      </c>
      <c r="H1893" s="28">
        <v>2855.45</v>
      </c>
    </row>
    <row r="1894" spans="1:8" x14ac:dyDescent="0.55000000000000004">
      <c r="A1894" s="26">
        <v>743</v>
      </c>
      <c r="B1894" s="25">
        <v>100000367139</v>
      </c>
      <c r="C1894" s="26">
        <v>0</v>
      </c>
      <c r="D1894" s="46" t="s">
        <v>2662</v>
      </c>
      <c r="E1894" s="28" t="s">
        <v>2665</v>
      </c>
      <c r="F1894" s="28">
        <v>26444</v>
      </c>
      <c r="G1894" s="28">
        <v>-23588.55</v>
      </c>
      <c r="H1894" s="28">
        <v>2855.45</v>
      </c>
    </row>
    <row r="1895" spans="1:8" x14ac:dyDescent="0.55000000000000004">
      <c r="A1895" s="26">
        <v>744</v>
      </c>
      <c r="B1895" s="25">
        <v>100000367140</v>
      </c>
      <c r="C1895" s="26">
        <v>0</v>
      </c>
      <c r="D1895" s="46" t="s">
        <v>2662</v>
      </c>
      <c r="E1895" s="28" t="s">
        <v>2665</v>
      </c>
      <c r="F1895" s="28">
        <v>26444</v>
      </c>
      <c r="G1895" s="28">
        <v>-23588.55</v>
      </c>
      <c r="H1895" s="28">
        <v>2855.45</v>
      </c>
    </row>
    <row r="1896" spans="1:8" x14ac:dyDescent="0.55000000000000004">
      <c r="A1896" s="26">
        <v>745</v>
      </c>
      <c r="B1896" s="25">
        <v>100000367141</v>
      </c>
      <c r="C1896" s="26">
        <v>0</v>
      </c>
      <c r="D1896" s="46" t="s">
        <v>2662</v>
      </c>
      <c r="E1896" s="28" t="s">
        <v>2665</v>
      </c>
      <c r="F1896" s="28">
        <v>26444</v>
      </c>
      <c r="G1896" s="28">
        <v>-23588.55</v>
      </c>
      <c r="H1896" s="28">
        <v>2855.45</v>
      </c>
    </row>
    <row r="1897" spans="1:8" x14ac:dyDescent="0.55000000000000004">
      <c r="A1897" s="26">
        <v>746</v>
      </c>
      <c r="B1897" s="25">
        <v>100000367142</v>
      </c>
      <c r="C1897" s="26">
        <v>0</v>
      </c>
      <c r="D1897" s="46" t="s">
        <v>2662</v>
      </c>
      <c r="E1897" s="28" t="s">
        <v>2665</v>
      </c>
      <c r="F1897" s="28">
        <v>26444</v>
      </c>
      <c r="G1897" s="28">
        <v>-23588.55</v>
      </c>
      <c r="H1897" s="28">
        <v>2855.45</v>
      </c>
    </row>
    <row r="1898" spans="1:8" x14ac:dyDescent="0.55000000000000004">
      <c r="A1898" s="26">
        <v>747</v>
      </c>
      <c r="B1898" s="25">
        <v>100000367143</v>
      </c>
      <c r="C1898" s="26">
        <v>0</v>
      </c>
      <c r="D1898" s="46" t="s">
        <v>2662</v>
      </c>
      <c r="E1898" s="28" t="s">
        <v>2665</v>
      </c>
      <c r="F1898" s="28">
        <v>26444</v>
      </c>
      <c r="G1898" s="28">
        <v>-23588.55</v>
      </c>
      <c r="H1898" s="28">
        <v>2855.45</v>
      </c>
    </row>
    <row r="1899" spans="1:8" x14ac:dyDescent="0.55000000000000004">
      <c r="A1899" s="26">
        <v>748</v>
      </c>
      <c r="B1899" s="25">
        <v>100000367144</v>
      </c>
      <c r="C1899" s="26">
        <v>0</v>
      </c>
      <c r="D1899" s="46" t="s">
        <v>2662</v>
      </c>
      <c r="E1899" s="28" t="s">
        <v>2665</v>
      </c>
      <c r="F1899" s="28">
        <v>26444</v>
      </c>
      <c r="G1899" s="28">
        <v>-23588.55</v>
      </c>
      <c r="H1899" s="28">
        <v>2855.45</v>
      </c>
    </row>
    <row r="1900" spans="1:8" x14ac:dyDescent="0.55000000000000004">
      <c r="A1900" s="26">
        <v>749</v>
      </c>
      <c r="B1900" s="25">
        <v>100000367145</v>
      </c>
      <c r="C1900" s="26">
        <v>0</v>
      </c>
      <c r="D1900" s="46" t="s">
        <v>2662</v>
      </c>
      <c r="E1900" s="28" t="s">
        <v>2665</v>
      </c>
      <c r="F1900" s="28">
        <v>26444</v>
      </c>
      <c r="G1900" s="28">
        <v>-23588.55</v>
      </c>
      <c r="H1900" s="28">
        <v>2855.45</v>
      </c>
    </row>
    <row r="1901" spans="1:8" x14ac:dyDescent="0.55000000000000004">
      <c r="A1901" s="26">
        <v>750</v>
      </c>
      <c r="B1901" s="25">
        <v>100000367146</v>
      </c>
      <c r="C1901" s="26">
        <v>0</v>
      </c>
      <c r="D1901" s="46" t="s">
        <v>2662</v>
      </c>
      <c r="E1901" s="28" t="s">
        <v>2665</v>
      </c>
      <c r="F1901" s="28">
        <v>26444</v>
      </c>
      <c r="G1901" s="28">
        <v>-23588.55</v>
      </c>
      <c r="H1901" s="28">
        <v>2855.45</v>
      </c>
    </row>
    <row r="1902" spans="1:8" x14ac:dyDescent="0.55000000000000004">
      <c r="A1902" s="26">
        <v>751</v>
      </c>
      <c r="B1902" s="25">
        <v>100000367147</v>
      </c>
      <c r="C1902" s="26">
        <v>0</v>
      </c>
      <c r="D1902" s="46" t="s">
        <v>2662</v>
      </c>
      <c r="E1902" s="28" t="s">
        <v>2665</v>
      </c>
      <c r="F1902" s="28">
        <v>26444</v>
      </c>
      <c r="G1902" s="28">
        <v>-23588.55</v>
      </c>
      <c r="H1902" s="28">
        <v>2855.45</v>
      </c>
    </row>
    <row r="1903" spans="1:8" x14ac:dyDescent="0.55000000000000004">
      <c r="A1903" s="26">
        <v>752</v>
      </c>
      <c r="B1903" s="25">
        <v>100000367148</v>
      </c>
      <c r="C1903" s="26">
        <v>0</v>
      </c>
      <c r="D1903" s="46" t="s">
        <v>2662</v>
      </c>
      <c r="E1903" s="28" t="s">
        <v>2665</v>
      </c>
      <c r="F1903" s="28">
        <v>26444</v>
      </c>
      <c r="G1903" s="28">
        <v>-23588.55</v>
      </c>
      <c r="H1903" s="28">
        <v>2855.45</v>
      </c>
    </row>
    <row r="1904" spans="1:8" x14ac:dyDescent="0.55000000000000004">
      <c r="A1904" s="26">
        <v>753</v>
      </c>
      <c r="B1904" s="25">
        <v>100000367149</v>
      </c>
      <c r="C1904" s="26">
        <v>0</v>
      </c>
      <c r="D1904" s="46" t="s">
        <v>2662</v>
      </c>
      <c r="E1904" s="28" t="s">
        <v>2665</v>
      </c>
      <c r="F1904" s="28">
        <v>26444</v>
      </c>
      <c r="G1904" s="28">
        <v>-23588.55</v>
      </c>
      <c r="H1904" s="28">
        <v>2855.45</v>
      </c>
    </row>
    <row r="1905" spans="1:8" x14ac:dyDescent="0.55000000000000004">
      <c r="A1905" s="26">
        <v>754</v>
      </c>
      <c r="B1905" s="25">
        <v>100000367150</v>
      </c>
      <c r="C1905" s="26">
        <v>0</v>
      </c>
      <c r="D1905" s="46" t="s">
        <v>2662</v>
      </c>
      <c r="E1905" s="28" t="s">
        <v>2665</v>
      </c>
      <c r="F1905" s="28">
        <v>26444</v>
      </c>
      <c r="G1905" s="28">
        <v>-23588.55</v>
      </c>
      <c r="H1905" s="28">
        <v>2855.45</v>
      </c>
    </row>
    <row r="1906" spans="1:8" x14ac:dyDescent="0.55000000000000004">
      <c r="A1906" s="26">
        <v>755</v>
      </c>
      <c r="B1906" s="25">
        <v>100000367151</v>
      </c>
      <c r="C1906" s="26">
        <v>0</v>
      </c>
      <c r="D1906" s="46" t="s">
        <v>2662</v>
      </c>
      <c r="E1906" s="28" t="s">
        <v>2665</v>
      </c>
      <c r="F1906" s="28">
        <v>26444</v>
      </c>
      <c r="G1906" s="28">
        <v>-23588.55</v>
      </c>
      <c r="H1906" s="28">
        <v>2855.45</v>
      </c>
    </row>
    <row r="1907" spans="1:8" x14ac:dyDescent="0.55000000000000004">
      <c r="A1907" s="26">
        <v>756</v>
      </c>
      <c r="B1907" s="25">
        <v>100000367152</v>
      </c>
      <c r="C1907" s="26">
        <v>0</v>
      </c>
      <c r="D1907" s="46" t="s">
        <v>2662</v>
      </c>
      <c r="E1907" s="28" t="s">
        <v>2665</v>
      </c>
      <c r="F1907" s="28">
        <v>26444</v>
      </c>
      <c r="G1907" s="28">
        <v>-23588.55</v>
      </c>
      <c r="H1907" s="28">
        <v>2855.45</v>
      </c>
    </row>
    <row r="1908" spans="1:8" x14ac:dyDescent="0.55000000000000004">
      <c r="A1908" s="26">
        <v>757</v>
      </c>
      <c r="B1908" s="25">
        <v>100000367153</v>
      </c>
      <c r="C1908" s="26">
        <v>0</v>
      </c>
      <c r="D1908" s="46" t="s">
        <v>2662</v>
      </c>
      <c r="E1908" s="28" t="s">
        <v>2665</v>
      </c>
      <c r="F1908" s="28">
        <v>26444</v>
      </c>
      <c r="G1908" s="28">
        <v>-23588.55</v>
      </c>
      <c r="H1908" s="28">
        <v>2855.45</v>
      </c>
    </row>
    <row r="1909" spans="1:8" x14ac:dyDescent="0.55000000000000004">
      <c r="A1909" s="26">
        <v>758</v>
      </c>
      <c r="B1909" s="25">
        <v>100000367154</v>
      </c>
      <c r="C1909" s="26">
        <v>0</v>
      </c>
      <c r="D1909" s="46" t="s">
        <v>2662</v>
      </c>
      <c r="E1909" s="28" t="s">
        <v>2665</v>
      </c>
      <c r="F1909" s="28">
        <v>26444</v>
      </c>
      <c r="G1909" s="28">
        <v>-23588.55</v>
      </c>
      <c r="H1909" s="28">
        <v>2855.45</v>
      </c>
    </row>
    <row r="1910" spans="1:8" x14ac:dyDescent="0.55000000000000004">
      <c r="A1910" s="26">
        <v>759</v>
      </c>
      <c r="B1910" s="25">
        <v>100000367155</v>
      </c>
      <c r="C1910" s="26">
        <v>0</v>
      </c>
      <c r="D1910" s="46" t="s">
        <v>2662</v>
      </c>
      <c r="E1910" s="28" t="s">
        <v>2665</v>
      </c>
      <c r="F1910" s="28">
        <v>26444</v>
      </c>
      <c r="G1910" s="28">
        <v>-23588.55</v>
      </c>
      <c r="H1910" s="28">
        <v>2855.45</v>
      </c>
    </row>
    <row r="1911" spans="1:8" x14ac:dyDescent="0.55000000000000004">
      <c r="A1911" s="26">
        <v>760</v>
      </c>
      <c r="B1911" s="25">
        <v>100000367156</v>
      </c>
      <c r="C1911" s="26">
        <v>0</v>
      </c>
      <c r="D1911" s="46" t="s">
        <v>2662</v>
      </c>
      <c r="E1911" s="28" t="s">
        <v>2665</v>
      </c>
      <c r="F1911" s="28">
        <v>26444</v>
      </c>
      <c r="G1911" s="28">
        <v>-23588.55</v>
      </c>
      <c r="H1911" s="28">
        <v>2855.45</v>
      </c>
    </row>
    <row r="1912" spans="1:8" x14ac:dyDescent="0.55000000000000004">
      <c r="A1912" s="26">
        <v>761</v>
      </c>
      <c r="B1912" s="25">
        <v>100000367157</v>
      </c>
      <c r="C1912" s="26">
        <v>0</v>
      </c>
      <c r="D1912" s="46" t="s">
        <v>2662</v>
      </c>
      <c r="E1912" s="28" t="s">
        <v>2665</v>
      </c>
      <c r="F1912" s="28">
        <v>26444</v>
      </c>
      <c r="G1912" s="28">
        <v>-23588.55</v>
      </c>
      <c r="H1912" s="28">
        <v>2855.45</v>
      </c>
    </row>
    <row r="1913" spans="1:8" x14ac:dyDescent="0.55000000000000004">
      <c r="A1913" s="26">
        <v>762</v>
      </c>
      <c r="B1913" s="25">
        <v>100000367158</v>
      </c>
      <c r="C1913" s="26">
        <v>0</v>
      </c>
      <c r="D1913" s="46" t="s">
        <v>2662</v>
      </c>
      <c r="E1913" s="28" t="s">
        <v>2665</v>
      </c>
      <c r="F1913" s="28">
        <v>26444</v>
      </c>
      <c r="G1913" s="28">
        <v>-23588.55</v>
      </c>
      <c r="H1913" s="28">
        <v>2855.45</v>
      </c>
    </row>
    <row r="1914" spans="1:8" x14ac:dyDescent="0.55000000000000004">
      <c r="A1914" s="26">
        <v>763</v>
      </c>
      <c r="B1914" s="25">
        <v>100000367159</v>
      </c>
      <c r="C1914" s="26">
        <v>0</v>
      </c>
      <c r="D1914" s="46" t="s">
        <v>2662</v>
      </c>
      <c r="E1914" s="28" t="s">
        <v>2665</v>
      </c>
      <c r="F1914" s="28">
        <v>26444</v>
      </c>
      <c r="G1914" s="28">
        <v>-23588.55</v>
      </c>
      <c r="H1914" s="28">
        <v>2855.45</v>
      </c>
    </row>
    <row r="1915" spans="1:8" x14ac:dyDescent="0.55000000000000004">
      <c r="A1915" s="26">
        <v>764</v>
      </c>
      <c r="B1915" s="25">
        <v>100000367160</v>
      </c>
      <c r="C1915" s="26">
        <v>0</v>
      </c>
      <c r="D1915" s="46" t="s">
        <v>2662</v>
      </c>
      <c r="E1915" s="28" t="s">
        <v>2665</v>
      </c>
      <c r="F1915" s="28">
        <v>26444</v>
      </c>
      <c r="G1915" s="28">
        <v>-23588.55</v>
      </c>
      <c r="H1915" s="28">
        <v>2855.45</v>
      </c>
    </row>
    <row r="1916" spans="1:8" x14ac:dyDescent="0.55000000000000004">
      <c r="A1916" s="26">
        <v>765</v>
      </c>
      <c r="B1916" s="25">
        <v>100000367161</v>
      </c>
      <c r="C1916" s="26">
        <v>0</v>
      </c>
      <c r="D1916" s="46" t="s">
        <v>2662</v>
      </c>
      <c r="E1916" s="28" t="s">
        <v>2665</v>
      </c>
      <c r="F1916" s="28">
        <v>26444</v>
      </c>
      <c r="G1916" s="28">
        <v>-23588.55</v>
      </c>
      <c r="H1916" s="28">
        <v>2855.45</v>
      </c>
    </row>
    <row r="1917" spans="1:8" x14ac:dyDescent="0.55000000000000004">
      <c r="A1917" s="26">
        <v>766</v>
      </c>
      <c r="B1917" s="25">
        <v>100000367162</v>
      </c>
      <c r="C1917" s="26">
        <v>0</v>
      </c>
      <c r="D1917" s="46" t="s">
        <v>2662</v>
      </c>
      <c r="E1917" s="28" t="s">
        <v>2665</v>
      </c>
      <c r="F1917" s="28">
        <v>26444</v>
      </c>
      <c r="G1917" s="28">
        <v>-23588.55</v>
      </c>
      <c r="H1917" s="28">
        <v>2855.45</v>
      </c>
    </row>
    <row r="1918" spans="1:8" x14ac:dyDescent="0.55000000000000004">
      <c r="A1918" s="26">
        <v>767</v>
      </c>
      <c r="B1918" s="25">
        <v>100000367163</v>
      </c>
      <c r="C1918" s="26">
        <v>0</v>
      </c>
      <c r="D1918" s="46" t="s">
        <v>2662</v>
      </c>
      <c r="E1918" s="28" t="s">
        <v>2665</v>
      </c>
      <c r="F1918" s="28">
        <v>26444</v>
      </c>
      <c r="G1918" s="28">
        <v>-23588.55</v>
      </c>
      <c r="H1918" s="28">
        <v>2855.45</v>
      </c>
    </row>
    <row r="1919" spans="1:8" x14ac:dyDescent="0.55000000000000004">
      <c r="A1919" s="26">
        <v>768</v>
      </c>
      <c r="B1919" s="25">
        <v>100000367164</v>
      </c>
      <c r="C1919" s="26">
        <v>0</v>
      </c>
      <c r="D1919" s="46" t="s">
        <v>2662</v>
      </c>
      <c r="E1919" s="28" t="s">
        <v>2665</v>
      </c>
      <c r="F1919" s="28">
        <v>26444</v>
      </c>
      <c r="G1919" s="28">
        <v>-23588.55</v>
      </c>
      <c r="H1919" s="28">
        <v>2855.45</v>
      </c>
    </row>
    <row r="1920" spans="1:8" x14ac:dyDescent="0.55000000000000004">
      <c r="A1920" s="26">
        <v>769</v>
      </c>
      <c r="B1920" s="25">
        <v>100000367165</v>
      </c>
      <c r="C1920" s="26">
        <v>0</v>
      </c>
      <c r="D1920" s="46" t="s">
        <v>2662</v>
      </c>
      <c r="E1920" s="28" t="s">
        <v>2665</v>
      </c>
      <c r="F1920" s="28">
        <v>26444</v>
      </c>
      <c r="G1920" s="28">
        <v>-23588.55</v>
      </c>
      <c r="H1920" s="28">
        <v>2855.45</v>
      </c>
    </row>
    <row r="1921" spans="1:8" x14ac:dyDescent="0.55000000000000004">
      <c r="A1921" s="26">
        <v>770</v>
      </c>
      <c r="B1921" s="25">
        <v>100000367166</v>
      </c>
      <c r="C1921" s="26">
        <v>0</v>
      </c>
      <c r="D1921" s="46" t="s">
        <v>2662</v>
      </c>
      <c r="E1921" s="28" t="s">
        <v>2665</v>
      </c>
      <c r="F1921" s="28">
        <v>26444</v>
      </c>
      <c r="G1921" s="28">
        <v>-23588.55</v>
      </c>
      <c r="H1921" s="28">
        <v>2855.45</v>
      </c>
    </row>
    <row r="1922" spans="1:8" x14ac:dyDescent="0.55000000000000004">
      <c r="A1922" s="26">
        <v>771</v>
      </c>
      <c r="B1922" s="25">
        <v>100000367167</v>
      </c>
      <c r="C1922" s="26">
        <v>0</v>
      </c>
      <c r="D1922" s="46" t="s">
        <v>2662</v>
      </c>
      <c r="E1922" s="28" t="s">
        <v>2665</v>
      </c>
      <c r="F1922" s="28">
        <v>26444</v>
      </c>
      <c r="G1922" s="28">
        <v>-23588.55</v>
      </c>
      <c r="H1922" s="28">
        <v>2855.45</v>
      </c>
    </row>
    <row r="1923" spans="1:8" x14ac:dyDescent="0.55000000000000004">
      <c r="A1923" s="26">
        <v>772</v>
      </c>
      <c r="B1923" s="25">
        <v>100000367168</v>
      </c>
      <c r="C1923" s="26">
        <v>0</v>
      </c>
      <c r="D1923" s="46" t="s">
        <v>2662</v>
      </c>
      <c r="E1923" s="28" t="s">
        <v>2665</v>
      </c>
      <c r="F1923" s="28">
        <v>26444</v>
      </c>
      <c r="G1923" s="28">
        <v>-23588.55</v>
      </c>
      <c r="H1923" s="28">
        <v>2855.45</v>
      </c>
    </row>
    <row r="1924" spans="1:8" x14ac:dyDescent="0.55000000000000004">
      <c r="A1924" s="26">
        <v>773</v>
      </c>
      <c r="B1924" s="25">
        <v>100000367169</v>
      </c>
      <c r="C1924" s="26">
        <v>0</v>
      </c>
      <c r="D1924" s="46" t="s">
        <v>2662</v>
      </c>
      <c r="E1924" s="28" t="s">
        <v>2665</v>
      </c>
      <c r="F1924" s="28">
        <v>26444</v>
      </c>
      <c r="G1924" s="28">
        <v>-23588.55</v>
      </c>
      <c r="H1924" s="28">
        <v>2855.45</v>
      </c>
    </row>
    <row r="1925" spans="1:8" x14ac:dyDescent="0.55000000000000004">
      <c r="A1925" s="26">
        <v>774</v>
      </c>
      <c r="B1925" s="25">
        <v>100000367170</v>
      </c>
      <c r="C1925" s="26">
        <v>0</v>
      </c>
      <c r="D1925" s="46" t="s">
        <v>2662</v>
      </c>
      <c r="E1925" s="28" t="s">
        <v>2665</v>
      </c>
      <c r="F1925" s="28">
        <v>26444</v>
      </c>
      <c r="G1925" s="28">
        <v>-23588.55</v>
      </c>
      <c r="H1925" s="28">
        <v>2855.45</v>
      </c>
    </row>
    <row r="1926" spans="1:8" x14ac:dyDescent="0.55000000000000004">
      <c r="A1926" s="26">
        <v>775</v>
      </c>
      <c r="B1926" s="25">
        <v>100000367171</v>
      </c>
      <c r="C1926" s="26">
        <v>0</v>
      </c>
      <c r="D1926" s="46" t="s">
        <v>2662</v>
      </c>
      <c r="E1926" s="28" t="s">
        <v>2665</v>
      </c>
      <c r="F1926" s="28">
        <v>26444</v>
      </c>
      <c r="G1926" s="28">
        <v>-23588.55</v>
      </c>
      <c r="H1926" s="28">
        <v>2855.45</v>
      </c>
    </row>
    <row r="1927" spans="1:8" x14ac:dyDescent="0.55000000000000004">
      <c r="A1927" s="26">
        <v>776</v>
      </c>
      <c r="B1927" s="25">
        <v>100000367172</v>
      </c>
      <c r="C1927" s="26">
        <v>0</v>
      </c>
      <c r="D1927" s="46" t="s">
        <v>2662</v>
      </c>
      <c r="E1927" s="28" t="s">
        <v>2665</v>
      </c>
      <c r="F1927" s="28">
        <v>26444</v>
      </c>
      <c r="G1927" s="28">
        <v>-23588.55</v>
      </c>
      <c r="H1927" s="28">
        <v>2855.45</v>
      </c>
    </row>
    <row r="1928" spans="1:8" x14ac:dyDescent="0.55000000000000004">
      <c r="A1928" s="26">
        <v>777</v>
      </c>
      <c r="B1928" s="25">
        <v>100000367173</v>
      </c>
      <c r="C1928" s="26">
        <v>0</v>
      </c>
      <c r="D1928" s="46" t="s">
        <v>2662</v>
      </c>
      <c r="E1928" s="28" t="s">
        <v>2665</v>
      </c>
      <c r="F1928" s="28">
        <v>26444</v>
      </c>
      <c r="G1928" s="28">
        <v>-23588.55</v>
      </c>
      <c r="H1928" s="28">
        <v>2855.45</v>
      </c>
    </row>
    <row r="1929" spans="1:8" x14ac:dyDescent="0.55000000000000004">
      <c r="A1929" s="26">
        <v>778</v>
      </c>
      <c r="B1929" s="25">
        <v>100000367174</v>
      </c>
      <c r="C1929" s="26">
        <v>0</v>
      </c>
      <c r="D1929" s="46" t="s">
        <v>2662</v>
      </c>
      <c r="E1929" s="28" t="s">
        <v>2665</v>
      </c>
      <c r="F1929" s="28">
        <v>26444</v>
      </c>
      <c r="G1929" s="28">
        <v>-23588.55</v>
      </c>
      <c r="H1929" s="28">
        <v>2855.45</v>
      </c>
    </row>
    <row r="1930" spans="1:8" x14ac:dyDescent="0.55000000000000004">
      <c r="A1930" s="26">
        <v>779</v>
      </c>
      <c r="B1930" s="25">
        <v>100000367175</v>
      </c>
      <c r="C1930" s="26">
        <v>0</v>
      </c>
      <c r="D1930" s="46" t="s">
        <v>2662</v>
      </c>
      <c r="E1930" s="28" t="s">
        <v>2665</v>
      </c>
      <c r="F1930" s="28">
        <v>26444</v>
      </c>
      <c r="G1930" s="28">
        <v>-23588.55</v>
      </c>
      <c r="H1930" s="28">
        <v>2855.45</v>
      </c>
    </row>
    <row r="1931" spans="1:8" x14ac:dyDescent="0.55000000000000004">
      <c r="A1931" s="26">
        <v>780</v>
      </c>
      <c r="B1931" s="25">
        <v>100000367176</v>
      </c>
      <c r="C1931" s="26">
        <v>0</v>
      </c>
      <c r="D1931" s="46" t="s">
        <v>2662</v>
      </c>
      <c r="E1931" s="28" t="s">
        <v>2665</v>
      </c>
      <c r="F1931" s="28">
        <v>26444</v>
      </c>
      <c r="G1931" s="28">
        <v>-23588.55</v>
      </c>
      <c r="H1931" s="28">
        <v>2855.45</v>
      </c>
    </row>
    <row r="1932" spans="1:8" x14ac:dyDescent="0.55000000000000004">
      <c r="A1932" s="26">
        <v>781</v>
      </c>
      <c r="B1932" s="25">
        <v>100000412952</v>
      </c>
      <c r="C1932" s="26">
        <v>0</v>
      </c>
      <c r="D1932" s="46" t="s">
        <v>2629</v>
      </c>
      <c r="E1932" s="28" t="s">
        <v>2666</v>
      </c>
      <c r="F1932" s="28">
        <v>1260188</v>
      </c>
      <c r="G1932" s="28">
        <v>-725347.65</v>
      </c>
      <c r="H1932" s="28">
        <v>534840.35</v>
      </c>
    </row>
    <row r="1933" spans="1:8" x14ac:dyDescent="0.55000000000000004">
      <c r="A1933" s="165" t="s">
        <v>2566</v>
      </c>
      <c r="B1933" s="165"/>
      <c r="C1933" s="165"/>
      <c r="D1933" s="165"/>
      <c r="E1933" s="165"/>
      <c r="F1933" s="15">
        <f>SUM(F1152:F1932)</f>
        <v>15326088</v>
      </c>
      <c r="G1933" s="15">
        <f t="shared" ref="G1933:H1933" si="30">SUM(G1152:G1932)</f>
        <v>-13288839.150000094</v>
      </c>
      <c r="H1933" s="15">
        <f t="shared" si="30"/>
        <v>2037248.8499999829</v>
      </c>
    </row>
    <row r="1934" spans="1:8" x14ac:dyDescent="0.55000000000000004">
      <c r="A1934" s="34" t="s">
        <v>2575</v>
      </c>
    </row>
    <row r="1935" spans="1:8" x14ac:dyDescent="0.55000000000000004">
      <c r="A1935" s="29" t="s">
        <v>2558</v>
      </c>
      <c r="B1935" s="30" t="s">
        <v>1</v>
      </c>
      <c r="C1935" s="29" t="s">
        <v>2</v>
      </c>
      <c r="D1935" s="29" t="s">
        <v>3</v>
      </c>
      <c r="E1935" s="29" t="s">
        <v>4</v>
      </c>
      <c r="F1935" s="32" t="s">
        <v>5</v>
      </c>
      <c r="G1935" s="32" t="s">
        <v>6</v>
      </c>
      <c r="H1935" s="32" t="s">
        <v>93</v>
      </c>
    </row>
    <row r="1936" spans="1:8" x14ac:dyDescent="0.55000000000000004">
      <c r="A1936" s="26">
        <v>1</v>
      </c>
      <c r="B1936" s="25">
        <v>100000003879</v>
      </c>
      <c r="C1936" s="26">
        <v>0</v>
      </c>
      <c r="D1936" s="46" t="s">
        <v>313</v>
      </c>
      <c r="E1936" s="28" t="s">
        <v>314</v>
      </c>
      <c r="F1936" s="28">
        <v>16125.4</v>
      </c>
      <c r="G1936" s="28">
        <v>-16124.4</v>
      </c>
      <c r="H1936" s="28">
        <v>1</v>
      </c>
    </row>
    <row r="1937" spans="1:8" x14ac:dyDescent="0.55000000000000004">
      <c r="A1937" s="26">
        <v>2</v>
      </c>
      <c r="B1937" s="25">
        <v>100000003880</v>
      </c>
      <c r="C1937" s="26">
        <v>0</v>
      </c>
      <c r="D1937" s="46" t="s">
        <v>313</v>
      </c>
      <c r="E1937" s="28" t="s">
        <v>314</v>
      </c>
      <c r="F1937" s="28">
        <v>16125.4</v>
      </c>
      <c r="G1937" s="28">
        <v>-16124.4</v>
      </c>
      <c r="H1937" s="28">
        <v>1</v>
      </c>
    </row>
    <row r="1938" spans="1:8" x14ac:dyDescent="0.55000000000000004">
      <c r="A1938" s="26">
        <v>3</v>
      </c>
      <c r="B1938" s="25">
        <v>100000003881</v>
      </c>
      <c r="C1938" s="26">
        <v>0</v>
      </c>
      <c r="D1938" s="46" t="s">
        <v>313</v>
      </c>
      <c r="E1938" s="28" t="s">
        <v>314</v>
      </c>
      <c r="F1938" s="28">
        <v>16125.4</v>
      </c>
      <c r="G1938" s="28">
        <v>-16124.4</v>
      </c>
      <c r="H1938" s="28">
        <v>1</v>
      </c>
    </row>
    <row r="1939" spans="1:8" x14ac:dyDescent="0.55000000000000004">
      <c r="A1939" s="26">
        <v>4</v>
      </c>
      <c r="B1939" s="25">
        <v>100000003882</v>
      </c>
      <c r="C1939" s="26">
        <v>0</v>
      </c>
      <c r="D1939" s="46" t="s">
        <v>313</v>
      </c>
      <c r="E1939" s="28" t="s">
        <v>314</v>
      </c>
      <c r="F1939" s="28">
        <v>16125.4</v>
      </c>
      <c r="G1939" s="28">
        <v>-16124.4</v>
      </c>
      <c r="H1939" s="28">
        <v>1</v>
      </c>
    </row>
    <row r="1940" spans="1:8" x14ac:dyDescent="0.55000000000000004">
      <c r="A1940" s="26">
        <v>5</v>
      </c>
      <c r="B1940" s="25">
        <v>100000003883</v>
      </c>
      <c r="C1940" s="26">
        <v>0</v>
      </c>
      <c r="D1940" s="46" t="s">
        <v>313</v>
      </c>
      <c r="E1940" s="28" t="s">
        <v>314</v>
      </c>
      <c r="F1940" s="28">
        <v>16125.4</v>
      </c>
      <c r="G1940" s="28">
        <v>-16124.4</v>
      </c>
      <c r="H1940" s="28">
        <v>1</v>
      </c>
    </row>
    <row r="1941" spans="1:8" x14ac:dyDescent="0.55000000000000004">
      <c r="A1941" s="26">
        <v>6</v>
      </c>
      <c r="B1941" s="25">
        <v>100000003884</v>
      </c>
      <c r="C1941" s="26">
        <v>0</v>
      </c>
      <c r="D1941" s="46" t="s">
        <v>313</v>
      </c>
      <c r="E1941" s="28" t="s">
        <v>314</v>
      </c>
      <c r="F1941" s="28">
        <v>16125.4</v>
      </c>
      <c r="G1941" s="28">
        <v>-16124.4</v>
      </c>
      <c r="H1941" s="28">
        <v>1</v>
      </c>
    </row>
    <row r="1942" spans="1:8" x14ac:dyDescent="0.55000000000000004">
      <c r="A1942" s="26">
        <v>7</v>
      </c>
      <c r="B1942" s="25">
        <v>100000003885</v>
      </c>
      <c r="C1942" s="26">
        <v>0</v>
      </c>
      <c r="D1942" s="46" t="s">
        <v>313</v>
      </c>
      <c r="E1942" s="28" t="s">
        <v>314</v>
      </c>
      <c r="F1942" s="28">
        <v>16125.4</v>
      </c>
      <c r="G1942" s="28">
        <v>-16124.4</v>
      </c>
      <c r="H1942" s="28">
        <v>1</v>
      </c>
    </row>
    <row r="1943" spans="1:8" x14ac:dyDescent="0.55000000000000004">
      <c r="A1943" s="26">
        <v>8</v>
      </c>
      <c r="B1943" s="25">
        <v>100000003886</v>
      </c>
      <c r="C1943" s="26">
        <v>0</v>
      </c>
      <c r="D1943" s="46" t="s">
        <v>313</v>
      </c>
      <c r="E1943" s="28" t="s">
        <v>314</v>
      </c>
      <c r="F1943" s="28">
        <v>16125.4</v>
      </c>
      <c r="G1943" s="28">
        <v>-16124.4</v>
      </c>
      <c r="H1943" s="28">
        <v>1</v>
      </c>
    </row>
    <row r="1944" spans="1:8" x14ac:dyDescent="0.55000000000000004">
      <c r="A1944" s="26">
        <v>9</v>
      </c>
      <c r="B1944" s="25">
        <v>100000003887</v>
      </c>
      <c r="C1944" s="26">
        <v>0</v>
      </c>
      <c r="D1944" s="46" t="s">
        <v>313</v>
      </c>
      <c r="E1944" s="28" t="s">
        <v>314</v>
      </c>
      <c r="F1944" s="28">
        <v>16125.4</v>
      </c>
      <c r="G1944" s="28">
        <v>-16124.4</v>
      </c>
      <c r="H1944" s="28">
        <v>1</v>
      </c>
    </row>
    <row r="1945" spans="1:8" x14ac:dyDescent="0.55000000000000004">
      <c r="A1945" s="26">
        <v>10</v>
      </c>
      <c r="B1945" s="25">
        <v>100000003888</v>
      </c>
      <c r="C1945" s="26">
        <v>0</v>
      </c>
      <c r="D1945" s="46" t="s">
        <v>313</v>
      </c>
      <c r="E1945" s="28" t="s">
        <v>314</v>
      </c>
      <c r="F1945" s="28">
        <v>16125.4</v>
      </c>
      <c r="G1945" s="28">
        <v>-16124.4</v>
      </c>
      <c r="H1945" s="28">
        <v>1</v>
      </c>
    </row>
    <row r="1946" spans="1:8" x14ac:dyDescent="0.55000000000000004">
      <c r="A1946" s="26">
        <v>11</v>
      </c>
      <c r="B1946" s="25">
        <v>100000003889</v>
      </c>
      <c r="C1946" s="26">
        <v>0</v>
      </c>
      <c r="D1946" s="46" t="s">
        <v>313</v>
      </c>
      <c r="E1946" s="28" t="s">
        <v>314</v>
      </c>
      <c r="F1946" s="28">
        <v>16125.4</v>
      </c>
      <c r="G1946" s="28">
        <v>-16124.4</v>
      </c>
      <c r="H1946" s="28">
        <v>1</v>
      </c>
    </row>
    <row r="1947" spans="1:8" x14ac:dyDescent="0.55000000000000004">
      <c r="A1947" s="26">
        <v>12</v>
      </c>
      <c r="B1947" s="25">
        <v>100000003890</v>
      </c>
      <c r="C1947" s="26">
        <v>0</v>
      </c>
      <c r="D1947" s="46" t="s">
        <v>313</v>
      </c>
      <c r="E1947" s="28" t="s">
        <v>314</v>
      </c>
      <c r="F1947" s="28">
        <v>16125.4</v>
      </c>
      <c r="G1947" s="28">
        <v>-16124.4</v>
      </c>
      <c r="H1947" s="28">
        <v>1</v>
      </c>
    </row>
    <row r="1948" spans="1:8" x14ac:dyDescent="0.55000000000000004">
      <c r="A1948" s="26">
        <v>13</v>
      </c>
      <c r="B1948" s="25">
        <v>100000003891</v>
      </c>
      <c r="C1948" s="26">
        <v>0</v>
      </c>
      <c r="D1948" s="46" t="s">
        <v>313</v>
      </c>
      <c r="E1948" s="28" t="s">
        <v>314</v>
      </c>
      <c r="F1948" s="28">
        <v>16125.4</v>
      </c>
      <c r="G1948" s="28">
        <v>-16124.4</v>
      </c>
      <c r="H1948" s="28">
        <v>1</v>
      </c>
    </row>
    <row r="1949" spans="1:8" x14ac:dyDescent="0.55000000000000004">
      <c r="A1949" s="26">
        <v>14</v>
      </c>
      <c r="B1949" s="25">
        <v>100000003892</v>
      </c>
      <c r="C1949" s="26">
        <v>0</v>
      </c>
      <c r="D1949" s="46" t="s">
        <v>313</v>
      </c>
      <c r="E1949" s="28" t="s">
        <v>314</v>
      </c>
      <c r="F1949" s="28">
        <v>16125.4</v>
      </c>
      <c r="G1949" s="28">
        <v>-16124.4</v>
      </c>
      <c r="H1949" s="28">
        <v>1</v>
      </c>
    </row>
    <row r="1950" spans="1:8" x14ac:dyDescent="0.55000000000000004">
      <c r="A1950" s="26">
        <v>15</v>
      </c>
      <c r="B1950" s="25">
        <v>100000003893</v>
      </c>
      <c r="C1950" s="26">
        <v>0</v>
      </c>
      <c r="D1950" s="46" t="s">
        <v>313</v>
      </c>
      <c r="E1950" s="28" t="s">
        <v>314</v>
      </c>
      <c r="F1950" s="28">
        <v>16125.4</v>
      </c>
      <c r="G1950" s="28">
        <v>-16124.4</v>
      </c>
      <c r="H1950" s="28">
        <v>1</v>
      </c>
    </row>
    <row r="1951" spans="1:8" x14ac:dyDescent="0.55000000000000004">
      <c r="A1951" s="26">
        <v>16</v>
      </c>
      <c r="B1951" s="25">
        <v>100000003894</v>
      </c>
      <c r="C1951" s="26">
        <v>0</v>
      </c>
      <c r="D1951" s="46" t="s">
        <v>313</v>
      </c>
      <c r="E1951" s="28" t="s">
        <v>314</v>
      </c>
      <c r="F1951" s="28">
        <v>16125.4</v>
      </c>
      <c r="G1951" s="28">
        <v>-16124.4</v>
      </c>
      <c r="H1951" s="28">
        <v>1</v>
      </c>
    </row>
    <row r="1952" spans="1:8" x14ac:dyDescent="0.55000000000000004">
      <c r="A1952" s="26">
        <v>17</v>
      </c>
      <c r="B1952" s="25">
        <v>100000003895</v>
      </c>
      <c r="C1952" s="26">
        <v>0</v>
      </c>
      <c r="D1952" s="46" t="s">
        <v>313</v>
      </c>
      <c r="E1952" s="28" t="s">
        <v>314</v>
      </c>
      <c r="F1952" s="28">
        <v>16125.4</v>
      </c>
      <c r="G1952" s="28">
        <v>-16124.4</v>
      </c>
      <c r="H1952" s="28">
        <v>1</v>
      </c>
    </row>
    <row r="1953" spans="1:8" x14ac:dyDescent="0.55000000000000004">
      <c r="A1953" s="26">
        <v>18</v>
      </c>
      <c r="B1953" s="25">
        <v>100000003896</v>
      </c>
      <c r="C1953" s="26">
        <v>0</v>
      </c>
      <c r="D1953" s="46" t="s">
        <v>313</v>
      </c>
      <c r="E1953" s="28" t="s">
        <v>314</v>
      </c>
      <c r="F1953" s="28">
        <v>16125.4</v>
      </c>
      <c r="G1953" s="28">
        <v>-16124.4</v>
      </c>
      <c r="H1953" s="28">
        <v>1</v>
      </c>
    </row>
    <row r="1954" spans="1:8" x14ac:dyDescent="0.55000000000000004">
      <c r="A1954" s="26">
        <v>19</v>
      </c>
      <c r="B1954" s="25">
        <v>100000003897</v>
      </c>
      <c r="C1954" s="26">
        <v>0</v>
      </c>
      <c r="D1954" s="46" t="s">
        <v>313</v>
      </c>
      <c r="E1954" s="28" t="s">
        <v>314</v>
      </c>
      <c r="F1954" s="28">
        <v>16125.4</v>
      </c>
      <c r="G1954" s="28">
        <v>-16124.4</v>
      </c>
      <c r="H1954" s="28">
        <v>1</v>
      </c>
    </row>
    <row r="1955" spans="1:8" x14ac:dyDescent="0.55000000000000004">
      <c r="A1955" s="26">
        <v>20</v>
      </c>
      <c r="B1955" s="25">
        <v>100000003898</v>
      </c>
      <c r="C1955" s="26">
        <v>0</v>
      </c>
      <c r="D1955" s="46" t="s">
        <v>313</v>
      </c>
      <c r="E1955" s="28" t="s">
        <v>314</v>
      </c>
      <c r="F1955" s="28">
        <v>16125.4</v>
      </c>
      <c r="G1955" s="28">
        <v>-16124.4</v>
      </c>
      <c r="H1955" s="28">
        <v>1</v>
      </c>
    </row>
    <row r="1956" spans="1:8" x14ac:dyDescent="0.55000000000000004">
      <c r="A1956" s="26">
        <v>21</v>
      </c>
      <c r="B1956" s="25">
        <v>100000003899</v>
      </c>
      <c r="C1956" s="26">
        <v>0</v>
      </c>
      <c r="D1956" s="46" t="s">
        <v>313</v>
      </c>
      <c r="E1956" s="28" t="s">
        <v>314</v>
      </c>
      <c r="F1956" s="28">
        <v>16125.4</v>
      </c>
      <c r="G1956" s="28">
        <v>-16124.4</v>
      </c>
      <c r="H1956" s="28">
        <v>1</v>
      </c>
    </row>
    <row r="1957" spans="1:8" x14ac:dyDescent="0.55000000000000004">
      <c r="A1957" s="26">
        <v>22</v>
      </c>
      <c r="B1957" s="25">
        <v>100000003900</v>
      </c>
      <c r="C1957" s="26">
        <v>0</v>
      </c>
      <c r="D1957" s="46" t="s">
        <v>315</v>
      </c>
      <c r="E1957" s="28" t="s">
        <v>316</v>
      </c>
      <c r="F1957" s="28">
        <v>18725</v>
      </c>
      <c r="G1957" s="28">
        <v>-18724</v>
      </c>
      <c r="H1957" s="28">
        <v>1</v>
      </c>
    </row>
    <row r="1958" spans="1:8" x14ac:dyDescent="0.55000000000000004">
      <c r="A1958" s="26">
        <v>23</v>
      </c>
      <c r="B1958" s="25">
        <v>100000003906</v>
      </c>
      <c r="C1958" s="26">
        <v>0</v>
      </c>
      <c r="D1958" s="46" t="s">
        <v>317</v>
      </c>
      <c r="E1958" s="28" t="s">
        <v>316</v>
      </c>
      <c r="F1958" s="28">
        <v>12100</v>
      </c>
      <c r="G1958" s="28">
        <v>-12099</v>
      </c>
      <c r="H1958" s="28">
        <v>1</v>
      </c>
    </row>
    <row r="1959" spans="1:8" x14ac:dyDescent="0.55000000000000004">
      <c r="A1959" s="26">
        <v>24</v>
      </c>
      <c r="B1959" s="25">
        <v>100000003907</v>
      </c>
      <c r="C1959" s="26">
        <v>0</v>
      </c>
      <c r="D1959" s="46" t="s">
        <v>317</v>
      </c>
      <c r="E1959" s="28" t="s">
        <v>316</v>
      </c>
      <c r="F1959" s="28">
        <v>12100</v>
      </c>
      <c r="G1959" s="28">
        <v>-12099</v>
      </c>
      <c r="H1959" s="28">
        <v>1</v>
      </c>
    </row>
    <row r="1960" spans="1:8" x14ac:dyDescent="0.55000000000000004">
      <c r="A1960" s="26">
        <v>25</v>
      </c>
      <c r="B1960" s="25">
        <v>100000003908</v>
      </c>
      <c r="C1960" s="26">
        <v>0</v>
      </c>
      <c r="D1960" s="46" t="s">
        <v>317</v>
      </c>
      <c r="E1960" s="28" t="s">
        <v>316</v>
      </c>
      <c r="F1960" s="28">
        <v>12100</v>
      </c>
      <c r="G1960" s="28">
        <v>-12099</v>
      </c>
      <c r="H1960" s="28">
        <v>1</v>
      </c>
    </row>
    <row r="1961" spans="1:8" x14ac:dyDescent="0.55000000000000004">
      <c r="A1961" s="26">
        <v>26</v>
      </c>
      <c r="B1961" s="25">
        <v>100000003909</v>
      </c>
      <c r="C1961" s="26">
        <v>0</v>
      </c>
      <c r="D1961" s="46" t="s">
        <v>317</v>
      </c>
      <c r="E1961" s="28" t="s">
        <v>316</v>
      </c>
      <c r="F1961" s="28">
        <v>12100</v>
      </c>
      <c r="G1961" s="28">
        <v>-12099</v>
      </c>
      <c r="H1961" s="28">
        <v>1</v>
      </c>
    </row>
    <row r="1962" spans="1:8" x14ac:dyDescent="0.55000000000000004">
      <c r="A1962" s="26">
        <v>27</v>
      </c>
      <c r="B1962" s="25">
        <v>100000003910</v>
      </c>
      <c r="C1962" s="26">
        <v>0</v>
      </c>
      <c r="D1962" s="46" t="s">
        <v>317</v>
      </c>
      <c r="E1962" s="28" t="s">
        <v>316</v>
      </c>
      <c r="F1962" s="28">
        <v>12100</v>
      </c>
      <c r="G1962" s="28">
        <v>-12099</v>
      </c>
      <c r="H1962" s="28">
        <v>1</v>
      </c>
    </row>
    <row r="1963" spans="1:8" x14ac:dyDescent="0.55000000000000004">
      <c r="A1963" s="26">
        <v>28</v>
      </c>
      <c r="B1963" s="25">
        <v>100000003911</v>
      </c>
      <c r="C1963" s="26">
        <v>0</v>
      </c>
      <c r="D1963" s="46" t="s">
        <v>317</v>
      </c>
      <c r="E1963" s="28" t="s">
        <v>316</v>
      </c>
      <c r="F1963" s="28">
        <v>12100</v>
      </c>
      <c r="G1963" s="28">
        <v>-12099</v>
      </c>
      <c r="H1963" s="28">
        <v>1</v>
      </c>
    </row>
    <row r="1964" spans="1:8" x14ac:dyDescent="0.55000000000000004">
      <c r="A1964" s="26">
        <v>29</v>
      </c>
      <c r="B1964" s="25">
        <v>100000003912</v>
      </c>
      <c r="C1964" s="26">
        <v>0</v>
      </c>
      <c r="D1964" s="46" t="s">
        <v>317</v>
      </c>
      <c r="E1964" s="28" t="s">
        <v>316</v>
      </c>
      <c r="F1964" s="28">
        <v>12100</v>
      </c>
      <c r="G1964" s="28">
        <v>-12099</v>
      </c>
      <c r="H1964" s="28">
        <v>1</v>
      </c>
    </row>
    <row r="1965" spans="1:8" x14ac:dyDescent="0.55000000000000004">
      <c r="A1965" s="26">
        <v>30</v>
      </c>
      <c r="B1965" s="25">
        <v>100000003913</v>
      </c>
      <c r="C1965" s="26">
        <v>0</v>
      </c>
      <c r="D1965" s="46" t="s">
        <v>317</v>
      </c>
      <c r="E1965" s="28" t="s">
        <v>316</v>
      </c>
      <c r="F1965" s="28">
        <v>12100</v>
      </c>
      <c r="G1965" s="28">
        <v>-12099</v>
      </c>
      <c r="H1965" s="28">
        <v>1</v>
      </c>
    </row>
    <row r="1966" spans="1:8" x14ac:dyDescent="0.55000000000000004">
      <c r="A1966" s="26">
        <v>31</v>
      </c>
      <c r="B1966" s="25">
        <v>100000003916</v>
      </c>
      <c r="C1966" s="26">
        <v>0</v>
      </c>
      <c r="D1966" s="46" t="s">
        <v>317</v>
      </c>
      <c r="E1966" s="28" t="s">
        <v>318</v>
      </c>
      <c r="F1966" s="28">
        <v>8500</v>
      </c>
      <c r="G1966" s="28">
        <v>-8499</v>
      </c>
      <c r="H1966" s="28">
        <v>1</v>
      </c>
    </row>
    <row r="1967" spans="1:8" x14ac:dyDescent="0.55000000000000004">
      <c r="A1967" s="26">
        <v>32</v>
      </c>
      <c r="B1967" s="25">
        <v>100000003917</v>
      </c>
      <c r="C1967" s="26">
        <v>0</v>
      </c>
      <c r="D1967" s="46" t="s">
        <v>317</v>
      </c>
      <c r="E1967" s="28" t="s">
        <v>318</v>
      </c>
      <c r="F1967" s="28">
        <v>8500</v>
      </c>
      <c r="G1967" s="28">
        <v>-8499</v>
      </c>
      <c r="H1967" s="28">
        <v>1</v>
      </c>
    </row>
    <row r="1968" spans="1:8" x14ac:dyDescent="0.55000000000000004">
      <c r="A1968" s="26">
        <v>33</v>
      </c>
      <c r="B1968" s="25">
        <v>100000003918</v>
      </c>
      <c r="C1968" s="26">
        <v>0</v>
      </c>
      <c r="D1968" s="46" t="s">
        <v>317</v>
      </c>
      <c r="E1968" s="28" t="s">
        <v>319</v>
      </c>
      <c r="F1968" s="28">
        <v>7700</v>
      </c>
      <c r="G1968" s="28">
        <v>-7699</v>
      </c>
      <c r="H1968" s="28">
        <v>1</v>
      </c>
    </row>
    <row r="1969" spans="1:8" x14ac:dyDescent="0.55000000000000004">
      <c r="A1969" s="26">
        <v>34</v>
      </c>
      <c r="B1969" s="25">
        <v>100000003919</v>
      </c>
      <c r="C1969" s="26">
        <v>0</v>
      </c>
      <c r="D1969" s="46" t="s">
        <v>317</v>
      </c>
      <c r="E1969" s="28" t="s">
        <v>319</v>
      </c>
      <c r="F1969" s="28">
        <v>7700</v>
      </c>
      <c r="G1969" s="28">
        <v>-7699</v>
      </c>
      <c r="H1969" s="28">
        <v>1</v>
      </c>
    </row>
    <row r="1970" spans="1:8" x14ac:dyDescent="0.55000000000000004">
      <c r="A1970" s="26">
        <v>35</v>
      </c>
      <c r="B1970" s="25">
        <v>100000003920</v>
      </c>
      <c r="C1970" s="26">
        <v>0</v>
      </c>
      <c r="D1970" s="46" t="s">
        <v>317</v>
      </c>
      <c r="E1970" s="28" t="s">
        <v>319</v>
      </c>
      <c r="F1970" s="28">
        <v>7700</v>
      </c>
      <c r="G1970" s="28">
        <v>-7699</v>
      </c>
      <c r="H1970" s="28">
        <v>1</v>
      </c>
    </row>
    <row r="1971" spans="1:8" x14ac:dyDescent="0.55000000000000004">
      <c r="A1971" s="26">
        <v>36</v>
      </c>
      <c r="B1971" s="25">
        <v>100000027545</v>
      </c>
      <c r="C1971" s="26">
        <v>0</v>
      </c>
      <c r="D1971" s="46" t="s">
        <v>320</v>
      </c>
      <c r="E1971" s="28" t="s">
        <v>316</v>
      </c>
      <c r="F1971" s="28">
        <v>23557</v>
      </c>
      <c r="G1971" s="28">
        <v>-23556</v>
      </c>
      <c r="H1971" s="28">
        <v>1</v>
      </c>
    </row>
    <row r="1972" spans="1:8" x14ac:dyDescent="0.55000000000000004">
      <c r="A1972" s="26">
        <v>37</v>
      </c>
      <c r="B1972" s="25">
        <v>100000027546</v>
      </c>
      <c r="C1972" s="26">
        <v>0</v>
      </c>
      <c r="D1972" s="46" t="s">
        <v>320</v>
      </c>
      <c r="E1972" s="28" t="s">
        <v>316</v>
      </c>
      <c r="F1972" s="28">
        <v>23557</v>
      </c>
      <c r="G1972" s="28">
        <v>-23556</v>
      </c>
      <c r="H1972" s="28">
        <v>1</v>
      </c>
    </row>
    <row r="1973" spans="1:8" x14ac:dyDescent="0.55000000000000004">
      <c r="A1973" s="26">
        <v>38</v>
      </c>
      <c r="B1973" s="25">
        <v>100000027547</v>
      </c>
      <c r="C1973" s="26">
        <v>0</v>
      </c>
      <c r="D1973" s="46" t="s">
        <v>320</v>
      </c>
      <c r="E1973" s="28" t="s">
        <v>316</v>
      </c>
      <c r="F1973" s="28">
        <v>23557</v>
      </c>
      <c r="G1973" s="28">
        <v>-23556</v>
      </c>
      <c r="H1973" s="28">
        <v>1</v>
      </c>
    </row>
    <row r="1974" spans="1:8" x14ac:dyDescent="0.55000000000000004">
      <c r="A1974" s="26">
        <v>39</v>
      </c>
      <c r="B1974" s="25">
        <v>100000027548</v>
      </c>
      <c r="C1974" s="26">
        <v>0</v>
      </c>
      <c r="D1974" s="46" t="s">
        <v>320</v>
      </c>
      <c r="E1974" s="28" t="s">
        <v>316</v>
      </c>
      <c r="F1974" s="28">
        <v>23557</v>
      </c>
      <c r="G1974" s="28">
        <v>-23556</v>
      </c>
      <c r="H1974" s="28">
        <v>1</v>
      </c>
    </row>
    <row r="1975" spans="1:8" x14ac:dyDescent="0.55000000000000004">
      <c r="A1975" s="26">
        <v>40</v>
      </c>
      <c r="B1975" s="25">
        <v>100000027549</v>
      </c>
      <c r="C1975" s="26">
        <v>0</v>
      </c>
      <c r="D1975" s="46" t="s">
        <v>320</v>
      </c>
      <c r="E1975" s="28" t="s">
        <v>316</v>
      </c>
      <c r="F1975" s="28">
        <v>23557</v>
      </c>
      <c r="G1975" s="28">
        <v>-23556</v>
      </c>
      <c r="H1975" s="28">
        <v>1</v>
      </c>
    </row>
    <row r="1976" spans="1:8" x14ac:dyDescent="0.55000000000000004">
      <c r="A1976" s="26">
        <v>41</v>
      </c>
      <c r="B1976" s="25">
        <v>100000027550</v>
      </c>
      <c r="C1976" s="26">
        <v>0</v>
      </c>
      <c r="D1976" s="46" t="s">
        <v>320</v>
      </c>
      <c r="E1976" s="28" t="s">
        <v>321</v>
      </c>
      <c r="F1976" s="28">
        <v>9416</v>
      </c>
      <c r="G1976" s="28">
        <v>-9415</v>
      </c>
      <c r="H1976" s="28">
        <v>1</v>
      </c>
    </row>
    <row r="1977" spans="1:8" x14ac:dyDescent="0.55000000000000004">
      <c r="A1977" s="26">
        <v>42</v>
      </c>
      <c r="B1977" s="25">
        <v>100000027551</v>
      </c>
      <c r="C1977" s="26">
        <v>0</v>
      </c>
      <c r="D1977" s="46" t="s">
        <v>320</v>
      </c>
      <c r="E1977" s="28" t="s">
        <v>321</v>
      </c>
      <c r="F1977" s="28">
        <v>9416</v>
      </c>
      <c r="G1977" s="28">
        <v>-9415</v>
      </c>
      <c r="H1977" s="28">
        <v>1</v>
      </c>
    </row>
    <row r="1978" spans="1:8" x14ac:dyDescent="0.55000000000000004">
      <c r="A1978" s="26">
        <v>43</v>
      </c>
      <c r="B1978" s="25">
        <v>100000027552</v>
      </c>
      <c r="C1978" s="26">
        <v>0</v>
      </c>
      <c r="D1978" s="46" t="s">
        <v>320</v>
      </c>
      <c r="E1978" s="28" t="s">
        <v>321</v>
      </c>
      <c r="F1978" s="28">
        <v>9416</v>
      </c>
      <c r="G1978" s="28">
        <v>-9415</v>
      </c>
      <c r="H1978" s="28">
        <v>1</v>
      </c>
    </row>
    <row r="1979" spans="1:8" x14ac:dyDescent="0.55000000000000004">
      <c r="A1979" s="26">
        <v>44</v>
      </c>
      <c r="B1979" s="25">
        <v>100000027553</v>
      </c>
      <c r="C1979" s="26">
        <v>0</v>
      </c>
      <c r="D1979" s="46" t="s">
        <v>320</v>
      </c>
      <c r="E1979" s="28" t="s">
        <v>321</v>
      </c>
      <c r="F1979" s="28">
        <v>9416</v>
      </c>
      <c r="G1979" s="28">
        <v>-9415</v>
      </c>
      <c r="H1979" s="28">
        <v>1</v>
      </c>
    </row>
    <row r="1980" spans="1:8" x14ac:dyDescent="0.55000000000000004">
      <c r="A1980" s="26">
        <v>45</v>
      </c>
      <c r="B1980" s="25">
        <v>100000027554</v>
      </c>
      <c r="C1980" s="26">
        <v>0</v>
      </c>
      <c r="D1980" s="46" t="s">
        <v>320</v>
      </c>
      <c r="E1980" s="28" t="s">
        <v>321</v>
      </c>
      <c r="F1980" s="28">
        <v>9416</v>
      </c>
      <c r="G1980" s="28">
        <v>-9415</v>
      </c>
      <c r="H1980" s="28">
        <v>1</v>
      </c>
    </row>
    <row r="1981" spans="1:8" x14ac:dyDescent="0.55000000000000004">
      <c r="A1981" s="26">
        <v>46</v>
      </c>
      <c r="B1981" s="25">
        <v>100000037012</v>
      </c>
      <c r="C1981" s="26">
        <v>0</v>
      </c>
      <c r="D1981" s="46" t="s">
        <v>19</v>
      </c>
      <c r="E1981" s="28" t="s">
        <v>314</v>
      </c>
      <c r="F1981" s="28">
        <v>27285</v>
      </c>
      <c r="G1981" s="28">
        <v>-27284</v>
      </c>
      <c r="H1981" s="28">
        <v>1</v>
      </c>
    </row>
    <row r="1982" spans="1:8" x14ac:dyDescent="0.55000000000000004">
      <c r="A1982" s="26">
        <v>47</v>
      </c>
      <c r="B1982" s="25">
        <v>100000037013</v>
      </c>
      <c r="C1982" s="26">
        <v>0</v>
      </c>
      <c r="D1982" s="46" t="s">
        <v>19</v>
      </c>
      <c r="E1982" s="28" t="s">
        <v>314</v>
      </c>
      <c r="F1982" s="28">
        <v>27285</v>
      </c>
      <c r="G1982" s="28">
        <v>-27284</v>
      </c>
      <c r="H1982" s="28">
        <v>1</v>
      </c>
    </row>
    <row r="1983" spans="1:8" x14ac:dyDescent="0.55000000000000004">
      <c r="A1983" s="26">
        <v>48</v>
      </c>
      <c r="B1983" s="25">
        <v>100000048821</v>
      </c>
      <c r="C1983" s="26">
        <v>0</v>
      </c>
      <c r="D1983" s="46" t="s">
        <v>322</v>
      </c>
      <c r="E1983" s="28" t="s">
        <v>323</v>
      </c>
      <c r="F1983" s="28">
        <v>36776.97</v>
      </c>
      <c r="G1983" s="28">
        <v>-36775.97</v>
      </c>
      <c r="H1983" s="28">
        <v>1</v>
      </c>
    </row>
    <row r="1984" spans="1:8" x14ac:dyDescent="0.55000000000000004">
      <c r="A1984" s="26">
        <v>49</v>
      </c>
      <c r="B1984" s="25">
        <v>100000048822</v>
      </c>
      <c r="C1984" s="26">
        <v>0</v>
      </c>
      <c r="D1984" s="46" t="s">
        <v>322</v>
      </c>
      <c r="E1984" s="28" t="s">
        <v>323</v>
      </c>
      <c r="F1984" s="28">
        <v>36776.97</v>
      </c>
      <c r="G1984" s="28">
        <v>-36775.97</v>
      </c>
      <c r="H1984" s="28">
        <v>1</v>
      </c>
    </row>
    <row r="1985" spans="1:8" x14ac:dyDescent="0.55000000000000004">
      <c r="A1985" s="26">
        <v>50</v>
      </c>
      <c r="B1985" s="25">
        <v>100000048823</v>
      </c>
      <c r="C1985" s="26">
        <v>0</v>
      </c>
      <c r="D1985" s="46" t="s">
        <v>322</v>
      </c>
      <c r="E1985" s="28" t="s">
        <v>323</v>
      </c>
      <c r="F1985" s="28">
        <v>36776.97</v>
      </c>
      <c r="G1985" s="28">
        <v>-36775.97</v>
      </c>
      <c r="H1985" s="28">
        <v>1</v>
      </c>
    </row>
    <row r="1986" spans="1:8" x14ac:dyDescent="0.55000000000000004">
      <c r="A1986" s="26">
        <v>51</v>
      </c>
      <c r="B1986" s="25">
        <v>100000048824</v>
      </c>
      <c r="C1986" s="26">
        <v>0</v>
      </c>
      <c r="D1986" s="46" t="s">
        <v>322</v>
      </c>
      <c r="E1986" s="28" t="s">
        <v>323</v>
      </c>
      <c r="F1986" s="28">
        <v>36776.97</v>
      </c>
      <c r="G1986" s="28">
        <v>-36775.97</v>
      </c>
      <c r="H1986" s="28">
        <v>1</v>
      </c>
    </row>
    <row r="1987" spans="1:8" x14ac:dyDescent="0.55000000000000004">
      <c r="A1987" s="26">
        <v>52</v>
      </c>
      <c r="B1987" s="25">
        <v>100000048825</v>
      </c>
      <c r="C1987" s="26">
        <v>0</v>
      </c>
      <c r="D1987" s="46" t="s">
        <v>322</v>
      </c>
      <c r="E1987" s="28" t="s">
        <v>323</v>
      </c>
      <c r="F1987" s="28">
        <v>36776.97</v>
      </c>
      <c r="G1987" s="28">
        <v>-36775.97</v>
      </c>
      <c r="H1987" s="28">
        <v>1</v>
      </c>
    </row>
    <row r="1988" spans="1:8" x14ac:dyDescent="0.55000000000000004">
      <c r="A1988" s="26">
        <v>53</v>
      </c>
      <c r="B1988" s="25">
        <v>100000048826</v>
      </c>
      <c r="C1988" s="26">
        <v>0</v>
      </c>
      <c r="D1988" s="46" t="s">
        <v>322</v>
      </c>
      <c r="E1988" s="28" t="s">
        <v>323</v>
      </c>
      <c r="F1988" s="28">
        <v>36776.97</v>
      </c>
      <c r="G1988" s="28">
        <v>-36775.97</v>
      </c>
      <c r="H1988" s="28">
        <v>1</v>
      </c>
    </row>
    <row r="1989" spans="1:8" x14ac:dyDescent="0.55000000000000004">
      <c r="A1989" s="26">
        <v>54</v>
      </c>
      <c r="B1989" s="25">
        <v>100000048827</v>
      </c>
      <c r="C1989" s="26">
        <v>0</v>
      </c>
      <c r="D1989" s="46" t="s">
        <v>322</v>
      </c>
      <c r="E1989" s="28" t="s">
        <v>323</v>
      </c>
      <c r="F1989" s="28">
        <v>36776.97</v>
      </c>
      <c r="G1989" s="28">
        <v>-36775.97</v>
      </c>
      <c r="H1989" s="28">
        <v>1</v>
      </c>
    </row>
    <row r="1990" spans="1:8" x14ac:dyDescent="0.55000000000000004">
      <c r="A1990" s="26">
        <v>55</v>
      </c>
      <c r="B1990" s="25">
        <v>100000048828</v>
      </c>
      <c r="C1990" s="26">
        <v>0</v>
      </c>
      <c r="D1990" s="46" t="s">
        <v>322</v>
      </c>
      <c r="E1990" s="28" t="s">
        <v>323</v>
      </c>
      <c r="F1990" s="28">
        <v>36776.97</v>
      </c>
      <c r="G1990" s="28">
        <v>-36775.97</v>
      </c>
      <c r="H1990" s="28">
        <v>1</v>
      </c>
    </row>
    <row r="1991" spans="1:8" x14ac:dyDescent="0.55000000000000004">
      <c r="A1991" s="26">
        <v>56</v>
      </c>
      <c r="B1991" s="25">
        <v>100000048829</v>
      </c>
      <c r="C1991" s="26">
        <v>0</v>
      </c>
      <c r="D1991" s="46" t="s">
        <v>322</v>
      </c>
      <c r="E1991" s="28" t="s">
        <v>323</v>
      </c>
      <c r="F1991" s="28">
        <v>36776.97</v>
      </c>
      <c r="G1991" s="28">
        <v>-36775.97</v>
      </c>
      <c r="H1991" s="28">
        <v>1</v>
      </c>
    </row>
    <row r="1992" spans="1:8" x14ac:dyDescent="0.55000000000000004">
      <c r="A1992" s="26">
        <v>57</v>
      </c>
      <c r="B1992" s="25">
        <v>100000048830</v>
      </c>
      <c r="C1992" s="26">
        <v>0</v>
      </c>
      <c r="D1992" s="46" t="s">
        <v>322</v>
      </c>
      <c r="E1992" s="28" t="s">
        <v>323</v>
      </c>
      <c r="F1992" s="28">
        <v>36776.97</v>
      </c>
      <c r="G1992" s="28">
        <v>-36775.97</v>
      </c>
      <c r="H1992" s="28">
        <v>1</v>
      </c>
    </row>
    <row r="1993" spans="1:8" x14ac:dyDescent="0.55000000000000004">
      <c r="A1993" s="26">
        <v>58</v>
      </c>
      <c r="B1993" s="25">
        <v>100000048831</v>
      </c>
      <c r="C1993" s="26">
        <v>0</v>
      </c>
      <c r="D1993" s="46" t="s">
        <v>322</v>
      </c>
      <c r="E1993" s="28" t="s">
        <v>323</v>
      </c>
      <c r="F1993" s="28">
        <v>36776.97</v>
      </c>
      <c r="G1993" s="28">
        <v>-36775.97</v>
      </c>
      <c r="H1993" s="28">
        <v>1</v>
      </c>
    </row>
    <row r="1994" spans="1:8" x14ac:dyDescent="0.55000000000000004">
      <c r="A1994" s="26">
        <v>59</v>
      </c>
      <c r="B1994" s="25">
        <v>100000048832</v>
      </c>
      <c r="C1994" s="26">
        <v>0</v>
      </c>
      <c r="D1994" s="46" t="s">
        <v>322</v>
      </c>
      <c r="E1994" s="28" t="s">
        <v>323</v>
      </c>
      <c r="F1994" s="28">
        <v>36776.97</v>
      </c>
      <c r="G1994" s="28">
        <v>-36775.97</v>
      </c>
      <c r="H1994" s="28">
        <v>1</v>
      </c>
    </row>
    <row r="1995" spans="1:8" x14ac:dyDescent="0.55000000000000004">
      <c r="A1995" s="26">
        <v>60</v>
      </c>
      <c r="B1995" s="25">
        <v>100000048833</v>
      </c>
      <c r="C1995" s="26">
        <v>0</v>
      </c>
      <c r="D1995" s="46" t="s">
        <v>322</v>
      </c>
      <c r="E1995" s="28" t="s">
        <v>323</v>
      </c>
      <c r="F1995" s="28">
        <v>36776.97</v>
      </c>
      <c r="G1995" s="28">
        <v>-36775.97</v>
      </c>
      <c r="H1995" s="28">
        <v>1</v>
      </c>
    </row>
    <row r="1996" spans="1:8" x14ac:dyDescent="0.55000000000000004">
      <c r="A1996" s="26">
        <v>61</v>
      </c>
      <c r="B1996" s="25">
        <v>100000048834</v>
      </c>
      <c r="C1996" s="26">
        <v>0</v>
      </c>
      <c r="D1996" s="46" t="s">
        <v>322</v>
      </c>
      <c r="E1996" s="28" t="s">
        <v>323</v>
      </c>
      <c r="F1996" s="28">
        <v>36776.97</v>
      </c>
      <c r="G1996" s="28">
        <v>-36775.97</v>
      </c>
      <c r="H1996" s="28">
        <v>1</v>
      </c>
    </row>
    <row r="1997" spans="1:8" x14ac:dyDescent="0.55000000000000004">
      <c r="A1997" s="26">
        <v>62</v>
      </c>
      <c r="B1997" s="25">
        <v>100000048835</v>
      </c>
      <c r="C1997" s="26">
        <v>0</v>
      </c>
      <c r="D1997" s="46" t="s">
        <v>322</v>
      </c>
      <c r="E1997" s="28" t="s">
        <v>323</v>
      </c>
      <c r="F1997" s="28">
        <v>36776.97</v>
      </c>
      <c r="G1997" s="28">
        <v>-36775.97</v>
      </c>
      <c r="H1997" s="28">
        <v>1</v>
      </c>
    </row>
    <row r="1998" spans="1:8" x14ac:dyDescent="0.55000000000000004">
      <c r="A1998" s="26">
        <v>63</v>
      </c>
      <c r="B1998" s="25">
        <v>100000048836</v>
      </c>
      <c r="C1998" s="26">
        <v>0</v>
      </c>
      <c r="D1998" s="46" t="s">
        <v>322</v>
      </c>
      <c r="E1998" s="28" t="s">
        <v>323</v>
      </c>
      <c r="F1998" s="28">
        <v>36776.97</v>
      </c>
      <c r="G1998" s="28">
        <v>-36775.97</v>
      </c>
      <c r="H1998" s="28">
        <v>1</v>
      </c>
    </row>
    <row r="1999" spans="1:8" x14ac:dyDescent="0.55000000000000004">
      <c r="A1999" s="26">
        <v>64</v>
      </c>
      <c r="B1999" s="25">
        <v>100000048837</v>
      </c>
      <c r="C1999" s="26">
        <v>0</v>
      </c>
      <c r="D1999" s="46" t="s">
        <v>322</v>
      </c>
      <c r="E1999" s="28" t="s">
        <v>323</v>
      </c>
      <c r="F1999" s="28">
        <v>36776.97</v>
      </c>
      <c r="G1999" s="28">
        <v>-36775.97</v>
      </c>
      <c r="H1999" s="28">
        <v>1</v>
      </c>
    </row>
    <row r="2000" spans="1:8" x14ac:dyDescent="0.55000000000000004">
      <c r="A2000" s="26">
        <v>65</v>
      </c>
      <c r="B2000" s="25">
        <v>100000048838</v>
      </c>
      <c r="C2000" s="26">
        <v>0</v>
      </c>
      <c r="D2000" s="46" t="s">
        <v>322</v>
      </c>
      <c r="E2000" s="28" t="s">
        <v>323</v>
      </c>
      <c r="F2000" s="28">
        <v>36776.97</v>
      </c>
      <c r="G2000" s="28">
        <v>-36775.97</v>
      </c>
      <c r="H2000" s="28">
        <v>1</v>
      </c>
    </row>
    <row r="2001" spans="1:8" x14ac:dyDescent="0.55000000000000004">
      <c r="A2001" s="26">
        <v>66</v>
      </c>
      <c r="B2001" s="25">
        <v>100000048839</v>
      </c>
      <c r="C2001" s="26">
        <v>0</v>
      </c>
      <c r="D2001" s="46" t="s">
        <v>322</v>
      </c>
      <c r="E2001" s="28" t="s">
        <v>323</v>
      </c>
      <c r="F2001" s="28">
        <v>36776.97</v>
      </c>
      <c r="G2001" s="28">
        <v>-36775.97</v>
      </c>
      <c r="H2001" s="28">
        <v>1</v>
      </c>
    </row>
    <row r="2002" spans="1:8" x14ac:dyDescent="0.55000000000000004">
      <c r="A2002" s="26">
        <v>67</v>
      </c>
      <c r="B2002" s="25">
        <v>100000048840</v>
      </c>
      <c r="C2002" s="26">
        <v>0</v>
      </c>
      <c r="D2002" s="46" t="s">
        <v>322</v>
      </c>
      <c r="E2002" s="28" t="s">
        <v>323</v>
      </c>
      <c r="F2002" s="28">
        <v>36776.97</v>
      </c>
      <c r="G2002" s="28">
        <v>-36775.97</v>
      </c>
      <c r="H2002" s="28">
        <v>1</v>
      </c>
    </row>
    <row r="2003" spans="1:8" x14ac:dyDescent="0.55000000000000004">
      <c r="A2003" s="26">
        <v>68</v>
      </c>
      <c r="B2003" s="25">
        <v>100000048841</v>
      </c>
      <c r="C2003" s="26">
        <v>0</v>
      </c>
      <c r="D2003" s="46" t="s">
        <v>322</v>
      </c>
      <c r="E2003" s="28" t="s">
        <v>323</v>
      </c>
      <c r="F2003" s="28">
        <v>36776.97</v>
      </c>
      <c r="G2003" s="28">
        <v>-36775.97</v>
      </c>
      <c r="H2003" s="28">
        <v>1</v>
      </c>
    </row>
    <row r="2004" spans="1:8" x14ac:dyDescent="0.55000000000000004">
      <c r="A2004" s="26">
        <v>69</v>
      </c>
      <c r="B2004" s="25">
        <v>100000048842</v>
      </c>
      <c r="C2004" s="26">
        <v>0</v>
      </c>
      <c r="D2004" s="46" t="s">
        <v>322</v>
      </c>
      <c r="E2004" s="28" t="s">
        <v>323</v>
      </c>
      <c r="F2004" s="28">
        <v>36776.97</v>
      </c>
      <c r="G2004" s="28">
        <v>-36775.97</v>
      </c>
      <c r="H2004" s="28">
        <v>1</v>
      </c>
    </row>
    <row r="2005" spans="1:8" x14ac:dyDescent="0.55000000000000004">
      <c r="A2005" s="26">
        <v>70</v>
      </c>
      <c r="B2005" s="25">
        <v>100000048843</v>
      </c>
      <c r="C2005" s="26">
        <v>0</v>
      </c>
      <c r="D2005" s="46" t="s">
        <v>322</v>
      </c>
      <c r="E2005" s="28" t="s">
        <v>323</v>
      </c>
      <c r="F2005" s="28">
        <v>36776.97</v>
      </c>
      <c r="G2005" s="28">
        <v>-36775.97</v>
      </c>
      <c r="H2005" s="28">
        <v>1</v>
      </c>
    </row>
    <row r="2006" spans="1:8" x14ac:dyDescent="0.55000000000000004">
      <c r="A2006" s="26">
        <v>71</v>
      </c>
      <c r="B2006" s="25">
        <v>100000048844</v>
      </c>
      <c r="C2006" s="26">
        <v>0</v>
      </c>
      <c r="D2006" s="46" t="s">
        <v>322</v>
      </c>
      <c r="E2006" s="28" t="s">
        <v>323</v>
      </c>
      <c r="F2006" s="28">
        <v>36776.97</v>
      </c>
      <c r="G2006" s="28">
        <v>-36775.97</v>
      </c>
      <c r="H2006" s="28">
        <v>1</v>
      </c>
    </row>
    <row r="2007" spans="1:8" x14ac:dyDescent="0.55000000000000004">
      <c r="A2007" s="26">
        <v>72</v>
      </c>
      <c r="B2007" s="25">
        <v>100000048845</v>
      </c>
      <c r="C2007" s="26">
        <v>0</v>
      </c>
      <c r="D2007" s="46" t="s">
        <v>322</v>
      </c>
      <c r="E2007" s="28" t="s">
        <v>323</v>
      </c>
      <c r="F2007" s="28">
        <v>36776.97</v>
      </c>
      <c r="G2007" s="28">
        <v>-36775.97</v>
      </c>
      <c r="H2007" s="28">
        <v>1</v>
      </c>
    </row>
    <row r="2008" spans="1:8" x14ac:dyDescent="0.55000000000000004">
      <c r="A2008" s="26">
        <v>73</v>
      </c>
      <c r="B2008" s="25">
        <v>100000048846</v>
      </c>
      <c r="C2008" s="26">
        <v>0</v>
      </c>
      <c r="D2008" s="46" t="s">
        <v>322</v>
      </c>
      <c r="E2008" s="28" t="s">
        <v>323</v>
      </c>
      <c r="F2008" s="28">
        <v>36776.97</v>
      </c>
      <c r="G2008" s="28">
        <v>-36775.97</v>
      </c>
      <c r="H2008" s="28">
        <v>1</v>
      </c>
    </row>
    <row r="2009" spans="1:8" x14ac:dyDescent="0.55000000000000004">
      <c r="A2009" s="26">
        <v>74</v>
      </c>
      <c r="B2009" s="25">
        <v>100000048847</v>
      </c>
      <c r="C2009" s="26">
        <v>0</v>
      </c>
      <c r="D2009" s="46" t="s">
        <v>322</v>
      </c>
      <c r="E2009" s="28" t="s">
        <v>323</v>
      </c>
      <c r="F2009" s="28">
        <v>36776.97</v>
      </c>
      <c r="G2009" s="28">
        <v>-36775.97</v>
      </c>
      <c r="H2009" s="28">
        <v>1</v>
      </c>
    </row>
    <row r="2010" spans="1:8" x14ac:dyDescent="0.55000000000000004">
      <c r="A2010" s="26">
        <v>75</v>
      </c>
      <c r="B2010" s="25">
        <v>100000048848</v>
      </c>
      <c r="C2010" s="26">
        <v>0</v>
      </c>
      <c r="D2010" s="46" t="s">
        <v>322</v>
      </c>
      <c r="E2010" s="28" t="s">
        <v>323</v>
      </c>
      <c r="F2010" s="28">
        <v>36776.97</v>
      </c>
      <c r="G2010" s="28">
        <v>-36775.97</v>
      </c>
      <c r="H2010" s="28">
        <v>1</v>
      </c>
    </row>
    <row r="2011" spans="1:8" x14ac:dyDescent="0.55000000000000004">
      <c r="A2011" s="26">
        <v>76</v>
      </c>
      <c r="B2011" s="25">
        <v>100000048849</v>
      </c>
      <c r="C2011" s="26">
        <v>0</v>
      </c>
      <c r="D2011" s="46" t="s">
        <v>322</v>
      </c>
      <c r="E2011" s="28" t="s">
        <v>323</v>
      </c>
      <c r="F2011" s="28">
        <v>36776.97</v>
      </c>
      <c r="G2011" s="28">
        <v>-36775.97</v>
      </c>
      <c r="H2011" s="28">
        <v>1</v>
      </c>
    </row>
    <row r="2012" spans="1:8" x14ac:dyDescent="0.55000000000000004">
      <c r="A2012" s="26">
        <v>77</v>
      </c>
      <c r="B2012" s="25">
        <v>100000048850</v>
      </c>
      <c r="C2012" s="26">
        <v>0</v>
      </c>
      <c r="D2012" s="46" t="s">
        <v>322</v>
      </c>
      <c r="E2012" s="28" t="s">
        <v>323</v>
      </c>
      <c r="F2012" s="28">
        <v>36776.97</v>
      </c>
      <c r="G2012" s="28">
        <v>-36775.97</v>
      </c>
      <c r="H2012" s="28">
        <v>1</v>
      </c>
    </row>
    <row r="2013" spans="1:8" x14ac:dyDescent="0.55000000000000004">
      <c r="A2013" s="26">
        <v>78</v>
      </c>
      <c r="B2013" s="25">
        <v>100000049070</v>
      </c>
      <c r="C2013" s="26">
        <v>0</v>
      </c>
      <c r="D2013" s="46" t="s">
        <v>324</v>
      </c>
      <c r="E2013" s="28" t="s">
        <v>323</v>
      </c>
      <c r="F2013" s="28">
        <v>36776.97</v>
      </c>
      <c r="G2013" s="28">
        <v>-36775.97</v>
      </c>
      <c r="H2013" s="28">
        <v>1</v>
      </c>
    </row>
    <row r="2014" spans="1:8" x14ac:dyDescent="0.55000000000000004">
      <c r="A2014" s="26">
        <v>79</v>
      </c>
      <c r="B2014" s="25">
        <v>100000064770</v>
      </c>
      <c r="C2014" s="26">
        <v>0</v>
      </c>
      <c r="D2014" s="46" t="s">
        <v>325</v>
      </c>
      <c r="E2014" s="28" t="s">
        <v>79</v>
      </c>
      <c r="F2014" s="28">
        <v>16799</v>
      </c>
      <c r="G2014" s="28">
        <v>-16798</v>
      </c>
      <c r="H2014" s="28">
        <v>1</v>
      </c>
    </row>
    <row r="2015" spans="1:8" x14ac:dyDescent="0.55000000000000004">
      <c r="A2015" s="26">
        <v>80</v>
      </c>
      <c r="B2015" s="25">
        <v>100000064771</v>
      </c>
      <c r="C2015" s="26">
        <v>0</v>
      </c>
      <c r="D2015" s="46" t="s">
        <v>325</v>
      </c>
      <c r="E2015" s="28" t="s">
        <v>79</v>
      </c>
      <c r="F2015" s="28">
        <v>16799</v>
      </c>
      <c r="G2015" s="28">
        <v>-16798</v>
      </c>
      <c r="H2015" s="28">
        <v>1</v>
      </c>
    </row>
    <row r="2016" spans="1:8" x14ac:dyDescent="0.55000000000000004">
      <c r="A2016" s="26">
        <v>81</v>
      </c>
      <c r="B2016" s="25">
        <v>100000064772</v>
      </c>
      <c r="C2016" s="26">
        <v>0</v>
      </c>
      <c r="D2016" s="46" t="s">
        <v>325</v>
      </c>
      <c r="E2016" s="28" t="s">
        <v>79</v>
      </c>
      <c r="F2016" s="28">
        <v>16799</v>
      </c>
      <c r="G2016" s="28">
        <v>-16798</v>
      </c>
      <c r="H2016" s="28">
        <v>1</v>
      </c>
    </row>
    <row r="2017" spans="1:8" x14ac:dyDescent="0.55000000000000004">
      <c r="A2017" s="26">
        <v>82</v>
      </c>
      <c r="B2017" s="25">
        <v>100000064773</v>
      </c>
      <c r="C2017" s="26">
        <v>0</v>
      </c>
      <c r="D2017" s="46" t="s">
        <v>325</v>
      </c>
      <c r="E2017" s="28" t="s">
        <v>79</v>
      </c>
      <c r="F2017" s="28">
        <v>16799</v>
      </c>
      <c r="G2017" s="28">
        <v>-16798</v>
      </c>
      <c r="H2017" s="28">
        <v>1</v>
      </c>
    </row>
    <row r="2018" spans="1:8" x14ac:dyDescent="0.55000000000000004">
      <c r="A2018" s="26">
        <v>83</v>
      </c>
      <c r="B2018" s="25">
        <v>100000064776</v>
      </c>
      <c r="C2018" s="26">
        <v>0</v>
      </c>
      <c r="D2018" s="46" t="s">
        <v>325</v>
      </c>
      <c r="E2018" s="28" t="s">
        <v>321</v>
      </c>
      <c r="F2018" s="28">
        <v>10486</v>
      </c>
      <c r="G2018" s="28">
        <v>-10485</v>
      </c>
      <c r="H2018" s="28">
        <v>1</v>
      </c>
    </row>
    <row r="2019" spans="1:8" x14ac:dyDescent="0.55000000000000004">
      <c r="A2019" s="26">
        <v>84</v>
      </c>
      <c r="B2019" s="25">
        <v>100000064777</v>
      </c>
      <c r="C2019" s="26">
        <v>0</v>
      </c>
      <c r="D2019" s="46" t="s">
        <v>325</v>
      </c>
      <c r="E2019" s="28" t="s">
        <v>321</v>
      </c>
      <c r="F2019" s="28">
        <v>10486</v>
      </c>
      <c r="G2019" s="28">
        <v>-10485</v>
      </c>
      <c r="H2019" s="28">
        <v>1</v>
      </c>
    </row>
    <row r="2020" spans="1:8" x14ac:dyDescent="0.55000000000000004">
      <c r="A2020" s="26">
        <v>85</v>
      </c>
      <c r="B2020" s="25">
        <v>100000069253</v>
      </c>
      <c r="C2020" s="26">
        <v>0</v>
      </c>
      <c r="D2020" s="46" t="s">
        <v>326</v>
      </c>
      <c r="E2020" s="28" t="s">
        <v>79</v>
      </c>
      <c r="F2020" s="28">
        <v>16882.46</v>
      </c>
      <c r="G2020" s="28">
        <v>-16881.46</v>
      </c>
      <c r="H2020" s="28">
        <v>1</v>
      </c>
    </row>
    <row r="2021" spans="1:8" x14ac:dyDescent="0.55000000000000004">
      <c r="A2021" s="26">
        <v>86</v>
      </c>
      <c r="B2021" s="25">
        <v>100000069254</v>
      </c>
      <c r="C2021" s="26">
        <v>0</v>
      </c>
      <c r="D2021" s="46" t="s">
        <v>326</v>
      </c>
      <c r="E2021" s="28" t="s">
        <v>79</v>
      </c>
      <c r="F2021" s="28">
        <v>16882.46</v>
      </c>
      <c r="G2021" s="28">
        <v>-16881.46</v>
      </c>
      <c r="H2021" s="28">
        <v>1</v>
      </c>
    </row>
    <row r="2022" spans="1:8" x14ac:dyDescent="0.55000000000000004">
      <c r="A2022" s="26">
        <v>87</v>
      </c>
      <c r="B2022" s="25">
        <v>100000069255</v>
      </c>
      <c r="C2022" s="26">
        <v>0</v>
      </c>
      <c r="D2022" s="46" t="s">
        <v>326</v>
      </c>
      <c r="E2022" s="28" t="s">
        <v>79</v>
      </c>
      <c r="F2022" s="28">
        <v>16882.46</v>
      </c>
      <c r="G2022" s="28">
        <v>-16881.46</v>
      </c>
      <c r="H2022" s="28">
        <v>1</v>
      </c>
    </row>
    <row r="2023" spans="1:8" x14ac:dyDescent="0.55000000000000004">
      <c r="A2023" s="26">
        <v>88</v>
      </c>
      <c r="B2023" s="25">
        <v>100000069256</v>
      </c>
      <c r="C2023" s="26">
        <v>0</v>
      </c>
      <c r="D2023" s="46" t="s">
        <v>326</v>
      </c>
      <c r="E2023" s="28" t="s">
        <v>79</v>
      </c>
      <c r="F2023" s="28">
        <v>16882.46</v>
      </c>
      <c r="G2023" s="28">
        <v>-16881.46</v>
      </c>
      <c r="H2023" s="28">
        <v>1</v>
      </c>
    </row>
    <row r="2024" spans="1:8" x14ac:dyDescent="0.55000000000000004">
      <c r="A2024" s="26">
        <v>89</v>
      </c>
      <c r="B2024" s="25">
        <v>100000069257</v>
      </c>
      <c r="C2024" s="26">
        <v>0</v>
      </c>
      <c r="D2024" s="46" t="s">
        <v>326</v>
      </c>
      <c r="E2024" s="28" t="s">
        <v>79</v>
      </c>
      <c r="F2024" s="28">
        <v>16882.46</v>
      </c>
      <c r="G2024" s="28">
        <v>-16881.46</v>
      </c>
      <c r="H2024" s="28">
        <v>1</v>
      </c>
    </row>
    <row r="2025" spans="1:8" x14ac:dyDescent="0.55000000000000004">
      <c r="A2025" s="26">
        <v>90</v>
      </c>
      <c r="B2025" s="25">
        <v>100000069258</v>
      </c>
      <c r="C2025" s="26">
        <v>0</v>
      </c>
      <c r="D2025" s="46" t="s">
        <v>326</v>
      </c>
      <c r="E2025" s="28" t="s">
        <v>79</v>
      </c>
      <c r="F2025" s="28">
        <v>16882.46</v>
      </c>
      <c r="G2025" s="28">
        <v>-16881.46</v>
      </c>
      <c r="H2025" s="28">
        <v>1</v>
      </c>
    </row>
    <row r="2026" spans="1:8" x14ac:dyDescent="0.55000000000000004">
      <c r="A2026" s="26">
        <v>91</v>
      </c>
      <c r="B2026" s="25">
        <v>100000069259</v>
      </c>
      <c r="C2026" s="26">
        <v>0</v>
      </c>
      <c r="D2026" s="46" t="s">
        <v>326</v>
      </c>
      <c r="E2026" s="28" t="s">
        <v>79</v>
      </c>
      <c r="F2026" s="28">
        <v>16882.46</v>
      </c>
      <c r="G2026" s="28">
        <v>-16881.46</v>
      </c>
      <c r="H2026" s="28">
        <v>1</v>
      </c>
    </row>
    <row r="2027" spans="1:8" x14ac:dyDescent="0.55000000000000004">
      <c r="A2027" s="26">
        <v>92</v>
      </c>
      <c r="B2027" s="25">
        <v>100000069260</v>
      </c>
      <c r="C2027" s="26">
        <v>0</v>
      </c>
      <c r="D2027" s="46" t="s">
        <v>326</v>
      </c>
      <c r="E2027" s="28" t="s">
        <v>79</v>
      </c>
      <c r="F2027" s="28">
        <v>16882.46</v>
      </c>
      <c r="G2027" s="28">
        <v>-16881.46</v>
      </c>
      <c r="H2027" s="28">
        <v>1</v>
      </c>
    </row>
    <row r="2028" spans="1:8" x14ac:dyDescent="0.55000000000000004">
      <c r="A2028" s="26">
        <v>93</v>
      </c>
      <c r="B2028" s="25">
        <v>100000069261</v>
      </c>
      <c r="C2028" s="26">
        <v>0</v>
      </c>
      <c r="D2028" s="46" t="s">
        <v>326</v>
      </c>
      <c r="E2028" s="28" t="s">
        <v>79</v>
      </c>
      <c r="F2028" s="28">
        <v>16882.46</v>
      </c>
      <c r="G2028" s="28">
        <v>-16881.46</v>
      </c>
      <c r="H2028" s="28">
        <v>1</v>
      </c>
    </row>
    <row r="2029" spans="1:8" x14ac:dyDescent="0.55000000000000004">
      <c r="A2029" s="26">
        <v>94</v>
      </c>
      <c r="B2029" s="25">
        <v>100000069262</v>
      </c>
      <c r="C2029" s="26">
        <v>0</v>
      </c>
      <c r="D2029" s="46" t="s">
        <v>326</v>
      </c>
      <c r="E2029" s="28" t="s">
        <v>79</v>
      </c>
      <c r="F2029" s="28">
        <v>16882.46</v>
      </c>
      <c r="G2029" s="28">
        <v>-16881.46</v>
      </c>
      <c r="H2029" s="28">
        <v>1</v>
      </c>
    </row>
    <row r="2030" spans="1:8" x14ac:dyDescent="0.55000000000000004">
      <c r="A2030" s="26">
        <v>95</v>
      </c>
      <c r="B2030" s="25">
        <v>100000069263</v>
      </c>
      <c r="C2030" s="26">
        <v>0</v>
      </c>
      <c r="D2030" s="46" t="s">
        <v>326</v>
      </c>
      <c r="E2030" s="28" t="s">
        <v>79</v>
      </c>
      <c r="F2030" s="28">
        <v>16882.46</v>
      </c>
      <c r="G2030" s="28">
        <v>-16881.46</v>
      </c>
      <c r="H2030" s="28">
        <v>1</v>
      </c>
    </row>
    <row r="2031" spans="1:8" x14ac:dyDescent="0.55000000000000004">
      <c r="A2031" s="26">
        <v>96</v>
      </c>
      <c r="B2031" s="25">
        <v>100000069264</v>
      </c>
      <c r="C2031" s="26">
        <v>0</v>
      </c>
      <c r="D2031" s="46" t="s">
        <v>326</v>
      </c>
      <c r="E2031" s="28" t="s">
        <v>79</v>
      </c>
      <c r="F2031" s="28">
        <v>16882.46</v>
      </c>
      <c r="G2031" s="28">
        <v>-16881.46</v>
      </c>
      <c r="H2031" s="28">
        <v>1</v>
      </c>
    </row>
    <row r="2032" spans="1:8" x14ac:dyDescent="0.55000000000000004">
      <c r="A2032" s="26">
        <v>97</v>
      </c>
      <c r="B2032" s="25">
        <v>100000069265</v>
      </c>
      <c r="C2032" s="26">
        <v>0</v>
      </c>
      <c r="D2032" s="46" t="s">
        <v>326</v>
      </c>
      <c r="E2032" s="28" t="s">
        <v>79</v>
      </c>
      <c r="F2032" s="28">
        <v>16882.46</v>
      </c>
      <c r="G2032" s="28">
        <v>-16881.46</v>
      </c>
      <c r="H2032" s="28">
        <v>1</v>
      </c>
    </row>
    <row r="2033" spans="1:8" x14ac:dyDescent="0.55000000000000004">
      <c r="A2033" s="26">
        <v>98</v>
      </c>
      <c r="B2033" s="25">
        <v>100000069266</v>
      </c>
      <c r="C2033" s="26">
        <v>0</v>
      </c>
      <c r="D2033" s="46" t="s">
        <v>326</v>
      </c>
      <c r="E2033" s="28" t="s">
        <v>327</v>
      </c>
      <c r="F2033" s="28">
        <v>10486</v>
      </c>
      <c r="G2033" s="28">
        <v>-10485</v>
      </c>
      <c r="H2033" s="28">
        <v>1</v>
      </c>
    </row>
    <row r="2034" spans="1:8" x14ac:dyDescent="0.55000000000000004">
      <c r="A2034" s="26">
        <v>99</v>
      </c>
      <c r="B2034" s="25">
        <v>100000069267</v>
      </c>
      <c r="C2034" s="26">
        <v>0</v>
      </c>
      <c r="D2034" s="46" t="s">
        <v>326</v>
      </c>
      <c r="E2034" s="28" t="s">
        <v>327</v>
      </c>
      <c r="F2034" s="28">
        <v>10486</v>
      </c>
      <c r="G2034" s="28">
        <v>-10485</v>
      </c>
      <c r="H2034" s="28">
        <v>1</v>
      </c>
    </row>
    <row r="2035" spans="1:8" x14ac:dyDescent="0.55000000000000004">
      <c r="A2035" s="26">
        <v>100</v>
      </c>
      <c r="B2035" s="25">
        <v>100000069268</v>
      </c>
      <c r="C2035" s="26">
        <v>0</v>
      </c>
      <c r="D2035" s="46" t="s">
        <v>326</v>
      </c>
      <c r="E2035" s="28" t="s">
        <v>327</v>
      </c>
      <c r="F2035" s="28">
        <v>10486</v>
      </c>
      <c r="G2035" s="28">
        <v>-10485</v>
      </c>
      <c r="H2035" s="28">
        <v>1</v>
      </c>
    </row>
    <row r="2036" spans="1:8" x14ac:dyDescent="0.55000000000000004">
      <c r="A2036" s="26">
        <v>101</v>
      </c>
      <c r="B2036" s="25">
        <v>100000069269</v>
      </c>
      <c r="C2036" s="26">
        <v>0</v>
      </c>
      <c r="D2036" s="46" t="s">
        <v>326</v>
      </c>
      <c r="E2036" s="28" t="s">
        <v>327</v>
      </c>
      <c r="F2036" s="28">
        <v>10486</v>
      </c>
      <c r="G2036" s="28">
        <v>-10485</v>
      </c>
      <c r="H2036" s="28">
        <v>1</v>
      </c>
    </row>
    <row r="2037" spans="1:8" x14ac:dyDescent="0.55000000000000004">
      <c r="A2037" s="26">
        <v>102</v>
      </c>
      <c r="B2037" s="25">
        <v>100000069270</v>
      </c>
      <c r="C2037" s="26">
        <v>0</v>
      </c>
      <c r="D2037" s="46" t="s">
        <v>326</v>
      </c>
      <c r="E2037" s="28" t="s">
        <v>327</v>
      </c>
      <c r="F2037" s="28">
        <v>10486</v>
      </c>
      <c r="G2037" s="28">
        <v>-10485</v>
      </c>
      <c r="H2037" s="28">
        <v>1</v>
      </c>
    </row>
    <row r="2038" spans="1:8" x14ac:dyDescent="0.55000000000000004">
      <c r="A2038" s="26">
        <v>103</v>
      </c>
      <c r="B2038" s="25">
        <v>100000069271</v>
      </c>
      <c r="C2038" s="26">
        <v>0</v>
      </c>
      <c r="D2038" s="46" t="s">
        <v>326</v>
      </c>
      <c r="E2038" s="28" t="s">
        <v>327</v>
      </c>
      <c r="F2038" s="28">
        <v>10486</v>
      </c>
      <c r="G2038" s="28">
        <v>-10485</v>
      </c>
      <c r="H2038" s="28">
        <v>1</v>
      </c>
    </row>
    <row r="2039" spans="1:8" x14ac:dyDescent="0.55000000000000004">
      <c r="A2039" s="26">
        <v>104</v>
      </c>
      <c r="B2039" s="25">
        <v>100000069272</v>
      </c>
      <c r="C2039" s="26">
        <v>0</v>
      </c>
      <c r="D2039" s="46" t="s">
        <v>326</v>
      </c>
      <c r="E2039" s="28" t="s">
        <v>327</v>
      </c>
      <c r="F2039" s="28">
        <v>10486</v>
      </c>
      <c r="G2039" s="28">
        <v>-10485</v>
      </c>
      <c r="H2039" s="28">
        <v>1</v>
      </c>
    </row>
    <row r="2040" spans="1:8" x14ac:dyDescent="0.55000000000000004">
      <c r="A2040" s="26">
        <v>105</v>
      </c>
      <c r="B2040" s="25">
        <v>100000069273</v>
      </c>
      <c r="C2040" s="26">
        <v>0</v>
      </c>
      <c r="D2040" s="46" t="s">
        <v>326</v>
      </c>
      <c r="E2040" s="28" t="s">
        <v>327</v>
      </c>
      <c r="F2040" s="28">
        <v>10486</v>
      </c>
      <c r="G2040" s="28">
        <v>-10485</v>
      </c>
      <c r="H2040" s="28">
        <v>1</v>
      </c>
    </row>
    <row r="2041" spans="1:8" x14ac:dyDescent="0.55000000000000004">
      <c r="A2041" s="26">
        <v>106</v>
      </c>
      <c r="B2041" s="25">
        <v>100000069274</v>
      </c>
      <c r="C2041" s="26">
        <v>0</v>
      </c>
      <c r="D2041" s="46" t="s">
        <v>326</v>
      </c>
      <c r="E2041" s="28" t="s">
        <v>327</v>
      </c>
      <c r="F2041" s="28">
        <v>10486</v>
      </c>
      <c r="G2041" s="28">
        <v>-10485</v>
      </c>
      <c r="H2041" s="28">
        <v>1</v>
      </c>
    </row>
    <row r="2042" spans="1:8" x14ac:dyDescent="0.55000000000000004">
      <c r="A2042" s="26">
        <v>107</v>
      </c>
      <c r="B2042" s="25">
        <v>100000069275</v>
      </c>
      <c r="C2042" s="26">
        <v>0</v>
      </c>
      <c r="D2042" s="46" t="s">
        <v>326</v>
      </c>
      <c r="E2042" s="28" t="s">
        <v>327</v>
      </c>
      <c r="F2042" s="28">
        <v>10486</v>
      </c>
      <c r="G2042" s="28">
        <v>-10485</v>
      </c>
      <c r="H2042" s="28">
        <v>1</v>
      </c>
    </row>
    <row r="2043" spans="1:8" x14ac:dyDescent="0.55000000000000004">
      <c r="A2043" s="26">
        <v>108</v>
      </c>
      <c r="B2043" s="25">
        <v>100000069276</v>
      </c>
      <c r="C2043" s="26">
        <v>0</v>
      </c>
      <c r="D2043" s="46" t="s">
        <v>326</v>
      </c>
      <c r="E2043" s="28" t="s">
        <v>327</v>
      </c>
      <c r="F2043" s="28">
        <v>10486</v>
      </c>
      <c r="G2043" s="28">
        <v>-10485</v>
      </c>
      <c r="H2043" s="28">
        <v>1</v>
      </c>
    </row>
    <row r="2044" spans="1:8" x14ac:dyDescent="0.55000000000000004">
      <c r="A2044" s="26">
        <v>109</v>
      </c>
      <c r="B2044" s="25">
        <v>100000069277</v>
      </c>
      <c r="C2044" s="26">
        <v>0</v>
      </c>
      <c r="D2044" s="46" t="s">
        <v>326</v>
      </c>
      <c r="E2044" s="28" t="s">
        <v>327</v>
      </c>
      <c r="F2044" s="28">
        <v>10486</v>
      </c>
      <c r="G2044" s="28">
        <v>-10485</v>
      </c>
      <c r="H2044" s="28">
        <v>1</v>
      </c>
    </row>
    <row r="2045" spans="1:8" x14ac:dyDescent="0.55000000000000004">
      <c r="A2045" s="26">
        <v>110</v>
      </c>
      <c r="B2045" s="25">
        <v>100000069278</v>
      </c>
      <c r="C2045" s="26">
        <v>0</v>
      </c>
      <c r="D2045" s="46" t="s">
        <v>326</v>
      </c>
      <c r="E2045" s="28" t="s">
        <v>327</v>
      </c>
      <c r="F2045" s="28">
        <v>10486</v>
      </c>
      <c r="G2045" s="28">
        <v>-10485</v>
      </c>
      <c r="H2045" s="28">
        <v>1</v>
      </c>
    </row>
    <row r="2046" spans="1:8" x14ac:dyDescent="0.55000000000000004">
      <c r="A2046" s="26">
        <v>111</v>
      </c>
      <c r="B2046" s="25">
        <v>100000069279</v>
      </c>
      <c r="C2046" s="26">
        <v>0</v>
      </c>
      <c r="D2046" s="46" t="s">
        <v>326</v>
      </c>
      <c r="E2046" s="28" t="s">
        <v>327</v>
      </c>
      <c r="F2046" s="28">
        <v>10486</v>
      </c>
      <c r="G2046" s="28">
        <v>-10485</v>
      </c>
      <c r="H2046" s="28">
        <v>1</v>
      </c>
    </row>
    <row r="2047" spans="1:8" x14ac:dyDescent="0.55000000000000004">
      <c r="A2047" s="26">
        <v>112</v>
      </c>
      <c r="B2047" s="25">
        <v>100000073462</v>
      </c>
      <c r="C2047" s="26">
        <v>0</v>
      </c>
      <c r="D2047" s="46" t="s">
        <v>121</v>
      </c>
      <c r="E2047" s="28" t="s">
        <v>328</v>
      </c>
      <c r="F2047" s="28">
        <v>26900</v>
      </c>
      <c r="G2047" s="28">
        <v>-26899</v>
      </c>
      <c r="H2047" s="28">
        <v>1</v>
      </c>
    </row>
    <row r="2048" spans="1:8" x14ac:dyDescent="0.55000000000000004">
      <c r="A2048" s="26">
        <v>113</v>
      </c>
      <c r="B2048" s="25">
        <v>100000073463</v>
      </c>
      <c r="C2048" s="26">
        <v>0</v>
      </c>
      <c r="D2048" s="46" t="s">
        <v>121</v>
      </c>
      <c r="E2048" s="28" t="s">
        <v>328</v>
      </c>
      <c r="F2048" s="28">
        <v>26900</v>
      </c>
      <c r="G2048" s="28">
        <v>-26899</v>
      </c>
      <c r="H2048" s="28">
        <v>1</v>
      </c>
    </row>
    <row r="2049" spans="1:8" x14ac:dyDescent="0.55000000000000004">
      <c r="A2049" s="26">
        <v>114</v>
      </c>
      <c r="B2049" s="25">
        <v>100000073464</v>
      </c>
      <c r="C2049" s="26">
        <v>0</v>
      </c>
      <c r="D2049" s="46" t="s">
        <v>121</v>
      </c>
      <c r="E2049" s="28" t="s">
        <v>328</v>
      </c>
      <c r="F2049" s="28">
        <v>26900</v>
      </c>
      <c r="G2049" s="28">
        <v>-26899</v>
      </c>
      <c r="H2049" s="28">
        <v>1</v>
      </c>
    </row>
    <row r="2050" spans="1:8" x14ac:dyDescent="0.55000000000000004">
      <c r="A2050" s="26">
        <v>115</v>
      </c>
      <c r="B2050" s="25">
        <v>100000073465</v>
      </c>
      <c r="C2050" s="26">
        <v>0</v>
      </c>
      <c r="D2050" s="46" t="s">
        <v>121</v>
      </c>
      <c r="E2050" s="28" t="s">
        <v>328</v>
      </c>
      <c r="F2050" s="28">
        <v>26900</v>
      </c>
      <c r="G2050" s="28">
        <v>-26899</v>
      </c>
      <c r="H2050" s="28">
        <v>1</v>
      </c>
    </row>
    <row r="2051" spans="1:8" x14ac:dyDescent="0.55000000000000004">
      <c r="A2051" s="26">
        <v>116</v>
      </c>
      <c r="B2051" s="25">
        <v>100000073466</v>
      </c>
      <c r="C2051" s="26">
        <v>0</v>
      </c>
      <c r="D2051" s="46" t="s">
        <v>121</v>
      </c>
      <c r="E2051" s="28" t="s">
        <v>328</v>
      </c>
      <c r="F2051" s="28">
        <v>26900</v>
      </c>
      <c r="G2051" s="28">
        <v>-26899</v>
      </c>
      <c r="H2051" s="28">
        <v>1</v>
      </c>
    </row>
    <row r="2052" spans="1:8" x14ac:dyDescent="0.55000000000000004">
      <c r="A2052" s="26">
        <v>117</v>
      </c>
      <c r="B2052" s="25">
        <v>100000073467</v>
      </c>
      <c r="C2052" s="26">
        <v>0</v>
      </c>
      <c r="D2052" s="46" t="s">
        <v>121</v>
      </c>
      <c r="E2052" s="28" t="s">
        <v>328</v>
      </c>
      <c r="F2052" s="28">
        <v>26900</v>
      </c>
      <c r="G2052" s="28">
        <v>-26899</v>
      </c>
      <c r="H2052" s="28">
        <v>1</v>
      </c>
    </row>
    <row r="2053" spans="1:8" x14ac:dyDescent="0.55000000000000004">
      <c r="A2053" s="26">
        <v>118</v>
      </c>
      <c r="B2053" s="25">
        <v>100000073468</v>
      </c>
      <c r="C2053" s="26">
        <v>0</v>
      </c>
      <c r="D2053" s="46" t="s">
        <v>121</v>
      </c>
      <c r="E2053" s="28" t="s">
        <v>328</v>
      </c>
      <c r="F2053" s="28">
        <v>26900</v>
      </c>
      <c r="G2053" s="28">
        <v>-26899</v>
      </c>
      <c r="H2053" s="28">
        <v>1</v>
      </c>
    </row>
    <row r="2054" spans="1:8" x14ac:dyDescent="0.55000000000000004">
      <c r="A2054" s="26">
        <v>119</v>
      </c>
      <c r="B2054" s="25">
        <v>100000073469</v>
      </c>
      <c r="C2054" s="26">
        <v>0</v>
      </c>
      <c r="D2054" s="46" t="s">
        <v>121</v>
      </c>
      <c r="E2054" s="28" t="s">
        <v>328</v>
      </c>
      <c r="F2054" s="28">
        <v>26900</v>
      </c>
      <c r="G2054" s="28">
        <v>-26899</v>
      </c>
      <c r="H2054" s="28">
        <v>1</v>
      </c>
    </row>
    <row r="2055" spans="1:8" x14ac:dyDescent="0.55000000000000004">
      <c r="A2055" s="26">
        <v>120</v>
      </c>
      <c r="B2055" s="25">
        <v>100000073470</v>
      </c>
      <c r="C2055" s="26">
        <v>0</v>
      </c>
      <c r="D2055" s="46" t="s">
        <v>121</v>
      </c>
      <c r="E2055" s="28" t="s">
        <v>328</v>
      </c>
      <c r="F2055" s="28">
        <v>26900</v>
      </c>
      <c r="G2055" s="28">
        <v>-26899</v>
      </c>
      <c r="H2055" s="28">
        <v>1</v>
      </c>
    </row>
    <row r="2056" spans="1:8" x14ac:dyDescent="0.55000000000000004">
      <c r="A2056" s="26">
        <v>121</v>
      </c>
      <c r="B2056" s="25">
        <v>100000073471</v>
      </c>
      <c r="C2056" s="26">
        <v>0</v>
      </c>
      <c r="D2056" s="46" t="s">
        <v>121</v>
      </c>
      <c r="E2056" s="28" t="s">
        <v>328</v>
      </c>
      <c r="F2056" s="28">
        <v>26900</v>
      </c>
      <c r="G2056" s="28">
        <v>-26899</v>
      </c>
      <c r="H2056" s="28">
        <v>1</v>
      </c>
    </row>
    <row r="2057" spans="1:8" x14ac:dyDescent="0.55000000000000004">
      <c r="A2057" s="26">
        <v>122</v>
      </c>
      <c r="B2057" s="25">
        <v>100000073472</v>
      </c>
      <c r="C2057" s="26">
        <v>0</v>
      </c>
      <c r="D2057" s="46" t="s">
        <v>121</v>
      </c>
      <c r="E2057" s="28" t="s">
        <v>328</v>
      </c>
      <c r="F2057" s="28">
        <v>26900</v>
      </c>
      <c r="G2057" s="28">
        <v>-26899</v>
      </c>
      <c r="H2057" s="28">
        <v>1</v>
      </c>
    </row>
    <row r="2058" spans="1:8" x14ac:dyDescent="0.55000000000000004">
      <c r="A2058" s="26">
        <v>123</v>
      </c>
      <c r="B2058" s="25">
        <v>100000073473</v>
      </c>
      <c r="C2058" s="26">
        <v>0</v>
      </c>
      <c r="D2058" s="46" t="s">
        <v>121</v>
      </c>
      <c r="E2058" s="28" t="s">
        <v>328</v>
      </c>
      <c r="F2058" s="28">
        <v>26900</v>
      </c>
      <c r="G2058" s="28">
        <v>-26899</v>
      </c>
      <c r="H2058" s="28">
        <v>1</v>
      </c>
    </row>
    <row r="2059" spans="1:8" x14ac:dyDescent="0.55000000000000004">
      <c r="A2059" s="26">
        <v>124</v>
      </c>
      <c r="B2059" s="25">
        <v>100000073474</v>
      </c>
      <c r="C2059" s="26">
        <v>0</v>
      </c>
      <c r="D2059" s="46" t="s">
        <v>121</v>
      </c>
      <c r="E2059" s="28" t="s">
        <v>328</v>
      </c>
      <c r="F2059" s="28">
        <v>26900</v>
      </c>
      <c r="G2059" s="28">
        <v>-26899</v>
      </c>
      <c r="H2059" s="28">
        <v>1</v>
      </c>
    </row>
    <row r="2060" spans="1:8" x14ac:dyDescent="0.55000000000000004">
      <c r="A2060" s="26">
        <v>125</v>
      </c>
      <c r="B2060" s="25">
        <v>100000073475</v>
      </c>
      <c r="C2060" s="26">
        <v>0</v>
      </c>
      <c r="D2060" s="46" t="s">
        <v>121</v>
      </c>
      <c r="E2060" s="28" t="s">
        <v>329</v>
      </c>
      <c r="F2060" s="28">
        <v>41500</v>
      </c>
      <c r="G2060" s="28">
        <v>-41499</v>
      </c>
      <c r="H2060" s="28">
        <v>1</v>
      </c>
    </row>
    <row r="2061" spans="1:8" x14ac:dyDescent="0.55000000000000004">
      <c r="A2061" s="26">
        <v>126</v>
      </c>
      <c r="B2061" s="25">
        <v>100000073476</v>
      </c>
      <c r="C2061" s="26">
        <v>0</v>
      </c>
      <c r="D2061" s="46" t="s">
        <v>121</v>
      </c>
      <c r="E2061" s="28" t="s">
        <v>329</v>
      </c>
      <c r="F2061" s="28">
        <v>41500</v>
      </c>
      <c r="G2061" s="28">
        <v>-41499</v>
      </c>
      <c r="H2061" s="28">
        <v>1</v>
      </c>
    </row>
    <row r="2062" spans="1:8" x14ac:dyDescent="0.55000000000000004">
      <c r="A2062" s="26">
        <v>127</v>
      </c>
      <c r="B2062" s="25">
        <v>100000073477</v>
      </c>
      <c r="C2062" s="26">
        <v>0</v>
      </c>
      <c r="D2062" s="46" t="s">
        <v>121</v>
      </c>
      <c r="E2062" s="28" t="s">
        <v>330</v>
      </c>
      <c r="F2062" s="28">
        <v>14400</v>
      </c>
      <c r="G2062" s="28">
        <v>-14399</v>
      </c>
      <c r="H2062" s="28">
        <v>1</v>
      </c>
    </row>
    <row r="2063" spans="1:8" x14ac:dyDescent="0.55000000000000004">
      <c r="A2063" s="26">
        <v>128</v>
      </c>
      <c r="B2063" s="25">
        <v>100000073479</v>
      </c>
      <c r="C2063" s="26">
        <v>0</v>
      </c>
      <c r="D2063" s="46" t="s">
        <v>121</v>
      </c>
      <c r="E2063" s="28" t="s">
        <v>331</v>
      </c>
      <c r="F2063" s="28">
        <v>7900</v>
      </c>
      <c r="G2063" s="28">
        <v>-7899</v>
      </c>
      <c r="H2063" s="28">
        <v>1</v>
      </c>
    </row>
    <row r="2064" spans="1:8" x14ac:dyDescent="0.55000000000000004">
      <c r="A2064" s="26">
        <v>129</v>
      </c>
      <c r="B2064" s="25">
        <v>100000073518</v>
      </c>
      <c r="C2064" s="26">
        <v>0</v>
      </c>
      <c r="D2064" s="46" t="s">
        <v>121</v>
      </c>
      <c r="E2064" s="28" t="s">
        <v>332</v>
      </c>
      <c r="F2064" s="28">
        <v>8700</v>
      </c>
      <c r="G2064" s="28">
        <v>-8699</v>
      </c>
      <c r="H2064" s="28">
        <v>1</v>
      </c>
    </row>
    <row r="2065" spans="1:8" x14ac:dyDescent="0.55000000000000004">
      <c r="A2065" s="26">
        <v>130</v>
      </c>
      <c r="B2065" s="25">
        <v>100000083567</v>
      </c>
      <c r="C2065" s="26">
        <v>0</v>
      </c>
      <c r="D2065" s="46" t="s">
        <v>333</v>
      </c>
      <c r="E2065" s="28" t="s">
        <v>334</v>
      </c>
      <c r="F2065" s="28">
        <v>19998.3</v>
      </c>
      <c r="G2065" s="28">
        <v>-19997.3</v>
      </c>
      <c r="H2065" s="28">
        <v>1</v>
      </c>
    </row>
    <row r="2066" spans="1:8" x14ac:dyDescent="0.55000000000000004">
      <c r="A2066" s="26">
        <v>131</v>
      </c>
      <c r="B2066" s="25">
        <v>100000083568</v>
      </c>
      <c r="C2066" s="26">
        <v>0</v>
      </c>
      <c r="D2066" s="46" t="s">
        <v>333</v>
      </c>
      <c r="E2066" s="28" t="s">
        <v>334</v>
      </c>
      <c r="F2066" s="28">
        <v>19998.3</v>
      </c>
      <c r="G2066" s="28">
        <v>-19997.3</v>
      </c>
      <c r="H2066" s="28">
        <v>1</v>
      </c>
    </row>
    <row r="2067" spans="1:8" x14ac:dyDescent="0.55000000000000004">
      <c r="A2067" s="26">
        <v>132</v>
      </c>
      <c r="B2067" s="25">
        <v>100000083569</v>
      </c>
      <c r="C2067" s="26">
        <v>0</v>
      </c>
      <c r="D2067" s="46" t="s">
        <v>333</v>
      </c>
      <c r="E2067" s="28" t="s">
        <v>334</v>
      </c>
      <c r="F2067" s="28">
        <v>19998.3</v>
      </c>
      <c r="G2067" s="28">
        <v>-19997.3</v>
      </c>
      <c r="H2067" s="28">
        <v>1</v>
      </c>
    </row>
    <row r="2068" spans="1:8" x14ac:dyDescent="0.55000000000000004">
      <c r="A2068" s="26">
        <v>133</v>
      </c>
      <c r="B2068" s="25">
        <v>100000083570</v>
      </c>
      <c r="C2068" s="26">
        <v>0</v>
      </c>
      <c r="D2068" s="46" t="s">
        <v>333</v>
      </c>
      <c r="E2068" s="28" t="s">
        <v>335</v>
      </c>
      <c r="F2068" s="28">
        <v>8474.4</v>
      </c>
      <c r="G2068" s="28">
        <v>-8473.4</v>
      </c>
      <c r="H2068" s="28">
        <v>1</v>
      </c>
    </row>
    <row r="2069" spans="1:8" x14ac:dyDescent="0.55000000000000004">
      <c r="A2069" s="26">
        <v>134</v>
      </c>
      <c r="B2069" s="25">
        <v>100000083571</v>
      </c>
      <c r="C2069" s="26">
        <v>0</v>
      </c>
      <c r="D2069" s="46" t="s">
        <v>333</v>
      </c>
      <c r="E2069" s="28" t="s">
        <v>335</v>
      </c>
      <c r="F2069" s="28">
        <v>8474.4</v>
      </c>
      <c r="G2069" s="28">
        <v>-8473.4</v>
      </c>
      <c r="H2069" s="28">
        <v>1</v>
      </c>
    </row>
    <row r="2070" spans="1:8" x14ac:dyDescent="0.55000000000000004">
      <c r="A2070" s="26">
        <v>135</v>
      </c>
      <c r="B2070" s="25">
        <v>100000083572</v>
      </c>
      <c r="C2070" s="26">
        <v>0</v>
      </c>
      <c r="D2070" s="46" t="s">
        <v>333</v>
      </c>
      <c r="E2070" s="28" t="s">
        <v>335</v>
      </c>
      <c r="F2070" s="28">
        <v>8474.4</v>
      </c>
      <c r="G2070" s="28">
        <v>-8473.4</v>
      </c>
      <c r="H2070" s="28">
        <v>1</v>
      </c>
    </row>
    <row r="2071" spans="1:8" x14ac:dyDescent="0.55000000000000004">
      <c r="A2071" s="26">
        <v>136</v>
      </c>
      <c r="B2071" s="25">
        <v>100000090323</v>
      </c>
      <c r="C2071" s="26">
        <v>0</v>
      </c>
      <c r="D2071" s="46" t="s">
        <v>282</v>
      </c>
      <c r="E2071" s="28" t="s">
        <v>336</v>
      </c>
      <c r="F2071" s="28">
        <v>182864</v>
      </c>
      <c r="G2071" s="28">
        <v>-182863</v>
      </c>
      <c r="H2071" s="28">
        <v>1</v>
      </c>
    </row>
    <row r="2072" spans="1:8" x14ac:dyDescent="0.55000000000000004">
      <c r="A2072" s="26">
        <v>137</v>
      </c>
      <c r="B2072" s="25">
        <v>100000090324</v>
      </c>
      <c r="C2072" s="26">
        <v>0</v>
      </c>
      <c r="D2072" s="46" t="s">
        <v>282</v>
      </c>
      <c r="E2072" s="28" t="s">
        <v>338</v>
      </c>
      <c r="F2072" s="28">
        <v>32635</v>
      </c>
      <c r="G2072" s="28">
        <v>-32634</v>
      </c>
      <c r="H2072" s="28">
        <v>1</v>
      </c>
    </row>
    <row r="2073" spans="1:8" x14ac:dyDescent="0.55000000000000004">
      <c r="A2073" s="26">
        <v>138</v>
      </c>
      <c r="B2073" s="25">
        <v>100000090325</v>
      </c>
      <c r="C2073" s="26">
        <v>0</v>
      </c>
      <c r="D2073" s="46" t="s">
        <v>282</v>
      </c>
      <c r="E2073" s="28" t="s">
        <v>338</v>
      </c>
      <c r="F2073" s="28">
        <v>32635</v>
      </c>
      <c r="G2073" s="28">
        <v>-32634</v>
      </c>
      <c r="H2073" s="28">
        <v>1</v>
      </c>
    </row>
    <row r="2074" spans="1:8" x14ac:dyDescent="0.55000000000000004">
      <c r="A2074" s="26">
        <v>139</v>
      </c>
      <c r="B2074" s="25">
        <v>100000090326</v>
      </c>
      <c r="C2074" s="26">
        <v>0</v>
      </c>
      <c r="D2074" s="46" t="s">
        <v>282</v>
      </c>
      <c r="E2074" s="28" t="s">
        <v>338</v>
      </c>
      <c r="F2074" s="28">
        <v>32635</v>
      </c>
      <c r="G2074" s="28">
        <v>-32634</v>
      </c>
      <c r="H2074" s="28">
        <v>1</v>
      </c>
    </row>
    <row r="2075" spans="1:8" x14ac:dyDescent="0.55000000000000004">
      <c r="A2075" s="26">
        <v>140</v>
      </c>
      <c r="B2075" s="25">
        <v>100000090327</v>
      </c>
      <c r="C2075" s="26">
        <v>0</v>
      </c>
      <c r="D2075" s="46" t="s">
        <v>282</v>
      </c>
      <c r="E2075" s="28" t="s">
        <v>338</v>
      </c>
      <c r="F2075" s="28">
        <v>32635</v>
      </c>
      <c r="G2075" s="28">
        <v>-32634</v>
      </c>
      <c r="H2075" s="28">
        <v>1</v>
      </c>
    </row>
    <row r="2076" spans="1:8" x14ac:dyDescent="0.55000000000000004">
      <c r="A2076" s="26">
        <v>141</v>
      </c>
      <c r="B2076" s="25">
        <v>100000090328</v>
      </c>
      <c r="C2076" s="26">
        <v>0</v>
      </c>
      <c r="D2076" s="46" t="s">
        <v>282</v>
      </c>
      <c r="E2076" s="28" t="s">
        <v>338</v>
      </c>
      <c r="F2076" s="28">
        <v>32635</v>
      </c>
      <c r="G2076" s="28">
        <v>-32634</v>
      </c>
      <c r="H2076" s="28">
        <v>1</v>
      </c>
    </row>
    <row r="2077" spans="1:8" x14ac:dyDescent="0.55000000000000004">
      <c r="A2077" s="26">
        <v>142</v>
      </c>
      <c r="B2077" s="25">
        <v>100000090329</v>
      </c>
      <c r="C2077" s="26">
        <v>0</v>
      </c>
      <c r="D2077" s="46" t="s">
        <v>282</v>
      </c>
      <c r="E2077" s="28" t="s">
        <v>338</v>
      </c>
      <c r="F2077" s="28">
        <v>32635</v>
      </c>
      <c r="G2077" s="28">
        <v>-32634</v>
      </c>
      <c r="H2077" s="28">
        <v>1</v>
      </c>
    </row>
    <row r="2078" spans="1:8" x14ac:dyDescent="0.55000000000000004">
      <c r="A2078" s="26">
        <v>143</v>
      </c>
      <c r="B2078" s="25">
        <v>100000090330</v>
      </c>
      <c r="C2078" s="26">
        <v>0</v>
      </c>
      <c r="D2078" s="46" t="s">
        <v>282</v>
      </c>
      <c r="E2078" s="28" t="s">
        <v>338</v>
      </c>
      <c r="F2078" s="28">
        <v>32635</v>
      </c>
      <c r="G2078" s="28">
        <v>-32634</v>
      </c>
      <c r="H2078" s="28">
        <v>1</v>
      </c>
    </row>
    <row r="2079" spans="1:8" x14ac:dyDescent="0.55000000000000004">
      <c r="A2079" s="26">
        <v>144</v>
      </c>
      <c r="B2079" s="25">
        <v>100000090331</v>
      </c>
      <c r="C2079" s="26">
        <v>0</v>
      </c>
      <c r="D2079" s="46" t="s">
        <v>282</v>
      </c>
      <c r="E2079" s="28" t="s">
        <v>338</v>
      </c>
      <c r="F2079" s="28">
        <v>32635</v>
      </c>
      <c r="G2079" s="28">
        <v>-32634</v>
      </c>
      <c r="H2079" s="28">
        <v>1</v>
      </c>
    </row>
    <row r="2080" spans="1:8" x14ac:dyDescent="0.55000000000000004">
      <c r="A2080" s="26">
        <v>145</v>
      </c>
      <c r="B2080" s="25">
        <v>100000090332</v>
      </c>
      <c r="C2080" s="26">
        <v>0</v>
      </c>
      <c r="D2080" s="46" t="s">
        <v>282</v>
      </c>
      <c r="E2080" s="28" t="s">
        <v>338</v>
      </c>
      <c r="F2080" s="28">
        <v>32635</v>
      </c>
      <c r="G2080" s="28">
        <v>-32634</v>
      </c>
      <c r="H2080" s="28">
        <v>1</v>
      </c>
    </row>
    <row r="2081" spans="1:8" x14ac:dyDescent="0.55000000000000004">
      <c r="A2081" s="26">
        <v>146</v>
      </c>
      <c r="B2081" s="25">
        <v>100000090333</v>
      </c>
      <c r="C2081" s="26">
        <v>0</v>
      </c>
      <c r="D2081" s="46" t="s">
        <v>282</v>
      </c>
      <c r="E2081" s="28" t="s">
        <v>339</v>
      </c>
      <c r="F2081" s="28">
        <v>14980</v>
      </c>
      <c r="G2081" s="28">
        <v>-14979</v>
      </c>
      <c r="H2081" s="28">
        <v>1</v>
      </c>
    </row>
    <row r="2082" spans="1:8" x14ac:dyDescent="0.55000000000000004">
      <c r="A2082" s="26">
        <v>147</v>
      </c>
      <c r="B2082" s="25">
        <v>100000090334</v>
      </c>
      <c r="C2082" s="26">
        <v>0</v>
      </c>
      <c r="D2082" s="46" t="s">
        <v>282</v>
      </c>
      <c r="E2082" s="28" t="s">
        <v>339</v>
      </c>
      <c r="F2082" s="28">
        <v>14980</v>
      </c>
      <c r="G2082" s="28">
        <v>-14979</v>
      </c>
      <c r="H2082" s="28">
        <v>1</v>
      </c>
    </row>
    <row r="2083" spans="1:8" x14ac:dyDescent="0.55000000000000004">
      <c r="A2083" s="26">
        <v>148</v>
      </c>
      <c r="B2083" s="25">
        <v>100000090335</v>
      </c>
      <c r="C2083" s="26">
        <v>0</v>
      </c>
      <c r="D2083" s="46" t="s">
        <v>282</v>
      </c>
      <c r="E2083" s="28" t="s">
        <v>339</v>
      </c>
      <c r="F2083" s="28">
        <v>14980</v>
      </c>
      <c r="G2083" s="28">
        <v>-14979</v>
      </c>
      <c r="H2083" s="28">
        <v>1</v>
      </c>
    </row>
    <row r="2084" spans="1:8" x14ac:dyDescent="0.55000000000000004">
      <c r="A2084" s="26">
        <v>149</v>
      </c>
      <c r="B2084" s="25">
        <v>100000090336</v>
      </c>
      <c r="C2084" s="26">
        <v>0</v>
      </c>
      <c r="D2084" s="46" t="s">
        <v>282</v>
      </c>
      <c r="E2084" s="28" t="s">
        <v>339</v>
      </c>
      <c r="F2084" s="28">
        <v>14980</v>
      </c>
      <c r="G2084" s="28">
        <v>-14979</v>
      </c>
      <c r="H2084" s="28">
        <v>1</v>
      </c>
    </row>
    <row r="2085" spans="1:8" x14ac:dyDescent="0.55000000000000004">
      <c r="A2085" s="26">
        <v>150</v>
      </c>
      <c r="B2085" s="25">
        <v>100000090337</v>
      </c>
      <c r="C2085" s="26">
        <v>0</v>
      </c>
      <c r="D2085" s="46" t="s">
        <v>282</v>
      </c>
      <c r="E2085" s="28" t="s">
        <v>339</v>
      </c>
      <c r="F2085" s="28">
        <v>14980</v>
      </c>
      <c r="G2085" s="28">
        <v>-14979</v>
      </c>
      <c r="H2085" s="28">
        <v>1</v>
      </c>
    </row>
    <row r="2086" spans="1:8" x14ac:dyDescent="0.55000000000000004">
      <c r="A2086" s="26">
        <v>151</v>
      </c>
      <c r="B2086" s="25">
        <v>100000090338</v>
      </c>
      <c r="C2086" s="26">
        <v>0</v>
      </c>
      <c r="D2086" s="46" t="s">
        <v>282</v>
      </c>
      <c r="E2086" s="28" t="s">
        <v>339</v>
      </c>
      <c r="F2086" s="28">
        <v>14980</v>
      </c>
      <c r="G2086" s="28">
        <v>-14979</v>
      </c>
      <c r="H2086" s="28">
        <v>1</v>
      </c>
    </row>
    <row r="2087" spans="1:8" x14ac:dyDescent="0.55000000000000004">
      <c r="A2087" s="26">
        <v>152</v>
      </c>
      <c r="B2087" s="25">
        <v>100000090339</v>
      </c>
      <c r="C2087" s="26">
        <v>0</v>
      </c>
      <c r="D2087" s="46" t="s">
        <v>282</v>
      </c>
      <c r="E2087" s="28" t="s">
        <v>339</v>
      </c>
      <c r="F2087" s="28">
        <v>14980</v>
      </c>
      <c r="G2087" s="28">
        <v>-14979</v>
      </c>
      <c r="H2087" s="28">
        <v>1</v>
      </c>
    </row>
    <row r="2088" spans="1:8" x14ac:dyDescent="0.55000000000000004">
      <c r="A2088" s="26">
        <v>153</v>
      </c>
      <c r="B2088" s="25">
        <v>100000090340</v>
      </c>
      <c r="C2088" s="26">
        <v>0</v>
      </c>
      <c r="D2088" s="46" t="s">
        <v>282</v>
      </c>
      <c r="E2088" s="28" t="s">
        <v>339</v>
      </c>
      <c r="F2088" s="28">
        <v>14980</v>
      </c>
      <c r="G2088" s="28">
        <v>-14979</v>
      </c>
      <c r="H2088" s="28">
        <v>1</v>
      </c>
    </row>
    <row r="2089" spans="1:8" x14ac:dyDescent="0.55000000000000004">
      <c r="A2089" s="26">
        <v>154</v>
      </c>
      <c r="B2089" s="25">
        <v>100000090341</v>
      </c>
      <c r="C2089" s="26">
        <v>0</v>
      </c>
      <c r="D2089" s="46" t="s">
        <v>282</v>
      </c>
      <c r="E2089" s="28" t="s">
        <v>339</v>
      </c>
      <c r="F2089" s="28">
        <v>14980</v>
      </c>
      <c r="G2089" s="28">
        <v>-14979</v>
      </c>
      <c r="H2089" s="28">
        <v>1</v>
      </c>
    </row>
    <row r="2090" spans="1:8" x14ac:dyDescent="0.55000000000000004">
      <c r="A2090" s="26">
        <v>155</v>
      </c>
      <c r="B2090" s="25">
        <v>100000090342</v>
      </c>
      <c r="C2090" s="26">
        <v>0</v>
      </c>
      <c r="D2090" s="46" t="s">
        <v>282</v>
      </c>
      <c r="E2090" s="28" t="s">
        <v>340</v>
      </c>
      <c r="F2090" s="28">
        <v>5350</v>
      </c>
      <c r="G2090" s="28">
        <v>-5349</v>
      </c>
      <c r="H2090" s="28">
        <v>1</v>
      </c>
    </row>
    <row r="2091" spans="1:8" x14ac:dyDescent="0.55000000000000004">
      <c r="A2091" s="26">
        <v>156</v>
      </c>
      <c r="B2091" s="25">
        <v>100000090343</v>
      </c>
      <c r="C2091" s="26">
        <v>0</v>
      </c>
      <c r="D2091" s="46" t="s">
        <v>282</v>
      </c>
      <c r="E2091" s="28" t="s">
        <v>340</v>
      </c>
      <c r="F2091" s="28">
        <v>5350</v>
      </c>
      <c r="G2091" s="28">
        <v>-5349</v>
      </c>
      <c r="H2091" s="28">
        <v>1</v>
      </c>
    </row>
    <row r="2092" spans="1:8" x14ac:dyDescent="0.55000000000000004">
      <c r="A2092" s="26">
        <v>157</v>
      </c>
      <c r="B2092" s="25">
        <v>100000090344</v>
      </c>
      <c r="C2092" s="26">
        <v>0</v>
      </c>
      <c r="D2092" s="46" t="s">
        <v>282</v>
      </c>
      <c r="E2092" s="28" t="s">
        <v>340</v>
      </c>
      <c r="F2092" s="28">
        <v>5350</v>
      </c>
      <c r="G2092" s="28">
        <v>-5349</v>
      </c>
      <c r="H2092" s="28">
        <v>1</v>
      </c>
    </row>
    <row r="2093" spans="1:8" x14ac:dyDescent="0.55000000000000004">
      <c r="A2093" s="26">
        <v>158</v>
      </c>
      <c r="B2093" s="25">
        <v>100000090345</v>
      </c>
      <c r="C2093" s="26">
        <v>0</v>
      </c>
      <c r="D2093" s="46" t="s">
        <v>282</v>
      </c>
      <c r="E2093" s="28" t="s">
        <v>340</v>
      </c>
      <c r="F2093" s="28">
        <v>5350</v>
      </c>
      <c r="G2093" s="28">
        <v>-5349</v>
      </c>
      <c r="H2093" s="28">
        <v>1</v>
      </c>
    </row>
    <row r="2094" spans="1:8" x14ac:dyDescent="0.55000000000000004">
      <c r="A2094" s="26">
        <v>159</v>
      </c>
      <c r="B2094" s="25">
        <v>100000090346</v>
      </c>
      <c r="C2094" s="26">
        <v>0</v>
      </c>
      <c r="D2094" s="46" t="s">
        <v>282</v>
      </c>
      <c r="E2094" s="28" t="s">
        <v>340</v>
      </c>
      <c r="F2094" s="28">
        <v>5350</v>
      </c>
      <c r="G2094" s="28">
        <v>-5349</v>
      </c>
      <c r="H2094" s="28">
        <v>1</v>
      </c>
    </row>
    <row r="2095" spans="1:8" x14ac:dyDescent="0.55000000000000004">
      <c r="A2095" s="26">
        <v>160</v>
      </c>
      <c r="B2095" s="25">
        <v>100000090347</v>
      </c>
      <c r="C2095" s="26">
        <v>0</v>
      </c>
      <c r="D2095" s="46" t="s">
        <v>282</v>
      </c>
      <c r="E2095" s="28" t="s">
        <v>340</v>
      </c>
      <c r="F2095" s="28">
        <v>5350</v>
      </c>
      <c r="G2095" s="28">
        <v>-5349</v>
      </c>
      <c r="H2095" s="28">
        <v>1</v>
      </c>
    </row>
    <row r="2096" spans="1:8" x14ac:dyDescent="0.55000000000000004">
      <c r="A2096" s="26">
        <v>161</v>
      </c>
      <c r="B2096" s="25">
        <v>100000090348</v>
      </c>
      <c r="C2096" s="26">
        <v>0</v>
      </c>
      <c r="D2096" s="46" t="s">
        <v>282</v>
      </c>
      <c r="E2096" s="28" t="s">
        <v>340</v>
      </c>
      <c r="F2096" s="28">
        <v>5350</v>
      </c>
      <c r="G2096" s="28">
        <v>-5349</v>
      </c>
      <c r="H2096" s="28">
        <v>1</v>
      </c>
    </row>
    <row r="2097" spans="1:8" x14ac:dyDescent="0.55000000000000004">
      <c r="A2097" s="26">
        <v>162</v>
      </c>
      <c r="B2097" s="25">
        <v>100000090349</v>
      </c>
      <c r="C2097" s="26">
        <v>0</v>
      </c>
      <c r="D2097" s="46" t="s">
        <v>282</v>
      </c>
      <c r="E2097" s="28" t="s">
        <v>340</v>
      </c>
      <c r="F2097" s="28">
        <v>5350</v>
      </c>
      <c r="G2097" s="28">
        <v>-5349</v>
      </c>
      <c r="H2097" s="28">
        <v>1</v>
      </c>
    </row>
    <row r="2098" spans="1:8" x14ac:dyDescent="0.55000000000000004">
      <c r="A2098" s="26">
        <v>163</v>
      </c>
      <c r="B2098" s="25">
        <v>100000090350</v>
      </c>
      <c r="C2098" s="26">
        <v>0</v>
      </c>
      <c r="D2098" s="46" t="s">
        <v>282</v>
      </c>
      <c r="E2098" s="28" t="s">
        <v>340</v>
      </c>
      <c r="F2098" s="28">
        <v>5350</v>
      </c>
      <c r="G2098" s="28">
        <v>-5349</v>
      </c>
      <c r="H2098" s="28">
        <v>1</v>
      </c>
    </row>
    <row r="2099" spans="1:8" x14ac:dyDescent="0.55000000000000004">
      <c r="A2099" s="26">
        <v>164</v>
      </c>
      <c r="B2099" s="25">
        <v>100000090351</v>
      </c>
      <c r="C2099" s="26">
        <v>0</v>
      </c>
      <c r="D2099" s="46" t="s">
        <v>282</v>
      </c>
      <c r="E2099" s="28" t="s">
        <v>341</v>
      </c>
      <c r="F2099" s="28">
        <v>14445</v>
      </c>
      <c r="G2099" s="28">
        <v>-14444</v>
      </c>
      <c r="H2099" s="28">
        <v>1</v>
      </c>
    </row>
    <row r="2100" spans="1:8" x14ac:dyDescent="0.55000000000000004">
      <c r="A2100" s="26">
        <v>165</v>
      </c>
      <c r="B2100" s="25">
        <v>100000090352</v>
      </c>
      <c r="C2100" s="26">
        <v>0</v>
      </c>
      <c r="D2100" s="46" t="s">
        <v>282</v>
      </c>
      <c r="E2100" s="28" t="s">
        <v>341</v>
      </c>
      <c r="F2100" s="28">
        <v>14445</v>
      </c>
      <c r="G2100" s="28">
        <v>-14444</v>
      </c>
      <c r="H2100" s="28">
        <v>1</v>
      </c>
    </row>
    <row r="2101" spans="1:8" x14ac:dyDescent="0.55000000000000004">
      <c r="A2101" s="26">
        <v>166</v>
      </c>
      <c r="B2101" s="25">
        <v>100000090353</v>
      </c>
      <c r="C2101" s="26">
        <v>0</v>
      </c>
      <c r="D2101" s="46" t="s">
        <v>282</v>
      </c>
      <c r="E2101" s="28" t="s">
        <v>341</v>
      </c>
      <c r="F2101" s="28">
        <v>14445</v>
      </c>
      <c r="G2101" s="28">
        <v>-14444</v>
      </c>
      <c r="H2101" s="28">
        <v>1</v>
      </c>
    </row>
    <row r="2102" spans="1:8" x14ac:dyDescent="0.55000000000000004">
      <c r="A2102" s="26">
        <v>167</v>
      </c>
      <c r="B2102" s="25">
        <v>100000090354</v>
      </c>
      <c r="C2102" s="26">
        <v>0</v>
      </c>
      <c r="D2102" s="46" t="s">
        <v>282</v>
      </c>
      <c r="E2102" s="28" t="s">
        <v>341</v>
      </c>
      <c r="F2102" s="28">
        <v>14445</v>
      </c>
      <c r="G2102" s="28">
        <v>-14444</v>
      </c>
      <c r="H2102" s="28">
        <v>1</v>
      </c>
    </row>
    <row r="2103" spans="1:8" x14ac:dyDescent="0.55000000000000004">
      <c r="A2103" s="26">
        <v>168</v>
      </c>
      <c r="B2103" s="25">
        <v>100000090355</v>
      </c>
      <c r="C2103" s="26">
        <v>0</v>
      </c>
      <c r="D2103" s="46" t="s">
        <v>282</v>
      </c>
      <c r="E2103" s="28" t="s">
        <v>341</v>
      </c>
      <c r="F2103" s="28">
        <v>14445</v>
      </c>
      <c r="G2103" s="28">
        <v>-14444</v>
      </c>
      <c r="H2103" s="28">
        <v>1</v>
      </c>
    </row>
    <row r="2104" spans="1:8" x14ac:dyDescent="0.55000000000000004">
      <c r="A2104" s="26">
        <v>169</v>
      </c>
      <c r="B2104" s="25">
        <v>100000090356</v>
      </c>
      <c r="C2104" s="26">
        <v>0</v>
      </c>
      <c r="D2104" s="46" t="s">
        <v>282</v>
      </c>
      <c r="E2104" s="28" t="s">
        <v>341</v>
      </c>
      <c r="F2104" s="28">
        <v>14445</v>
      </c>
      <c r="G2104" s="28">
        <v>-14444</v>
      </c>
      <c r="H2104" s="28">
        <v>1</v>
      </c>
    </row>
    <row r="2105" spans="1:8" x14ac:dyDescent="0.55000000000000004">
      <c r="A2105" s="26">
        <v>170</v>
      </c>
      <c r="B2105" s="25">
        <v>100000090357</v>
      </c>
      <c r="C2105" s="26">
        <v>0</v>
      </c>
      <c r="D2105" s="46" t="s">
        <v>282</v>
      </c>
      <c r="E2105" s="28" t="s">
        <v>341</v>
      </c>
      <c r="F2105" s="28">
        <v>14445</v>
      </c>
      <c r="G2105" s="28">
        <v>-14444</v>
      </c>
      <c r="H2105" s="28">
        <v>1</v>
      </c>
    </row>
    <row r="2106" spans="1:8" x14ac:dyDescent="0.55000000000000004">
      <c r="A2106" s="26">
        <v>171</v>
      </c>
      <c r="B2106" s="25">
        <v>100000090358</v>
      </c>
      <c r="C2106" s="26">
        <v>0</v>
      </c>
      <c r="D2106" s="46" t="s">
        <v>282</v>
      </c>
      <c r="E2106" s="28" t="s">
        <v>341</v>
      </c>
      <c r="F2106" s="28">
        <v>14445</v>
      </c>
      <c r="G2106" s="28">
        <v>-14444</v>
      </c>
      <c r="H2106" s="28">
        <v>1</v>
      </c>
    </row>
    <row r="2107" spans="1:8" x14ac:dyDescent="0.55000000000000004">
      <c r="A2107" s="26">
        <v>172</v>
      </c>
      <c r="B2107" s="25">
        <v>100000090359</v>
      </c>
      <c r="C2107" s="26">
        <v>0</v>
      </c>
      <c r="D2107" s="46" t="s">
        <v>282</v>
      </c>
      <c r="E2107" s="28" t="s">
        <v>342</v>
      </c>
      <c r="F2107" s="28">
        <v>44191</v>
      </c>
      <c r="G2107" s="28">
        <v>-44190</v>
      </c>
      <c r="H2107" s="28">
        <v>1</v>
      </c>
    </row>
    <row r="2108" spans="1:8" x14ac:dyDescent="0.55000000000000004">
      <c r="A2108" s="26">
        <v>173</v>
      </c>
      <c r="B2108" s="25">
        <v>100000090360</v>
      </c>
      <c r="C2108" s="26">
        <v>0</v>
      </c>
      <c r="D2108" s="46" t="s">
        <v>282</v>
      </c>
      <c r="E2108" s="28" t="s">
        <v>343</v>
      </c>
      <c r="F2108" s="28">
        <v>33000</v>
      </c>
      <c r="G2108" s="28">
        <v>-32999</v>
      </c>
      <c r="H2108" s="28">
        <v>1</v>
      </c>
    </row>
    <row r="2109" spans="1:8" x14ac:dyDescent="0.55000000000000004">
      <c r="A2109" s="26">
        <v>174</v>
      </c>
      <c r="B2109" s="25">
        <v>100000090361</v>
      </c>
      <c r="C2109" s="26">
        <v>0</v>
      </c>
      <c r="D2109" s="46" t="s">
        <v>282</v>
      </c>
      <c r="E2109" s="28" t="s">
        <v>343</v>
      </c>
      <c r="F2109" s="28">
        <v>33000</v>
      </c>
      <c r="G2109" s="28">
        <v>-32999</v>
      </c>
      <c r="H2109" s="28">
        <v>1</v>
      </c>
    </row>
    <row r="2110" spans="1:8" x14ac:dyDescent="0.55000000000000004">
      <c r="A2110" s="26">
        <v>175</v>
      </c>
      <c r="B2110" s="25">
        <v>100000090362</v>
      </c>
      <c r="C2110" s="26">
        <v>0</v>
      </c>
      <c r="D2110" s="46" t="s">
        <v>282</v>
      </c>
      <c r="E2110" s="28" t="s">
        <v>343</v>
      </c>
      <c r="F2110" s="28">
        <v>33000</v>
      </c>
      <c r="G2110" s="28">
        <v>-32999</v>
      </c>
      <c r="H2110" s="28">
        <v>1</v>
      </c>
    </row>
    <row r="2111" spans="1:8" x14ac:dyDescent="0.55000000000000004">
      <c r="A2111" s="26">
        <v>176</v>
      </c>
      <c r="B2111" s="25">
        <v>100000090363</v>
      </c>
      <c r="C2111" s="26">
        <v>0</v>
      </c>
      <c r="D2111" s="46" t="s">
        <v>282</v>
      </c>
      <c r="E2111" s="28" t="s">
        <v>343</v>
      </c>
      <c r="F2111" s="28">
        <v>33000</v>
      </c>
      <c r="G2111" s="28">
        <v>-32999</v>
      </c>
      <c r="H2111" s="28">
        <v>1</v>
      </c>
    </row>
    <row r="2112" spans="1:8" x14ac:dyDescent="0.55000000000000004">
      <c r="A2112" s="26">
        <v>177</v>
      </c>
      <c r="B2112" s="25">
        <v>100000090364</v>
      </c>
      <c r="C2112" s="26">
        <v>0</v>
      </c>
      <c r="D2112" s="46" t="s">
        <v>282</v>
      </c>
      <c r="E2112" s="28" t="s">
        <v>343</v>
      </c>
      <c r="F2112" s="28">
        <v>33000</v>
      </c>
      <c r="G2112" s="28">
        <v>-32999</v>
      </c>
      <c r="H2112" s="28">
        <v>1</v>
      </c>
    </row>
    <row r="2113" spans="1:8" x14ac:dyDescent="0.55000000000000004">
      <c r="A2113" s="26">
        <v>178</v>
      </c>
      <c r="B2113" s="25">
        <v>100000090365</v>
      </c>
      <c r="C2113" s="26">
        <v>0</v>
      </c>
      <c r="D2113" s="46" t="s">
        <v>282</v>
      </c>
      <c r="E2113" s="28" t="s">
        <v>343</v>
      </c>
      <c r="F2113" s="28">
        <v>33000</v>
      </c>
      <c r="G2113" s="28">
        <v>-32999</v>
      </c>
      <c r="H2113" s="28">
        <v>1</v>
      </c>
    </row>
    <row r="2114" spans="1:8" x14ac:dyDescent="0.55000000000000004">
      <c r="A2114" s="26">
        <v>179</v>
      </c>
      <c r="B2114" s="25">
        <v>100000090366</v>
      </c>
      <c r="C2114" s="26">
        <v>0</v>
      </c>
      <c r="D2114" s="46" t="s">
        <v>282</v>
      </c>
      <c r="E2114" s="28" t="s">
        <v>343</v>
      </c>
      <c r="F2114" s="28">
        <v>33000</v>
      </c>
      <c r="G2114" s="28">
        <v>-32999</v>
      </c>
      <c r="H2114" s="28">
        <v>1</v>
      </c>
    </row>
    <row r="2115" spans="1:8" x14ac:dyDescent="0.55000000000000004">
      <c r="A2115" s="26">
        <v>180</v>
      </c>
      <c r="B2115" s="25">
        <v>100000090367</v>
      </c>
      <c r="C2115" s="26">
        <v>0</v>
      </c>
      <c r="D2115" s="46" t="s">
        <v>282</v>
      </c>
      <c r="E2115" s="28" t="s">
        <v>343</v>
      </c>
      <c r="F2115" s="28">
        <v>33000</v>
      </c>
      <c r="G2115" s="28">
        <v>-32999</v>
      </c>
      <c r="H2115" s="28">
        <v>1</v>
      </c>
    </row>
    <row r="2116" spans="1:8" x14ac:dyDescent="0.55000000000000004">
      <c r="A2116" s="26">
        <v>181</v>
      </c>
      <c r="B2116" s="25">
        <v>100000090368</v>
      </c>
      <c r="C2116" s="26">
        <v>0</v>
      </c>
      <c r="D2116" s="46" t="s">
        <v>282</v>
      </c>
      <c r="E2116" s="28" t="s">
        <v>343</v>
      </c>
      <c r="F2116" s="28">
        <v>33000</v>
      </c>
      <c r="G2116" s="28">
        <v>-32999</v>
      </c>
      <c r="H2116" s="28">
        <v>1</v>
      </c>
    </row>
    <row r="2117" spans="1:8" x14ac:dyDescent="0.55000000000000004">
      <c r="A2117" s="26">
        <v>182</v>
      </c>
      <c r="B2117" s="25">
        <v>100000090369</v>
      </c>
      <c r="C2117" s="26">
        <v>0</v>
      </c>
      <c r="D2117" s="46" t="s">
        <v>282</v>
      </c>
      <c r="E2117" s="28" t="s">
        <v>343</v>
      </c>
      <c r="F2117" s="28">
        <v>33000</v>
      </c>
      <c r="G2117" s="28">
        <v>-32999</v>
      </c>
      <c r="H2117" s="28">
        <v>1</v>
      </c>
    </row>
    <row r="2118" spans="1:8" x14ac:dyDescent="0.55000000000000004">
      <c r="A2118" s="26">
        <v>183</v>
      </c>
      <c r="B2118" s="25">
        <v>100000090370</v>
      </c>
      <c r="C2118" s="26">
        <v>0</v>
      </c>
      <c r="D2118" s="46" t="s">
        <v>282</v>
      </c>
      <c r="E2118" s="28" t="s">
        <v>343</v>
      </c>
      <c r="F2118" s="28">
        <v>33000</v>
      </c>
      <c r="G2118" s="28">
        <v>-32999</v>
      </c>
      <c r="H2118" s="28">
        <v>1</v>
      </c>
    </row>
    <row r="2119" spans="1:8" x14ac:dyDescent="0.55000000000000004">
      <c r="A2119" s="26">
        <v>184</v>
      </c>
      <c r="B2119" s="25">
        <v>100000090371</v>
      </c>
      <c r="C2119" s="26">
        <v>0</v>
      </c>
      <c r="D2119" s="46" t="s">
        <v>282</v>
      </c>
      <c r="E2119" s="28" t="s">
        <v>343</v>
      </c>
      <c r="F2119" s="28">
        <v>33000</v>
      </c>
      <c r="G2119" s="28">
        <v>-32999</v>
      </c>
      <c r="H2119" s="28">
        <v>1</v>
      </c>
    </row>
    <row r="2120" spans="1:8" x14ac:dyDescent="0.55000000000000004">
      <c r="A2120" s="26">
        <v>185</v>
      </c>
      <c r="B2120" s="25">
        <v>100000090372</v>
      </c>
      <c r="C2120" s="26">
        <v>0</v>
      </c>
      <c r="D2120" s="46" t="s">
        <v>282</v>
      </c>
      <c r="E2120" s="28" t="s">
        <v>343</v>
      </c>
      <c r="F2120" s="28">
        <v>33000</v>
      </c>
      <c r="G2120" s="28">
        <v>-32999</v>
      </c>
      <c r="H2120" s="28">
        <v>1</v>
      </c>
    </row>
    <row r="2121" spans="1:8" x14ac:dyDescent="0.55000000000000004">
      <c r="A2121" s="26">
        <v>186</v>
      </c>
      <c r="B2121" s="25">
        <v>100000090373</v>
      </c>
      <c r="C2121" s="26">
        <v>0</v>
      </c>
      <c r="D2121" s="46" t="s">
        <v>282</v>
      </c>
      <c r="E2121" s="28" t="s">
        <v>343</v>
      </c>
      <c r="F2121" s="28">
        <v>33000</v>
      </c>
      <c r="G2121" s="28">
        <v>-32999</v>
      </c>
      <c r="H2121" s="28">
        <v>1</v>
      </c>
    </row>
    <row r="2122" spans="1:8" x14ac:dyDescent="0.55000000000000004">
      <c r="A2122" s="26">
        <v>187</v>
      </c>
      <c r="B2122" s="25">
        <v>100000090374</v>
      </c>
      <c r="C2122" s="26">
        <v>0</v>
      </c>
      <c r="D2122" s="46" t="s">
        <v>282</v>
      </c>
      <c r="E2122" s="28" t="s">
        <v>343</v>
      </c>
      <c r="F2122" s="28">
        <v>33000</v>
      </c>
      <c r="G2122" s="28">
        <v>-32999</v>
      </c>
      <c r="H2122" s="28">
        <v>1</v>
      </c>
    </row>
    <row r="2123" spans="1:8" x14ac:dyDescent="0.55000000000000004">
      <c r="A2123" s="26">
        <v>188</v>
      </c>
      <c r="B2123" s="25">
        <v>100000090375</v>
      </c>
      <c r="C2123" s="26">
        <v>0</v>
      </c>
      <c r="D2123" s="46" t="s">
        <v>282</v>
      </c>
      <c r="E2123" s="28" t="s">
        <v>343</v>
      </c>
      <c r="F2123" s="28">
        <v>33000</v>
      </c>
      <c r="G2123" s="28">
        <v>-32999</v>
      </c>
      <c r="H2123" s="28">
        <v>1</v>
      </c>
    </row>
    <row r="2124" spans="1:8" x14ac:dyDescent="0.55000000000000004">
      <c r="A2124" s="26">
        <v>189</v>
      </c>
      <c r="B2124" s="25">
        <v>100000090376</v>
      </c>
      <c r="C2124" s="26">
        <v>0</v>
      </c>
      <c r="D2124" s="46" t="s">
        <v>282</v>
      </c>
      <c r="E2124" s="28" t="s">
        <v>343</v>
      </c>
      <c r="F2124" s="28">
        <v>33000</v>
      </c>
      <c r="G2124" s="28">
        <v>-32999</v>
      </c>
      <c r="H2124" s="28">
        <v>1</v>
      </c>
    </row>
    <row r="2125" spans="1:8" x14ac:dyDescent="0.55000000000000004">
      <c r="A2125" s="26">
        <v>190</v>
      </c>
      <c r="B2125" s="25">
        <v>100000090377</v>
      </c>
      <c r="C2125" s="26">
        <v>0</v>
      </c>
      <c r="D2125" s="46" t="s">
        <v>282</v>
      </c>
      <c r="E2125" s="28" t="s">
        <v>343</v>
      </c>
      <c r="F2125" s="28">
        <v>33000</v>
      </c>
      <c r="G2125" s="28">
        <v>-32999</v>
      </c>
      <c r="H2125" s="28">
        <v>1</v>
      </c>
    </row>
    <row r="2126" spans="1:8" x14ac:dyDescent="0.55000000000000004">
      <c r="A2126" s="26">
        <v>191</v>
      </c>
      <c r="B2126" s="25">
        <v>100000090378</v>
      </c>
      <c r="C2126" s="26">
        <v>0</v>
      </c>
      <c r="D2126" s="46" t="s">
        <v>282</v>
      </c>
      <c r="E2126" s="28" t="s">
        <v>343</v>
      </c>
      <c r="F2126" s="28">
        <v>33000</v>
      </c>
      <c r="G2126" s="28">
        <v>-32999</v>
      </c>
      <c r="H2126" s="28">
        <v>1</v>
      </c>
    </row>
    <row r="2127" spans="1:8" x14ac:dyDescent="0.55000000000000004">
      <c r="A2127" s="26">
        <v>192</v>
      </c>
      <c r="B2127" s="25">
        <v>100000090379</v>
      </c>
      <c r="C2127" s="26">
        <v>0</v>
      </c>
      <c r="D2127" s="46" t="s">
        <v>282</v>
      </c>
      <c r="E2127" s="28" t="s">
        <v>343</v>
      </c>
      <c r="F2127" s="28">
        <v>33000</v>
      </c>
      <c r="G2127" s="28">
        <v>-32999</v>
      </c>
      <c r="H2127" s="28">
        <v>1</v>
      </c>
    </row>
    <row r="2128" spans="1:8" x14ac:dyDescent="0.55000000000000004">
      <c r="A2128" s="26">
        <v>193</v>
      </c>
      <c r="B2128" s="25">
        <v>100000090380</v>
      </c>
      <c r="C2128" s="26">
        <v>0</v>
      </c>
      <c r="D2128" s="46" t="s">
        <v>282</v>
      </c>
      <c r="E2128" s="28" t="s">
        <v>337</v>
      </c>
      <c r="F2128" s="28">
        <v>235400</v>
      </c>
      <c r="G2128" s="28">
        <v>-235399</v>
      </c>
      <c r="H2128" s="28">
        <v>1</v>
      </c>
    </row>
    <row r="2129" spans="1:8" x14ac:dyDescent="0.55000000000000004">
      <c r="A2129" s="26">
        <v>194</v>
      </c>
      <c r="B2129" s="25">
        <v>100000099416</v>
      </c>
      <c r="C2129" s="26">
        <v>0</v>
      </c>
      <c r="D2129" s="46" t="s">
        <v>344</v>
      </c>
      <c r="E2129" s="28" t="s">
        <v>345</v>
      </c>
      <c r="F2129" s="28">
        <v>3850000</v>
      </c>
      <c r="G2129" s="28">
        <v>-3849999</v>
      </c>
      <c r="H2129" s="28">
        <v>1</v>
      </c>
    </row>
    <row r="2130" spans="1:8" x14ac:dyDescent="0.55000000000000004">
      <c r="A2130" s="26">
        <v>195</v>
      </c>
      <c r="B2130" s="25">
        <v>100000099417</v>
      </c>
      <c r="C2130" s="26">
        <v>0</v>
      </c>
      <c r="D2130" s="46" t="s">
        <v>344</v>
      </c>
      <c r="E2130" s="28" t="s">
        <v>346</v>
      </c>
      <c r="F2130" s="28">
        <v>2778000</v>
      </c>
      <c r="G2130" s="28">
        <v>-2777999</v>
      </c>
      <c r="H2130" s="28">
        <v>1</v>
      </c>
    </row>
    <row r="2131" spans="1:8" x14ac:dyDescent="0.55000000000000004">
      <c r="A2131" s="26">
        <v>196</v>
      </c>
      <c r="B2131" s="25">
        <v>100000103348</v>
      </c>
      <c r="C2131" s="26">
        <v>0</v>
      </c>
      <c r="D2131" s="46" t="s">
        <v>347</v>
      </c>
      <c r="E2131" s="28" t="s">
        <v>348</v>
      </c>
      <c r="F2131" s="28">
        <v>24000</v>
      </c>
      <c r="G2131" s="28">
        <v>-23999</v>
      </c>
      <c r="H2131" s="28">
        <v>1</v>
      </c>
    </row>
    <row r="2132" spans="1:8" x14ac:dyDescent="0.55000000000000004">
      <c r="A2132" s="26">
        <v>197</v>
      </c>
      <c r="B2132" s="25">
        <v>100000103349</v>
      </c>
      <c r="C2132" s="26">
        <v>0</v>
      </c>
      <c r="D2132" s="46" t="s">
        <v>347</v>
      </c>
      <c r="E2132" s="28" t="s">
        <v>348</v>
      </c>
      <c r="F2132" s="28">
        <v>24000</v>
      </c>
      <c r="G2132" s="28">
        <v>-23999</v>
      </c>
      <c r="H2132" s="28">
        <v>1</v>
      </c>
    </row>
    <row r="2133" spans="1:8" x14ac:dyDescent="0.55000000000000004">
      <c r="A2133" s="26">
        <v>198</v>
      </c>
      <c r="B2133" s="25">
        <v>100000103350</v>
      </c>
      <c r="C2133" s="26">
        <v>0</v>
      </c>
      <c r="D2133" s="46" t="s">
        <v>347</v>
      </c>
      <c r="E2133" s="28" t="s">
        <v>348</v>
      </c>
      <c r="F2133" s="28">
        <v>24000</v>
      </c>
      <c r="G2133" s="28">
        <v>-23999</v>
      </c>
      <c r="H2133" s="28">
        <v>1</v>
      </c>
    </row>
    <row r="2134" spans="1:8" x14ac:dyDescent="0.55000000000000004">
      <c r="A2134" s="26">
        <v>199</v>
      </c>
      <c r="B2134" s="25">
        <v>100000103351</v>
      </c>
      <c r="C2134" s="26">
        <v>0</v>
      </c>
      <c r="D2134" s="46" t="s">
        <v>347</v>
      </c>
      <c r="E2134" s="28" t="s">
        <v>348</v>
      </c>
      <c r="F2134" s="28">
        <v>24000</v>
      </c>
      <c r="G2134" s="28">
        <v>-23999</v>
      </c>
      <c r="H2134" s="28">
        <v>1</v>
      </c>
    </row>
    <row r="2135" spans="1:8" x14ac:dyDescent="0.55000000000000004">
      <c r="A2135" s="26">
        <v>200</v>
      </c>
      <c r="B2135" s="25">
        <v>100000103352</v>
      </c>
      <c r="C2135" s="26">
        <v>0</v>
      </c>
      <c r="D2135" s="46" t="s">
        <v>347</v>
      </c>
      <c r="E2135" s="28" t="s">
        <v>348</v>
      </c>
      <c r="F2135" s="28">
        <v>24000</v>
      </c>
      <c r="G2135" s="28">
        <v>-23999</v>
      </c>
      <c r="H2135" s="28">
        <v>1</v>
      </c>
    </row>
    <row r="2136" spans="1:8" x14ac:dyDescent="0.55000000000000004">
      <c r="A2136" s="26">
        <v>201</v>
      </c>
      <c r="B2136" s="25">
        <v>100000103353</v>
      </c>
      <c r="C2136" s="26">
        <v>0</v>
      </c>
      <c r="D2136" s="46" t="s">
        <v>347</v>
      </c>
      <c r="E2136" s="28" t="s">
        <v>348</v>
      </c>
      <c r="F2136" s="28">
        <v>24000</v>
      </c>
      <c r="G2136" s="28">
        <v>-23999</v>
      </c>
      <c r="H2136" s="28">
        <v>1</v>
      </c>
    </row>
    <row r="2137" spans="1:8" x14ac:dyDescent="0.55000000000000004">
      <c r="A2137" s="26">
        <v>202</v>
      </c>
      <c r="B2137" s="25">
        <v>100000103354</v>
      </c>
      <c r="C2137" s="26">
        <v>0</v>
      </c>
      <c r="D2137" s="46" t="s">
        <v>347</v>
      </c>
      <c r="E2137" s="28" t="s">
        <v>348</v>
      </c>
      <c r="F2137" s="28">
        <v>24000</v>
      </c>
      <c r="G2137" s="28">
        <v>-23999</v>
      </c>
      <c r="H2137" s="28">
        <v>1</v>
      </c>
    </row>
    <row r="2138" spans="1:8" x14ac:dyDescent="0.55000000000000004">
      <c r="A2138" s="26">
        <v>203</v>
      </c>
      <c r="B2138" s="25">
        <v>100000103355</v>
      </c>
      <c r="C2138" s="26">
        <v>0</v>
      </c>
      <c r="D2138" s="46" t="s">
        <v>347</v>
      </c>
      <c r="E2138" s="28" t="s">
        <v>348</v>
      </c>
      <c r="F2138" s="28">
        <v>24000</v>
      </c>
      <c r="G2138" s="28">
        <v>-23999</v>
      </c>
      <c r="H2138" s="28">
        <v>1</v>
      </c>
    </row>
    <row r="2139" spans="1:8" x14ac:dyDescent="0.55000000000000004">
      <c r="A2139" s="26">
        <v>204</v>
      </c>
      <c r="B2139" s="25">
        <v>100000103356</v>
      </c>
      <c r="C2139" s="26">
        <v>0</v>
      </c>
      <c r="D2139" s="46" t="s">
        <v>347</v>
      </c>
      <c r="E2139" s="28" t="s">
        <v>348</v>
      </c>
      <c r="F2139" s="28">
        <v>24000</v>
      </c>
      <c r="G2139" s="28">
        <v>-23999</v>
      </c>
      <c r="H2139" s="28">
        <v>1</v>
      </c>
    </row>
    <row r="2140" spans="1:8" x14ac:dyDescent="0.55000000000000004">
      <c r="A2140" s="26">
        <v>205</v>
      </c>
      <c r="B2140" s="25">
        <v>100000103357</v>
      </c>
      <c r="C2140" s="26">
        <v>0</v>
      </c>
      <c r="D2140" s="46" t="s">
        <v>347</v>
      </c>
      <c r="E2140" s="28" t="s">
        <v>348</v>
      </c>
      <c r="F2140" s="28">
        <v>24000</v>
      </c>
      <c r="G2140" s="28">
        <v>-23999</v>
      </c>
      <c r="H2140" s="28">
        <v>1</v>
      </c>
    </row>
    <row r="2141" spans="1:8" x14ac:dyDescent="0.55000000000000004">
      <c r="A2141" s="26">
        <v>206</v>
      </c>
      <c r="B2141" s="25">
        <v>100000103358</v>
      </c>
      <c r="C2141" s="26">
        <v>0</v>
      </c>
      <c r="D2141" s="46" t="s">
        <v>347</v>
      </c>
      <c r="E2141" s="28" t="s">
        <v>348</v>
      </c>
      <c r="F2141" s="28">
        <v>24000</v>
      </c>
      <c r="G2141" s="28">
        <v>-23999</v>
      </c>
      <c r="H2141" s="28">
        <v>1</v>
      </c>
    </row>
    <row r="2142" spans="1:8" x14ac:dyDescent="0.55000000000000004">
      <c r="A2142" s="26">
        <v>207</v>
      </c>
      <c r="B2142" s="25">
        <v>100000103359</v>
      </c>
      <c r="C2142" s="26">
        <v>0</v>
      </c>
      <c r="D2142" s="46" t="s">
        <v>347</v>
      </c>
      <c r="E2142" s="28" t="s">
        <v>348</v>
      </c>
      <c r="F2142" s="28">
        <v>24000</v>
      </c>
      <c r="G2142" s="28">
        <v>-23999</v>
      </c>
      <c r="H2142" s="28">
        <v>1</v>
      </c>
    </row>
    <row r="2143" spans="1:8" x14ac:dyDescent="0.55000000000000004">
      <c r="A2143" s="26">
        <v>208</v>
      </c>
      <c r="B2143" s="25">
        <v>100000103360</v>
      </c>
      <c r="C2143" s="26">
        <v>0</v>
      </c>
      <c r="D2143" s="46" t="s">
        <v>347</v>
      </c>
      <c r="E2143" s="28" t="s">
        <v>348</v>
      </c>
      <c r="F2143" s="28">
        <v>24000</v>
      </c>
      <c r="G2143" s="28">
        <v>-23999</v>
      </c>
      <c r="H2143" s="28">
        <v>1</v>
      </c>
    </row>
    <row r="2144" spans="1:8" x14ac:dyDescent="0.55000000000000004">
      <c r="A2144" s="26">
        <v>209</v>
      </c>
      <c r="B2144" s="25">
        <v>100000103361</v>
      </c>
      <c r="C2144" s="26">
        <v>0</v>
      </c>
      <c r="D2144" s="46" t="s">
        <v>347</v>
      </c>
      <c r="E2144" s="28" t="s">
        <v>348</v>
      </c>
      <c r="F2144" s="28">
        <v>24000</v>
      </c>
      <c r="G2144" s="28">
        <v>-23999</v>
      </c>
      <c r="H2144" s="28">
        <v>1</v>
      </c>
    </row>
    <row r="2145" spans="1:8" x14ac:dyDescent="0.55000000000000004">
      <c r="A2145" s="26">
        <v>210</v>
      </c>
      <c r="B2145" s="25">
        <v>100000103362</v>
      </c>
      <c r="C2145" s="26">
        <v>0</v>
      </c>
      <c r="D2145" s="46" t="s">
        <v>347</v>
      </c>
      <c r="E2145" s="28" t="s">
        <v>348</v>
      </c>
      <c r="F2145" s="28">
        <v>24000</v>
      </c>
      <c r="G2145" s="28">
        <v>-23999</v>
      </c>
      <c r="H2145" s="28">
        <v>1</v>
      </c>
    </row>
    <row r="2146" spans="1:8" x14ac:dyDescent="0.55000000000000004">
      <c r="A2146" s="26">
        <v>211</v>
      </c>
      <c r="B2146" s="25">
        <v>100000103363</v>
      </c>
      <c r="C2146" s="26">
        <v>0</v>
      </c>
      <c r="D2146" s="46" t="s">
        <v>347</v>
      </c>
      <c r="E2146" s="28" t="s">
        <v>348</v>
      </c>
      <c r="F2146" s="28">
        <v>24000</v>
      </c>
      <c r="G2146" s="28">
        <v>-23999</v>
      </c>
      <c r="H2146" s="28">
        <v>1</v>
      </c>
    </row>
    <row r="2147" spans="1:8" x14ac:dyDescent="0.55000000000000004">
      <c r="A2147" s="26">
        <v>212</v>
      </c>
      <c r="B2147" s="25">
        <v>100000103364</v>
      </c>
      <c r="C2147" s="26">
        <v>0</v>
      </c>
      <c r="D2147" s="46" t="s">
        <v>347</v>
      </c>
      <c r="E2147" s="28" t="s">
        <v>348</v>
      </c>
      <c r="F2147" s="28">
        <v>24000</v>
      </c>
      <c r="G2147" s="28">
        <v>-23999</v>
      </c>
      <c r="H2147" s="28">
        <v>1</v>
      </c>
    </row>
    <row r="2148" spans="1:8" x14ac:dyDescent="0.55000000000000004">
      <c r="A2148" s="26">
        <v>213</v>
      </c>
      <c r="B2148" s="25">
        <v>100000103365</v>
      </c>
      <c r="C2148" s="26">
        <v>0</v>
      </c>
      <c r="D2148" s="46" t="s">
        <v>347</v>
      </c>
      <c r="E2148" s="28" t="s">
        <v>348</v>
      </c>
      <c r="F2148" s="28">
        <v>24000</v>
      </c>
      <c r="G2148" s="28">
        <v>-23999</v>
      </c>
      <c r="H2148" s="28">
        <v>1</v>
      </c>
    </row>
    <row r="2149" spans="1:8" x14ac:dyDescent="0.55000000000000004">
      <c r="A2149" s="26">
        <v>214</v>
      </c>
      <c r="B2149" s="25">
        <v>100000103366</v>
      </c>
      <c r="C2149" s="26">
        <v>0</v>
      </c>
      <c r="D2149" s="46" t="s">
        <v>347</v>
      </c>
      <c r="E2149" s="28" t="s">
        <v>348</v>
      </c>
      <c r="F2149" s="28">
        <v>24000</v>
      </c>
      <c r="G2149" s="28">
        <v>-23999</v>
      </c>
      <c r="H2149" s="28">
        <v>1</v>
      </c>
    </row>
    <row r="2150" spans="1:8" x14ac:dyDescent="0.55000000000000004">
      <c r="A2150" s="26">
        <v>215</v>
      </c>
      <c r="B2150" s="25">
        <v>100000103367</v>
      </c>
      <c r="C2150" s="26">
        <v>0</v>
      </c>
      <c r="D2150" s="46" t="s">
        <v>347</v>
      </c>
      <c r="E2150" s="28" t="s">
        <v>348</v>
      </c>
      <c r="F2150" s="28">
        <v>24000</v>
      </c>
      <c r="G2150" s="28">
        <v>-23999</v>
      </c>
      <c r="H2150" s="28">
        <v>1</v>
      </c>
    </row>
    <row r="2151" spans="1:8" x14ac:dyDescent="0.55000000000000004">
      <c r="A2151" s="26">
        <v>216</v>
      </c>
      <c r="B2151" s="25">
        <v>100000103368</v>
      </c>
      <c r="C2151" s="26">
        <v>0</v>
      </c>
      <c r="D2151" s="46" t="s">
        <v>347</v>
      </c>
      <c r="E2151" s="28" t="s">
        <v>349</v>
      </c>
      <c r="F2151" s="28">
        <v>22250</v>
      </c>
      <c r="G2151" s="28">
        <v>-22249</v>
      </c>
      <c r="H2151" s="28">
        <v>1</v>
      </c>
    </row>
    <row r="2152" spans="1:8" x14ac:dyDescent="0.55000000000000004">
      <c r="A2152" s="26">
        <v>217</v>
      </c>
      <c r="B2152" s="25">
        <v>100000103369</v>
      </c>
      <c r="C2152" s="26">
        <v>0</v>
      </c>
      <c r="D2152" s="46" t="s">
        <v>347</v>
      </c>
      <c r="E2152" s="28" t="s">
        <v>349</v>
      </c>
      <c r="F2152" s="28">
        <v>22250</v>
      </c>
      <c r="G2152" s="28">
        <v>-22249</v>
      </c>
      <c r="H2152" s="28">
        <v>1</v>
      </c>
    </row>
    <row r="2153" spans="1:8" x14ac:dyDescent="0.55000000000000004">
      <c r="A2153" s="26">
        <v>218</v>
      </c>
      <c r="B2153" s="25">
        <v>100000103370</v>
      </c>
      <c r="C2153" s="26">
        <v>0</v>
      </c>
      <c r="D2153" s="46" t="s">
        <v>347</v>
      </c>
      <c r="E2153" s="28" t="s">
        <v>349</v>
      </c>
      <c r="F2153" s="28">
        <v>22250</v>
      </c>
      <c r="G2153" s="28">
        <v>-22249</v>
      </c>
      <c r="H2153" s="28">
        <v>1</v>
      </c>
    </row>
    <row r="2154" spans="1:8" x14ac:dyDescent="0.55000000000000004">
      <c r="A2154" s="26">
        <v>219</v>
      </c>
      <c r="B2154" s="25">
        <v>100000103371</v>
      </c>
      <c r="C2154" s="26">
        <v>0</v>
      </c>
      <c r="D2154" s="46" t="s">
        <v>347</v>
      </c>
      <c r="E2154" s="28" t="s">
        <v>349</v>
      </c>
      <c r="F2154" s="28">
        <v>22250</v>
      </c>
      <c r="G2154" s="28">
        <v>-22249</v>
      </c>
      <c r="H2154" s="28">
        <v>1</v>
      </c>
    </row>
    <row r="2155" spans="1:8" x14ac:dyDescent="0.55000000000000004">
      <c r="A2155" s="26">
        <v>220</v>
      </c>
      <c r="B2155" s="25">
        <v>100000103372</v>
      </c>
      <c r="C2155" s="26">
        <v>0</v>
      </c>
      <c r="D2155" s="46" t="s">
        <v>347</v>
      </c>
      <c r="E2155" s="28" t="s">
        <v>349</v>
      </c>
      <c r="F2155" s="28">
        <v>22250</v>
      </c>
      <c r="G2155" s="28">
        <v>-22249</v>
      </c>
      <c r="H2155" s="28">
        <v>1</v>
      </c>
    </row>
    <row r="2156" spans="1:8" x14ac:dyDescent="0.55000000000000004">
      <c r="A2156" s="26">
        <v>221</v>
      </c>
      <c r="B2156" s="25">
        <v>100000103373</v>
      </c>
      <c r="C2156" s="26">
        <v>0</v>
      </c>
      <c r="D2156" s="46" t="s">
        <v>347</v>
      </c>
      <c r="E2156" s="28" t="s">
        <v>349</v>
      </c>
      <c r="F2156" s="28">
        <v>22250</v>
      </c>
      <c r="G2156" s="28">
        <v>-22249</v>
      </c>
      <c r="H2156" s="28">
        <v>1</v>
      </c>
    </row>
    <row r="2157" spans="1:8" x14ac:dyDescent="0.55000000000000004">
      <c r="A2157" s="26">
        <v>222</v>
      </c>
      <c r="B2157" s="25">
        <v>100000103374</v>
      </c>
      <c r="C2157" s="26">
        <v>0</v>
      </c>
      <c r="D2157" s="46" t="s">
        <v>347</v>
      </c>
      <c r="E2157" s="28" t="s">
        <v>349</v>
      </c>
      <c r="F2157" s="28">
        <v>22250</v>
      </c>
      <c r="G2157" s="28">
        <v>-22249</v>
      </c>
      <c r="H2157" s="28">
        <v>1</v>
      </c>
    </row>
    <row r="2158" spans="1:8" x14ac:dyDescent="0.55000000000000004">
      <c r="A2158" s="26">
        <v>223</v>
      </c>
      <c r="B2158" s="25">
        <v>100000103375</v>
      </c>
      <c r="C2158" s="26">
        <v>0</v>
      </c>
      <c r="D2158" s="46" t="s">
        <v>347</v>
      </c>
      <c r="E2158" s="28" t="s">
        <v>349</v>
      </c>
      <c r="F2158" s="28">
        <v>22250</v>
      </c>
      <c r="G2158" s="28">
        <v>-22249</v>
      </c>
      <c r="H2158" s="28">
        <v>1</v>
      </c>
    </row>
    <row r="2159" spans="1:8" x14ac:dyDescent="0.55000000000000004">
      <c r="A2159" s="26">
        <v>224</v>
      </c>
      <c r="B2159" s="25">
        <v>100000103376</v>
      </c>
      <c r="C2159" s="26">
        <v>0</v>
      </c>
      <c r="D2159" s="46" t="s">
        <v>347</v>
      </c>
      <c r="E2159" s="28" t="s">
        <v>349</v>
      </c>
      <c r="F2159" s="28">
        <v>22250</v>
      </c>
      <c r="G2159" s="28">
        <v>-22249</v>
      </c>
      <c r="H2159" s="28">
        <v>1</v>
      </c>
    </row>
    <row r="2160" spans="1:8" x14ac:dyDescent="0.55000000000000004">
      <c r="A2160" s="26">
        <v>225</v>
      </c>
      <c r="B2160" s="25">
        <v>100000103377</v>
      </c>
      <c r="C2160" s="26">
        <v>0</v>
      </c>
      <c r="D2160" s="46" t="s">
        <v>347</v>
      </c>
      <c r="E2160" s="28" t="s">
        <v>349</v>
      </c>
      <c r="F2160" s="28">
        <v>22250</v>
      </c>
      <c r="G2160" s="28">
        <v>-22249</v>
      </c>
      <c r="H2160" s="28">
        <v>1</v>
      </c>
    </row>
    <row r="2161" spans="1:8" x14ac:dyDescent="0.55000000000000004">
      <c r="A2161" s="26">
        <v>226</v>
      </c>
      <c r="B2161" s="25">
        <v>100000103378</v>
      </c>
      <c r="C2161" s="26">
        <v>0</v>
      </c>
      <c r="D2161" s="46" t="s">
        <v>347</v>
      </c>
      <c r="E2161" s="28" t="s">
        <v>349</v>
      </c>
      <c r="F2161" s="28">
        <v>22250</v>
      </c>
      <c r="G2161" s="28">
        <v>-22249</v>
      </c>
      <c r="H2161" s="28">
        <v>1</v>
      </c>
    </row>
    <row r="2162" spans="1:8" x14ac:dyDescent="0.55000000000000004">
      <c r="A2162" s="26">
        <v>227</v>
      </c>
      <c r="B2162" s="25">
        <v>100000103379</v>
      </c>
      <c r="C2162" s="26">
        <v>0</v>
      </c>
      <c r="D2162" s="46" t="s">
        <v>347</v>
      </c>
      <c r="E2162" s="28" t="s">
        <v>349</v>
      </c>
      <c r="F2162" s="28">
        <v>22250</v>
      </c>
      <c r="G2162" s="28">
        <v>-22249</v>
      </c>
      <c r="H2162" s="28">
        <v>1</v>
      </c>
    </row>
    <row r="2163" spans="1:8" x14ac:dyDescent="0.55000000000000004">
      <c r="A2163" s="26">
        <v>228</v>
      </c>
      <c r="B2163" s="25">
        <v>100000103380</v>
      </c>
      <c r="C2163" s="26">
        <v>0</v>
      </c>
      <c r="D2163" s="46" t="s">
        <v>347</v>
      </c>
      <c r="E2163" s="28" t="s">
        <v>349</v>
      </c>
      <c r="F2163" s="28">
        <v>22250</v>
      </c>
      <c r="G2163" s="28">
        <v>-22249</v>
      </c>
      <c r="H2163" s="28">
        <v>1</v>
      </c>
    </row>
    <row r="2164" spans="1:8" x14ac:dyDescent="0.55000000000000004">
      <c r="A2164" s="26">
        <v>229</v>
      </c>
      <c r="B2164" s="25">
        <v>100000103381</v>
      </c>
      <c r="C2164" s="26">
        <v>0</v>
      </c>
      <c r="D2164" s="46" t="s">
        <v>347</v>
      </c>
      <c r="E2164" s="28" t="s">
        <v>349</v>
      </c>
      <c r="F2164" s="28">
        <v>22250</v>
      </c>
      <c r="G2164" s="28">
        <v>-22249</v>
      </c>
      <c r="H2164" s="28">
        <v>1</v>
      </c>
    </row>
    <row r="2165" spans="1:8" x14ac:dyDescent="0.55000000000000004">
      <c r="A2165" s="26">
        <v>230</v>
      </c>
      <c r="B2165" s="25">
        <v>100000103382</v>
      </c>
      <c r="C2165" s="26">
        <v>0</v>
      </c>
      <c r="D2165" s="46" t="s">
        <v>347</v>
      </c>
      <c r="E2165" s="28" t="s">
        <v>349</v>
      </c>
      <c r="F2165" s="28">
        <v>22250</v>
      </c>
      <c r="G2165" s="28">
        <v>-22249</v>
      </c>
      <c r="H2165" s="28">
        <v>1</v>
      </c>
    </row>
    <row r="2166" spans="1:8" x14ac:dyDescent="0.55000000000000004">
      <c r="A2166" s="26">
        <v>231</v>
      </c>
      <c r="B2166" s="25">
        <v>100000103383</v>
      </c>
      <c r="C2166" s="26">
        <v>0</v>
      </c>
      <c r="D2166" s="46" t="s">
        <v>347</v>
      </c>
      <c r="E2166" s="28" t="s">
        <v>349</v>
      </c>
      <c r="F2166" s="28">
        <v>22250</v>
      </c>
      <c r="G2166" s="28">
        <v>-22249</v>
      </c>
      <c r="H2166" s="28">
        <v>1</v>
      </c>
    </row>
    <row r="2167" spans="1:8" x14ac:dyDescent="0.55000000000000004">
      <c r="A2167" s="26">
        <v>232</v>
      </c>
      <c r="B2167" s="25">
        <v>100000129386</v>
      </c>
      <c r="C2167" s="26">
        <v>0</v>
      </c>
      <c r="D2167" s="46" t="s">
        <v>2622</v>
      </c>
      <c r="E2167" s="28" t="s">
        <v>2644</v>
      </c>
      <c r="F2167" s="28">
        <v>22791</v>
      </c>
      <c r="G2167" s="28">
        <v>-22790</v>
      </c>
      <c r="H2167" s="28">
        <v>1</v>
      </c>
    </row>
    <row r="2168" spans="1:8" x14ac:dyDescent="0.55000000000000004">
      <c r="A2168" s="26">
        <v>233</v>
      </c>
      <c r="B2168" s="25">
        <v>100000129387</v>
      </c>
      <c r="C2168" s="26">
        <v>0</v>
      </c>
      <c r="D2168" s="46" t="s">
        <v>2622</v>
      </c>
      <c r="E2168" s="28" t="s">
        <v>2644</v>
      </c>
      <c r="F2168" s="28">
        <v>22791</v>
      </c>
      <c r="G2168" s="28">
        <v>-22790</v>
      </c>
      <c r="H2168" s="28">
        <v>1</v>
      </c>
    </row>
    <row r="2169" spans="1:8" x14ac:dyDescent="0.55000000000000004">
      <c r="A2169" s="26">
        <v>234</v>
      </c>
      <c r="B2169" s="25">
        <v>100000129388</v>
      </c>
      <c r="C2169" s="26">
        <v>0</v>
      </c>
      <c r="D2169" s="46" t="s">
        <v>2622</v>
      </c>
      <c r="E2169" s="28" t="s">
        <v>2644</v>
      </c>
      <c r="F2169" s="28">
        <v>22791</v>
      </c>
      <c r="G2169" s="28">
        <v>-22790</v>
      </c>
      <c r="H2169" s="28">
        <v>1</v>
      </c>
    </row>
    <row r="2170" spans="1:8" x14ac:dyDescent="0.55000000000000004">
      <c r="A2170" s="26">
        <v>235</v>
      </c>
      <c r="B2170" s="25">
        <v>100000129389</v>
      </c>
      <c r="C2170" s="26">
        <v>0</v>
      </c>
      <c r="D2170" s="46" t="s">
        <v>2622</v>
      </c>
      <c r="E2170" s="28" t="s">
        <v>2644</v>
      </c>
      <c r="F2170" s="28">
        <v>22791</v>
      </c>
      <c r="G2170" s="28">
        <v>-22790</v>
      </c>
      <c r="H2170" s="28">
        <v>1</v>
      </c>
    </row>
    <row r="2171" spans="1:8" x14ac:dyDescent="0.55000000000000004">
      <c r="A2171" s="26">
        <v>236</v>
      </c>
      <c r="B2171" s="25">
        <v>100000142526</v>
      </c>
      <c r="C2171" s="26">
        <v>0</v>
      </c>
      <c r="D2171" s="46" t="s">
        <v>1071</v>
      </c>
      <c r="E2171" s="28" t="s">
        <v>1101</v>
      </c>
      <c r="F2171" s="28">
        <v>192930</v>
      </c>
      <c r="G2171" s="28">
        <v>-192929</v>
      </c>
      <c r="H2171" s="28">
        <v>1</v>
      </c>
    </row>
    <row r="2172" spans="1:8" x14ac:dyDescent="0.55000000000000004">
      <c r="A2172" s="26">
        <v>237</v>
      </c>
      <c r="B2172" s="25">
        <v>100000142527</v>
      </c>
      <c r="C2172" s="26">
        <v>0</v>
      </c>
      <c r="D2172" s="46" t="s">
        <v>1071</v>
      </c>
      <c r="E2172" s="28" t="s">
        <v>1101</v>
      </c>
      <c r="F2172" s="28">
        <v>192930</v>
      </c>
      <c r="G2172" s="28">
        <v>-192929</v>
      </c>
      <c r="H2172" s="28">
        <v>1</v>
      </c>
    </row>
    <row r="2173" spans="1:8" x14ac:dyDescent="0.55000000000000004">
      <c r="A2173" s="26">
        <v>238</v>
      </c>
      <c r="B2173" s="25">
        <v>100000143732</v>
      </c>
      <c r="C2173" s="26">
        <v>0</v>
      </c>
      <c r="D2173" s="46" t="s">
        <v>2645</v>
      </c>
      <c r="E2173" s="28" t="s">
        <v>2646</v>
      </c>
      <c r="F2173" s="28">
        <v>17762</v>
      </c>
      <c r="G2173" s="28">
        <v>-17761</v>
      </c>
      <c r="H2173" s="28">
        <v>1</v>
      </c>
    </row>
    <row r="2174" spans="1:8" x14ac:dyDescent="0.55000000000000004">
      <c r="A2174" s="26">
        <v>239</v>
      </c>
      <c r="B2174" s="25">
        <v>100000143733</v>
      </c>
      <c r="C2174" s="26">
        <v>0</v>
      </c>
      <c r="D2174" s="46" t="s">
        <v>2645</v>
      </c>
      <c r="E2174" s="28" t="s">
        <v>2646</v>
      </c>
      <c r="F2174" s="28">
        <v>17762</v>
      </c>
      <c r="G2174" s="28">
        <v>-17761</v>
      </c>
      <c r="H2174" s="28">
        <v>1</v>
      </c>
    </row>
    <row r="2175" spans="1:8" x14ac:dyDescent="0.55000000000000004">
      <c r="A2175" s="26">
        <v>240</v>
      </c>
      <c r="B2175" s="25">
        <v>100000143734</v>
      </c>
      <c r="C2175" s="26">
        <v>0</v>
      </c>
      <c r="D2175" s="46" t="s">
        <v>2645</v>
      </c>
      <c r="E2175" s="28" t="s">
        <v>2647</v>
      </c>
      <c r="F2175" s="28">
        <v>28569</v>
      </c>
      <c r="G2175" s="28">
        <v>-28568</v>
      </c>
      <c r="H2175" s="28">
        <v>1</v>
      </c>
    </row>
    <row r="2176" spans="1:8" x14ac:dyDescent="0.55000000000000004">
      <c r="A2176" s="26">
        <v>241</v>
      </c>
      <c r="B2176" s="25">
        <v>100000143735</v>
      </c>
      <c r="C2176" s="26">
        <v>0</v>
      </c>
      <c r="D2176" s="46" t="s">
        <v>2645</v>
      </c>
      <c r="E2176" s="28" t="s">
        <v>2648</v>
      </c>
      <c r="F2176" s="28">
        <v>5350</v>
      </c>
      <c r="G2176" s="28">
        <v>-5349</v>
      </c>
      <c r="H2176" s="28">
        <v>1</v>
      </c>
    </row>
    <row r="2177" spans="1:8" x14ac:dyDescent="0.55000000000000004">
      <c r="A2177" s="26">
        <v>242</v>
      </c>
      <c r="B2177" s="25">
        <v>100000143736</v>
      </c>
      <c r="C2177" s="26">
        <v>0</v>
      </c>
      <c r="D2177" s="46" t="s">
        <v>2645</v>
      </c>
      <c r="E2177" s="28" t="s">
        <v>2648</v>
      </c>
      <c r="F2177" s="28">
        <v>5350</v>
      </c>
      <c r="G2177" s="28">
        <v>-5349</v>
      </c>
      <c r="H2177" s="28">
        <v>1</v>
      </c>
    </row>
    <row r="2178" spans="1:8" x14ac:dyDescent="0.55000000000000004">
      <c r="A2178" s="26">
        <v>243</v>
      </c>
      <c r="B2178" s="25">
        <v>100000143737</v>
      </c>
      <c r="C2178" s="26">
        <v>0</v>
      </c>
      <c r="D2178" s="46" t="s">
        <v>2645</v>
      </c>
      <c r="E2178" s="28" t="s">
        <v>2649</v>
      </c>
      <c r="F2178" s="28">
        <v>7704</v>
      </c>
      <c r="G2178" s="28">
        <v>-7703</v>
      </c>
      <c r="H2178" s="28">
        <v>1</v>
      </c>
    </row>
    <row r="2179" spans="1:8" x14ac:dyDescent="0.55000000000000004">
      <c r="A2179" s="26">
        <v>244</v>
      </c>
      <c r="B2179" s="25">
        <v>100000146958</v>
      </c>
      <c r="C2179" s="26">
        <v>0</v>
      </c>
      <c r="D2179" s="46" t="s">
        <v>2650</v>
      </c>
      <c r="E2179" s="28" t="s">
        <v>2651</v>
      </c>
      <c r="F2179" s="28">
        <v>26500</v>
      </c>
      <c r="G2179" s="28">
        <v>-26499</v>
      </c>
      <c r="H2179" s="28">
        <v>1</v>
      </c>
    </row>
    <row r="2180" spans="1:8" x14ac:dyDescent="0.55000000000000004">
      <c r="A2180" s="26">
        <v>245</v>
      </c>
      <c r="B2180" s="25">
        <v>100000146959</v>
      </c>
      <c r="C2180" s="26">
        <v>0</v>
      </c>
      <c r="D2180" s="46" t="s">
        <v>2650</v>
      </c>
      <c r="E2180" s="28" t="s">
        <v>2651</v>
      </c>
      <c r="F2180" s="28">
        <v>26500</v>
      </c>
      <c r="G2180" s="28">
        <v>-26499</v>
      </c>
      <c r="H2180" s="28">
        <v>1</v>
      </c>
    </row>
    <row r="2181" spans="1:8" x14ac:dyDescent="0.55000000000000004">
      <c r="A2181" s="26">
        <v>246</v>
      </c>
      <c r="B2181" s="25">
        <v>100000146960</v>
      </c>
      <c r="C2181" s="26">
        <v>0</v>
      </c>
      <c r="D2181" s="46" t="s">
        <v>2650</v>
      </c>
      <c r="E2181" s="28" t="s">
        <v>2651</v>
      </c>
      <c r="F2181" s="28">
        <v>26500</v>
      </c>
      <c r="G2181" s="28">
        <v>-26499</v>
      </c>
      <c r="H2181" s="28">
        <v>1</v>
      </c>
    </row>
    <row r="2182" spans="1:8" x14ac:dyDescent="0.55000000000000004">
      <c r="A2182" s="26">
        <v>247</v>
      </c>
      <c r="B2182" s="25">
        <v>100000146961</v>
      </c>
      <c r="C2182" s="26">
        <v>0</v>
      </c>
      <c r="D2182" s="46" t="s">
        <v>2650</v>
      </c>
      <c r="E2182" s="28" t="s">
        <v>2651</v>
      </c>
      <c r="F2182" s="28">
        <v>26500</v>
      </c>
      <c r="G2182" s="28">
        <v>-26499</v>
      </c>
      <c r="H2182" s="28">
        <v>1</v>
      </c>
    </row>
    <row r="2183" spans="1:8" x14ac:dyDescent="0.55000000000000004">
      <c r="A2183" s="26">
        <v>248</v>
      </c>
      <c r="B2183" s="25">
        <v>100000146962</v>
      </c>
      <c r="C2183" s="26">
        <v>0</v>
      </c>
      <c r="D2183" s="46" t="s">
        <v>2650</v>
      </c>
      <c r="E2183" s="28" t="s">
        <v>2651</v>
      </c>
      <c r="F2183" s="28">
        <v>26500</v>
      </c>
      <c r="G2183" s="28">
        <v>-26499</v>
      </c>
      <c r="H2183" s="28">
        <v>1</v>
      </c>
    </row>
    <row r="2184" spans="1:8" x14ac:dyDescent="0.55000000000000004">
      <c r="A2184" s="26">
        <v>249</v>
      </c>
      <c r="B2184" s="25">
        <v>100000146963</v>
      </c>
      <c r="C2184" s="26">
        <v>0</v>
      </c>
      <c r="D2184" s="46" t="s">
        <v>2650</v>
      </c>
      <c r="E2184" s="28" t="s">
        <v>2651</v>
      </c>
      <c r="F2184" s="28">
        <v>26500</v>
      </c>
      <c r="G2184" s="28">
        <v>-26499</v>
      </c>
      <c r="H2184" s="28">
        <v>1</v>
      </c>
    </row>
    <row r="2185" spans="1:8" x14ac:dyDescent="0.55000000000000004">
      <c r="A2185" s="26">
        <v>250</v>
      </c>
      <c r="B2185" s="25">
        <v>100000146964</v>
      </c>
      <c r="C2185" s="26">
        <v>0</v>
      </c>
      <c r="D2185" s="46" t="s">
        <v>2650</v>
      </c>
      <c r="E2185" s="28" t="s">
        <v>2651</v>
      </c>
      <c r="F2185" s="28">
        <v>26500</v>
      </c>
      <c r="G2185" s="28">
        <v>-26499</v>
      </c>
      <c r="H2185" s="28">
        <v>1</v>
      </c>
    </row>
    <row r="2186" spans="1:8" x14ac:dyDescent="0.55000000000000004">
      <c r="A2186" s="26">
        <v>251</v>
      </c>
      <c r="B2186" s="25">
        <v>100000146965</v>
      </c>
      <c r="C2186" s="26">
        <v>0</v>
      </c>
      <c r="D2186" s="46" t="s">
        <v>2650</v>
      </c>
      <c r="E2186" s="28" t="s">
        <v>2651</v>
      </c>
      <c r="F2186" s="28">
        <v>26500</v>
      </c>
      <c r="G2186" s="28">
        <v>-26499</v>
      </c>
      <c r="H2186" s="28">
        <v>1</v>
      </c>
    </row>
    <row r="2187" spans="1:8" x14ac:dyDescent="0.55000000000000004">
      <c r="A2187" s="26">
        <v>252</v>
      </c>
      <c r="B2187" s="25">
        <v>100000146966</v>
      </c>
      <c r="C2187" s="26">
        <v>0</v>
      </c>
      <c r="D2187" s="46" t="s">
        <v>2650</v>
      </c>
      <c r="E2187" s="28" t="s">
        <v>2651</v>
      </c>
      <c r="F2187" s="28">
        <v>26500</v>
      </c>
      <c r="G2187" s="28">
        <v>-26499</v>
      </c>
      <c r="H2187" s="28">
        <v>1</v>
      </c>
    </row>
    <row r="2188" spans="1:8" x14ac:dyDescent="0.55000000000000004">
      <c r="A2188" s="26">
        <v>253</v>
      </c>
      <c r="B2188" s="25">
        <v>100000146967</v>
      </c>
      <c r="C2188" s="26">
        <v>0</v>
      </c>
      <c r="D2188" s="46" t="s">
        <v>2650</v>
      </c>
      <c r="E2188" s="28" t="s">
        <v>2651</v>
      </c>
      <c r="F2188" s="28">
        <v>26500</v>
      </c>
      <c r="G2188" s="28">
        <v>-26499</v>
      </c>
      <c r="H2188" s="28">
        <v>1</v>
      </c>
    </row>
    <row r="2189" spans="1:8" x14ac:dyDescent="0.55000000000000004">
      <c r="A2189" s="26">
        <v>254</v>
      </c>
      <c r="B2189" s="25">
        <v>100000146968</v>
      </c>
      <c r="C2189" s="26">
        <v>0</v>
      </c>
      <c r="D2189" s="46" t="s">
        <v>2650</v>
      </c>
      <c r="E2189" s="28" t="s">
        <v>2651</v>
      </c>
      <c r="F2189" s="28">
        <v>26500</v>
      </c>
      <c r="G2189" s="28">
        <v>-26499</v>
      </c>
      <c r="H2189" s="28">
        <v>1</v>
      </c>
    </row>
    <row r="2190" spans="1:8" x14ac:dyDescent="0.55000000000000004">
      <c r="A2190" s="26">
        <v>255</v>
      </c>
      <c r="B2190" s="25">
        <v>100000146969</v>
      </c>
      <c r="C2190" s="26">
        <v>0</v>
      </c>
      <c r="D2190" s="46" t="s">
        <v>2650</v>
      </c>
      <c r="E2190" s="28" t="s">
        <v>2651</v>
      </c>
      <c r="F2190" s="28">
        <v>26500</v>
      </c>
      <c r="G2190" s="28">
        <v>-26499</v>
      </c>
      <c r="H2190" s="28">
        <v>1</v>
      </c>
    </row>
    <row r="2191" spans="1:8" x14ac:dyDescent="0.55000000000000004">
      <c r="A2191" s="26">
        <v>256</v>
      </c>
      <c r="B2191" s="25">
        <v>100000146970</v>
      </c>
      <c r="C2191" s="26">
        <v>0</v>
      </c>
      <c r="D2191" s="46" t="s">
        <v>2650</v>
      </c>
      <c r="E2191" s="28" t="s">
        <v>2651</v>
      </c>
      <c r="F2191" s="28">
        <v>26500</v>
      </c>
      <c r="G2191" s="28">
        <v>-26499</v>
      </c>
      <c r="H2191" s="28">
        <v>1</v>
      </c>
    </row>
    <row r="2192" spans="1:8" x14ac:dyDescent="0.55000000000000004">
      <c r="A2192" s="26">
        <v>257</v>
      </c>
      <c r="B2192" s="25">
        <v>100000146971</v>
      </c>
      <c r="C2192" s="26">
        <v>0</v>
      </c>
      <c r="D2192" s="46" t="s">
        <v>2650</v>
      </c>
      <c r="E2192" s="28" t="s">
        <v>2651</v>
      </c>
      <c r="F2192" s="28">
        <v>26500</v>
      </c>
      <c r="G2192" s="28">
        <v>-26499</v>
      </c>
      <c r="H2192" s="28">
        <v>1</v>
      </c>
    </row>
    <row r="2193" spans="1:8" x14ac:dyDescent="0.55000000000000004">
      <c r="A2193" s="26">
        <v>258</v>
      </c>
      <c r="B2193" s="25">
        <v>100000146972</v>
      </c>
      <c r="C2193" s="26">
        <v>0</v>
      </c>
      <c r="D2193" s="46" t="s">
        <v>2650</v>
      </c>
      <c r="E2193" s="28" t="s">
        <v>2651</v>
      </c>
      <c r="F2193" s="28">
        <v>26500</v>
      </c>
      <c r="G2193" s="28">
        <v>-26499</v>
      </c>
      <c r="H2193" s="28">
        <v>1</v>
      </c>
    </row>
    <row r="2194" spans="1:8" x14ac:dyDescent="0.55000000000000004">
      <c r="A2194" s="26">
        <v>259</v>
      </c>
      <c r="B2194" s="25">
        <v>100000146973</v>
      </c>
      <c r="C2194" s="26">
        <v>0</v>
      </c>
      <c r="D2194" s="46" t="s">
        <v>2650</v>
      </c>
      <c r="E2194" s="28" t="s">
        <v>2651</v>
      </c>
      <c r="F2194" s="28">
        <v>26500</v>
      </c>
      <c r="G2194" s="28">
        <v>-26499</v>
      </c>
      <c r="H2194" s="28">
        <v>1</v>
      </c>
    </row>
    <row r="2195" spans="1:8" x14ac:dyDescent="0.55000000000000004">
      <c r="A2195" s="26">
        <v>260</v>
      </c>
      <c r="B2195" s="25">
        <v>100000146974</v>
      </c>
      <c r="C2195" s="26">
        <v>0</v>
      </c>
      <c r="D2195" s="46" t="s">
        <v>2650</v>
      </c>
      <c r="E2195" s="28" t="s">
        <v>2651</v>
      </c>
      <c r="F2195" s="28">
        <v>26500</v>
      </c>
      <c r="G2195" s="28">
        <v>-26499</v>
      </c>
      <c r="H2195" s="28">
        <v>1</v>
      </c>
    </row>
    <row r="2196" spans="1:8" x14ac:dyDescent="0.55000000000000004">
      <c r="A2196" s="26">
        <v>261</v>
      </c>
      <c r="B2196" s="25">
        <v>100000146975</v>
      </c>
      <c r="C2196" s="26">
        <v>0</v>
      </c>
      <c r="D2196" s="46" t="s">
        <v>2650</v>
      </c>
      <c r="E2196" s="28" t="s">
        <v>2651</v>
      </c>
      <c r="F2196" s="28">
        <v>26500</v>
      </c>
      <c r="G2196" s="28">
        <v>-26499</v>
      </c>
      <c r="H2196" s="28">
        <v>1</v>
      </c>
    </row>
    <row r="2197" spans="1:8" x14ac:dyDescent="0.55000000000000004">
      <c r="A2197" s="26">
        <v>262</v>
      </c>
      <c r="B2197" s="25">
        <v>100000146976</v>
      </c>
      <c r="C2197" s="26">
        <v>0</v>
      </c>
      <c r="D2197" s="46" t="s">
        <v>2650</v>
      </c>
      <c r="E2197" s="28" t="s">
        <v>2651</v>
      </c>
      <c r="F2197" s="28">
        <v>26500</v>
      </c>
      <c r="G2197" s="28">
        <v>-26499</v>
      </c>
      <c r="H2197" s="28">
        <v>1</v>
      </c>
    </row>
    <row r="2198" spans="1:8" x14ac:dyDescent="0.55000000000000004">
      <c r="A2198" s="26">
        <v>263</v>
      </c>
      <c r="B2198" s="25">
        <v>100000146977</v>
      </c>
      <c r="C2198" s="26">
        <v>0</v>
      </c>
      <c r="D2198" s="46" t="s">
        <v>2650</v>
      </c>
      <c r="E2198" s="28" t="s">
        <v>2651</v>
      </c>
      <c r="F2198" s="28">
        <v>26500</v>
      </c>
      <c r="G2198" s="28">
        <v>-26499</v>
      </c>
      <c r="H2198" s="28">
        <v>1</v>
      </c>
    </row>
    <row r="2199" spans="1:8" x14ac:dyDescent="0.55000000000000004">
      <c r="A2199" s="26">
        <v>264</v>
      </c>
      <c r="B2199" s="25">
        <v>100000150022</v>
      </c>
      <c r="C2199" s="26">
        <v>0</v>
      </c>
      <c r="D2199" s="46" t="s">
        <v>2652</v>
      </c>
      <c r="E2199" s="28" t="s">
        <v>2653</v>
      </c>
      <c r="F2199" s="28">
        <v>14594.8</v>
      </c>
      <c r="G2199" s="28">
        <v>-14593.8</v>
      </c>
      <c r="H2199" s="28">
        <v>1</v>
      </c>
    </row>
    <row r="2200" spans="1:8" x14ac:dyDescent="0.55000000000000004">
      <c r="A2200" s="26">
        <v>265</v>
      </c>
      <c r="B2200" s="25">
        <v>100000152559</v>
      </c>
      <c r="C2200" s="26">
        <v>0</v>
      </c>
      <c r="D2200" s="46" t="s">
        <v>2636</v>
      </c>
      <c r="E2200" s="28" t="s">
        <v>2654</v>
      </c>
      <c r="F2200" s="28">
        <v>14980</v>
      </c>
      <c r="G2200" s="28">
        <v>-14979</v>
      </c>
      <c r="H2200" s="28">
        <v>1</v>
      </c>
    </row>
    <row r="2201" spans="1:8" x14ac:dyDescent="0.55000000000000004">
      <c r="A2201" s="26">
        <v>266</v>
      </c>
      <c r="B2201" s="25">
        <v>100000152560</v>
      </c>
      <c r="C2201" s="26">
        <v>0</v>
      </c>
      <c r="D2201" s="46" t="s">
        <v>2636</v>
      </c>
      <c r="E2201" s="28" t="s">
        <v>2654</v>
      </c>
      <c r="F2201" s="28">
        <v>14980</v>
      </c>
      <c r="G2201" s="28">
        <v>-14979</v>
      </c>
      <c r="H2201" s="28">
        <v>1</v>
      </c>
    </row>
    <row r="2202" spans="1:8" x14ac:dyDescent="0.55000000000000004">
      <c r="A2202" s="26">
        <v>267</v>
      </c>
      <c r="B2202" s="25">
        <v>100000152561</v>
      </c>
      <c r="C2202" s="26">
        <v>0</v>
      </c>
      <c r="D2202" s="46" t="s">
        <v>2636</v>
      </c>
      <c r="E2202" s="28" t="s">
        <v>2654</v>
      </c>
      <c r="F2202" s="28">
        <v>14980</v>
      </c>
      <c r="G2202" s="28">
        <v>-14979</v>
      </c>
      <c r="H2202" s="28">
        <v>1</v>
      </c>
    </row>
    <row r="2203" spans="1:8" x14ac:dyDescent="0.55000000000000004">
      <c r="A2203" s="26">
        <v>268</v>
      </c>
      <c r="B2203" s="25">
        <v>100000152562</v>
      </c>
      <c r="C2203" s="26">
        <v>0</v>
      </c>
      <c r="D2203" s="46" t="s">
        <v>2636</v>
      </c>
      <c r="E2203" s="28" t="s">
        <v>2654</v>
      </c>
      <c r="F2203" s="28">
        <v>14980</v>
      </c>
      <c r="G2203" s="28">
        <v>-14979</v>
      </c>
      <c r="H2203" s="28">
        <v>1</v>
      </c>
    </row>
    <row r="2204" spans="1:8" x14ac:dyDescent="0.55000000000000004">
      <c r="A2204" s="26">
        <v>269</v>
      </c>
      <c r="B2204" s="25">
        <v>100000203004</v>
      </c>
      <c r="C2204" s="26">
        <v>0</v>
      </c>
      <c r="D2204" s="46" t="s">
        <v>2655</v>
      </c>
      <c r="E2204" s="28" t="s">
        <v>2656</v>
      </c>
      <c r="F2204" s="28">
        <v>107000</v>
      </c>
      <c r="G2204" s="28">
        <v>-106999</v>
      </c>
      <c r="H2204" s="28">
        <v>1</v>
      </c>
    </row>
    <row r="2205" spans="1:8" x14ac:dyDescent="0.55000000000000004">
      <c r="A2205" s="26">
        <v>270</v>
      </c>
      <c r="B2205" s="25">
        <v>100000212756</v>
      </c>
      <c r="C2205" s="26">
        <v>0</v>
      </c>
      <c r="D2205" s="46" t="s">
        <v>350</v>
      </c>
      <c r="E2205" s="28" t="s">
        <v>351</v>
      </c>
      <c r="F2205" s="28">
        <v>34882.199999999997</v>
      </c>
      <c r="G2205" s="28">
        <v>-34881.199999999997</v>
      </c>
      <c r="H2205" s="28">
        <v>1</v>
      </c>
    </row>
    <row r="2206" spans="1:8" x14ac:dyDescent="0.55000000000000004">
      <c r="A2206" s="26">
        <v>271</v>
      </c>
      <c r="B2206" s="25">
        <v>100000232061</v>
      </c>
      <c r="C2206" s="26">
        <v>0</v>
      </c>
      <c r="D2206" s="46" t="s">
        <v>352</v>
      </c>
      <c r="E2206" s="28" t="s">
        <v>353</v>
      </c>
      <c r="F2206" s="28">
        <v>11984</v>
      </c>
      <c r="G2206" s="28">
        <v>-11983</v>
      </c>
      <c r="H2206" s="28">
        <v>1</v>
      </c>
    </row>
    <row r="2207" spans="1:8" x14ac:dyDescent="0.55000000000000004">
      <c r="A2207" s="26">
        <v>272</v>
      </c>
      <c r="B2207" s="25">
        <v>100000232062</v>
      </c>
      <c r="C2207" s="26">
        <v>0</v>
      </c>
      <c r="D2207" s="46" t="s">
        <v>352</v>
      </c>
      <c r="E2207" s="28" t="s">
        <v>353</v>
      </c>
      <c r="F2207" s="28">
        <v>11984</v>
      </c>
      <c r="G2207" s="28">
        <v>-11983</v>
      </c>
      <c r="H2207" s="28">
        <v>1</v>
      </c>
    </row>
    <row r="2208" spans="1:8" x14ac:dyDescent="0.55000000000000004">
      <c r="A2208" s="26">
        <v>273</v>
      </c>
      <c r="B2208" s="25">
        <v>100000232063</v>
      </c>
      <c r="C2208" s="26">
        <v>0</v>
      </c>
      <c r="D2208" s="46" t="s">
        <v>352</v>
      </c>
      <c r="E2208" s="28" t="s">
        <v>353</v>
      </c>
      <c r="F2208" s="28">
        <v>11984</v>
      </c>
      <c r="G2208" s="28">
        <v>-11983</v>
      </c>
      <c r="H2208" s="28">
        <v>1</v>
      </c>
    </row>
    <row r="2209" spans="1:8" x14ac:dyDescent="0.55000000000000004">
      <c r="A2209" s="26">
        <v>274</v>
      </c>
      <c r="B2209" s="25">
        <v>100000232064</v>
      </c>
      <c r="C2209" s="26">
        <v>0</v>
      </c>
      <c r="D2209" s="46" t="s">
        <v>352</v>
      </c>
      <c r="E2209" s="28" t="s">
        <v>353</v>
      </c>
      <c r="F2209" s="28">
        <v>11984</v>
      </c>
      <c r="G2209" s="28">
        <v>-11983</v>
      </c>
      <c r="H2209" s="28">
        <v>1</v>
      </c>
    </row>
    <row r="2210" spans="1:8" x14ac:dyDescent="0.55000000000000004">
      <c r="A2210" s="26">
        <v>275</v>
      </c>
      <c r="B2210" s="25">
        <v>100000232065</v>
      </c>
      <c r="C2210" s="26">
        <v>0</v>
      </c>
      <c r="D2210" s="46" t="s">
        <v>352</v>
      </c>
      <c r="E2210" s="28" t="s">
        <v>353</v>
      </c>
      <c r="F2210" s="28">
        <v>11984</v>
      </c>
      <c r="G2210" s="28">
        <v>-11983</v>
      </c>
      <c r="H2210" s="28">
        <v>1</v>
      </c>
    </row>
    <row r="2211" spans="1:8" x14ac:dyDescent="0.55000000000000004">
      <c r="A2211" s="26">
        <v>276</v>
      </c>
      <c r="B2211" s="25">
        <v>100000240150</v>
      </c>
      <c r="C2211" s="26">
        <v>0</v>
      </c>
      <c r="D2211" s="46" t="s">
        <v>532</v>
      </c>
      <c r="E2211" s="28" t="s">
        <v>2657</v>
      </c>
      <c r="F2211" s="28">
        <v>19474</v>
      </c>
      <c r="G2211" s="28">
        <v>-19473</v>
      </c>
      <c r="H2211" s="28">
        <v>1</v>
      </c>
    </row>
    <row r="2212" spans="1:8" x14ac:dyDescent="0.55000000000000004">
      <c r="A2212" s="26">
        <v>277</v>
      </c>
      <c r="B2212" s="25">
        <v>100000240151</v>
      </c>
      <c r="C2212" s="26">
        <v>0</v>
      </c>
      <c r="D2212" s="46" t="s">
        <v>532</v>
      </c>
      <c r="E2212" s="28" t="s">
        <v>2657</v>
      </c>
      <c r="F2212" s="28">
        <v>19474</v>
      </c>
      <c r="G2212" s="28">
        <v>-19473</v>
      </c>
      <c r="H2212" s="28">
        <v>1</v>
      </c>
    </row>
    <row r="2213" spans="1:8" x14ac:dyDescent="0.55000000000000004">
      <c r="A2213" s="26">
        <v>278</v>
      </c>
      <c r="B2213" s="25">
        <v>100000240152</v>
      </c>
      <c r="C2213" s="26">
        <v>0</v>
      </c>
      <c r="D2213" s="46" t="s">
        <v>532</v>
      </c>
      <c r="E2213" s="28" t="s">
        <v>2657</v>
      </c>
      <c r="F2213" s="28">
        <v>19474</v>
      </c>
      <c r="G2213" s="28">
        <v>-19473</v>
      </c>
      <c r="H2213" s="28">
        <v>1</v>
      </c>
    </row>
    <row r="2214" spans="1:8" x14ac:dyDescent="0.55000000000000004">
      <c r="A2214" s="26">
        <v>279</v>
      </c>
      <c r="B2214" s="25">
        <v>100000240153</v>
      </c>
      <c r="C2214" s="26">
        <v>0</v>
      </c>
      <c r="D2214" s="46" t="s">
        <v>532</v>
      </c>
      <c r="E2214" s="28" t="s">
        <v>2657</v>
      </c>
      <c r="F2214" s="28">
        <v>19474</v>
      </c>
      <c r="G2214" s="28">
        <v>-19473</v>
      </c>
      <c r="H2214" s="28">
        <v>1</v>
      </c>
    </row>
    <row r="2215" spans="1:8" x14ac:dyDescent="0.55000000000000004">
      <c r="A2215" s="26">
        <v>280</v>
      </c>
      <c r="B2215" s="25">
        <v>100000240154</v>
      </c>
      <c r="C2215" s="26">
        <v>0</v>
      </c>
      <c r="D2215" s="46" t="s">
        <v>532</v>
      </c>
      <c r="E2215" s="28" t="s">
        <v>2657</v>
      </c>
      <c r="F2215" s="28">
        <v>19474</v>
      </c>
      <c r="G2215" s="28">
        <v>-19473</v>
      </c>
      <c r="H2215" s="28">
        <v>1</v>
      </c>
    </row>
    <row r="2216" spans="1:8" x14ac:dyDescent="0.55000000000000004">
      <c r="A2216" s="26">
        <v>281</v>
      </c>
      <c r="B2216" s="25">
        <v>100000240217</v>
      </c>
      <c r="C2216" s="26">
        <v>0</v>
      </c>
      <c r="D2216" s="46" t="s">
        <v>532</v>
      </c>
      <c r="E2216" s="28" t="s">
        <v>2658</v>
      </c>
      <c r="F2216" s="28">
        <v>19848.5</v>
      </c>
      <c r="G2216" s="28">
        <v>-19847.5</v>
      </c>
      <c r="H2216" s="28">
        <v>1</v>
      </c>
    </row>
    <row r="2217" spans="1:8" x14ac:dyDescent="0.55000000000000004">
      <c r="A2217" s="26">
        <v>282</v>
      </c>
      <c r="B2217" s="25">
        <v>100000240218</v>
      </c>
      <c r="C2217" s="26">
        <v>0</v>
      </c>
      <c r="D2217" s="46" t="s">
        <v>532</v>
      </c>
      <c r="E2217" s="28" t="s">
        <v>2658</v>
      </c>
      <c r="F2217" s="28">
        <v>19848.5</v>
      </c>
      <c r="G2217" s="28">
        <v>-19847.5</v>
      </c>
      <c r="H2217" s="28">
        <v>1</v>
      </c>
    </row>
    <row r="2218" spans="1:8" x14ac:dyDescent="0.55000000000000004">
      <c r="A2218" s="26">
        <v>283</v>
      </c>
      <c r="B2218" s="25">
        <v>100000240219</v>
      </c>
      <c r="C2218" s="26">
        <v>0</v>
      </c>
      <c r="D2218" s="46" t="s">
        <v>532</v>
      </c>
      <c r="E2218" s="28" t="s">
        <v>2658</v>
      </c>
      <c r="F2218" s="28">
        <v>19848.5</v>
      </c>
      <c r="G2218" s="28">
        <v>-19847.5</v>
      </c>
      <c r="H2218" s="28">
        <v>1</v>
      </c>
    </row>
    <row r="2219" spans="1:8" x14ac:dyDescent="0.55000000000000004">
      <c r="A2219" s="26">
        <v>284</v>
      </c>
      <c r="B2219" s="25">
        <v>100000240220</v>
      </c>
      <c r="C2219" s="26">
        <v>0</v>
      </c>
      <c r="D2219" s="46" t="s">
        <v>532</v>
      </c>
      <c r="E2219" s="28" t="s">
        <v>2658</v>
      </c>
      <c r="F2219" s="28">
        <v>19848.5</v>
      </c>
      <c r="G2219" s="28">
        <v>-19847.5</v>
      </c>
      <c r="H2219" s="28">
        <v>1</v>
      </c>
    </row>
    <row r="2220" spans="1:8" x14ac:dyDescent="0.55000000000000004">
      <c r="A2220" s="26">
        <v>285</v>
      </c>
      <c r="B2220" s="25">
        <v>100000240221</v>
      </c>
      <c r="C2220" s="26">
        <v>0</v>
      </c>
      <c r="D2220" s="46" t="s">
        <v>532</v>
      </c>
      <c r="E2220" s="28" t="s">
        <v>2658</v>
      </c>
      <c r="F2220" s="28">
        <v>19848.5</v>
      </c>
      <c r="G2220" s="28">
        <v>-19847.5</v>
      </c>
      <c r="H2220" s="28">
        <v>1</v>
      </c>
    </row>
    <row r="2221" spans="1:8" x14ac:dyDescent="0.55000000000000004">
      <c r="A2221" s="26">
        <v>286</v>
      </c>
      <c r="B2221" s="25">
        <v>100000240222</v>
      </c>
      <c r="C2221" s="26">
        <v>0</v>
      </c>
      <c r="D2221" s="46" t="s">
        <v>532</v>
      </c>
      <c r="E2221" s="28" t="s">
        <v>2658</v>
      </c>
      <c r="F2221" s="28">
        <v>19848.5</v>
      </c>
      <c r="G2221" s="28">
        <v>-19847.5</v>
      </c>
      <c r="H2221" s="28">
        <v>1</v>
      </c>
    </row>
    <row r="2222" spans="1:8" x14ac:dyDescent="0.55000000000000004">
      <c r="A2222" s="26">
        <v>287</v>
      </c>
      <c r="B2222" s="25">
        <v>100000240223</v>
      </c>
      <c r="C2222" s="26">
        <v>0</v>
      </c>
      <c r="D2222" s="46" t="s">
        <v>532</v>
      </c>
      <c r="E2222" s="28" t="s">
        <v>2658</v>
      </c>
      <c r="F2222" s="28">
        <v>19848.5</v>
      </c>
      <c r="G2222" s="28">
        <v>-19847.5</v>
      </c>
      <c r="H2222" s="28">
        <v>1</v>
      </c>
    </row>
    <row r="2223" spans="1:8" x14ac:dyDescent="0.55000000000000004">
      <c r="A2223" s="26">
        <v>288</v>
      </c>
      <c r="B2223" s="25">
        <v>100000240224</v>
      </c>
      <c r="C2223" s="26">
        <v>0</v>
      </c>
      <c r="D2223" s="46" t="s">
        <v>532</v>
      </c>
      <c r="E2223" s="28" t="s">
        <v>2658</v>
      </c>
      <c r="F2223" s="28">
        <v>19848.5</v>
      </c>
      <c r="G2223" s="28">
        <v>-19847.5</v>
      </c>
      <c r="H2223" s="28">
        <v>1</v>
      </c>
    </row>
    <row r="2224" spans="1:8" x14ac:dyDescent="0.55000000000000004">
      <c r="A2224" s="26">
        <v>289</v>
      </c>
      <c r="B2224" s="25">
        <v>100000240225</v>
      </c>
      <c r="C2224" s="26">
        <v>0</v>
      </c>
      <c r="D2224" s="46" t="s">
        <v>532</v>
      </c>
      <c r="E2224" s="28" t="s">
        <v>2658</v>
      </c>
      <c r="F2224" s="28">
        <v>19848.5</v>
      </c>
      <c r="G2224" s="28">
        <v>-19847.5</v>
      </c>
      <c r="H2224" s="28">
        <v>1</v>
      </c>
    </row>
    <row r="2225" spans="1:8" x14ac:dyDescent="0.55000000000000004">
      <c r="A2225" s="26">
        <v>290</v>
      </c>
      <c r="B2225" s="25">
        <v>100000240226</v>
      </c>
      <c r="C2225" s="26">
        <v>0</v>
      </c>
      <c r="D2225" s="46" t="s">
        <v>532</v>
      </c>
      <c r="E2225" s="28" t="s">
        <v>2658</v>
      </c>
      <c r="F2225" s="28">
        <v>19848.5</v>
      </c>
      <c r="G2225" s="28">
        <v>-19847.5</v>
      </c>
      <c r="H2225" s="28">
        <v>1</v>
      </c>
    </row>
    <row r="2226" spans="1:8" x14ac:dyDescent="0.55000000000000004">
      <c r="A2226" s="26">
        <v>291</v>
      </c>
      <c r="B2226" s="25">
        <v>100000240227</v>
      </c>
      <c r="C2226" s="26">
        <v>0</v>
      </c>
      <c r="D2226" s="46" t="s">
        <v>532</v>
      </c>
      <c r="E2226" s="28" t="s">
        <v>2658</v>
      </c>
      <c r="F2226" s="28">
        <v>19848.5</v>
      </c>
      <c r="G2226" s="28">
        <v>-19847.5</v>
      </c>
      <c r="H2226" s="28">
        <v>1</v>
      </c>
    </row>
    <row r="2227" spans="1:8" x14ac:dyDescent="0.55000000000000004">
      <c r="A2227" s="26">
        <v>292</v>
      </c>
      <c r="B2227" s="25">
        <v>100000240228</v>
      </c>
      <c r="C2227" s="26">
        <v>0</v>
      </c>
      <c r="D2227" s="46" t="s">
        <v>532</v>
      </c>
      <c r="E2227" s="28" t="s">
        <v>2658</v>
      </c>
      <c r="F2227" s="28">
        <v>19848.5</v>
      </c>
      <c r="G2227" s="28">
        <v>-19847.5</v>
      </c>
      <c r="H2227" s="28">
        <v>1</v>
      </c>
    </row>
    <row r="2228" spans="1:8" x14ac:dyDescent="0.55000000000000004">
      <c r="A2228" s="26">
        <v>293</v>
      </c>
      <c r="B2228" s="25">
        <v>100000240229</v>
      </c>
      <c r="C2228" s="26">
        <v>0</v>
      </c>
      <c r="D2228" s="46" t="s">
        <v>532</v>
      </c>
      <c r="E2228" s="28" t="s">
        <v>2658</v>
      </c>
      <c r="F2228" s="28">
        <v>19848.5</v>
      </c>
      <c r="G2228" s="28">
        <v>-19847.5</v>
      </c>
      <c r="H2228" s="28">
        <v>1</v>
      </c>
    </row>
    <row r="2229" spans="1:8" x14ac:dyDescent="0.55000000000000004">
      <c r="A2229" s="26">
        <v>294</v>
      </c>
      <c r="B2229" s="25">
        <v>100000240230</v>
      </c>
      <c r="C2229" s="26">
        <v>0</v>
      </c>
      <c r="D2229" s="46" t="s">
        <v>532</v>
      </c>
      <c r="E2229" s="28" t="s">
        <v>2658</v>
      </c>
      <c r="F2229" s="28">
        <v>19848.5</v>
      </c>
      <c r="G2229" s="28">
        <v>-19847.5</v>
      </c>
      <c r="H2229" s="28">
        <v>1</v>
      </c>
    </row>
    <row r="2230" spans="1:8" x14ac:dyDescent="0.55000000000000004">
      <c r="A2230" s="26">
        <v>295</v>
      </c>
      <c r="B2230" s="25">
        <v>100000240231</v>
      </c>
      <c r="C2230" s="26">
        <v>0</v>
      </c>
      <c r="D2230" s="46" t="s">
        <v>532</v>
      </c>
      <c r="E2230" s="28" t="s">
        <v>2658</v>
      </c>
      <c r="F2230" s="28">
        <v>19848.5</v>
      </c>
      <c r="G2230" s="28">
        <v>-19847.5</v>
      </c>
      <c r="H2230" s="28">
        <v>1</v>
      </c>
    </row>
    <row r="2231" spans="1:8" x14ac:dyDescent="0.55000000000000004">
      <c r="A2231" s="26">
        <v>296</v>
      </c>
      <c r="B2231" s="25">
        <v>100000240232</v>
      </c>
      <c r="C2231" s="26">
        <v>0</v>
      </c>
      <c r="D2231" s="46" t="s">
        <v>532</v>
      </c>
      <c r="E2231" s="28" t="s">
        <v>2658</v>
      </c>
      <c r="F2231" s="28">
        <v>19848.5</v>
      </c>
      <c r="G2231" s="28">
        <v>-19847.5</v>
      </c>
      <c r="H2231" s="28">
        <v>1</v>
      </c>
    </row>
    <row r="2232" spans="1:8" x14ac:dyDescent="0.55000000000000004">
      <c r="A2232" s="26">
        <v>297</v>
      </c>
      <c r="B2232" s="25">
        <v>100000240233</v>
      </c>
      <c r="C2232" s="26">
        <v>0</v>
      </c>
      <c r="D2232" s="46" t="s">
        <v>532</v>
      </c>
      <c r="E2232" s="28" t="s">
        <v>2658</v>
      </c>
      <c r="F2232" s="28">
        <v>19848.5</v>
      </c>
      <c r="G2232" s="28">
        <v>-19847.5</v>
      </c>
      <c r="H2232" s="28">
        <v>1</v>
      </c>
    </row>
    <row r="2233" spans="1:8" x14ac:dyDescent="0.55000000000000004">
      <c r="A2233" s="26">
        <v>298</v>
      </c>
      <c r="B2233" s="25">
        <v>100000240234</v>
      </c>
      <c r="C2233" s="26">
        <v>0</v>
      </c>
      <c r="D2233" s="46" t="s">
        <v>532</v>
      </c>
      <c r="E2233" s="28" t="s">
        <v>2658</v>
      </c>
      <c r="F2233" s="28">
        <v>19848.5</v>
      </c>
      <c r="G2233" s="28">
        <v>-19847.5</v>
      </c>
      <c r="H2233" s="28">
        <v>1</v>
      </c>
    </row>
    <row r="2234" spans="1:8" x14ac:dyDescent="0.55000000000000004">
      <c r="A2234" s="26">
        <v>299</v>
      </c>
      <c r="B2234" s="25">
        <v>100000240235</v>
      </c>
      <c r="C2234" s="26">
        <v>0</v>
      </c>
      <c r="D2234" s="46" t="s">
        <v>532</v>
      </c>
      <c r="E2234" s="28" t="s">
        <v>2658</v>
      </c>
      <c r="F2234" s="28">
        <v>19848.5</v>
      </c>
      <c r="G2234" s="28">
        <v>-19847.5</v>
      </c>
      <c r="H2234" s="28">
        <v>1</v>
      </c>
    </row>
    <row r="2235" spans="1:8" x14ac:dyDescent="0.55000000000000004">
      <c r="A2235" s="26">
        <v>300</v>
      </c>
      <c r="B2235" s="25">
        <v>100000240236</v>
      </c>
      <c r="C2235" s="26">
        <v>0</v>
      </c>
      <c r="D2235" s="46" t="s">
        <v>532</v>
      </c>
      <c r="E2235" s="28" t="s">
        <v>2658</v>
      </c>
      <c r="F2235" s="28">
        <v>19848.5</v>
      </c>
      <c r="G2235" s="28">
        <v>-19847.5</v>
      </c>
      <c r="H2235" s="28">
        <v>1</v>
      </c>
    </row>
    <row r="2236" spans="1:8" x14ac:dyDescent="0.55000000000000004">
      <c r="A2236" s="26">
        <v>301</v>
      </c>
      <c r="B2236" s="25">
        <v>100000240237</v>
      </c>
      <c r="C2236" s="26">
        <v>0</v>
      </c>
      <c r="D2236" s="46" t="s">
        <v>532</v>
      </c>
      <c r="E2236" s="28" t="s">
        <v>2658</v>
      </c>
      <c r="F2236" s="28">
        <v>19848.5</v>
      </c>
      <c r="G2236" s="28">
        <v>-19847.5</v>
      </c>
      <c r="H2236" s="28">
        <v>1</v>
      </c>
    </row>
    <row r="2237" spans="1:8" x14ac:dyDescent="0.55000000000000004">
      <c r="A2237" s="26">
        <v>302</v>
      </c>
      <c r="B2237" s="25">
        <v>100000240238</v>
      </c>
      <c r="C2237" s="26">
        <v>0</v>
      </c>
      <c r="D2237" s="46" t="s">
        <v>532</v>
      </c>
      <c r="E2237" s="28" t="s">
        <v>2658</v>
      </c>
      <c r="F2237" s="28">
        <v>19848.5</v>
      </c>
      <c r="G2237" s="28">
        <v>-19847.5</v>
      </c>
      <c r="H2237" s="28">
        <v>1</v>
      </c>
    </row>
    <row r="2238" spans="1:8" x14ac:dyDescent="0.55000000000000004">
      <c r="A2238" s="26">
        <v>303</v>
      </c>
      <c r="B2238" s="25">
        <v>100000240239</v>
      </c>
      <c r="C2238" s="26">
        <v>0</v>
      </c>
      <c r="D2238" s="46" t="s">
        <v>532</v>
      </c>
      <c r="E2238" s="28" t="s">
        <v>2658</v>
      </c>
      <c r="F2238" s="28">
        <v>19848.5</v>
      </c>
      <c r="G2238" s="28">
        <v>-19847.5</v>
      </c>
      <c r="H2238" s="28">
        <v>1</v>
      </c>
    </row>
    <row r="2239" spans="1:8" x14ac:dyDescent="0.55000000000000004">
      <c r="A2239" s="26">
        <v>304</v>
      </c>
      <c r="B2239" s="25">
        <v>100000240240</v>
      </c>
      <c r="C2239" s="26">
        <v>0</v>
      </c>
      <c r="D2239" s="46" t="s">
        <v>532</v>
      </c>
      <c r="E2239" s="28" t="s">
        <v>2658</v>
      </c>
      <c r="F2239" s="28">
        <v>19848.5</v>
      </c>
      <c r="G2239" s="28">
        <v>-19847.5</v>
      </c>
      <c r="H2239" s="28">
        <v>1</v>
      </c>
    </row>
    <row r="2240" spans="1:8" x14ac:dyDescent="0.55000000000000004">
      <c r="A2240" s="26">
        <v>305</v>
      </c>
      <c r="B2240" s="25">
        <v>100000240241</v>
      </c>
      <c r="C2240" s="26">
        <v>0</v>
      </c>
      <c r="D2240" s="46" t="s">
        <v>532</v>
      </c>
      <c r="E2240" s="28" t="s">
        <v>2658</v>
      </c>
      <c r="F2240" s="28">
        <v>19848.5</v>
      </c>
      <c r="G2240" s="28">
        <v>-19847.5</v>
      </c>
      <c r="H2240" s="28">
        <v>1</v>
      </c>
    </row>
    <row r="2241" spans="1:8" x14ac:dyDescent="0.55000000000000004">
      <c r="A2241" s="26">
        <v>306</v>
      </c>
      <c r="B2241" s="25">
        <v>100000240242</v>
      </c>
      <c r="C2241" s="26">
        <v>0</v>
      </c>
      <c r="D2241" s="46" t="s">
        <v>532</v>
      </c>
      <c r="E2241" s="28" t="s">
        <v>2658</v>
      </c>
      <c r="F2241" s="28">
        <v>19848.5</v>
      </c>
      <c r="G2241" s="28">
        <v>-19847.5</v>
      </c>
      <c r="H2241" s="28">
        <v>1</v>
      </c>
    </row>
    <row r="2242" spans="1:8" x14ac:dyDescent="0.55000000000000004">
      <c r="A2242" s="26">
        <v>307</v>
      </c>
      <c r="B2242" s="25">
        <v>100000240243</v>
      </c>
      <c r="C2242" s="26">
        <v>0</v>
      </c>
      <c r="D2242" s="46" t="s">
        <v>532</v>
      </c>
      <c r="E2242" s="28" t="s">
        <v>2658</v>
      </c>
      <c r="F2242" s="28">
        <v>19848.5</v>
      </c>
      <c r="G2242" s="28">
        <v>-19847.5</v>
      </c>
      <c r="H2242" s="28">
        <v>1</v>
      </c>
    </row>
    <row r="2243" spans="1:8" x14ac:dyDescent="0.55000000000000004">
      <c r="A2243" s="26">
        <v>308</v>
      </c>
      <c r="B2243" s="25">
        <v>100000240244</v>
      </c>
      <c r="C2243" s="26">
        <v>0</v>
      </c>
      <c r="D2243" s="46" t="s">
        <v>532</v>
      </c>
      <c r="E2243" s="28" t="s">
        <v>2658</v>
      </c>
      <c r="F2243" s="28">
        <v>19848.5</v>
      </c>
      <c r="G2243" s="28">
        <v>-19847.5</v>
      </c>
      <c r="H2243" s="28">
        <v>1</v>
      </c>
    </row>
    <row r="2244" spans="1:8" x14ac:dyDescent="0.55000000000000004">
      <c r="A2244" s="26">
        <v>309</v>
      </c>
      <c r="B2244" s="25">
        <v>100000240245</v>
      </c>
      <c r="C2244" s="26">
        <v>0</v>
      </c>
      <c r="D2244" s="46" t="s">
        <v>532</v>
      </c>
      <c r="E2244" s="28" t="s">
        <v>2658</v>
      </c>
      <c r="F2244" s="28">
        <v>19848.5</v>
      </c>
      <c r="G2244" s="28">
        <v>-19847.5</v>
      </c>
      <c r="H2244" s="28">
        <v>1</v>
      </c>
    </row>
    <row r="2245" spans="1:8" x14ac:dyDescent="0.55000000000000004">
      <c r="A2245" s="26">
        <v>310</v>
      </c>
      <c r="B2245" s="25">
        <v>100000240246</v>
      </c>
      <c r="C2245" s="26">
        <v>0</v>
      </c>
      <c r="D2245" s="46" t="s">
        <v>532</v>
      </c>
      <c r="E2245" s="28" t="s">
        <v>2658</v>
      </c>
      <c r="F2245" s="28">
        <v>19848.5</v>
      </c>
      <c r="G2245" s="28">
        <v>-19847.5</v>
      </c>
      <c r="H2245" s="28">
        <v>1</v>
      </c>
    </row>
    <row r="2246" spans="1:8" x14ac:dyDescent="0.55000000000000004">
      <c r="A2246" s="26">
        <v>311</v>
      </c>
      <c r="B2246" s="25">
        <v>100000240247</v>
      </c>
      <c r="C2246" s="26">
        <v>0</v>
      </c>
      <c r="D2246" s="46" t="s">
        <v>532</v>
      </c>
      <c r="E2246" s="28" t="s">
        <v>2658</v>
      </c>
      <c r="F2246" s="28">
        <v>19848.5</v>
      </c>
      <c r="G2246" s="28">
        <v>-19847.5</v>
      </c>
      <c r="H2246" s="28">
        <v>1</v>
      </c>
    </row>
    <row r="2247" spans="1:8" x14ac:dyDescent="0.55000000000000004">
      <c r="A2247" s="26">
        <v>312</v>
      </c>
      <c r="B2247" s="25">
        <v>100000240248</v>
      </c>
      <c r="C2247" s="26">
        <v>0</v>
      </c>
      <c r="D2247" s="46" t="s">
        <v>532</v>
      </c>
      <c r="E2247" s="28" t="s">
        <v>2658</v>
      </c>
      <c r="F2247" s="28">
        <v>19848.5</v>
      </c>
      <c r="G2247" s="28">
        <v>-19847.5</v>
      </c>
      <c r="H2247" s="28">
        <v>1</v>
      </c>
    </row>
    <row r="2248" spans="1:8" x14ac:dyDescent="0.55000000000000004">
      <c r="A2248" s="26">
        <v>313</v>
      </c>
      <c r="B2248" s="25">
        <v>100000240249</v>
      </c>
      <c r="C2248" s="26">
        <v>0</v>
      </c>
      <c r="D2248" s="46" t="s">
        <v>532</v>
      </c>
      <c r="E2248" s="28" t="s">
        <v>2658</v>
      </c>
      <c r="F2248" s="28">
        <v>19848.5</v>
      </c>
      <c r="G2248" s="28">
        <v>-19847.5</v>
      </c>
      <c r="H2248" s="28">
        <v>1</v>
      </c>
    </row>
    <row r="2249" spans="1:8" x14ac:dyDescent="0.55000000000000004">
      <c r="A2249" s="26">
        <v>314</v>
      </c>
      <c r="B2249" s="25">
        <v>100000240250</v>
      </c>
      <c r="C2249" s="26">
        <v>0</v>
      </c>
      <c r="D2249" s="46" t="s">
        <v>532</v>
      </c>
      <c r="E2249" s="28" t="s">
        <v>2658</v>
      </c>
      <c r="F2249" s="28">
        <v>19848.5</v>
      </c>
      <c r="G2249" s="28">
        <v>-19847.5</v>
      </c>
      <c r="H2249" s="28">
        <v>1</v>
      </c>
    </row>
    <row r="2250" spans="1:8" x14ac:dyDescent="0.55000000000000004">
      <c r="A2250" s="26">
        <v>315</v>
      </c>
      <c r="B2250" s="25">
        <v>100000240251</v>
      </c>
      <c r="C2250" s="26">
        <v>0</v>
      </c>
      <c r="D2250" s="46" t="s">
        <v>532</v>
      </c>
      <c r="E2250" s="28" t="s">
        <v>2658</v>
      </c>
      <c r="F2250" s="28">
        <v>19848.5</v>
      </c>
      <c r="G2250" s="28">
        <v>-19847.5</v>
      </c>
      <c r="H2250" s="28">
        <v>1</v>
      </c>
    </row>
    <row r="2251" spans="1:8" x14ac:dyDescent="0.55000000000000004">
      <c r="A2251" s="26">
        <v>316</v>
      </c>
      <c r="B2251" s="25">
        <v>100000240252</v>
      </c>
      <c r="C2251" s="26">
        <v>0</v>
      </c>
      <c r="D2251" s="46" t="s">
        <v>532</v>
      </c>
      <c r="E2251" s="28" t="s">
        <v>2658</v>
      </c>
      <c r="F2251" s="28">
        <v>19848.5</v>
      </c>
      <c r="G2251" s="28">
        <v>-19847.5</v>
      </c>
      <c r="H2251" s="28">
        <v>1</v>
      </c>
    </row>
    <row r="2252" spans="1:8" x14ac:dyDescent="0.55000000000000004">
      <c r="A2252" s="26">
        <v>317</v>
      </c>
      <c r="B2252" s="25">
        <v>100000240253</v>
      </c>
      <c r="C2252" s="26">
        <v>0</v>
      </c>
      <c r="D2252" s="46" t="s">
        <v>532</v>
      </c>
      <c r="E2252" s="28" t="s">
        <v>2658</v>
      </c>
      <c r="F2252" s="28">
        <v>19848.5</v>
      </c>
      <c r="G2252" s="28">
        <v>-19847.5</v>
      </c>
      <c r="H2252" s="28">
        <v>1</v>
      </c>
    </row>
    <row r="2253" spans="1:8" x14ac:dyDescent="0.55000000000000004">
      <c r="A2253" s="26">
        <v>318</v>
      </c>
      <c r="B2253" s="25">
        <v>100000240254</v>
      </c>
      <c r="C2253" s="26">
        <v>0</v>
      </c>
      <c r="D2253" s="46" t="s">
        <v>532</v>
      </c>
      <c r="E2253" s="28" t="s">
        <v>2658</v>
      </c>
      <c r="F2253" s="28">
        <v>19848.5</v>
      </c>
      <c r="G2253" s="28">
        <v>-19847.5</v>
      </c>
      <c r="H2253" s="28">
        <v>1</v>
      </c>
    </row>
    <row r="2254" spans="1:8" x14ac:dyDescent="0.55000000000000004">
      <c r="A2254" s="26">
        <v>319</v>
      </c>
      <c r="B2254" s="25">
        <v>100000240255</v>
      </c>
      <c r="C2254" s="26">
        <v>0</v>
      </c>
      <c r="D2254" s="46" t="s">
        <v>532</v>
      </c>
      <c r="E2254" s="28" t="s">
        <v>2658</v>
      </c>
      <c r="F2254" s="28">
        <v>19848.5</v>
      </c>
      <c r="G2254" s="28">
        <v>-19847.5</v>
      </c>
      <c r="H2254" s="28">
        <v>1</v>
      </c>
    </row>
    <row r="2255" spans="1:8" x14ac:dyDescent="0.55000000000000004">
      <c r="A2255" s="26">
        <v>320</v>
      </c>
      <c r="B2255" s="25">
        <v>100000240256</v>
      </c>
      <c r="C2255" s="26">
        <v>0</v>
      </c>
      <c r="D2255" s="46" t="s">
        <v>532</v>
      </c>
      <c r="E2255" s="28" t="s">
        <v>2658</v>
      </c>
      <c r="F2255" s="28">
        <v>19848.5</v>
      </c>
      <c r="G2255" s="28">
        <v>-19847.5</v>
      </c>
      <c r="H2255" s="28">
        <v>1</v>
      </c>
    </row>
    <row r="2256" spans="1:8" x14ac:dyDescent="0.55000000000000004">
      <c r="A2256" s="26">
        <v>321</v>
      </c>
      <c r="B2256" s="25">
        <v>100000240257</v>
      </c>
      <c r="C2256" s="26">
        <v>0</v>
      </c>
      <c r="D2256" s="46" t="s">
        <v>532</v>
      </c>
      <c r="E2256" s="28" t="s">
        <v>2658</v>
      </c>
      <c r="F2256" s="28">
        <v>19848.5</v>
      </c>
      <c r="G2256" s="28">
        <v>-19847.5</v>
      </c>
      <c r="H2256" s="28">
        <v>1</v>
      </c>
    </row>
    <row r="2257" spans="1:8" x14ac:dyDescent="0.55000000000000004">
      <c r="A2257" s="26">
        <v>322</v>
      </c>
      <c r="B2257" s="25">
        <v>100000240258</v>
      </c>
      <c r="C2257" s="26">
        <v>0</v>
      </c>
      <c r="D2257" s="46" t="s">
        <v>532</v>
      </c>
      <c r="E2257" s="28" t="s">
        <v>2658</v>
      </c>
      <c r="F2257" s="28">
        <v>19848.5</v>
      </c>
      <c r="G2257" s="28">
        <v>-19847.5</v>
      </c>
      <c r="H2257" s="28">
        <v>1</v>
      </c>
    </row>
    <row r="2258" spans="1:8" x14ac:dyDescent="0.55000000000000004">
      <c r="A2258" s="26">
        <v>323</v>
      </c>
      <c r="B2258" s="25">
        <v>100000240259</v>
      </c>
      <c r="C2258" s="26">
        <v>0</v>
      </c>
      <c r="D2258" s="46" t="s">
        <v>532</v>
      </c>
      <c r="E2258" s="28" t="s">
        <v>2658</v>
      </c>
      <c r="F2258" s="28">
        <v>19848.5</v>
      </c>
      <c r="G2258" s="28">
        <v>-19847.5</v>
      </c>
      <c r="H2258" s="28">
        <v>1</v>
      </c>
    </row>
    <row r="2259" spans="1:8" x14ac:dyDescent="0.55000000000000004">
      <c r="A2259" s="26">
        <v>324</v>
      </c>
      <c r="B2259" s="25">
        <v>100000240260</v>
      </c>
      <c r="C2259" s="26">
        <v>0</v>
      </c>
      <c r="D2259" s="46" t="s">
        <v>532</v>
      </c>
      <c r="E2259" s="28" t="s">
        <v>2658</v>
      </c>
      <c r="F2259" s="28">
        <v>19848.5</v>
      </c>
      <c r="G2259" s="28">
        <v>-19847.5</v>
      </c>
      <c r="H2259" s="28">
        <v>1</v>
      </c>
    </row>
    <row r="2260" spans="1:8" x14ac:dyDescent="0.55000000000000004">
      <c r="A2260" s="26">
        <v>325</v>
      </c>
      <c r="B2260" s="25">
        <v>100000240261</v>
      </c>
      <c r="C2260" s="26">
        <v>0</v>
      </c>
      <c r="D2260" s="46" t="s">
        <v>532</v>
      </c>
      <c r="E2260" s="28" t="s">
        <v>2658</v>
      </c>
      <c r="F2260" s="28">
        <v>19848.5</v>
      </c>
      <c r="G2260" s="28">
        <v>-19847.5</v>
      </c>
      <c r="H2260" s="28">
        <v>1</v>
      </c>
    </row>
    <row r="2261" spans="1:8" x14ac:dyDescent="0.55000000000000004">
      <c r="A2261" s="26">
        <v>326</v>
      </c>
      <c r="B2261" s="25">
        <v>100000240262</v>
      </c>
      <c r="C2261" s="26">
        <v>0</v>
      </c>
      <c r="D2261" s="46" t="s">
        <v>532</v>
      </c>
      <c r="E2261" s="28" t="s">
        <v>2658</v>
      </c>
      <c r="F2261" s="28">
        <v>19848.5</v>
      </c>
      <c r="G2261" s="28">
        <v>-19847.5</v>
      </c>
      <c r="H2261" s="28">
        <v>1</v>
      </c>
    </row>
    <row r="2262" spans="1:8" x14ac:dyDescent="0.55000000000000004">
      <c r="A2262" s="26">
        <v>327</v>
      </c>
      <c r="B2262" s="25">
        <v>100000240263</v>
      </c>
      <c r="C2262" s="26">
        <v>0</v>
      </c>
      <c r="D2262" s="46" t="s">
        <v>532</v>
      </c>
      <c r="E2262" s="28" t="s">
        <v>2658</v>
      </c>
      <c r="F2262" s="28">
        <v>19848.5</v>
      </c>
      <c r="G2262" s="28">
        <v>-19847.5</v>
      </c>
      <c r="H2262" s="28">
        <v>1</v>
      </c>
    </row>
    <row r="2263" spans="1:8" x14ac:dyDescent="0.55000000000000004">
      <c r="A2263" s="26">
        <v>328</v>
      </c>
      <c r="B2263" s="25">
        <v>100000240264</v>
      </c>
      <c r="C2263" s="26">
        <v>0</v>
      </c>
      <c r="D2263" s="46" t="s">
        <v>532</v>
      </c>
      <c r="E2263" s="28" t="s">
        <v>2658</v>
      </c>
      <c r="F2263" s="28">
        <v>19848.5</v>
      </c>
      <c r="G2263" s="28">
        <v>-19847.5</v>
      </c>
      <c r="H2263" s="28">
        <v>1</v>
      </c>
    </row>
    <row r="2264" spans="1:8" x14ac:dyDescent="0.55000000000000004">
      <c r="A2264" s="26">
        <v>329</v>
      </c>
      <c r="B2264" s="25">
        <v>100000240265</v>
      </c>
      <c r="C2264" s="26">
        <v>0</v>
      </c>
      <c r="D2264" s="46" t="s">
        <v>532</v>
      </c>
      <c r="E2264" s="28" t="s">
        <v>2658</v>
      </c>
      <c r="F2264" s="28">
        <v>19848.5</v>
      </c>
      <c r="G2264" s="28">
        <v>-19847.5</v>
      </c>
      <c r="H2264" s="28">
        <v>1</v>
      </c>
    </row>
    <row r="2265" spans="1:8" x14ac:dyDescent="0.55000000000000004">
      <c r="A2265" s="26">
        <v>330</v>
      </c>
      <c r="B2265" s="25">
        <v>100000240266</v>
      </c>
      <c r="C2265" s="26">
        <v>0</v>
      </c>
      <c r="D2265" s="46" t="s">
        <v>532</v>
      </c>
      <c r="E2265" s="28" t="s">
        <v>2658</v>
      </c>
      <c r="F2265" s="28">
        <v>19848.5</v>
      </c>
      <c r="G2265" s="28">
        <v>-19847.5</v>
      </c>
      <c r="H2265" s="28">
        <v>1</v>
      </c>
    </row>
    <row r="2266" spans="1:8" x14ac:dyDescent="0.55000000000000004">
      <c r="A2266" s="26">
        <v>331</v>
      </c>
      <c r="B2266" s="25">
        <v>100000240267</v>
      </c>
      <c r="C2266" s="26">
        <v>0</v>
      </c>
      <c r="D2266" s="46" t="s">
        <v>532</v>
      </c>
      <c r="E2266" s="28" t="s">
        <v>2658</v>
      </c>
      <c r="F2266" s="28">
        <v>19848.5</v>
      </c>
      <c r="G2266" s="28">
        <v>-19847.5</v>
      </c>
      <c r="H2266" s="28">
        <v>1</v>
      </c>
    </row>
    <row r="2267" spans="1:8" x14ac:dyDescent="0.55000000000000004">
      <c r="A2267" s="26">
        <v>332</v>
      </c>
      <c r="B2267" s="25">
        <v>100000240268</v>
      </c>
      <c r="C2267" s="26">
        <v>0</v>
      </c>
      <c r="D2267" s="46" t="s">
        <v>532</v>
      </c>
      <c r="E2267" s="28" t="s">
        <v>2658</v>
      </c>
      <c r="F2267" s="28">
        <v>19848.5</v>
      </c>
      <c r="G2267" s="28">
        <v>-19847.5</v>
      </c>
      <c r="H2267" s="28">
        <v>1</v>
      </c>
    </row>
    <row r="2268" spans="1:8" x14ac:dyDescent="0.55000000000000004">
      <c r="A2268" s="26">
        <v>333</v>
      </c>
      <c r="B2268" s="25">
        <v>100000240269</v>
      </c>
      <c r="C2268" s="26">
        <v>0</v>
      </c>
      <c r="D2268" s="46" t="s">
        <v>532</v>
      </c>
      <c r="E2268" s="28" t="s">
        <v>2658</v>
      </c>
      <c r="F2268" s="28">
        <v>19848.5</v>
      </c>
      <c r="G2268" s="28">
        <v>-19847.5</v>
      </c>
      <c r="H2268" s="28">
        <v>1</v>
      </c>
    </row>
    <row r="2269" spans="1:8" x14ac:dyDescent="0.55000000000000004">
      <c r="A2269" s="26">
        <v>334</v>
      </c>
      <c r="B2269" s="25">
        <v>100000240270</v>
      </c>
      <c r="C2269" s="26">
        <v>0</v>
      </c>
      <c r="D2269" s="46" t="s">
        <v>532</v>
      </c>
      <c r="E2269" s="28" t="s">
        <v>2658</v>
      </c>
      <c r="F2269" s="28">
        <v>19848.5</v>
      </c>
      <c r="G2269" s="28">
        <v>-19847.5</v>
      </c>
      <c r="H2269" s="28">
        <v>1</v>
      </c>
    </row>
    <row r="2270" spans="1:8" x14ac:dyDescent="0.55000000000000004">
      <c r="A2270" s="26">
        <v>335</v>
      </c>
      <c r="B2270" s="25">
        <v>100000240271</v>
      </c>
      <c r="C2270" s="26">
        <v>0</v>
      </c>
      <c r="D2270" s="46" t="s">
        <v>532</v>
      </c>
      <c r="E2270" s="28" t="s">
        <v>2658</v>
      </c>
      <c r="F2270" s="28">
        <v>19848.5</v>
      </c>
      <c r="G2270" s="28">
        <v>-19847.5</v>
      </c>
      <c r="H2270" s="28">
        <v>1</v>
      </c>
    </row>
    <row r="2271" spans="1:8" x14ac:dyDescent="0.55000000000000004">
      <c r="A2271" s="26">
        <v>336</v>
      </c>
      <c r="B2271" s="25">
        <v>100000240272</v>
      </c>
      <c r="C2271" s="26">
        <v>0</v>
      </c>
      <c r="D2271" s="46" t="s">
        <v>532</v>
      </c>
      <c r="E2271" s="28" t="s">
        <v>2658</v>
      </c>
      <c r="F2271" s="28">
        <v>19848.5</v>
      </c>
      <c r="G2271" s="28">
        <v>-19847.5</v>
      </c>
      <c r="H2271" s="28">
        <v>1</v>
      </c>
    </row>
    <row r="2272" spans="1:8" x14ac:dyDescent="0.55000000000000004">
      <c r="A2272" s="26">
        <v>337</v>
      </c>
      <c r="B2272" s="25">
        <v>100000240273</v>
      </c>
      <c r="C2272" s="26">
        <v>0</v>
      </c>
      <c r="D2272" s="46" t="s">
        <v>532</v>
      </c>
      <c r="E2272" s="28" t="s">
        <v>2658</v>
      </c>
      <c r="F2272" s="28">
        <v>19848.5</v>
      </c>
      <c r="G2272" s="28">
        <v>-19847.5</v>
      </c>
      <c r="H2272" s="28">
        <v>1</v>
      </c>
    </row>
    <row r="2273" spans="1:8" x14ac:dyDescent="0.55000000000000004">
      <c r="A2273" s="26">
        <v>338</v>
      </c>
      <c r="B2273" s="25">
        <v>100000240274</v>
      </c>
      <c r="C2273" s="26">
        <v>0</v>
      </c>
      <c r="D2273" s="46" t="s">
        <v>532</v>
      </c>
      <c r="E2273" s="28" t="s">
        <v>2658</v>
      </c>
      <c r="F2273" s="28">
        <v>19848.5</v>
      </c>
      <c r="G2273" s="28">
        <v>-19847.5</v>
      </c>
      <c r="H2273" s="28">
        <v>1</v>
      </c>
    </row>
    <row r="2274" spans="1:8" x14ac:dyDescent="0.55000000000000004">
      <c r="A2274" s="26">
        <v>339</v>
      </c>
      <c r="B2274" s="25">
        <v>100000240275</v>
      </c>
      <c r="C2274" s="26">
        <v>0</v>
      </c>
      <c r="D2274" s="46" t="s">
        <v>532</v>
      </c>
      <c r="E2274" s="28" t="s">
        <v>2658</v>
      </c>
      <c r="F2274" s="28">
        <v>19848.5</v>
      </c>
      <c r="G2274" s="28">
        <v>-19847.5</v>
      </c>
      <c r="H2274" s="28">
        <v>1</v>
      </c>
    </row>
    <row r="2275" spans="1:8" x14ac:dyDescent="0.55000000000000004">
      <c r="A2275" s="26">
        <v>340</v>
      </c>
      <c r="B2275" s="25">
        <v>100000240276</v>
      </c>
      <c r="C2275" s="26">
        <v>0</v>
      </c>
      <c r="D2275" s="46" t="s">
        <v>532</v>
      </c>
      <c r="E2275" s="28" t="s">
        <v>2658</v>
      </c>
      <c r="F2275" s="28">
        <v>19848.5</v>
      </c>
      <c r="G2275" s="28">
        <v>-19847.5</v>
      </c>
      <c r="H2275" s="28">
        <v>1</v>
      </c>
    </row>
    <row r="2276" spans="1:8" x14ac:dyDescent="0.55000000000000004">
      <c r="A2276" s="26">
        <v>341</v>
      </c>
      <c r="B2276" s="25">
        <v>100000240277</v>
      </c>
      <c r="C2276" s="26">
        <v>0</v>
      </c>
      <c r="D2276" s="46" t="s">
        <v>532</v>
      </c>
      <c r="E2276" s="28" t="s">
        <v>2658</v>
      </c>
      <c r="F2276" s="28">
        <v>19848.5</v>
      </c>
      <c r="G2276" s="28">
        <v>-19847.5</v>
      </c>
      <c r="H2276" s="28">
        <v>1</v>
      </c>
    </row>
    <row r="2277" spans="1:8" x14ac:dyDescent="0.55000000000000004">
      <c r="A2277" s="26">
        <v>342</v>
      </c>
      <c r="B2277" s="25">
        <v>100000240278</v>
      </c>
      <c r="C2277" s="26">
        <v>0</v>
      </c>
      <c r="D2277" s="46" t="s">
        <v>532</v>
      </c>
      <c r="E2277" s="28" t="s">
        <v>2658</v>
      </c>
      <c r="F2277" s="28">
        <v>19848.5</v>
      </c>
      <c r="G2277" s="28">
        <v>-19847.5</v>
      </c>
      <c r="H2277" s="28">
        <v>1</v>
      </c>
    </row>
    <row r="2278" spans="1:8" x14ac:dyDescent="0.55000000000000004">
      <c r="A2278" s="26">
        <v>343</v>
      </c>
      <c r="B2278" s="25">
        <v>100000240279</v>
      </c>
      <c r="C2278" s="26">
        <v>0</v>
      </c>
      <c r="D2278" s="46" t="s">
        <v>532</v>
      </c>
      <c r="E2278" s="28" t="s">
        <v>2658</v>
      </c>
      <c r="F2278" s="28">
        <v>19848.5</v>
      </c>
      <c r="G2278" s="28">
        <v>-19847.5</v>
      </c>
      <c r="H2278" s="28">
        <v>1</v>
      </c>
    </row>
    <row r="2279" spans="1:8" x14ac:dyDescent="0.55000000000000004">
      <c r="A2279" s="26">
        <v>344</v>
      </c>
      <c r="B2279" s="25">
        <v>100000240280</v>
      </c>
      <c r="C2279" s="26">
        <v>0</v>
      </c>
      <c r="D2279" s="46" t="s">
        <v>532</v>
      </c>
      <c r="E2279" s="28" t="s">
        <v>2658</v>
      </c>
      <c r="F2279" s="28">
        <v>19848.5</v>
      </c>
      <c r="G2279" s="28">
        <v>-19847.5</v>
      </c>
      <c r="H2279" s="28">
        <v>1</v>
      </c>
    </row>
    <row r="2280" spans="1:8" x14ac:dyDescent="0.55000000000000004">
      <c r="A2280" s="26">
        <v>345</v>
      </c>
      <c r="B2280" s="25">
        <v>100000240281</v>
      </c>
      <c r="C2280" s="26">
        <v>0</v>
      </c>
      <c r="D2280" s="46" t="s">
        <v>532</v>
      </c>
      <c r="E2280" s="28" t="s">
        <v>2658</v>
      </c>
      <c r="F2280" s="28">
        <v>19848.5</v>
      </c>
      <c r="G2280" s="28">
        <v>-19847.5</v>
      </c>
      <c r="H2280" s="28">
        <v>1</v>
      </c>
    </row>
    <row r="2281" spans="1:8" x14ac:dyDescent="0.55000000000000004">
      <c r="A2281" s="26">
        <v>346</v>
      </c>
      <c r="B2281" s="25">
        <v>100000240282</v>
      </c>
      <c r="C2281" s="26">
        <v>0</v>
      </c>
      <c r="D2281" s="46" t="s">
        <v>532</v>
      </c>
      <c r="E2281" s="28" t="s">
        <v>2658</v>
      </c>
      <c r="F2281" s="28">
        <v>19848.5</v>
      </c>
      <c r="G2281" s="28">
        <v>-19847.5</v>
      </c>
      <c r="H2281" s="28">
        <v>1</v>
      </c>
    </row>
    <row r="2282" spans="1:8" x14ac:dyDescent="0.55000000000000004">
      <c r="A2282" s="26">
        <v>347</v>
      </c>
      <c r="B2282" s="25">
        <v>100000240283</v>
      </c>
      <c r="C2282" s="26">
        <v>0</v>
      </c>
      <c r="D2282" s="46" t="s">
        <v>532</v>
      </c>
      <c r="E2282" s="28" t="s">
        <v>2658</v>
      </c>
      <c r="F2282" s="28">
        <v>19848.5</v>
      </c>
      <c r="G2282" s="28">
        <v>-19847.5</v>
      </c>
      <c r="H2282" s="28">
        <v>1</v>
      </c>
    </row>
    <row r="2283" spans="1:8" x14ac:dyDescent="0.55000000000000004">
      <c r="A2283" s="26">
        <v>348</v>
      </c>
      <c r="B2283" s="25">
        <v>100000240284</v>
      </c>
      <c r="C2283" s="26">
        <v>0</v>
      </c>
      <c r="D2283" s="46" t="s">
        <v>532</v>
      </c>
      <c r="E2283" s="28" t="s">
        <v>2658</v>
      </c>
      <c r="F2283" s="28">
        <v>19848.5</v>
      </c>
      <c r="G2283" s="28">
        <v>-19847.5</v>
      </c>
      <c r="H2283" s="28">
        <v>1</v>
      </c>
    </row>
    <row r="2284" spans="1:8" x14ac:dyDescent="0.55000000000000004">
      <c r="A2284" s="26">
        <v>349</v>
      </c>
      <c r="B2284" s="25">
        <v>100000240285</v>
      </c>
      <c r="C2284" s="26">
        <v>0</v>
      </c>
      <c r="D2284" s="46" t="s">
        <v>532</v>
      </c>
      <c r="E2284" s="28" t="s">
        <v>2658</v>
      </c>
      <c r="F2284" s="28">
        <v>19848.5</v>
      </c>
      <c r="G2284" s="28">
        <v>-19847.5</v>
      </c>
      <c r="H2284" s="28">
        <v>1</v>
      </c>
    </row>
    <row r="2285" spans="1:8" x14ac:dyDescent="0.55000000000000004">
      <c r="A2285" s="26">
        <v>350</v>
      </c>
      <c r="B2285" s="25">
        <v>100000240286</v>
      </c>
      <c r="C2285" s="26">
        <v>0</v>
      </c>
      <c r="D2285" s="46" t="s">
        <v>532</v>
      </c>
      <c r="E2285" s="28" t="s">
        <v>2658</v>
      </c>
      <c r="F2285" s="28">
        <v>19848.5</v>
      </c>
      <c r="G2285" s="28">
        <v>-19847.5</v>
      </c>
      <c r="H2285" s="28">
        <v>1</v>
      </c>
    </row>
    <row r="2286" spans="1:8" x14ac:dyDescent="0.55000000000000004">
      <c r="A2286" s="26">
        <v>351</v>
      </c>
      <c r="B2286" s="25">
        <v>100000240287</v>
      </c>
      <c r="C2286" s="26">
        <v>0</v>
      </c>
      <c r="D2286" s="46" t="s">
        <v>532</v>
      </c>
      <c r="E2286" s="28" t="s">
        <v>2658</v>
      </c>
      <c r="F2286" s="28">
        <v>19848.5</v>
      </c>
      <c r="G2286" s="28">
        <v>-19847.5</v>
      </c>
      <c r="H2286" s="28">
        <v>1</v>
      </c>
    </row>
    <row r="2287" spans="1:8" x14ac:dyDescent="0.55000000000000004">
      <c r="A2287" s="26">
        <v>352</v>
      </c>
      <c r="B2287" s="25">
        <v>100000240288</v>
      </c>
      <c r="C2287" s="26">
        <v>0</v>
      </c>
      <c r="D2287" s="46" t="s">
        <v>532</v>
      </c>
      <c r="E2287" s="28" t="s">
        <v>2658</v>
      </c>
      <c r="F2287" s="28">
        <v>19848.5</v>
      </c>
      <c r="G2287" s="28">
        <v>-19847.5</v>
      </c>
      <c r="H2287" s="28">
        <v>1</v>
      </c>
    </row>
    <row r="2288" spans="1:8" x14ac:dyDescent="0.55000000000000004">
      <c r="A2288" s="26">
        <v>353</v>
      </c>
      <c r="B2288" s="25">
        <v>100000240289</v>
      </c>
      <c r="C2288" s="26">
        <v>0</v>
      </c>
      <c r="D2288" s="46" t="s">
        <v>532</v>
      </c>
      <c r="E2288" s="28" t="s">
        <v>2658</v>
      </c>
      <c r="F2288" s="28">
        <v>19848.5</v>
      </c>
      <c r="G2288" s="28">
        <v>-19847.5</v>
      </c>
      <c r="H2288" s="28">
        <v>1</v>
      </c>
    </row>
    <row r="2289" spans="1:8" x14ac:dyDescent="0.55000000000000004">
      <c r="A2289" s="26">
        <v>354</v>
      </c>
      <c r="B2289" s="25">
        <v>100000240290</v>
      </c>
      <c r="C2289" s="26">
        <v>0</v>
      </c>
      <c r="D2289" s="46" t="s">
        <v>532</v>
      </c>
      <c r="E2289" s="28" t="s">
        <v>2658</v>
      </c>
      <c r="F2289" s="28">
        <v>19848.5</v>
      </c>
      <c r="G2289" s="28">
        <v>-19847.5</v>
      </c>
      <c r="H2289" s="28">
        <v>1</v>
      </c>
    </row>
    <row r="2290" spans="1:8" x14ac:dyDescent="0.55000000000000004">
      <c r="A2290" s="26">
        <v>355</v>
      </c>
      <c r="B2290" s="25">
        <v>100000240291</v>
      </c>
      <c r="C2290" s="26">
        <v>0</v>
      </c>
      <c r="D2290" s="46" t="s">
        <v>532</v>
      </c>
      <c r="E2290" s="28" t="s">
        <v>2658</v>
      </c>
      <c r="F2290" s="28">
        <v>19848.5</v>
      </c>
      <c r="G2290" s="28">
        <v>-19847.5</v>
      </c>
      <c r="H2290" s="28">
        <v>1</v>
      </c>
    </row>
    <row r="2291" spans="1:8" x14ac:dyDescent="0.55000000000000004">
      <c r="A2291" s="26">
        <v>356</v>
      </c>
      <c r="B2291" s="25">
        <v>100000240292</v>
      </c>
      <c r="C2291" s="26">
        <v>0</v>
      </c>
      <c r="D2291" s="46" t="s">
        <v>532</v>
      </c>
      <c r="E2291" s="28" t="s">
        <v>2658</v>
      </c>
      <c r="F2291" s="28">
        <v>19848.5</v>
      </c>
      <c r="G2291" s="28">
        <v>-19847.5</v>
      </c>
      <c r="H2291" s="28">
        <v>1</v>
      </c>
    </row>
    <row r="2292" spans="1:8" x14ac:dyDescent="0.55000000000000004">
      <c r="A2292" s="26">
        <v>357</v>
      </c>
      <c r="B2292" s="25">
        <v>100000240293</v>
      </c>
      <c r="C2292" s="26">
        <v>0</v>
      </c>
      <c r="D2292" s="46" t="s">
        <v>532</v>
      </c>
      <c r="E2292" s="28" t="s">
        <v>2658</v>
      </c>
      <c r="F2292" s="28">
        <v>19848.5</v>
      </c>
      <c r="G2292" s="28">
        <v>-19847.5</v>
      </c>
      <c r="H2292" s="28">
        <v>1</v>
      </c>
    </row>
    <row r="2293" spans="1:8" x14ac:dyDescent="0.55000000000000004">
      <c r="A2293" s="26">
        <v>358</v>
      </c>
      <c r="B2293" s="25">
        <v>100000240294</v>
      </c>
      <c r="C2293" s="26">
        <v>0</v>
      </c>
      <c r="D2293" s="46" t="s">
        <v>532</v>
      </c>
      <c r="E2293" s="28" t="s">
        <v>2658</v>
      </c>
      <c r="F2293" s="28">
        <v>19848.5</v>
      </c>
      <c r="G2293" s="28">
        <v>-19847.5</v>
      </c>
      <c r="H2293" s="28">
        <v>1</v>
      </c>
    </row>
    <row r="2294" spans="1:8" x14ac:dyDescent="0.55000000000000004">
      <c r="A2294" s="26">
        <v>359</v>
      </c>
      <c r="B2294" s="25">
        <v>100000255577</v>
      </c>
      <c r="C2294" s="26">
        <v>0</v>
      </c>
      <c r="D2294" s="46" t="s">
        <v>305</v>
      </c>
      <c r="E2294" s="28" t="s">
        <v>354</v>
      </c>
      <c r="F2294" s="28">
        <v>28000</v>
      </c>
      <c r="G2294" s="28">
        <v>-27999</v>
      </c>
      <c r="H2294" s="28">
        <v>1</v>
      </c>
    </row>
    <row r="2295" spans="1:8" x14ac:dyDescent="0.55000000000000004">
      <c r="A2295" s="26">
        <v>360</v>
      </c>
      <c r="B2295" s="25">
        <v>100000259370</v>
      </c>
      <c r="C2295" s="26">
        <v>0</v>
      </c>
      <c r="D2295" s="46" t="s">
        <v>2659</v>
      </c>
      <c r="E2295" s="28" t="s">
        <v>2660</v>
      </c>
      <c r="F2295" s="28">
        <v>29000</v>
      </c>
      <c r="G2295" s="28">
        <v>-28999</v>
      </c>
      <c r="H2295" s="28">
        <v>1</v>
      </c>
    </row>
    <row r="2296" spans="1:8" x14ac:dyDescent="0.55000000000000004">
      <c r="A2296" s="26">
        <v>361</v>
      </c>
      <c r="B2296" s="25">
        <v>100000259371</v>
      </c>
      <c r="C2296" s="26">
        <v>0</v>
      </c>
      <c r="D2296" s="46" t="s">
        <v>2659</v>
      </c>
      <c r="E2296" s="28" t="s">
        <v>2660</v>
      </c>
      <c r="F2296" s="28">
        <v>29000</v>
      </c>
      <c r="G2296" s="28">
        <v>-28999</v>
      </c>
      <c r="H2296" s="28">
        <v>1</v>
      </c>
    </row>
    <row r="2297" spans="1:8" x14ac:dyDescent="0.55000000000000004">
      <c r="A2297" s="26">
        <v>362</v>
      </c>
      <c r="B2297" s="25">
        <v>100000259372</v>
      </c>
      <c r="C2297" s="26">
        <v>0</v>
      </c>
      <c r="D2297" s="46" t="s">
        <v>2659</v>
      </c>
      <c r="E2297" s="28" t="s">
        <v>2660</v>
      </c>
      <c r="F2297" s="28">
        <v>29000</v>
      </c>
      <c r="G2297" s="28">
        <v>-28999</v>
      </c>
      <c r="H2297" s="28">
        <v>1</v>
      </c>
    </row>
    <row r="2298" spans="1:8" x14ac:dyDescent="0.55000000000000004">
      <c r="A2298" s="26">
        <v>363</v>
      </c>
      <c r="B2298" s="25">
        <v>100000259373</v>
      </c>
      <c r="C2298" s="26">
        <v>0</v>
      </c>
      <c r="D2298" s="46" t="s">
        <v>2659</v>
      </c>
      <c r="E2298" s="28" t="s">
        <v>2660</v>
      </c>
      <c r="F2298" s="28">
        <v>29000</v>
      </c>
      <c r="G2298" s="28">
        <v>-28999</v>
      </c>
      <c r="H2298" s="28">
        <v>1</v>
      </c>
    </row>
    <row r="2299" spans="1:8" x14ac:dyDescent="0.55000000000000004">
      <c r="A2299" s="26">
        <v>364</v>
      </c>
      <c r="B2299" s="25">
        <v>100000259374</v>
      </c>
      <c r="C2299" s="26">
        <v>0</v>
      </c>
      <c r="D2299" s="46" t="s">
        <v>2659</v>
      </c>
      <c r="E2299" s="28" t="s">
        <v>2660</v>
      </c>
      <c r="F2299" s="28">
        <v>29000</v>
      </c>
      <c r="G2299" s="28">
        <v>-28999</v>
      </c>
      <c r="H2299" s="28">
        <v>1</v>
      </c>
    </row>
    <row r="2300" spans="1:8" x14ac:dyDescent="0.55000000000000004">
      <c r="A2300" s="26">
        <v>365</v>
      </c>
      <c r="B2300" s="25">
        <v>100000259375</v>
      </c>
      <c r="C2300" s="26">
        <v>0</v>
      </c>
      <c r="D2300" s="46" t="s">
        <v>2659</v>
      </c>
      <c r="E2300" s="28" t="s">
        <v>2660</v>
      </c>
      <c r="F2300" s="28">
        <v>29000</v>
      </c>
      <c r="G2300" s="28">
        <v>-28999</v>
      </c>
      <c r="H2300" s="28">
        <v>1</v>
      </c>
    </row>
    <row r="2301" spans="1:8" x14ac:dyDescent="0.55000000000000004">
      <c r="A2301" s="26">
        <v>366</v>
      </c>
      <c r="B2301" s="25">
        <v>100000259376</v>
      </c>
      <c r="C2301" s="26">
        <v>0</v>
      </c>
      <c r="D2301" s="46" t="s">
        <v>2659</v>
      </c>
      <c r="E2301" s="28" t="s">
        <v>2660</v>
      </c>
      <c r="F2301" s="28">
        <v>29000</v>
      </c>
      <c r="G2301" s="28">
        <v>-28999</v>
      </c>
      <c r="H2301" s="28">
        <v>1</v>
      </c>
    </row>
    <row r="2302" spans="1:8" x14ac:dyDescent="0.55000000000000004">
      <c r="A2302" s="26">
        <v>367</v>
      </c>
      <c r="B2302" s="25">
        <v>100000259377</v>
      </c>
      <c r="C2302" s="26">
        <v>0</v>
      </c>
      <c r="D2302" s="46" t="s">
        <v>2659</v>
      </c>
      <c r="E2302" s="28" t="s">
        <v>2660</v>
      </c>
      <c r="F2302" s="28">
        <v>29000</v>
      </c>
      <c r="G2302" s="28">
        <v>-28999</v>
      </c>
      <c r="H2302" s="28">
        <v>1</v>
      </c>
    </row>
    <row r="2303" spans="1:8" x14ac:dyDescent="0.55000000000000004">
      <c r="A2303" s="26">
        <v>368</v>
      </c>
      <c r="B2303" s="25">
        <v>100000259378</v>
      </c>
      <c r="C2303" s="26">
        <v>0</v>
      </c>
      <c r="D2303" s="46" t="s">
        <v>2659</v>
      </c>
      <c r="E2303" s="28" t="s">
        <v>2660</v>
      </c>
      <c r="F2303" s="28">
        <v>29000</v>
      </c>
      <c r="G2303" s="28">
        <v>-28999</v>
      </c>
      <c r="H2303" s="28">
        <v>1</v>
      </c>
    </row>
    <row r="2304" spans="1:8" x14ac:dyDescent="0.55000000000000004">
      <c r="A2304" s="26">
        <v>369</v>
      </c>
      <c r="B2304" s="25">
        <v>100000259379</v>
      </c>
      <c r="C2304" s="26">
        <v>0</v>
      </c>
      <c r="D2304" s="46" t="s">
        <v>2659</v>
      </c>
      <c r="E2304" s="28" t="s">
        <v>2660</v>
      </c>
      <c r="F2304" s="28">
        <v>29000</v>
      </c>
      <c r="G2304" s="28">
        <v>-28999</v>
      </c>
      <c r="H2304" s="28">
        <v>1</v>
      </c>
    </row>
    <row r="2305" spans="1:8" x14ac:dyDescent="0.55000000000000004">
      <c r="A2305" s="26">
        <v>370</v>
      </c>
      <c r="B2305" s="25">
        <v>100000259380</v>
      </c>
      <c r="C2305" s="26">
        <v>0</v>
      </c>
      <c r="D2305" s="46" t="s">
        <v>2659</v>
      </c>
      <c r="E2305" s="28" t="s">
        <v>2661</v>
      </c>
      <c r="F2305" s="28">
        <v>7698.86</v>
      </c>
      <c r="G2305" s="28">
        <v>-7697.86</v>
      </c>
      <c r="H2305" s="28">
        <v>1</v>
      </c>
    </row>
    <row r="2306" spans="1:8" x14ac:dyDescent="0.55000000000000004">
      <c r="A2306" s="26">
        <v>371</v>
      </c>
      <c r="B2306" s="25">
        <v>100000259381</v>
      </c>
      <c r="C2306" s="26">
        <v>0</v>
      </c>
      <c r="D2306" s="46" t="s">
        <v>2659</v>
      </c>
      <c r="E2306" s="28" t="s">
        <v>2661</v>
      </c>
      <c r="F2306" s="28">
        <v>7698.86</v>
      </c>
      <c r="G2306" s="28">
        <v>-7697.86</v>
      </c>
      <c r="H2306" s="28">
        <v>1</v>
      </c>
    </row>
    <row r="2307" spans="1:8" x14ac:dyDescent="0.55000000000000004">
      <c r="A2307" s="26">
        <v>372</v>
      </c>
      <c r="B2307" s="25">
        <v>100000259382</v>
      </c>
      <c r="C2307" s="26">
        <v>0</v>
      </c>
      <c r="D2307" s="46" t="s">
        <v>2659</v>
      </c>
      <c r="E2307" s="28" t="s">
        <v>2661</v>
      </c>
      <c r="F2307" s="28">
        <v>7698.86</v>
      </c>
      <c r="G2307" s="28">
        <v>-7697.86</v>
      </c>
      <c r="H2307" s="28">
        <v>1</v>
      </c>
    </row>
    <row r="2308" spans="1:8" x14ac:dyDescent="0.55000000000000004">
      <c r="A2308" s="26">
        <v>373</v>
      </c>
      <c r="B2308" s="25">
        <v>100000259383</v>
      </c>
      <c r="C2308" s="26">
        <v>0</v>
      </c>
      <c r="D2308" s="46" t="s">
        <v>2659</v>
      </c>
      <c r="E2308" s="28" t="s">
        <v>2661</v>
      </c>
      <c r="F2308" s="28">
        <v>7698.86</v>
      </c>
      <c r="G2308" s="28">
        <v>-7697.86</v>
      </c>
      <c r="H2308" s="28">
        <v>1</v>
      </c>
    </row>
    <row r="2309" spans="1:8" x14ac:dyDescent="0.55000000000000004">
      <c r="A2309" s="26">
        <v>374</v>
      </c>
      <c r="B2309" s="25">
        <v>100000259384</v>
      </c>
      <c r="C2309" s="26">
        <v>0</v>
      </c>
      <c r="D2309" s="46" t="s">
        <v>2659</v>
      </c>
      <c r="E2309" s="28" t="s">
        <v>2661</v>
      </c>
      <c r="F2309" s="28">
        <v>7698.86</v>
      </c>
      <c r="G2309" s="28">
        <v>-7697.86</v>
      </c>
      <c r="H2309" s="28">
        <v>1</v>
      </c>
    </row>
    <row r="2310" spans="1:8" x14ac:dyDescent="0.55000000000000004">
      <c r="A2310" s="26">
        <v>375</v>
      </c>
      <c r="B2310" s="25">
        <v>100000259385</v>
      </c>
      <c r="C2310" s="26">
        <v>0</v>
      </c>
      <c r="D2310" s="46" t="s">
        <v>2659</v>
      </c>
      <c r="E2310" s="28" t="s">
        <v>2661</v>
      </c>
      <c r="F2310" s="28">
        <v>7698.86</v>
      </c>
      <c r="G2310" s="28">
        <v>-7697.86</v>
      </c>
      <c r="H2310" s="28">
        <v>1</v>
      </c>
    </row>
    <row r="2311" spans="1:8" x14ac:dyDescent="0.55000000000000004">
      <c r="A2311" s="26">
        <v>376</v>
      </c>
      <c r="B2311" s="25">
        <v>100000259386</v>
      </c>
      <c r="C2311" s="26">
        <v>0</v>
      </c>
      <c r="D2311" s="46" t="s">
        <v>2659</v>
      </c>
      <c r="E2311" s="28" t="s">
        <v>2661</v>
      </c>
      <c r="F2311" s="28">
        <v>7698.86</v>
      </c>
      <c r="G2311" s="28">
        <v>-7697.86</v>
      </c>
      <c r="H2311" s="28">
        <v>1</v>
      </c>
    </row>
    <row r="2312" spans="1:8" x14ac:dyDescent="0.55000000000000004">
      <c r="A2312" s="26">
        <v>377</v>
      </c>
      <c r="B2312" s="25">
        <v>100000259387</v>
      </c>
      <c r="C2312" s="26">
        <v>0</v>
      </c>
      <c r="D2312" s="46" t="s">
        <v>2659</v>
      </c>
      <c r="E2312" s="28" t="s">
        <v>2661</v>
      </c>
      <c r="F2312" s="28">
        <v>7698.86</v>
      </c>
      <c r="G2312" s="28">
        <v>-7697.86</v>
      </c>
      <c r="H2312" s="28">
        <v>1</v>
      </c>
    </row>
    <row r="2313" spans="1:8" x14ac:dyDescent="0.55000000000000004">
      <c r="A2313" s="26">
        <v>378</v>
      </c>
      <c r="B2313" s="25">
        <v>100000259388</v>
      </c>
      <c r="C2313" s="26">
        <v>0</v>
      </c>
      <c r="D2313" s="46" t="s">
        <v>2659</v>
      </c>
      <c r="E2313" s="28" t="s">
        <v>2661</v>
      </c>
      <c r="F2313" s="28">
        <v>7698.86</v>
      </c>
      <c r="G2313" s="28">
        <v>-7697.86</v>
      </c>
      <c r="H2313" s="28">
        <v>1</v>
      </c>
    </row>
    <row r="2314" spans="1:8" x14ac:dyDescent="0.55000000000000004">
      <c r="A2314" s="26">
        <v>379</v>
      </c>
      <c r="B2314" s="25">
        <v>100000259389</v>
      </c>
      <c r="C2314" s="26">
        <v>0</v>
      </c>
      <c r="D2314" s="46" t="s">
        <v>2659</v>
      </c>
      <c r="E2314" s="28" t="s">
        <v>2661</v>
      </c>
      <c r="F2314" s="28">
        <v>7698.86</v>
      </c>
      <c r="G2314" s="28">
        <v>-7697.86</v>
      </c>
      <c r="H2314" s="28">
        <v>1</v>
      </c>
    </row>
    <row r="2315" spans="1:8" x14ac:dyDescent="0.55000000000000004">
      <c r="A2315" s="26">
        <v>380</v>
      </c>
      <c r="B2315" s="25">
        <v>100000279464</v>
      </c>
      <c r="C2315" s="26">
        <v>0</v>
      </c>
      <c r="D2315" s="46" t="s">
        <v>355</v>
      </c>
      <c r="E2315" s="28" t="s">
        <v>356</v>
      </c>
      <c r="F2315" s="28">
        <v>167936.47</v>
      </c>
      <c r="G2315" s="28">
        <v>-167935.47</v>
      </c>
      <c r="H2315" s="28">
        <v>1</v>
      </c>
    </row>
    <row r="2316" spans="1:8" x14ac:dyDescent="0.55000000000000004">
      <c r="A2316" s="26">
        <v>381</v>
      </c>
      <c r="B2316" s="25">
        <v>100000322051</v>
      </c>
      <c r="C2316" s="26">
        <v>0</v>
      </c>
      <c r="D2316" s="46" t="s">
        <v>131</v>
      </c>
      <c r="E2316" s="28" t="s">
        <v>357</v>
      </c>
      <c r="F2316" s="28">
        <v>15000</v>
      </c>
      <c r="G2316" s="28">
        <v>-14999</v>
      </c>
      <c r="H2316" s="28">
        <v>1</v>
      </c>
    </row>
    <row r="2317" spans="1:8" x14ac:dyDescent="0.55000000000000004">
      <c r="A2317" s="26">
        <v>382</v>
      </c>
      <c r="B2317" s="25">
        <v>100000582996</v>
      </c>
      <c r="C2317" s="26">
        <v>0</v>
      </c>
      <c r="D2317" s="46" t="s">
        <v>358</v>
      </c>
      <c r="E2317" s="28" t="s">
        <v>359</v>
      </c>
      <c r="F2317" s="28">
        <v>21935</v>
      </c>
      <c r="G2317" s="28">
        <v>-21934</v>
      </c>
      <c r="H2317" s="28">
        <v>1</v>
      </c>
    </row>
    <row r="2318" spans="1:8" x14ac:dyDescent="0.55000000000000004">
      <c r="A2318" s="26">
        <v>383</v>
      </c>
      <c r="B2318" s="25">
        <v>100000582997</v>
      </c>
      <c r="C2318" s="26">
        <v>0</v>
      </c>
      <c r="D2318" s="46" t="s">
        <v>358</v>
      </c>
      <c r="E2318" s="28" t="s">
        <v>359</v>
      </c>
      <c r="F2318" s="28">
        <v>21935</v>
      </c>
      <c r="G2318" s="28">
        <v>-21934</v>
      </c>
      <c r="H2318" s="28">
        <v>1</v>
      </c>
    </row>
    <row r="2319" spans="1:8" x14ac:dyDescent="0.55000000000000004">
      <c r="A2319" s="26">
        <v>384</v>
      </c>
      <c r="B2319" s="25">
        <v>100000582998</v>
      </c>
      <c r="C2319" s="26">
        <v>0</v>
      </c>
      <c r="D2319" s="46" t="s">
        <v>358</v>
      </c>
      <c r="E2319" s="28" t="s">
        <v>359</v>
      </c>
      <c r="F2319" s="28">
        <v>21935</v>
      </c>
      <c r="G2319" s="28">
        <v>-21934</v>
      </c>
      <c r="H2319" s="28">
        <v>1</v>
      </c>
    </row>
    <row r="2320" spans="1:8" x14ac:dyDescent="0.55000000000000004">
      <c r="A2320" s="26">
        <v>385</v>
      </c>
      <c r="B2320" s="25">
        <v>100000582999</v>
      </c>
      <c r="C2320" s="26">
        <v>0</v>
      </c>
      <c r="D2320" s="46" t="s">
        <v>358</v>
      </c>
      <c r="E2320" s="28" t="s">
        <v>359</v>
      </c>
      <c r="F2320" s="28">
        <v>21935</v>
      </c>
      <c r="G2320" s="28">
        <v>-21934</v>
      </c>
      <c r="H2320" s="28">
        <v>1</v>
      </c>
    </row>
    <row r="2321" spans="1:8" x14ac:dyDescent="0.55000000000000004">
      <c r="A2321" s="26">
        <v>386</v>
      </c>
      <c r="B2321" s="25">
        <v>100000583000</v>
      </c>
      <c r="C2321" s="26">
        <v>0</v>
      </c>
      <c r="D2321" s="46" t="s">
        <v>358</v>
      </c>
      <c r="E2321" s="28" t="s">
        <v>359</v>
      </c>
      <c r="F2321" s="28">
        <v>21935</v>
      </c>
      <c r="G2321" s="28">
        <v>-21934</v>
      </c>
      <c r="H2321" s="28">
        <v>1</v>
      </c>
    </row>
    <row r="2322" spans="1:8" x14ac:dyDescent="0.55000000000000004">
      <c r="A2322" s="26">
        <v>387</v>
      </c>
      <c r="B2322" s="25">
        <v>100000583001</v>
      </c>
      <c r="C2322" s="26">
        <v>0</v>
      </c>
      <c r="D2322" s="46" t="s">
        <v>358</v>
      </c>
      <c r="E2322" s="28" t="s">
        <v>359</v>
      </c>
      <c r="F2322" s="28">
        <v>21935</v>
      </c>
      <c r="G2322" s="28">
        <v>-21934</v>
      </c>
      <c r="H2322" s="28">
        <v>1</v>
      </c>
    </row>
    <row r="2323" spans="1:8" x14ac:dyDescent="0.55000000000000004">
      <c r="A2323" s="26">
        <v>388</v>
      </c>
      <c r="B2323" s="25">
        <v>100000583002</v>
      </c>
      <c r="C2323" s="26">
        <v>0</v>
      </c>
      <c r="D2323" s="46" t="s">
        <v>358</v>
      </c>
      <c r="E2323" s="28" t="s">
        <v>359</v>
      </c>
      <c r="F2323" s="28">
        <v>21935</v>
      </c>
      <c r="G2323" s="28">
        <v>-21934</v>
      </c>
      <c r="H2323" s="28">
        <v>1</v>
      </c>
    </row>
    <row r="2324" spans="1:8" x14ac:dyDescent="0.55000000000000004">
      <c r="A2324" s="26">
        <v>389</v>
      </c>
      <c r="B2324" s="25">
        <v>100000583003</v>
      </c>
      <c r="C2324" s="26">
        <v>0</v>
      </c>
      <c r="D2324" s="46" t="s">
        <v>358</v>
      </c>
      <c r="E2324" s="28" t="s">
        <v>359</v>
      </c>
      <c r="F2324" s="28">
        <v>21935</v>
      </c>
      <c r="G2324" s="28">
        <v>-21934</v>
      </c>
      <c r="H2324" s="28">
        <v>1</v>
      </c>
    </row>
    <row r="2325" spans="1:8" x14ac:dyDescent="0.55000000000000004">
      <c r="A2325" s="26">
        <v>390</v>
      </c>
      <c r="B2325" s="25">
        <v>100000583004</v>
      </c>
      <c r="C2325" s="26">
        <v>0</v>
      </c>
      <c r="D2325" s="46" t="s">
        <v>358</v>
      </c>
      <c r="E2325" s="28" t="s">
        <v>359</v>
      </c>
      <c r="F2325" s="28">
        <v>21935</v>
      </c>
      <c r="G2325" s="28">
        <v>-21934</v>
      </c>
      <c r="H2325" s="28">
        <v>1</v>
      </c>
    </row>
    <row r="2326" spans="1:8" x14ac:dyDescent="0.55000000000000004">
      <c r="A2326" s="26">
        <v>391</v>
      </c>
      <c r="B2326" s="25">
        <v>100000583005</v>
      </c>
      <c r="C2326" s="26">
        <v>0</v>
      </c>
      <c r="D2326" s="46" t="s">
        <v>358</v>
      </c>
      <c r="E2326" s="28" t="s">
        <v>359</v>
      </c>
      <c r="F2326" s="28">
        <v>21935</v>
      </c>
      <c r="G2326" s="28">
        <v>-21934</v>
      </c>
      <c r="H2326" s="28">
        <v>1</v>
      </c>
    </row>
    <row r="2327" spans="1:8" x14ac:dyDescent="0.55000000000000004">
      <c r="A2327" s="26">
        <v>392</v>
      </c>
      <c r="B2327" s="25">
        <v>100000583006</v>
      </c>
      <c r="C2327" s="26">
        <v>0</v>
      </c>
      <c r="D2327" s="46" t="s">
        <v>358</v>
      </c>
      <c r="E2327" s="28" t="s">
        <v>359</v>
      </c>
      <c r="F2327" s="28">
        <v>21935</v>
      </c>
      <c r="G2327" s="28">
        <v>-21934</v>
      </c>
      <c r="H2327" s="28">
        <v>1</v>
      </c>
    </row>
    <row r="2328" spans="1:8" x14ac:dyDescent="0.55000000000000004">
      <c r="A2328" s="26">
        <v>393</v>
      </c>
      <c r="B2328" s="25">
        <v>100000583007</v>
      </c>
      <c r="C2328" s="26">
        <v>0</v>
      </c>
      <c r="D2328" s="46" t="s">
        <v>358</v>
      </c>
      <c r="E2328" s="28" t="s">
        <v>359</v>
      </c>
      <c r="F2328" s="28">
        <v>21935</v>
      </c>
      <c r="G2328" s="28">
        <v>-21934</v>
      </c>
      <c r="H2328" s="28">
        <v>1</v>
      </c>
    </row>
    <row r="2329" spans="1:8" x14ac:dyDescent="0.55000000000000004">
      <c r="A2329" s="26">
        <v>394</v>
      </c>
      <c r="B2329" s="25">
        <v>100000583008</v>
      </c>
      <c r="C2329" s="26">
        <v>0</v>
      </c>
      <c r="D2329" s="46" t="s">
        <v>358</v>
      </c>
      <c r="E2329" s="28" t="s">
        <v>359</v>
      </c>
      <c r="F2329" s="28">
        <v>21935</v>
      </c>
      <c r="G2329" s="28">
        <v>-21934</v>
      </c>
      <c r="H2329" s="28">
        <v>1</v>
      </c>
    </row>
    <row r="2330" spans="1:8" x14ac:dyDescent="0.55000000000000004">
      <c r="A2330" s="26">
        <v>395</v>
      </c>
      <c r="B2330" s="25">
        <v>100000583009</v>
      </c>
      <c r="C2330" s="26">
        <v>0</v>
      </c>
      <c r="D2330" s="46" t="s">
        <v>358</v>
      </c>
      <c r="E2330" s="28" t="s">
        <v>359</v>
      </c>
      <c r="F2330" s="28">
        <v>21935</v>
      </c>
      <c r="G2330" s="28">
        <v>-21934</v>
      </c>
      <c r="H2330" s="28">
        <v>1</v>
      </c>
    </row>
    <row r="2331" spans="1:8" x14ac:dyDescent="0.55000000000000004">
      <c r="A2331" s="26">
        <v>396</v>
      </c>
      <c r="B2331" s="25">
        <v>100000583010</v>
      </c>
      <c r="C2331" s="26">
        <v>0</v>
      </c>
      <c r="D2331" s="46" t="s">
        <v>358</v>
      </c>
      <c r="E2331" s="28" t="s">
        <v>359</v>
      </c>
      <c r="F2331" s="28">
        <v>21935</v>
      </c>
      <c r="G2331" s="28">
        <v>-21934</v>
      </c>
      <c r="H2331" s="28">
        <v>1</v>
      </c>
    </row>
    <row r="2332" spans="1:8" x14ac:dyDescent="0.55000000000000004">
      <c r="A2332" s="26">
        <v>397</v>
      </c>
      <c r="B2332" s="25">
        <v>100000583011</v>
      </c>
      <c r="C2332" s="26">
        <v>0</v>
      </c>
      <c r="D2332" s="46" t="s">
        <v>358</v>
      </c>
      <c r="E2332" s="28" t="s">
        <v>359</v>
      </c>
      <c r="F2332" s="28">
        <v>21935</v>
      </c>
      <c r="G2332" s="28">
        <v>-21934</v>
      </c>
      <c r="H2332" s="28">
        <v>1</v>
      </c>
    </row>
    <row r="2333" spans="1:8" x14ac:dyDescent="0.55000000000000004">
      <c r="A2333" s="26">
        <v>398</v>
      </c>
      <c r="B2333" s="25">
        <v>100000583012</v>
      </c>
      <c r="C2333" s="26">
        <v>0</v>
      </c>
      <c r="D2333" s="46" t="s">
        <v>358</v>
      </c>
      <c r="E2333" s="28" t="s">
        <v>359</v>
      </c>
      <c r="F2333" s="28">
        <v>21935</v>
      </c>
      <c r="G2333" s="28">
        <v>-21934</v>
      </c>
      <c r="H2333" s="28">
        <v>1</v>
      </c>
    </row>
    <row r="2334" spans="1:8" x14ac:dyDescent="0.55000000000000004">
      <c r="A2334" s="26">
        <v>399</v>
      </c>
      <c r="B2334" s="25">
        <v>100000583013</v>
      </c>
      <c r="C2334" s="26">
        <v>0</v>
      </c>
      <c r="D2334" s="46" t="s">
        <v>358</v>
      </c>
      <c r="E2334" s="28" t="s">
        <v>359</v>
      </c>
      <c r="F2334" s="28">
        <v>21935</v>
      </c>
      <c r="G2334" s="28">
        <v>-21934</v>
      </c>
      <c r="H2334" s="28">
        <v>1</v>
      </c>
    </row>
    <row r="2335" spans="1:8" x14ac:dyDescent="0.55000000000000004">
      <c r="A2335" s="26">
        <v>400</v>
      </c>
      <c r="B2335" s="25">
        <v>100000583014</v>
      </c>
      <c r="C2335" s="26">
        <v>0</v>
      </c>
      <c r="D2335" s="46" t="s">
        <v>358</v>
      </c>
      <c r="E2335" s="28" t="s">
        <v>359</v>
      </c>
      <c r="F2335" s="28">
        <v>21935</v>
      </c>
      <c r="G2335" s="28">
        <v>-21934</v>
      </c>
      <c r="H2335" s="28">
        <v>1</v>
      </c>
    </row>
    <row r="2336" spans="1:8" x14ac:dyDescent="0.55000000000000004">
      <c r="A2336" s="26">
        <v>401</v>
      </c>
      <c r="B2336" s="25">
        <v>100000583015</v>
      </c>
      <c r="C2336" s="26">
        <v>0</v>
      </c>
      <c r="D2336" s="46" t="s">
        <v>358</v>
      </c>
      <c r="E2336" s="28" t="s">
        <v>359</v>
      </c>
      <c r="F2336" s="28">
        <v>21935</v>
      </c>
      <c r="G2336" s="28">
        <v>-21934</v>
      </c>
      <c r="H2336" s="28">
        <v>1</v>
      </c>
    </row>
    <row r="2337" spans="1:8" x14ac:dyDescent="0.55000000000000004">
      <c r="A2337" s="26">
        <v>402</v>
      </c>
      <c r="B2337" s="25">
        <v>100000583016</v>
      </c>
      <c r="C2337" s="26">
        <v>0</v>
      </c>
      <c r="D2337" s="46" t="s">
        <v>358</v>
      </c>
      <c r="E2337" s="28" t="s">
        <v>359</v>
      </c>
      <c r="F2337" s="28">
        <v>21935</v>
      </c>
      <c r="G2337" s="28">
        <v>-21934</v>
      </c>
      <c r="H2337" s="28">
        <v>1</v>
      </c>
    </row>
    <row r="2338" spans="1:8" x14ac:dyDescent="0.55000000000000004">
      <c r="A2338" s="26">
        <v>403</v>
      </c>
      <c r="B2338" s="25">
        <v>100000583017</v>
      </c>
      <c r="C2338" s="26">
        <v>0</v>
      </c>
      <c r="D2338" s="46" t="s">
        <v>358</v>
      </c>
      <c r="E2338" s="28" t="s">
        <v>359</v>
      </c>
      <c r="F2338" s="28">
        <v>21935</v>
      </c>
      <c r="G2338" s="28">
        <v>-21934</v>
      </c>
      <c r="H2338" s="28">
        <v>1</v>
      </c>
    </row>
    <row r="2339" spans="1:8" x14ac:dyDescent="0.55000000000000004">
      <c r="A2339" s="26">
        <v>404</v>
      </c>
      <c r="B2339" s="25">
        <v>100000583018</v>
      </c>
      <c r="C2339" s="26">
        <v>0</v>
      </c>
      <c r="D2339" s="46" t="s">
        <v>358</v>
      </c>
      <c r="E2339" s="28" t="s">
        <v>359</v>
      </c>
      <c r="F2339" s="28">
        <v>21935</v>
      </c>
      <c r="G2339" s="28">
        <v>-21934</v>
      </c>
      <c r="H2339" s="28">
        <v>1</v>
      </c>
    </row>
    <row r="2340" spans="1:8" x14ac:dyDescent="0.55000000000000004">
      <c r="A2340" s="26">
        <v>405</v>
      </c>
      <c r="B2340" s="25">
        <v>100000583019</v>
      </c>
      <c r="C2340" s="26">
        <v>0</v>
      </c>
      <c r="D2340" s="46" t="s">
        <v>358</v>
      </c>
      <c r="E2340" s="28" t="s">
        <v>359</v>
      </c>
      <c r="F2340" s="28">
        <v>21935</v>
      </c>
      <c r="G2340" s="28">
        <v>-21934</v>
      </c>
      <c r="H2340" s="28">
        <v>1</v>
      </c>
    </row>
    <row r="2341" spans="1:8" x14ac:dyDescent="0.55000000000000004">
      <c r="A2341" s="26">
        <v>406</v>
      </c>
      <c r="B2341" s="25">
        <v>100000583020</v>
      </c>
      <c r="C2341" s="26">
        <v>0</v>
      </c>
      <c r="D2341" s="46" t="s">
        <v>358</v>
      </c>
      <c r="E2341" s="28" t="s">
        <v>359</v>
      </c>
      <c r="F2341" s="28">
        <v>21935</v>
      </c>
      <c r="G2341" s="28">
        <v>-21934</v>
      </c>
      <c r="H2341" s="28">
        <v>1</v>
      </c>
    </row>
    <row r="2342" spans="1:8" x14ac:dyDescent="0.55000000000000004">
      <c r="A2342" s="26">
        <v>407</v>
      </c>
      <c r="B2342" s="25">
        <v>100000583021</v>
      </c>
      <c r="C2342" s="26">
        <v>0</v>
      </c>
      <c r="D2342" s="46" t="s">
        <v>358</v>
      </c>
      <c r="E2342" s="28" t="s">
        <v>359</v>
      </c>
      <c r="F2342" s="28">
        <v>21935</v>
      </c>
      <c r="G2342" s="28">
        <v>-21934</v>
      </c>
      <c r="H2342" s="28">
        <v>1</v>
      </c>
    </row>
    <row r="2343" spans="1:8" x14ac:dyDescent="0.55000000000000004">
      <c r="A2343" s="26">
        <v>408</v>
      </c>
      <c r="B2343" s="25">
        <v>100000583022</v>
      </c>
      <c r="C2343" s="26">
        <v>0</v>
      </c>
      <c r="D2343" s="46" t="s">
        <v>358</v>
      </c>
      <c r="E2343" s="28" t="s">
        <v>359</v>
      </c>
      <c r="F2343" s="28">
        <v>21935</v>
      </c>
      <c r="G2343" s="28">
        <v>-21934</v>
      </c>
      <c r="H2343" s="28">
        <v>1</v>
      </c>
    </row>
    <row r="2344" spans="1:8" x14ac:dyDescent="0.55000000000000004">
      <c r="A2344" s="26">
        <v>409</v>
      </c>
      <c r="B2344" s="25">
        <v>100000583023</v>
      </c>
      <c r="C2344" s="26">
        <v>0</v>
      </c>
      <c r="D2344" s="46" t="s">
        <v>358</v>
      </c>
      <c r="E2344" s="28" t="s">
        <v>359</v>
      </c>
      <c r="F2344" s="28">
        <v>21935</v>
      </c>
      <c r="G2344" s="28">
        <v>-21934</v>
      </c>
      <c r="H2344" s="28">
        <v>1</v>
      </c>
    </row>
    <row r="2345" spans="1:8" x14ac:dyDescent="0.55000000000000004">
      <c r="A2345" s="26">
        <v>410</v>
      </c>
      <c r="B2345" s="25">
        <v>100000583024</v>
      </c>
      <c r="C2345" s="26">
        <v>0</v>
      </c>
      <c r="D2345" s="46" t="s">
        <v>358</v>
      </c>
      <c r="E2345" s="28" t="s">
        <v>359</v>
      </c>
      <c r="F2345" s="28">
        <v>21935</v>
      </c>
      <c r="G2345" s="28">
        <v>-21934</v>
      </c>
      <c r="H2345" s="28">
        <v>1</v>
      </c>
    </row>
    <row r="2346" spans="1:8" x14ac:dyDescent="0.55000000000000004">
      <c r="A2346" s="26">
        <v>411</v>
      </c>
      <c r="B2346" s="25">
        <v>100000583025</v>
      </c>
      <c r="C2346" s="26">
        <v>0</v>
      </c>
      <c r="D2346" s="46" t="s">
        <v>358</v>
      </c>
      <c r="E2346" s="28" t="s">
        <v>359</v>
      </c>
      <c r="F2346" s="28">
        <v>21935</v>
      </c>
      <c r="G2346" s="28">
        <v>-21934</v>
      </c>
      <c r="H2346" s="28">
        <v>1</v>
      </c>
    </row>
    <row r="2347" spans="1:8" x14ac:dyDescent="0.55000000000000004">
      <c r="A2347" s="26">
        <v>412</v>
      </c>
      <c r="B2347" s="25">
        <v>100000583026</v>
      </c>
      <c r="C2347" s="26">
        <v>0</v>
      </c>
      <c r="D2347" s="46" t="s">
        <v>358</v>
      </c>
      <c r="E2347" s="28" t="s">
        <v>359</v>
      </c>
      <c r="F2347" s="28">
        <v>21935</v>
      </c>
      <c r="G2347" s="28">
        <v>-21934</v>
      </c>
      <c r="H2347" s="28">
        <v>1</v>
      </c>
    </row>
    <row r="2348" spans="1:8" x14ac:dyDescent="0.55000000000000004">
      <c r="A2348" s="26">
        <v>413</v>
      </c>
      <c r="B2348" s="25">
        <v>100000583027</v>
      </c>
      <c r="C2348" s="26">
        <v>0</v>
      </c>
      <c r="D2348" s="46" t="s">
        <v>358</v>
      </c>
      <c r="E2348" s="28" t="s">
        <v>359</v>
      </c>
      <c r="F2348" s="28">
        <v>21935</v>
      </c>
      <c r="G2348" s="28">
        <v>-21934</v>
      </c>
      <c r="H2348" s="28">
        <v>1</v>
      </c>
    </row>
    <row r="2349" spans="1:8" x14ac:dyDescent="0.55000000000000004">
      <c r="A2349" s="26">
        <v>414</v>
      </c>
      <c r="B2349" s="25">
        <v>100000583028</v>
      </c>
      <c r="C2349" s="26">
        <v>0</v>
      </c>
      <c r="D2349" s="46" t="s">
        <v>358</v>
      </c>
      <c r="E2349" s="28" t="s">
        <v>359</v>
      </c>
      <c r="F2349" s="28">
        <v>21935</v>
      </c>
      <c r="G2349" s="28">
        <v>-21934</v>
      </c>
      <c r="H2349" s="28">
        <v>1</v>
      </c>
    </row>
    <row r="2350" spans="1:8" x14ac:dyDescent="0.55000000000000004">
      <c r="A2350" s="26">
        <v>415</v>
      </c>
      <c r="B2350" s="25">
        <v>100000583029</v>
      </c>
      <c r="C2350" s="26">
        <v>0</v>
      </c>
      <c r="D2350" s="46" t="s">
        <v>358</v>
      </c>
      <c r="E2350" s="28" t="s">
        <v>359</v>
      </c>
      <c r="F2350" s="28">
        <v>21935</v>
      </c>
      <c r="G2350" s="28">
        <v>-21934</v>
      </c>
      <c r="H2350" s="28">
        <v>1</v>
      </c>
    </row>
    <row r="2351" spans="1:8" x14ac:dyDescent="0.55000000000000004">
      <c r="A2351" s="26">
        <v>416</v>
      </c>
      <c r="B2351" s="25">
        <v>100000583030</v>
      </c>
      <c r="C2351" s="26">
        <v>0</v>
      </c>
      <c r="D2351" s="46" t="s">
        <v>358</v>
      </c>
      <c r="E2351" s="28" t="s">
        <v>359</v>
      </c>
      <c r="F2351" s="28">
        <v>21935</v>
      </c>
      <c r="G2351" s="28">
        <v>-21934</v>
      </c>
      <c r="H2351" s="28">
        <v>1</v>
      </c>
    </row>
    <row r="2352" spans="1:8" x14ac:dyDescent="0.55000000000000004">
      <c r="A2352" s="26">
        <v>417</v>
      </c>
      <c r="B2352" s="25">
        <v>100000583031</v>
      </c>
      <c r="C2352" s="26">
        <v>0</v>
      </c>
      <c r="D2352" s="46" t="s">
        <v>358</v>
      </c>
      <c r="E2352" s="28" t="s">
        <v>359</v>
      </c>
      <c r="F2352" s="28">
        <v>21935</v>
      </c>
      <c r="G2352" s="28">
        <v>-21934</v>
      </c>
      <c r="H2352" s="28">
        <v>1</v>
      </c>
    </row>
    <row r="2353" spans="1:8" x14ac:dyDescent="0.55000000000000004">
      <c r="A2353" s="26">
        <v>418</v>
      </c>
      <c r="B2353" s="25">
        <v>100000583032</v>
      </c>
      <c r="C2353" s="26">
        <v>0</v>
      </c>
      <c r="D2353" s="46" t="s">
        <v>358</v>
      </c>
      <c r="E2353" s="28" t="s">
        <v>359</v>
      </c>
      <c r="F2353" s="28">
        <v>21935</v>
      </c>
      <c r="G2353" s="28">
        <v>-21934</v>
      </c>
      <c r="H2353" s="28">
        <v>1</v>
      </c>
    </row>
    <row r="2354" spans="1:8" x14ac:dyDescent="0.55000000000000004">
      <c r="A2354" s="26">
        <v>419</v>
      </c>
      <c r="B2354" s="25">
        <v>100000583033</v>
      </c>
      <c r="C2354" s="26">
        <v>0</v>
      </c>
      <c r="D2354" s="46" t="s">
        <v>358</v>
      </c>
      <c r="E2354" s="28" t="s">
        <v>359</v>
      </c>
      <c r="F2354" s="28">
        <v>21935</v>
      </c>
      <c r="G2354" s="28">
        <v>-21934</v>
      </c>
      <c r="H2354" s="28">
        <v>1</v>
      </c>
    </row>
    <row r="2355" spans="1:8" x14ac:dyDescent="0.55000000000000004">
      <c r="A2355" s="26">
        <v>420</v>
      </c>
      <c r="B2355" s="25">
        <v>100000583034</v>
      </c>
      <c r="C2355" s="26">
        <v>0</v>
      </c>
      <c r="D2355" s="46" t="s">
        <v>358</v>
      </c>
      <c r="E2355" s="28" t="s">
        <v>359</v>
      </c>
      <c r="F2355" s="28">
        <v>21935</v>
      </c>
      <c r="G2355" s="28">
        <v>-21934</v>
      </c>
      <c r="H2355" s="28">
        <v>1</v>
      </c>
    </row>
    <row r="2356" spans="1:8" x14ac:dyDescent="0.55000000000000004">
      <c r="A2356" s="26">
        <v>421</v>
      </c>
      <c r="B2356" s="25">
        <v>100000583035</v>
      </c>
      <c r="C2356" s="26">
        <v>0</v>
      </c>
      <c r="D2356" s="46" t="s">
        <v>358</v>
      </c>
      <c r="E2356" s="28" t="s">
        <v>359</v>
      </c>
      <c r="F2356" s="28">
        <v>21935</v>
      </c>
      <c r="G2356" s="28">
        <v>-21934</v>
      </c>
      <c r="H2356" s="28">
        <v>1</v>
      </c>
    </row>
    <row r="2357" spans="1:8" x14ac:dyDescent="0.55000000000000004">
      <c r="A2357" s="26">
        <v>422</v>
      </c>
      <c r="B2357" s="25">
        <v>100000583036</v>
      </c>
      <c r="C2357" s="26">
        <v>0</v>
      </c>
      <c r="D2357" s="46" t="s">
        <v>358</v>
      </c>
      <c r="E2357" s="28" t="s">
        <v>359</v>
      </c>
      <c r="F2357" s="28">
        <v>21935</v>
      </c>
      <c r="G2357" s="28">
        <v>-21934</v>
      </c>
      <c r="H2357" s="28">
        <v>1</v>
      </c>
    </row>
    <row r="2358" spans="1:8" x14ac:dyDescent="0.55000000000000004">
      <c r="A2358" s="26">
        <v>423</v>
      </c>
      <c r="B2358" s="25">
        <v>100000583037</v>
      </c>
      <c r="C2358" s="26">
        <v>0</v>
      </c>
      <c r="D2358" s="46" t="s">
        <v>358</v>
      </c>
      <c r="E2358" s="28" t="s">
        <v>359</v>
      </c>
      <c r="F2358" s="28">
        <v>21935</v>
      </c>
      <c r="G2358" s="28">
        <v>-21934</v>
      </c>
      <c r="H2358" s="28">
        <v>1</v>
      </c>
    </row>
    <row r="2359" spans="1:8" x14ac:dyDescent="0.55000000000000004">
      <c r="A2359" s="26">
        <v>424</v>
      </c>
      <c r="B2359" s="25">
        <v>100000583038</v>
      </c>
      <c r="C2359" s="26">
        <v>0</v>
      </c>
      <c r="D2359" s="46" t="s">
        <v>358</v>
      </c>
      <c r="E2359" s="28" t="s">
        <v>359</v>
      </c>
      <c r="F2359" s="28">
        <v>21935</v>
      </c>
      <c r="G2359" s="28">
        <v>-21934</v>
      </c>
      <c r="H2359" s="28">
        <v>1</v>
      </c>
    </row>
    <row r="2360" spans="1:8" x14ac:dyDescent="0.55000000000000004">
      <c r="A2360" s="26">
        <v>425</v>
      </c>
      <c r="B2360" s="25">
        <v>100000583039</v>
      </c>
      <c r="C2360" s="26">
        <v>0</v>
      </c>
      <c r="D2360" s="46" t="s">
        <v>358</v>
      </c>
      <c r="E2360" s="28" t="s">
        <v>359</v>
      </c>
      <c r="F2360" s="28">
        <v>21935</v>
      </c>
      <c r="G2360" s="28">
        <v>-21934</v>
      </c>
      <c r="H2360" s="28">
        <v>1</v>
      </c>
    </row>
    <row r="2361" spans="1:8" x14ac:dyDescent="0.55000000000000004">
      <c r="A2361" s="26">
        <v>426</v>
      </c>
      <c r="B2361" s="25">
        <v>100000583040</v>
      </c>
      <c r="C2361" s="26">
        <v>0</v>
      </c>
      <c r="D2361" s="46" t="s">
        <v>358</v>
      </c>
      <c r="E2361" s="28" t="s">
        <v>359</v>
      </c>
      <c r="F2361" s="28">
        <v>21935</v>
      </c>
      <c r="G2361" s="28">
        <v>-21934</v>
      </c>
      <c r="H2361" s="28">
        <v>1</v>
      </c>
    </row>
    <row r="2362" spans="1:8" x14ac:dyDescent="0.55000000000000004">
      <c r="A2362" s="26">
        <v>427</v>
      </c>
      <c r="B2362" s="25">
        <v>100000583041</v>
      </c>
      <c r="C2362" s="26">
        <v>0</v>
      </c>
      <c r="D2362" s="46" t="s">
        <v>358</v>
      </c>
      <c r="E2362" s="28" t="s">
        <v>359</v>
      </c>
      <c r="F2362" s="28">
        <v>21935</v>
      </c>
      <c r="G2362" s="28">
        <v>-21934</v>
      </c>
      <c r="H2362" s="28">
        <v>1</v>
      </c>
    </row>
    <row r="2363" spans="1:8" x14ac:dyDescent="0.55000000000000004">
      <c r="A2363" s="26">
        <v>428</v>
      </c>
      <c r="B2363" s="25">
        <v>100000583042</v>
      </c>
      <c r="C2363" s="26">
        <v>0</v>
      </c>
      <c r="D2363" s="46" t="s">
        <v>358</v>
      </c>
      <c r="E2363" s="28" t="s">
        <v>359</v>
      </c>
      <c r="F2363" s="28">
        <v>21935</v>
      </c>
      <c r="G2363" s="28">
        <v>-21934</v>
      </c>
      <c r="H2363" s="28">
        <v>1</v>
      </c>
    </row>
    <row r="2364" spans="1:8" x14ac:dyDescent="0.55000000000000004">
      <c r="A2364" s="26">
        <v>429</v>
      </c>
      <c r="B2364" s="25">
        <v>100000583043</v>
      </c>
      <c r="C2364" s="26">
        <v>0</v>
      </c>
      <c r="D2364" s="46" t="s">
        <v>358</v>
      </c>
      <c r="E2364" s="28" t="s">
        <v>359</v>
      </c>
      <c r="F2364" s="28">
        <v>21935</v>
      </c>
      <c r="G2364" s="28">
        <v>-21934</v>
      </c>
      <c r="H2364" s="28">
        <v>1</v>
      </c>
    </row>
    <row r="2365" spans="1:8" x14ac:dyDescent="0.55000000000000004">
      <c r="A2365" s="26">
        <v>430</v>
      </c>
      <c r="B2365" s="25">
        <v>100000583044</v>
      </c>
      <c r="C2365" s="26">
        <v>0</v>
      </c>
      <c r="D2365" s="46" t="s">
        <v>358</v>
      </c>
      <c r="E2365" s="28" t="s">
        <v>359</v>
      </c>
      <c r="F2365" s="28">
        <v>21935</v>
      </c>
      <c r="G2365" s="28">
        <v>-21934</v>
      </c>
      <c r="H2365" s="28">
        <v>1</v>
      </c>
    </row>
    <row r="2366" spans="1:8" x14ac:dyDescent="0.55000000000000004">
      <c r="A2366" s="26">
        <v>431</v>
      </c>
      <c r="B2366" s="25">
        <v>100000583045</v>
      </c>
      <c r="C2366" s="26">
        <v>0</v>
      </c>
      <c r="D2366" s="46" t="s">
        <v>358</v>
      </c>
      <c r="E2366" s="28" t="s">
        <v>359</v>
      </c>
      <c r="F2366" s="28">
        <v>21935</v>
      </c>
      <c r="G2366" s="28">
        <v>-21934</v>
      </c>
      <c r="H2366" s="28">
        <v>1</v>
      </c>
    </row>
    <row r="2367" spans="1:8" x14ac:dyDescent="0.55000000000000004">
      <c r="A2367" s="26">
        <v>432</v>
      </c>
      <c r="B2367" s="25">
        <v>100000583046</v>
      </c>
      <c r="C2367" s="26">
        <v>0</v>
      </c>
      <c r="D2367" s="46" t="s">
        <v>358</v>
      </c>
      <c r="E2367" s="28" t="s">
        <v>359</v>
      </c>
      <c r="F2367" s="28">
        <v>21935</v>
      </c>
      <c r="G2367" s="28">
        <v>-21934</v>
      </c>
      <c r="H2367" s="28">
        <v>1</v>
      </c>
    </row>
    <row r="2368" spans="1:8" x14ac:dyDescent="0.55000000000000004">
      <c r="A2368" s="26">
        <v>433</v>
      </c>
      <c r="B2368" s="25">
        <v>100000583047</v>
      </c>
      <c r="C2368" s="26">
        <v>0</v>
      </c>
      <c r="D2368" s="46" t="s">
        <v>358</v>
      </c>
      <c r="E2368" s="28" t="s">
        <v>359</v>
      </c>
      <c r="F2368" s="28">
        <v>21935</v>
      </c>
      <c r="G2368" s="28">
        <v>-21934</v>
      </c>
      <c r="H2368" s="28">
        <v>1</v>
      </c>
    </row>
    <row r="2369" spans="1:8" x14ac:dyDescent="0.55000000000000004">
      <c r="A2369" s="26">
        <v>434</v>
      </c>
      <c r="B2369" s="25">
        <v>100000583048</v>
      </c>
      <c r="C2369" s="26">
        <v>0</v>
      </c>
      <c r="D2369" s="46" t="s">
        <v>358</v>
      </c>
      <c r="E2369" s="28" t="s">
        <v>359</v>
      </c>
      <c r="F2369" s="28">
        <v>21935</v>
      </c>
      <c r="G2369" s="28">
        <v>-21934</v>
      </c>
      <c r="H2369" s="28">
        <v>1</v>
      </c>
    </row>
    <row r="2370" spans="1:8" x14ac:dyDescent="0.55000000000000004">
      <c r="A2370" s="26">
        <v>435</v>
      </c>
      <c r="B2370" s="25">
        <v>100000583049</v>
      </c>
      <c r="C2370" s="26">
        <v>0</v>
      </c>
      <c r="D2370" s="46" t="s">
        <v>358</v>
      </c>
      <c r="E2370" s="28" t="s">
        <v>359</v>
      </c>
      <c r="F2370" s="28">
        <v>21935</v>
      </c>
      <c r="G2370" s="28">
        <v>-21934</v>
      </c>
      <c r="H2370" s="28">
        <v>1</v>
      </c>
    </row>
    <row r="2371" spans="1:8" x14ac:dyDescent="0.55000000000000004">
      <c r="A2371" s="26">
        <v>436</v>
      </c>
      <c r="B2371" s="25">
        <v>100000583050</v>
      </c>
      <c r="C2371" s="26">
        <v>0</v>
      </c>
      <c r="D2371" s="46" t="s">
        <v>358</v>
      </c>
      <c r="E2371" s="28" t="s">
        <v>359</v>
      </c>
      <c r="F2371" s="28">
        <v>21935</v>
      </c>
      <c r="G2371" s="28">
        <v>-21934</v>
      </c>
      <c r="H2371" s="28">
        <v>1</v>
      </c>
    </row>
    <row r="2372" spans="1:8" x14ac:dyDescent="0.55000000000000004">
      <c r="A2372" s="26">
        <v>437</v>
      </c>
      <c r="B2372" s="25">
        <v>100000583051</v>
      </c>
      <c r="C2372" s="26">
        <v>0</v>
      </c>
      <c r="D2372" s="46" t="s">
        <v>358</v>
      </c>
      <c r="E2372" s="28" t="s">
        <v>359</v>
      </c>
      <c r="F2372" s="28">
        <v>21935</v>
      </c>
      <c r="G2372" s="28">
        <v>-21934</v>
      </c>
      <c r="H2372" s="28">
        <v>1</v>
      </c>
    </row>
    <row r="2373" spans="1:8" x14ac:dyDescent="0.55000000000000004">
      <c r="A2373" s="26">
        <v>438</v>
      </c>
      <c r="B2373" s="25">
        <v>100000583052</v>
      </c>
      <c r="C2373" s="26">
        <v>0</v>
      </c>
      <c r="D2373" s="46" t="s">
        <v>358</v>
      </c>
      <c r="E2373" s="28" t="s">
        <v>359</v>
      </c>
      <c r="F2373" s="28">
        <v>21935</v>
      </c>
      <c r="G2373" s="28">
        <v>-21934</v>
      </c>
      <c r="H2373" s="28">
        <v>1</v>
      </c>
    </row>
    <row r="2374" spans="1:8" x14ac:dyDescent="0.55000000000000004">
      <c r="A2374" s="26">
        <v>439</v>
      </c>
      <c r="B2374" s="25">
        <v>100000583053</v>
      </c>
      <c r="C2374" s="26">
        <v>0</v>
      </c>
      <c r="D2374" s="46" t="s">
        <v>358</v>
      </c>
      <c r="E2374" s="28" t="s">
        <v>359</v>
      </c>
      <c r="F2374" s="28">
        <v>21935</v>
      </c>
      <c r="G2374" s="28">
        <v>-21934</v>
      </c>
      <c r="H2374" s="28">
        <v>1</v>
      </c>
    </row>
    <row r="2375" spans="1:8" x14ac:dyDescent="0.55000000000000004">
      <c r="A2375" s="26">
        <v>440</v>
      </c>
      <c r="B2375" s="25">
        <v>100000583054</v>
      </c>
      <c r="C2375" s="26">
        <v>0</v>
      </c>
      <c r="D2375" s="46" t="s">
        <v>358</v>
      </c>
      <c r="E2375" s="28" t="s">
        <v>359</v>
      </c>
      <c r="F2375" s="28">
        <v>21935</v>
      </c>
      <c r="G2375" s="28">
        <v>-21934</v>
      </c>
      <c r="H2375" s="28">
        <v>1</v>
      </c>
    </row>
    <row r="2376" spans="1:8" x14ac:dyDescent="0.55000000000000004">
      <c r="A2376" s="26">
        <v>441</v>
      </c>
      <c r="B2376" s="25">
        <v>100000583055</v>
      </c>
      <c r="C2376" s="26">
        <v>0</v>
      </c>
      <c r="D2376" s="46" t="s">
        <v>358</v>
      </c>
      <c r="E2376" s="28" t="s">
        <v>359</v>
      </c>
      <c r="F2376" s="28">
        <v>21935</v>
      </c>
      <c r="G2376" s="28">
        <v>-21934</v>
      </c>
      <c r="H2376" s="28">
        <v>1</v>
      </c>
    </row>
    <row r="2377" spans="1:8" x14ac:dyDescent="0.55000000000000004">
      <c r="A2377" s="26">
        <v>442</v>
      </c>
      <c r="B2377" s="25">
        <v>100000583056</v>
      </c>
      <c r="C2377" s="26">
        <v>0</v>
      </c>
      <c r="D2377" s="46" t="s">
        <v>358</v>
      </c>
      <c r="E2377" s="28" t="s">
        <v>359</v>
      </c>
      <c r="F2377" s="28">
        <v>21935</v>
      </c>
      <c r="G2377" s="28">
        <v>-21934</v>
      </c>
      <c r="H2377" s="28">
        <v>1</v>
      </c>
    </row>
    <row r="2378" spans="1:8" x14ac:dyDescent="0.55000000000000004">
      <c r="A2378" s="26">
        <v>443</v>
      </c>
      <c r="B2378" s="25">
        <v>100000583057</v>
      </c>
      <c r="C2378" s="26">
        <v>0</v>
      </c>
      <c r="D2378" s="46" t="s">
        <v>358</v>
      </c>
      <c r="E2378" s="28" t="s">
        <v>359</v>
      </c>
      <c r="F2378" s="28">
        <v>21935</v>
      </c>
      <c r="G2378" s="28">
        <v>-21934</v>
      </c>
      <c r="H2378" s="28">
        <v>1</v>
      </c>
    </row>
    <row r="2379" spans="1:8" x14ac:dyDescent="0.55000000000000004">
      <c r="A2379" s="26">
        <v>444</v>
      </c>
      <c r="B2379" s="25">
        <v>100000583058</v>
      </c>
      <c r="C2379" s="26">
        <v>0</v>
      </c>
      <c r="D2379" s="46" t="s">
        <v>358</v>
      </c>
      <c r="E2379" s="28" t="s">
        <v>359</v>
      </c>
      <c r="F2379" s="28">
        <v>21935</v>
      </c>
      <c r="G2379" s="28">
        <v>-21934</v>
      </c>
      <c r="H2379" s="28">
        <v>1</v>
      </c>
    </row>
    <row r="2380" spans="1:8" x14ac:dyDescent="0.55000000000000004">
      <c r="A2380" s="26">
        <v>445</v>
      </c>
      <c r="B2380" s="25">
        <v>100000583059</v>
      </c>
      <c r="C2380" s="26">
        <v>0</v>
      </c>
      <c r="D2380" s="46" t="s">
        <v>358</v>
      </c>
      <c r="E2380" s="28" t="s">
        <v>359</v>
      </c>
      <c r="F2380" s="28">
        <v>21935</v>
      </c>
      <c r="G2380" s="28">
        <v>-21934</v>
      </c>
      <c r="H2380" s="28">
        <v>1</v>
      </c>
    </row>
    <row r="2381" spans="1:8" x14ac:dyDescent="0.55000000000000004">
      <c r="A2381" s="26">
        <v>446</v>
      </c>
      <c r="B2381" s="25">
        <v>100000583060</v>
      </c>
      <c r="C2381" s="26">
        <v>0</v>
      </c>
      <c r="D2381" s="46" t="s">
        <v>358</v>
      </c>
      <c r="E2381" s="28" t="s">
        <v>359</v>
      </c>
      <c r="F2381" s="28">
        <v>21935</v>
      </c>
      <c r="G2381" s="28">
        <v>-21934</v>
      </c>
      <c r="H2381" s="28">
        <v>1</v>
      </c>
    </row>
    <row r="2382" spans="1:8" x14ac:dyDescent="0.55000000000000004">
      <c r="A2382" s="26">
        <v>447</v>
      </c>
      <c r="B2382" s="25">
        <v>100000583061</v>
      </c>
      <c r="C2382" s="26">
        <v>0</v>
      </c>
      <c r="D2382" s="46" t="s">
        <v>358</v>
      </c>
      <c r="E2382" s="28" t="s">
        <v>359</v>
      </c>
      <c r="F2382" s="28">
        <v>21935</v>
      </c>
      <c r="G2382" s="28">
        <v>-21934</v>
      </c>
      <c r="H2382" s="28">
        <v>1</v>
      </c>
    </row>
    <row r="2383" spans="1:8" x14ac:dyDescent="0.55000000000000004">
      <c r="A2383" s="26">
        <v>448</v>
      </c>
      <c r="B2383" s="25">
        <v>100000583062</v>
      </c>
      <c r="C2383" s="26">
        <v>0</v>
      </c>
      <c r="D2383" s="46" t="s">
        <v>358</v>
      </c>
      <c r="E2383" s="28" t="s">
        <v>359</v>
      </c>
      <c r="F2383" s="28">
        <v>21935</v>
      </c>
      <c r="G2383" s="28">
        <v>-21934</v>
      </c>
      <c r="H2383" s="28">
        <v>1</v>
      </c>
    </row>
    <row r="2384" spans="1:8" x14ac:dyDescent="0.55000000000000004">
      <c r="A2384" s="26">
        <v>449</v>
      </c>
      <c r="B2384" s="25">
        <v>100000583063</v>
      </c>
      <c r="C2384" s="26">
        <v>0</v>
      </c>
      <c r="D2384" s="46" t="s">
        <v>358</v>
      </c>
      <c r="E2384" s="28" t="s">
        <v>359</v>
      </c>
      <c r="F2384" s="28">
        <v>21935</v>
      </c>
      <c r="G2384" s="28">
        <v>-21934</v>
      </c>
      <c r="H2384" s="28">
        <v>1</v>
      </c>
    </row>
    <row r="2385" spans="1:8" x14ac:dyDescent="0.55000000000000004">
      <c r="A2385" s="26">
        <v>450</v>
      </c>
      <c r="B2385" s="25">
        <v>100000583064</v>
      </c>
      <c r="C2385" s="26">
        <v>0</v>
      </c>
      <c r="D2385" s="46" t="s">
        <v>358</v>
      </c>
      <c r="E2385" s="28" t="s">
        <v>359</v>
      </c>
      <c r="F2385" s="28">
        <v>21935</v>
      </c>
      <c r="G2385" s="28">
        <v>-21934</v>
      </c>
      <c r="H2385" s="28">
        <v>1</v>
      </c>
    </row>
    <row r="2386" spans="1:8" x14ac:dyDescent="0.55000000000000004">
      <c r="A2386" s="26">
        <v>451</v>
      </c>
      <c r="B2386" s="25">
        <v>100000583065</v>
      </c>
      <c r="C2386" s="26">
        <v>0</v>
      </c>
      <c r="D2386" s="46" t="s">
        <v>358</v>
      </c>
      <c r="E2386" s="28" t="s">
        <v>359</v>
      </c>
      <c r="F2386" s="28">
        <v>21935</v>
      </c>
      <c r="G2386" s="28">
        <v>-21934</v>
      </c>
      <c r="H2386" s="28">
        <v>1</v>
      </c>
    </row>
    <row r="2387" spans="1:8" x14ac:dyDescent="0.55000000000000004">
      <c r="A2387" s="26">
        <v>452</v>
      </c>
      <c r="B2387" s="25">
        <v>100000583066</v>
      </c>
      <c r="C2387" s="26">
        <v>0</v>
      </c>
      <c r="D2387" s="46" t="s">
        <v>358</v>
      </c>
      <c r="E2387" s="28" t="s">
        <v>359</v>
      </c>
      <c r="F2387" s="28">
        <v>21935</v>
      </c>
      <c r="G2387" s="28">
        <v>-21934</v>
      </c>
      <c r="H2387" s="28">
        <v>1</v>
      </c>
    </row>
    <row r="2388" spans="1:8" x14ac:dyDescent="0.55000000000000004">
      <c r="A2388" s="26">
        <v>453</v>
      </c>
      <c r="B2388" s="25">
        <v>100000583067</v>
      </c>
      <c r="C2388" s="26">
        <v>0</v>
      </c>
      <c r="D2388" s="46" t="s">
        <v>358</v>
      </c>
      <c r="E2388" s="28" t="s">
        <v>359</v>
      </c>
      <c r="F2388" s="28">
        <v>21935</v>
      </c>
      <c r="G2388" s="28">
        <v>-21934</v>
      </c>
      <c r="H2388" s="28">
        <v>1</v>
      </c>
    </row>
    <row r="2389" spans="1:8" x14ac:dyDescent="0.55000000000000004">
      <c r="A2389" s="26">
        <v>454</v>
      </c>
      <c r="B2389" s="25">
        <v>100000583068</v>
      </c>
      <c r="C2389" s="26">
        <v>0</v>
      </c>
      <c r="D2389" s="46" t="s">
        <v>358</v>
      </c>
      <c r="E2389" s="28" t="s">
        <v>359</v>
      </c>
      <c r="F2389" s="28">
        <v>21935</v>
      </c>
      <c r="G2389" s="28">
        <v>-21934</v>
      </c>
      <c r="H2389" s="28">
        <v>1</v>
      </c>
    </row>
    <row r="2390" spans="1:8" x14ac:dyDescent="0.55000000000000004">
      <c r="A2390" s="26">
        <v>455</v>
      </c>
      <c r="B2390" s="25">
        <v>100000583069</v>
      </c>
      <c r="C2390" s="26">
        <v>0</v>
      </c>
      <c r="D2390" s="46" t="s">
        <v>358</v>
      </c>
      <c r="E2390" s="28" t="s">
        <v>359</v>
      </c>
      <c r="F2390" s="28">
        <v>21935</v>
      </c>
      <c r="G2390" s="28">
        <v>-21934</v>
      </c>
      <c r="H2390" s="28">
        <v>1</v>
      </c>
    </row>
    <row r="2391" spans="1:8" x14ac:dyDescent="0.55000000000000004">
      <c r="A2391" s="26">
        <v>456</v>
      </c>
      <c r="B2391" s="25">
        <v>100000583070</v>
      </c>
      <c r="C2391" s="26">
        <v>0</v>
      </c>
      <c r="D2391" s="46" t="s">
        <v>358</v>
      </c>
      <c r="E2391" s="28" t="s">
        <v>359</v>
      </c>
      <c r="F2391" s="28">
        <v>21935</v>
      </c>
      <c r="G2391" s="28">
        <v>-21934</v>
      </c>
      <c r="H2391" s="28">
        <v>1</v>
      </c>
    </row>
    <row r="2392" spans="1:8" x14ac:dyDescent="0.55000000000000004">
      <c r="A2392" s="26">
        <v>457</v>
      </c>
      <c r="B2392" s="25">
        <v>100000583071</v>
      </c>
      <c r="C2392" s="26">
        <v>0</v>
      </c>
      <c r="D2392" s="46" t="s">
        <v>358</v>
      </c>
      <c r="E2392" s="28" t="s">
        <v>359</v>
      </c>
      <c r="F2392" s="28">
        <v>21935</v>
      </c>
      <c r="G2392" s="28">
        <v>-21934</v>
      </c>
      <c r="H2392" s="28">
        <v>1</v>
      </c>
    </row>
    <row r="2393" spans="1:8" x14ac:dyDescent="0.55000000000000004">
      <c r="A2393" s="26">
        <v>458</v>
      </c>
      <c r="B2393" s="25">
        <v>100000583072</v>
      </c>
      <c r="C2393" s="26">
        <v>0</v>
      </c>
      <c r="D2393" s="46" t="s">
        <v>358</v>
      </c>
      <c r="E2393" s="28" t="s">
        <v>359</v>
      </c>
      <c r="F2393" s="28">
        <v>21935</v>
      </c>
      <c r="G2393" s="28">
        <v>-21934</v>
      </c>
      <c r="H2393" s="28">
        <v>1</v>
      </c>
    </row>
    <row r="2394" spans="1:8" x14ac:dyDescent="0.55000000000000004">
      <c r="A2394" s="26">
        <v>459</v>
      </c>
      <c r="B2394" s="25">
        <v>100000583073</v>
      </c>
      <c r="C2394" s="26">
        <v>0</v>
      </c>
      <c r="D2394" s="46" t="s">
        <v>358</v>
      </c>
      <c r="E2394" s="28" t="s">
        <v>359</v>
      </c>
      <c r="F2394" s="28">
        <v>21935</v>
      </c>
      <c r="G2394" s="28">
        <v>-21934</v>
      </c>
      <c r="H2394" s="28">
        <v>1</v>
      </c>
    </row>
    <row r="2395" spans="1:8" x14ac:dyDescent="0.55000000000000004">
      <c r="A2395" s="26">
        <v>460</v>
      </c>
      <c r="B2395" s="25">
        <v>100000583074</v>
      </c>
      <c r="C2395" s="26">
        <v>0</v>
      </c>
      <c r="D2395" s="46" t="s">
        <v>358</v>
      </c>
      <c r="E2395" s="28" t="s">
        <v>359</v>
      </c>
      <c r="F2395" s="28">
        <v>21935</v>
      </c>
      <c r="G2395" s="28">
        <v>-21934</v>
      </c>
      <c r="H2395" s="28">
        <v>1</v>
      </c>
    </row>
    <row r="2396" spans="1:8" x14ac:dyDescent="0.55000000000000004">
      <c r="A2396" s="26">
        <v>461</v>
      </c>
      <c r="B2396" s="25">
        <v>100000583075</v>
      </c>
      <c r="C2396" s="26">
        <v>0</v>
      </c>
      <c r="D2396" s="46" t="s">
        <v>358</v>
      </c>
      <c r="E2396" s="28" t="s">
        <v>359</v>
      </c>
      <c r="F2396" s="28">
        <v>21935</v>
      </c>
      <c r="G2396" s="28">
        <v>-21934</v>
      </c>
      <c r="H2396" s="28">
        <v>1</v>
      </c>
    </row>
    <row r="2397" spans="1:8" x14ac:dyDescent="0.55000000000000004">
      <c r="A2397" s="26">
        <v>462</v>
      </c>
      <c r="B2397" s="25">
        <v>100000583076</v>
      </c>
      <c r="C2397" s="26">
        <v>0</v>
      </c>
      <c r="D2397" s="46" t="s">
        <v>358</v>
      </c>
      <c r="E2397" s="28" t="s">
        <v>359</v>
      </c>
      <c r="F2397" s="28">
        <v>21935</v>
      </c>
      <c r="G2397" s="28">
        <v>-21934</v>
      </c>
      <c r="H2397" s="28">
        <v>1</v>
      </c>
    </row>
    <row r="2398" spans="1:8" x14ac:dyDescent="0.55000000000000004">
      <c r="A2398" s="26">
        <v>463</v>
      </c>
      <c r="B2398" s="25">
        <v>100000583077</v>
      </c>
      <c r="C2398" s="26">
        <v>0</v>
      </c>
      <c r="D2398" s="46" t="s">
        <v>358</v>
      </c>
      <c r="E2398" s="28" t="s">
        <v>359</v>
      </c>
      <c r="F2398" s="28">
        <v>21935</v>
      </c>
      <c r="G2398" s="28">
        <v>-21934</v>
      </c>
      <c r="H2398" s="28">
        <v>1</v>
      </c>
    </row>
    <row r="2399" spans="1:8" x14ac:dyDescent="0.55000000000000004">
      <c r="A2399" s="26">
        <v>464</v>
      </c>
      <c r="B2399" s="25">
        <v>100000583078</v>
      </c>
      <c r="C2399" s="26">
        <v>0</v>
      </c>
      <c r="D2399" s="46" t="s">
        <v>358</v>
      </c>
      <c r="E2399" s="28" t="s">
        <v>359</v>
      </c>
      <c r="F2399" s="28">
        <v>21935</v>
      </c>
      <c r="G2399" s="28">
        <v>-21934</v>
      </c>
      <c r="H2399" s="28">
        <v>1</v>
      </c>
    </row>
    <row r="2400" spans="1:8" x14ac:dyDescent="0.55000000000000004">
      <c r="A2400" s="26">
        <v>465</v>
      </c>
      <c r="B2400" s="25">
        <v>100000583079</v>
      </c>
      <c r="C2400" s="26">
        <v>0</v>
      </c>
      <c r="D2400" s="46" t="s">
        <v>358</v>
      </c>
      <c r="E2400" s="28" t="s">
        <v>359</v>
      </c>
      <c r="F2400" s="28">
        <v>21935</v>
      </c>
      <c r="G2400" s="28">
        <v>-21934</v>
      </c>
      <c r="H2400" s="28">
        <v>1</v>
      </c>
    </row>
    <row r="2401" spans="1:8" x14ac:dyDescent="0.55000000000000004">
      <c r="A2401" s="26">
        <v>466</v>
      </c>
      <c r="B2401" s="25">
        <v>100000583080</v>
      </c>
      <c r="C2401" s="26">
        <v>0</v>
      </c>
      <c r="D2401" s="46" t="s">
        <v>358</v>
      </c>
      <c r="E2401" s="28" t="s">
        <v>359</v>
      </c>
      <c r="F2401" s="28">
        <v>21935</v>
      </c>
      <c r="G2401" s="28">
        <v>-21934</v>
      </c>
      <c r="H2401" s="28">
        <v>1</v>
      </c>
    </row>
    <row r="2402" spans="1:8" x14ac:dyDescent="0.55000000000000004">
      <c r="A2402" s="26">
        <v>467</v>
      </c>
      <c r="B2402" s="25">
        <v>100000583081</v>
      </c>
      <c r="C2402" s="26">
        <v>0</v>
      </c>
      <c r="D2402" s="46" t="s">
        <v>358</v>
      </c>
      <c r="E2402" s="28" t="s">
        <v>359</v>
      </c>
      <c r="F2402" s="28">
        <v>21935</v>
      </c>
      <c r="G2402" s="28">
        <v>-21934</v>
      </c>
      <c r="H2402" s="28">
        <v>1</v>
      </c>
    </row>
    <row r="2403" spans="1:8" x14ac:dyDescent="0.55000000000000004">
      <c r="A2403" s="26">
        <v>468</v>
      </c>
      <c r="B2403" s="25">
        <v>100000583082</v>
      </c>
      <c r="C2403" s="26">
        <v>0</v>
      </c>
      <c r="D2403" s="46" t="s">
        <v>358</v>
      </c>
      <c r="E2403" s="28" t="s">
        <v>359</v>
      </c>
      <c r="F2403" s="28">
        <v>21935</v>
      </c>
      <c r="G2403" s="28">
        <v>-21934</v>
      </c>
      <c r="H2403" s="28">
        <v>1</v>
      </c>
    </row>
    <row r="2404" spans="1:8" x14ac:dyDescent="0.55000000000000004">
      <c r="A2404" s="26">
        <v>469</v>
      </c>
      <c r="B2404" s="25">
        <v>100000583083</v>
      </c>
      <c r="C2404" s="26">
        <v>0</v>
      </c>
      <c r="D2404" s="46" t="s">
        <v>358</v>
      </c>
      <c r="E2404" s="28" t="s">
        <v>359</v>
      </c>
      <c r="F2404" s="28">
        <v>21935</v>
      </c>
      <c r="G2404" s="28">
        <v>-21934</v>
      </c>
      <c r="H2404" s="28">
        <v>1</v>
      </c>
    </row>
    <row r="2405" spans="1:8" x14ac:dyDescent="0.55000000000000004">
      <c r="A2405" s="26">
        <v>470</v>
      </c>
      <c r="B2405" s="25">
        <v>100000583084</v>
      </c>
      <c r="C2405" s="26">
        <v>0</v>
      </c>
      <c r="D2405" s="46" t="s">
        <v>358</v>
      </c>
      <c r="E2405" s="28" t="s">
        <v>359</v>
      </c>
      <c r="F2405" s="28">
        <v>21935</v>
      </c>
      <c r="G2405" s="28">
        <v>-21934</v>
      </c>
      <c r="H2405" s="28">
        <v>1</v>
      </c>
    </row>
    <row r="2406" spans="1:8" x14ac:dyDescent="0.55000000000000004">
      <c r="A2406" s="26">
        <v>471</v>
      </c>
      <c r="B2406" s="25">
        <v>100000583085</v>
      </c>
      <c r="C2406" s="26">
        <v>0</v>
      </c>
      <c r="D2406" s="46" t="s">
        <v>358</v>
      </c>
      <c r="E2406" s="28" t="s">
        <v>359</v>
      </c>
      <c r="F2406" s="28">
        <v>21935</v>
      </c>
      <c r="G2406" s="28">
        <v>-21934</v>
      </c>
      <c r="H2406" s="28">
        <v>1</v>
      </c>
    </row>
    <row r="2407" spans="1:8" x14ac:dyDescent="0.55000000000000004">
      <c r="A2407" s="26">
        <v>472</v>
      </c>
      <c r="B2407" s="25">
        <v>100000583086</v>
      </c>
      <c r="C2407" s="26">
        <v>0</v>
      </c>
      <c r="D2407" s="46" t="s">
        <v>358</v>
      </c>
      <c r="E2407" s="28" t="s">
        <v>359</v>
      </c>
      <c r="F2407" s="28">
        <v>21935</v>
      </c>
      <c r="G2407" s="28">
        <v>-21934</v>
      </c>
      <c r="H2407" s="28">
        <v>1</v>
      </c>
    </row>
    <row r="2408" spans="1:8" x14ac:dyDescent="0.55000000000000004">
      <c r="A2408" s="26">
        <v>473</v>
      </c>
      <c r="B2408" s="25">
        <v>100000583087</v>
      </c>
      <c r="C2408" s="26">
        <v>0</v>
      </c>
      <c r="D2408" s="46" t="s">
        <v>358</v>
      </c>
      <c r="E2408" s="28" t="s">
        <v>359</v>
      </c>
      <c r="F2408" s="28">
        <v>21935</v>
      </c>
      <c r="G2408" s="28">
        <v>-21934</v>
      </c>
      <c r="H2408" s="28">
        <v>1</v>
      </c>
    </row>
    <row r="2409" spans="1:8" x14ac:dyDescent="0.55000000000000004">
      <c r="A2409" s="26">
        <v>474</v>
      </c>
      <c r="B2409" s="25">
        <v>100000583088</v>
      </c>
      <c r="C2409" s="26">
        <v>0</v>
      </c>
      <c r="D2409" s="46" t="s">
        <v>358</v>
      </c>
      <c r="E2409" s="28" t="s">
        <v>359</v>
      </c>
      <c r="F2409" s="28">
        <v>21935</v>
      </c>
      <c r="G2409" s="28">
        <v>-21934</v>
      </c>
      <c r="H2409" s="28">
        <v>1</v>
      </c>
    </row>
    <row r="2410" spans="1:8" x14ac:dyDescent="0.55000000000000004">
      <c r="A2410" s="26">
        <v>475</v>
      </c>
      <c r="B2410" s="25">
        <v>100000583089</v>
      </c>
      <c r="C2410" s="26">
        <v>0</v>
      </c>
      <c r="D2410" s="46" t="s">
        <v>358</v>
      </c>
      <c r="E2410" s="28" t="s">
        <v>359</v>
      </c>
      <c r="F2410" s="28">
        <v>21935</v>
      </c>
      <c r="G2410" s="28">
        <v>-21934</v>
      </c>
      <c r="H2410" s="28">
        <v>1</v>
      </c>
    </row>
    <row r="2411" spans="1:8" x14ac:dyDescent="0.55000000000000004">
      <c r="A2411" s="26">
        <v>476</v>
      </c>
      <c r="B2411" s="25">
        <v>100000583090</v>
      </c>
      <c r="C2411" s="26">
        <v>0</v>
      </c>
      <c r="D2411" s="46" t="s">
        <v>358</v>
      </c>
      <c r="E2411" s="28" t="s">
        <v>359</v>
      </c>
      <c r="F2411" s="28">
        <v>21935</v>
      </c>
      <c r="G2411" s="28">
        <v>-21934</v>
      </c>
      <c r="H2411" s="28">
        <v>1</v>
      </c>
    </row>
    <row r="2412" spans="1:8" x14ac:dyDescent="0.55000000000000004">
      <c r="A2412" s="26">
        <v>477</v>
      </c>
      <c r="B2412" s="25">
        <v>100000583091</v>
      </c>
      <c r="C2412" s="26">
        <v>0</v>
      </c>
      <c r="D2412" s="46" t="s">
        <v>358</v>
      </c>
      <c r="E2412" s="28" t="s">
        <v>359</v>
      </c>
      <c r="F2412" s="28">
        <v>21935</v>
      </c>
      <c r="G2412" s="28">
        <v>-21934</v>
      </c>
      <c r="H2412" s="28">
        <v>1</v>
      </c>
    </row>
    <row r="2413" spans="1:8" x14ac:dyDescent="0.55000000000000004">
      <c r="A2413" s="26">
        <v>478</v>
      </c>
      <c r="B2413" s="25">
        <v>100000583092</v>
      </c>
      <c r="C2413" s="26">
        <v>0</v>
      </c>
      <c r="D2413" s="46" t="s">
        <v>358</v>
      </c>
      <c r="E2413" s="28" t="s">
        <v>359</v>
      </c>
      <c r="F2413" s="28">
        <v>21935</v>
      </c>
      <c r="G2413" s="28">
        <v>-21934</v>
      </c>
      <c r="H2413" s="28">
        <v>1</v>
      </c>
    </row>
    <row r="2414" spans="1:8" x14ac:dyDescent="0.55000000000000004">
      <c r="A2414" s="26">
        <v>479</v>
      </c>
      <c r="B2414" s="25">
        <v>100000583093</v>
      </c>
      <c r="C2414" s="26">
        <v>0</v>
      </c>
      <c r="D2414" s="46" t="s">
        <v>358</v>
      </c>
      <c r="E2414" s="28" t="s">
        <v>359</v>
      </c>
      <c r="F2414" s="28">
        <v>21935</v>
      </c>
      <c r="G2414" s="28">
        <v>-21934</v>
      </c>
      <c r="H2414" s="28">
        <v>1</v>
      </c>
    </row>
    <row r="2415" spans="1:8" x14ac:dyDescent="0.55000000000000004">
      <c r="A2415" s="26">
        <v>480</v>
      </c>
      <c r="B2415" s="25">
        <v>100000583094</v>
      </c>
      <c r="C2415" s="26">
        <v>0</v>
      </c>
      <c r="D2415" s="46" t="s">
        <v>358</v>
      </c>
      <c r="E2415" s="28" t="s">
        <v>359</v>
      </c>
      <c r="F2415" s="28">
        <v>21935</v>
      </c>
      <c r="G2415" s="28">
        <v>-21934</v>
      </c>
      <c r="H2415" s="28">
        <v>1</v>
      </c>
    </row>
    <row r="2416" spans="1:8" x14ac:dyDescent="0.55000000000000004">
      <c r="A2416" s="26">
        <v>481</v>
      </c>
      <c r="B2416" s="25">
        <v>100000583095</v>
      </c>
      <c r="C2416" s="26">
        <v>0</v>
      </c>
      <c r="D2416" s="46" t="s">
        <v>358</v>
      </c>
      <c r="E2416" s="28" t="s">
        <v>359</v>
      </c>
      <c r="F2416" s="28">
        <v>21935</v>
      </c>
      <c r="G2416" s="28">
        <v>-21934</v>
      </c>
      <c r="H2416" s="28">
        <v>1</v>
      </c>
    </row>
    <row r="2417" spans="1:8" x14ac:dyDescent="0.55000000000000004">
      <c r="A2417" s="26">
        <v>482</v>
      </c>
      <c r="B2417" s="25">
        <v>100000583096</v>
      </c>
      <c r="C2417" s="26">
        <v>0</v>
      </c>
      <c r="D2417" s="46" t="s">
        <v>358</v>
      </c>
      <c r="E2417" s="28" t="s">
        <v>359</v>
      </c>
      <c r="F2417" s="28">
        <v>21935</v>
      </c>
      <c r="G2417" s="28">
        <v>-21934</v>
      </c>
      <c r="H2417" s="28">
        <v>1</v>
      </c>
    </row>
    <row r="2418" spans="1:8" x14ac:dyDescent="0.55000000000000004">
      <c r="A2418" s="26">
        <v>483</v>
      </c>
      <c r="B2418" s="25">
        <v>100000583097</v>
      </c>
      <c r="C2418" s="26">
        <v>0</v>
      </c>
      <c r="D2418" s="46" t="s">
        <v>358</v>
      </c>
      <c r="E2418" s="28" t="s">
        <v>359</v>
      </c>
      <c r="F2418" s="28">
        <v>21935</v>
      </c>
      <c r="G2418" s="28">
        <v>-21934</v>
      </c>
      <c r="H2418" s="28">
        <v>1</v>
      </c>
    </row>
    <row r="2419" spans="1:8" x14ac:dyDescent="0.55000000000000004">
      <c r="A2419" s="26">
        <v>484</v>
      </c>
      <c r="B2419" s="25">
        <v>100000583098</v>
      </c>
      <c r="C2419" s="26">
        <v>0</v>
      </c>
      <c r="D2419" s="46" t="s">
        <v>358</v>
      </c>
      <c r="E2419" s="28" t="s">
        <v>359</v>
      </c>
      <c r="F2419" s="28">
        <v>21935</v>
      </c>
      <c r="G2419" s="28">
        <v>-21934</v>
      </c>
      <c r="H2419" s="28">
        <v>1</v>
      </c>
    </row>
    <row r="2420" spans="1:8" x14ac:dyDescent="0.55000000000000004">
      <c r="A2420" s="26">
        <v>485</v>
      </c>
      <c r="B2420" s="25">
        <v>100000583099</v>
      </c>
      <c r="C2420" s="26">
        <v>0</v>
      </c>
      <c r="D2420" s="46" t="s">
        <v>358</v>
      </c>
      <c r="E2420" s="28" t="s">
        <v>359</v>
      </c>
      <c r="F2420" s="28">
        <v>21935</v>
      </c>
      <c r="G2420" s="28">
        <v>-21934</v>
      </c>
      <c r="H2420" s="28">
        <v>1</v>
      </c>
    </row>
    <row r="2421" spans="1:8" x14ac:dyDescent="0.55000000000000004">
      <c r="A2421" s="26">
        <v>486</v>
      </c>
      <c r="B2421" s="25">
        <v>100000583100</v>
      </c>
      <c r="C2421" s="26">
        <v>0</v>
      </c>
      <c r="D2421" s="46" t="s">
        <v>358</v>
      </c>
      <c r="E2421" s="28" t="s">
        <v>359</v>
      </c>
      <c r="F2421" s="28">
        <v>21935</v>
      </c>
      <c r="G2421" s="28">
        <v>-21934</v>
      </c>
      <c r="H2421" s="28">
        <v>1</v>
      </c>
    </row>
    <row r="2422" spans="1:8" x14ac:dyDescent="0.55000000000000004">
      <c r="A2422" s="26">
        <v>487</v>
      </c>
      <c r="B2422" s="25">
        <v>100000583101</v>
      </c>
      <c r="C2422" s="26">
        <v>0</v>
      </c>
      <c r="D2422" s="46" t="s">
        <v>358</v>
      </c>
      <c r="E2422" s="28" t="s">
        <v>359</v>
      </c>
      <c r="F2422" s="28">
        <v>21935</v>
      </c>
      <c r="G2422" s="28">
        <v>-21934</v>
      </c>
      <c r="H2422" s="28">
        <v>1</v>
      </c>
    </row>
    <row r="2423" spans="1:8" x14ac:dyDescent="0.55000000000000004">
      <c r="A2423" s="26">
        <v>488</v>
      </c>
      <c r="B2423" s="25">
        <v>100000583102</v>
      </c>
      <c r="C2423" s="26">
        <v>0</v>
      </c>
      <c r="D2423" s="46" t="s">
        <v>358</v>
      </c>
      <c r="E2423" s="28" t="s">
        <v>359</v>
      </c>
      <c r="F2423" s="28">
        <v>21935</v>
      </c>
      <c r="G2423" s="28">
        <v>-21934</v>
      </c>
      <c r="H2423" s="28">
        <v>1</v>
      </c>
    </row>
    <row r="2424" spans="1:8" x14ac:dyDescent="0.55000000000000004">
      <c r="A2424" s="26">
        <v>489</v>
      </c>
      <c r="B2424" s="25">
        <v>100000583103</v>
      </c>
      <c r="C2424" s="26">
        <v>0</v>
      </c>
      <c r="D2424" s="46" t="s">
        <v>358</v>
      </c>
      <c r="E2424" s="28" t="s">
        <v>359</v>
      </c>
      <c r="F2424" s="28">
        <v>21935</v>
      </c>
      <c r="G2424" s="28">
        <v>-21934</v>
      </c>
      <c r="H2424" s="28">
        <v>1</v>
      </c>
    </row>
    <row r="2425" spans="1:8" x14ac:dyDescent="0.55000000000000004">
      <c r="A2425" s="26">
        <v>490</v>
      </c>
      <c r="B2425" s="25">
        <v>100000583104</v>
      </c>
      <c r="C2425" s="26">
        <v>0</v>
      </c>
      <c r="D2425" s="46" t="s">
        <v>358</v>
      </c>
      <c r="E2425" s="28" t="s">
        <v>359</v>
      </c>
      <c r="F2425" s="28">
        <v>21935</v>
      </c>
      <c r="G2425" s="28">
        <v>-21934</v>
      </c>
      <c r="H2425" s="28">
        <v>1</v>
      </c>
    </row>
    <row r="2426" spans="1:8" x14ac:dyDescent="0.55000000000000004">
      <c r="A2426" s="26">
        <v>491</v>
      </c>
      <c r="B2426" s="25">
        <v>100000583105</v>
      </c>
      <c r="C2426" s="26">
        <v>0</v>
      </c>
      <c r="D2426" s="46" t="s">
        <v>358</v>
      </c>
      <c r="E2426" s="28" t="s">
        <v>359</v>
      </c>
      <c r="F2426" s="28">
        <v>21935</v>
      </c>
      <c r="G2426" s="28">
        <v>-21934</v>
      </c>
      <c r="H2426" s="28">
        <v>1</v>
      </c>
    </row>
    <row r="2427" spans="1:8" x14ac:dyDescent="0.55000000000000004">
      <c r="A2427" s="26">
        <v>492</v>
      </c>
      <c r="B2427" s="25">
        <v>100000583106</v>
      </c>
      <c r="C2427" s="26">
        <v>0</v>
      </c>
      <c r="D2427" s="46" t="s">
        <v>358</v>
      </c>
      <c r="E2427" s="28" t="s">
        <v>359</v>
      </c>
      <c r="F2427" s="28">
        <v>21935</v>
      </c>
      <c r="G2427" s="28">
        <v>-21934</v>
      </c>
      <c r="H2427" s="28">
        <v>1</v>
      </c>
    </row>
    <row r="2428" spans="1:8" x14ac:dyDescent="0.55000000000000004">
      <c r="A2428" s="26">
        <v>493</v>
      </c>
      <c r="B2428" s="25">
        <v>100000583107</v>
      </c>
      <c r="C2428" s="26">
        <v>0</v>
      </c>
      <c r="D2428" s="46" t="s">
        <v>358</v>
      </c>
      <c r="E2428" s="28" t="s">
        <v>359</v>
      </c>
      <c r="F2428" s="28">
        <v>21935</v>
      </c>
      <c r="G2428" s="28">
        <v>-21934</v>
      </c>
      <c r="H2428" s="28">
        <v>1</v>
      </c>
    </row>
    <row r="2429" spans="1:8" x14ac:dyDescent="0.55000000000000004">
      <c r="A2429" s="26">
        <v>494</v>
      </c>
      <c r="B2429" s="25">
        <v>100000583108</v>
      </c>
      <c r="C2429" s="26">
        <v>0</v>
      </c>
      <c r="D2429" s="46" t="s">
        <v>358</v>
      </c>
      <c r="E2429" s="28" t="s">
        <v>359</v>
      </c>
      <c r="F2429" s="28">
        <v>21935</v>
      </c>
      <c r="G2429" s="28">
        <v>-21934</v>
      </c>
      <c r="H2429" s="28">
        <v>1</v>
      </c>
    </row>
    <row r="2430" spans="1:8" x14ac:dyDescent="0.55000000000000004">
      <c r="A2430" s="26">
        <v>495</v>
      </c>
      <c r="B2430" s="25">
        <v>100000583109</v>
      </c>
      <c r="C2430" s="26">
        <v>0</v>
      </c>
      <c r="D2430" s="46" t="s">
        <v>358</v>
      </c>
      <c r="E2430" s="28" t="s">
        <v>359</v>
      </c>
      <c r="F2430" s="28">
        <v>21935</v>
      </c>
      <c r="G2430" s="28">
        <v>-21934</v>
      </c>
      <c r="H2430" s="28">
        <v>1</v>
      </c>
    </row>
    <row r="2431" spans="1:8" x14ac:dyDescent="0.55000000000000004">
      <c r="A2431" s="26">
        <v>496</v>
      </c>
      <c r="B2431" s="25">
        <v>100000583110</v>
      </c>
      <c r="C2431" s="26">
        <v>0</v>
      </c>
      <c r="D2431" s="46" t="s">
        <v>358</v>
      </c>
      <c r="E2431" s="28" t="s">
        <v>359</v>
      </c>
      <c r="F2431" s="28">
        <v>21935</v>
      </c>
      <c r="G2431" s="28">
        <v>-21934</v>
      </c>
      <c r="H2431" s="28">
        <v>1</v>
      </c>
    </row>
    <row r="2432" spans="1:8" x14ac:dyDescent="0.55000000000000004">
      <c r="A2432" s="26">
        <v>497</v>
      </c>
      <c r="B2432" s="25">
        <v>100000583111</v>
      </c>
      <c r="C2432" s="26">
        <v>0</v>
      </c>
      <c r="D2432" s="46" t="s">
        <v>358</v>
      </c>
      <c r="E2432" s="28" t="s">
        <v>359</v>
      </c>
      <c r="F2432" s="28">
        <v>21935</v>
      </c>
      <c r="G2432" s="28">
        <v>-21934</v>
      </c>
      <c r="H2432" s="28">
        <v>1</v>
      </c>
    </row>
    <row r="2433" spans="1:8" x14ac:dyDescent="0.55000000000000004">
      <c r="A2433" s="26">
        <v>498</v>
      </c>
      <c r="B2433" s="25">
        <v>100000583112</v>
      </c>
      <c r="C2433" s="26">
        <v>0</v>
      </c>
      <c r="D2433" s="46" t="s">
        <v>358</v>
      </c>
      <c r="E2433" s="28" t="s">
        <v>359</v>
      </c>
      <c r="F2433" s="28">
        <v>21935</v>
      </c>
      <c r="G2433" s="28">
        <v>-21934</v>
      </c>
      <c r="H2433" s="28">
        <v>1</v>
      </c>
    </row>
    <row r="2434" spans="1:8" x14ac:dyDescent="0.55000000000000004">
      <c r="A2434" s="26">
        <v>499</v>
      </c>
      <c r="B2434" s="25">
        <v>100000583113</v>
      </c>
      <c r="C2434" s="26">
        <v>0</v>
      </c>
      <c r="D2434" s="46" t="s">
        <v>358</v>
      </c>
      <c r="E2434" s="28" t="s">
        <v>359</v>
      </c>
      <c r="F2434" s="28">
        <v>21935</v>
      </c>
      <c r="G2434" s="28">
        <v>-21934</v>
      </c>
      <c r="H2434" s="28">
        <v>1</v>
      </c>
    </row>
    <row r="2435" spans="1:8" x14ac:dyDescent="0.55000000000000004">
      <c r="A2435" s="26">
        <v>500</v>
      </c>
      <c r="B2435" s="25">
        <v>100000583114</v>
      </c>
      <c r="C2435" s="26">
        <v>0</v>
      </c>
      <c r="D2435" s="46" t="s">
        <v>358</v>
      </c>
      <c r="E2435" s="28" t="s">
        <v>359</v>
      </c>
      <c r="F2435" s="28">
        <v>21935</v>
      </c>
      <c r="G2435" s="28">
        <v>-21934</v>
      </c>
      <c r="H2435" s="28">
        <v>1</v>
      </c>
    </row>
    <row r="2436" spans="1:8" x14ac:dyDescent="0.55000000000000004">
      <c r="A2436" s="26">
        <v>501</v>
      </c>
      <c r="B2436" s="25">
        <v>100000583115</v>
      </c>
      <c r="C2436" s="26">
        <v>0</v>
      </c>
      <c r="D2436" s="46" t="s">
        <v>358</v>
      </c>
      <c r="E2436" s="28" t="s">
        <v>359</v>
      </c>
      <c r="F2436" s="28">
        <v>21935</v>
      </c>
      <c r="G2436" s="28">
        <v>-21934</v>
      </c>
      <c r="H2436" s="28">
        <v>1</v>
      </c>
    </row>
    <row r="2437" spans="1:8" x14ac:dyDescent="0.55000000000000004">
      <c r="A2437" s="26">
        <v>502</v>
      </c>
      <c r="B2437" s="25">
        <v>100000583116</v>
      </c>
      <c r="C2437" s="26">
        <v>0</v>
      </c>
      <c r="D2437" s="46" t="s">
        <v>358</v>
      </c>
      <c r="E2437" s="28" t="s">
        <v>359</v>
      </c>
      <c r="F2437" s="28">
        <v>21935</v>
      </c>
      <c r="G2437" s="28">
        <v>-21934</v>
      </c>
      <c r="H2437" s="28">
        <v>1</v>
      </c>
    </row>
    <row r="2438" spans="1:8" x14ac:dyDescent="0.55000000000000004">
      <c r="A2438" s="26">
        <v>503</v>
      </c>
      <c r="B2438" s="25">
        <v>100000583117</v>
      </c>
      <c r="C2438" s="26">
        <v>0</v>
      </c>
      <c r="D2438" s="46" t="s">
        <v>358</v>
      </c>
      <c r="E2438" s="28" t="s">
        <v>359</v>
      </c>
      <c r="F2438" s="28">
        <v>21935</v>
      </c>
      <c r="G2438" s="28">
        <v>-21934</v>
      </c>
      <c r="H2438" s="28">
        <v>1</v>
      </c>
    </row>
    <row r="2439" spans="1:8" x14ac:dyDescent="0.55000000000000004">
      <c r="A2439" s="26">
        <v>504</v>
      </c>
      <c r="B2439" s="25">
        <v>100000583118</v>
      </c>
      <c r="C2439" s="26">
        <v>0</v>
      </c>
      <c r="D2439" s="46" t="s">
        <v>358</v>
      </c>
      <c r="E2439" s="28" t="s">
        <v>359</v>
      </c>
      <c r="F2439" s="28">
        <v>21935</v>
      </c>
      <c r="G2439" s="28">
        <v>-21934</v>
      </c>
      <c r="H2439" s="28">
        <v>1</v>
      </c>
    </row>
    <row r="2440" spans="1:8" x14ac:dyDescent="0.55000000000000004">
      <c r="A2440" s="26">
        <v>505</v>
      </c>
      <c r="B2440" s="25">
        <v>100000583119</v>
      </c>
      <c r="C2440" s="26">
        <v>0</v>
      </c>
      <c r="D2440" s="46" t="s">
        <v>358</v>
      </c>
      <c r="E2440" s="28" t="s">
        <v>359</v>
      </c>
      <c r="F2440" s="28">
        <v>21935</v>
      </c>
      <c r="G2440" s="28">
        <v>-21934</v>
      </c>
      <c r="H2440" s="28">
        <v>1</v>
      </c>
    </row>
    <row r="2441" spans="1:8" x14ac:dyDescent="0.55000000000000004">
      <c r="A2441" s="26">
        <v>506</v>
      </c>
      <c r="B2441" s="25">
        <v>100000583120</v>
      </c>
      <c r="C2441" s="26">
        <v>0</v>
      </c>
      <c r="D2441" s="46" t="s">
        <v>358</v>
      </c>
      <c r="E2441" s="28" t="s">
        <v>359</v>
      </c>
      <c r="F2441" s="28">
        <v>21935</v>
      </c>
      <c r="G2441" s="28">
        <v>-21934</v>
      </c>
      <c r="H2441" s="28">
        <v>1</v>
      </c>
    </row>
    <row r="2442" spans="1:8" x14ac:dyDescent="0.55000000000000004">
      <c r="A2442" s="26">
        <v>507</v>
      </c>
      <c r="B2442" s="25">
        <v>100000583121</v>
      </c>
      <c r="C2442" s="26">
        <v>0</v>
      </c>
      <c r="D2442" s="46" t="s">
        <v>358</v>
      </c>
      <c r="E2442" s="28" t="s">
        <v>359</v>
      </c>
      <c r="F2442" s="28">
        <v>21935</v>
      </c>
      <c r="G2442" s="28">
        <v>-21934</v>
      </c>
      <c r="H2442" s="28">
        <v>1</v>
      </c>
    </row>
    <row r="2443" spans="1:8" x14ac:dyDescent="0.55000000000000004">
      <c r="A2443" s="26">
        <v>508</v>
      </c>
      <c r="B2443" s="25">
        <v>100000583122</v>
      </c>
      <c r="C2443" s="26">
        <v>0</v>
      </c>
      <c r="D2443" s="46" t="s">
        <v>358</v>
      </c>
      <c r="E2443" s="28" t="s">
        <v>359</v>
      </c>
      <c r="F2443" s="28">
        <v>21935</v>
      </c>
      <c r="G2443" s="28">
        <v>-21934</v>
      </c>
      <c r="H2443" s="28">
        <v>1</v>
      </c>
    </row>
    <row r="2444" spans="1:8" x14ac:dyDescent="0.55000000000000004">
      <c r="A2444" s="26">
        <v>509</v>
      </c>
      <c r="B2444" s="25">
        <v>100000583123</v>
      </c>
      <c r="C2444" s="26">
        <v>0</v>
      </c>
      <c r="D2444" s="46" t="s">
        <v>358</v>
      </c>
      <c r="E2444" s="28" t="s">
        <v>359</v>
      </c>
      <c r="F2444" s="28">
        <v>21935</v>
      </c>
      <c r="G2444" s="28">
        <v>-21934</v>
      </c>
      <c r="H2444" s="28">
        <v>1</v>
      </c>
    </row>
    <row r="2445" spans="1:8" x14ac:dyDescent="0.55000000000000004">
      <c r="A2445" s="26">
        <v>510</v>
      </c>
      <c r="B2445" s="25">
        <v>100000583124</v>
      </c>
      <c r="C2445" s="26">
        <v>0</v>
      </c>
      <c r="D2445" s="46" t="s">
        <v>358</v>
      </c>
      <c r="E2445" s="28" t="s">
        <v>359</v>
      </c>
      <c r="F2445" s="28">
        <v>21935</v>
      </c>
      <c r="G2445" s="28">
        <v>-21934</v>
      </c>
      <c r="H2445" s="28">
        <v>1</v>
      </c>
    </row>
    <row r="2446" spans="1:8" x14ac:dyDescent="0.55000000000000004">
      <c r="A2446" s="26">
        <v>511</v>
      </c>
      <c r="B2446" s="25">
        <v>100000583125</v>
      </c>
      <c r="C2446" s="26">
        <v>0</v>
      </c>
      <c r="D2446" s="46" t="s">
        <v>358</v>
      </c>
      <c r="E2446" s="28" t="s">
        <v>359</v>
      </c>
      <c r="F2446" s="28">
        <v>21935</v>
      </c>
      <c r="G2446" s="28">
        <v>-21934</v>
      </c>
      <c r="H2446" s="28">
        <v>1</v>
      </c>
    </row>
    <row r="2447" spans="1:8" x14ac:dyDescent="0.55000000000000004">
      <c r="A2447" s="26">
        <v>512</v>
      </c>
      <c r="B2447" s="25">
        <v>100000583126</v>
      </c>
      <c r="C2447" s="26">
        <v>0</v>
      </c>
      <c r="D2447" s="46" t="s">
        <v>358</v>
      </c>
      <c r="E2447" s="28" t="s">
        <v>359</v>
      </c>
      <c r="F2447" s="28">
        <v>21935</v>
      </c>
      <c r="G2447" s="28">
        <v>-21934</v>
      </c>
      <c r="H2447" s="28">
        <v>1</v>
      </c>
    </row>
    <row r="2448" spans="1:8" x14ac:dyDescent="0.55000000000000004">
      <c r="A2448" s="26">
        <v>513</v>
      </c>
      <c r="B2448" s="25">
        <v>100000583127</v>
      </c>
      <c r="C2448" s="26">
        <v>0</v>
      </c>
      <c r="D2448" s="46" t="s">
        <v>358</v>
      </c>
      <c r="E2448" s="28" t="s">
        <v>359</v>
      </c>
      <c r="F2448" s="28">
        <v>21935</v>
      </c>
      <c r="G2448" s="28">
        <v>-21934</v>
      </c>
      <c r="H2448" s="28">
        <v>1</v>
      </c>
    </row>
    <row r="2449" spans="1:8" x14ac:dyDescent="0.55000000000000004">
      <c r="A2449" s="26">
        <v>514</v>
      </c>
      <c r="B2449" s="25">
        <v>100000583128</v>
      </c>
      <c r="C2449" s="26">
        <v>0</v>
      </c>
      <c r="D2449" s="46" t="s">
        <v>358</v>
      </c>
      <c r="E2449" s="28" t="s">
        <v>359</v>
      </c>
      <c r="F2449" s="28">
        <v>21935</v>
      </c>
      <c r="G2449" s="28">
        <v>-21934</v>
      </c>
      <c r="H2449" s="28">
        <v>1</v>
      </c>
    </row>
    <row r="2450" spans="1:8" x14ac:dyDescent="0.55000000000000004">
      <c r="A2450" s="26">
        <v>515</v>
      </c>
      <c r="B2450" s="25">
        <v>100000583129</v>
      </c>
      <c r="C2450" s="26">
        <v>0</v>
      </c>
      <c r="D2450" s="46" t="s">
        <v>358</v>
      </c>
      <c r="E2450" s="28" t="s">
        <v>359</v>
      </c>
      <c r="F2450" s="28">
        <v>21935</v>
      </c>
      <c r="G2450" s="28">
        <v>-21934</v>
      </c>
      <c r="H2450" s="28">
        <v>1</v>
      </c>
    </row>
    <row r="2451" spans="1:8" x14ac:dyDescent="0.55000000000000004">
      <c r="A2451" s="26">
        <v>516</v>
      </c>
      <c r="B2451" s="25">
        <v>100000583130</v>
      </c>
      <c r="C2451" s="26">
        <v>0</v>
      </c>
      <c r="D2451" s="46" t="s">
        <v>358</v>
      </c>
      <c r="E2451" s="28" t="s">
        <v>359</v>
      </c>
      <c r="F2451" s="28">
        <v>21935</v>
      </c>
      <c r="G2451" s="28">
        <v>-21934</v>
      </c>
      <c r="H2451" s="28">
        <v>1</v>
      </c>
    </row>
    <row r="2452" spans="1:8" x14ac:dyDescent="0.55000000000000004">
      <c r="A2452" s="26">
        <v>517</v>
      </c>
      <c r="B2452" s="25">
        <v>100000583131</v>
      </c>
      <c r="C2452" s="26">
        <v>0</v>
      </c>
      <c r="D2452" s="46" t="s">
        <v>358</v>
      </c>
      <c r="E2452" s="28" t="s">
        <v>359</v>
      </c>
      <c r="F2452" s="28">
        <v>21935</v>
      </c>
      <c r="G2452" s="28">
        <v>-21934</v>
      </c>
      <c r="H2452" s="28">
        <v>1</v>
      </c>
    </row>
    <row r="2453" spans="1:8" x14ac:dyDescent="0.55000000000000004">
      <c r="A2453" s="26">
        <v>518</v>
      </c>
      <c r="B2453" s="25">
        <v>100000583132</v>
      </c>
      <c r="C2453" s="26">
        <v>0</v>
      </c>
      <c r="D2453" s="46" t="s">
        <v>358</v>
      </c>
      <c r="E2453" s="28" t="s">
        <v>359</v>
      </c>
      <c r="F2453" s="28">
        <v>21935</v>
      </c>
      <c r="G2453" s="28">
        <v>-21934</v>
      </c>
      <c r="H2453" s="28">
        <v>1</v>
      </c>
    </row>
    <row r="2454" spans="1:8" x14ac:dyDescent="0.55000000000000004">
      <c r="A2454" s="26">
        <v>519</v>
      </c>
      <c r="B2454" s="25">
        <v>100000583133</v>
      </c>
      <c r="C2454" s="26">
        <v>0</v>
      </c>
      <c r="D2454" s="46" t="s">
        <v>358</v>
      </c>
      <c r="E2454" s="28" t="s">
        <v>359</v>
      </c>
      <c r="F2454" s="28">
        <v>21935</v>
      </c>
      <c r="G2454" s="28">
        <v>-21934</v>
      </c>
      <c r="H2454" s="28">
        <v>1</v>
      </c>
    </row>
    <row r="2455" spans="1:8" x14ac:dyDescent="0.55000000000000004">
      <c r="A2455" s="26">
        <v>520</v>
      </c>
      <c r="B2455" s="25">
        <v>100000583134</v>
      </c>
      <c r="C2455" s="26">
        <v>0</v>
      </c>
      <c r="D2455" s="46" t="s">
        <v>358</v>
      </c>
      <c r="E2455" s="28" t="s">
        <v>359</v>
      </c>
      <c r="F2455" s="28">
        <v>21935</v>
      </c>
      <c r="G2455" s="28">
        <v>-21934</v>
      </c>
      <c r="H2455" s="28">
        <v>1</v>
      </c>
    </row>
    <row r="2456" spans="1:8" x14ac:dyDescent="0.55000000000000004">
      <c r="A2456" s="26">
        <v>521</v>
      </c>
      <c r="B2456" s="25">
        <v>100000583135</v>
      </c>
      <c r="C2456" s="26">
        <v>0</v>
      </c>
      <c r="D2456" s="46" t="s">
        <v>358</v>
      </c>
      <c r="E2456" s="28" t="s">
        <v>359</v>
      </c>
      <c r="F2456" s="28">
        <v>21935</v>
      </c>
      <c r="G2456" s="28">
        <v>-21934</v>
      </c>
      <c r="H2456" s="28">
        <v>1</v>
      </c>
    </row>
    <row r="2457" spans="1:8" x14ac:dyDescent="0.55000000000000004">
      <c r="A2457" s="26">
        <v>522</v>
      </c>
      <c r="B2457" s="25">
        <v>100000583136</v>
      </c>
      <c r="C2457" s="26">
        <v>0</v>
      </c>
      <c r="D2457" s="46" t="s">
        <v>358</v>
      </c>
      <c r="E2457" s="28" t="s">
        <v>359</v>
      </c>
      <c r="F2457" s="28">
        <v>21935</v>
      </c>
      <c r="G2457" s="28">
        <v>-21934</v>
      </c>
      <c r="H2457" s="28">
        <v>1</v>
      </c>
    </row>
    <row r="2458" spans="1:8" x14ac:dyDescent="0.55000000000000004">
      <c r="A2458" s="26">
        <v>523</v>
      </c>
      <c r="B2458" s="25">
        <v>100000583137</v>
      </c>
      <c r="C2458" s="26">
        <v>0</v>
      </c>
      <c r="D2458" s="46" t="s">
        <v>358</v>
      </c>
      <c r="E2458" s="28" t="s">
        <v>359</v>
      </c>
      <c r="F2458" s="28">
        <v>21935</v>
      </c>
      <c r="G2458" s="28">
        <v>-21934</v>
      </c>
      <c r="H2458" s="28">
        <v>1</v>
      </c>
    </row>
    <row r="2459" spans="1:8" x14ac:dyDescent="0.55000000000000004">
      <c r="A2459" s="26">
        <v>524</v>
      </c>
      <c r="B2459" s="25">
        <v>100000583138</v>
      </c>
      <c r="C2459" s="26">
        <v>0</v>
      </c>
      <c r="D2459" s="46" t="s">
        <v>358</v>
      </c>
      <c r="E2459" s="28" t="s">
        <v>359</v>
      </c>
      <c r="F2459" s="28">
        <v>21935</v>
      </c>
      <c r="G2459" s="28">
        <v>-21934</v>
      </c>
      <c r="H2459" s="28">
        <v>1</v>
      </c>
    </row>
    <row r="2460" spans="1:8" x14ac:dyDescent="0.55000000000000004">
      <c r="A2460" s="26">
        <v>525</v>
      </c>
      <c r="B2460" s="25">
        <v>100000583139</v>
      </c>
      <c r="C2460" s="26">
        <v>0</v>
      </c>
      <c r="D2460" s="46" t="s">
        <v>358</v>
      </c>
      <c r="E2460" s="28" t="s">
        <v>359</v>
      </c>
      <c r="F2460" s="28">
        <v>21935</v>
      </c>
      <c r="G2460" s="28">
        <v>-21934</v>
      </c>
      <c r="H2460" s="28">
        <v>1</v>
      </c>
    </row>
    <row r="2461" spans="1:8" x14ac:dyDescent="0.55000000000000004">
      <c r="A2461" s="26">
        <v>526</v>
      </c>
      <c r="B2461" s="25">
        <v>100000583140</v>
      </c>
      <c r="C2461" s="26">
        <v>0</v>
      </c>
      <c r="D2461" s="46" t="s">
        <v>358</v>
      </c>
      <c r="E2461" s="28" t="s">
        <v>359</v>
      </c>
      <c r="F2461" s="28">
        <v>21935</v>
      </c>
      <c r="G2461" s="28">
        <v>-21934</v>
      </c>
      <c r="H2461" s="28">
        <v>1</v>
      </c>
    </row>
    <row r="2462" spans="1:8" x14ac:dyDescent="0.55000000000000004">
      <c r="A2462" s="26">
        <v>527</v>
      </c>
      <c r="B2462" s="25">
        <v>100000583141</v>
      </c>
      <c r="C2462" s="26">
        <v>0</v>
      </c>
      <c r="D2462" s="46" t="s">
        <v>358</v>
      </c>
      <c r="E2462" s="28" t="s">
        <v>359</v>
      </c>
      <c r="F2462" s="28">
        <v>21935</v>
      </c>
      <c r="G2462" s="28">
        <v>-21934</v>
      </c>
      <c r="H2462" s="28">
        <v>1</v>
      </c>
    </row>
    <row r="2463" spans="1:8" x14ac:dyDescent="0.55000000000000004">
      <c r="A2463" s="26">
        <v>528</v>
      </c>
      <c r="B2463" s="25">
        <v>100000583142</v>
      </c>
      <c r="C2463" s="26">
        <v>0</v>
      </c>
      <c r="D2463" s="46" t="s">
        <v>358</v>
      </c>
      <c r="E2463" s="28" t="s">
        <v>359</v>
      </c>
      <c r="F2463" s="28">
        <v>21935</v>
      </c>
      <c r="G2463" s="28">
        <v>-21934</v>
      </c>
      <c r="H2463" s="28">
        <v>1</v>
      </c>
    </row>
    <row r="2464" spans="1:8" x14ac:dyDescent="0.55000000000000004">
      <c r="A2464" s="26">
        <v>529</v>
      </c>
      <c r="B2464" s="25">
        <v>100000583143</v>
      </c>
      <c r="C2464" s="26">
        <v>0</v>
      </c>
      <c r="D2464" s="46" t="s">
        <v>358</v>
      </c>
      <c r="E2464" s="28" t="s">
        <v>359</v>
      </c>
      <c r="F2464" s="28">
        <v>21935</v>
      </c>
      <c r="G2464" s="28">
        <v>-21934</v>
      </c>
      <c r="H2464" s="28">
        <v>1</v>
      </c>
    </row>
    <row r="2465" spans="1:8" x14ac:dyDescent="0.55000000000000004">
      <c r="A2465" s="26">
        <v>530</v>
      </c>
      <c r="B2465" s="25">
        <v>100000583144</v>
      </c>
      <c r="C2465" s="26">
        <v>0</v>
      </c>
      <c r="D2465" s="46" t="s">
        <v>358</v>
      </c>
      <c r="E2465" s="28" t="s">
        <v>359</v>
      </c>
      <c r="F2465" s="28">
        <v>21935</v>
      </c>
      <c r="G2465" s="28">
        <v>-21934</v>
      </c>
      <c r="H2465" s="28">
        <v>1</v>
      </c>
    </row>
    <row r="2466" spans="1:8" x14ac:dyDescent="0.55000000000000004">
      <c r="A2466" s="26">
        <v>531</v>
      </c>
      <c r="B2466" s="25">
        <v>100000583145</v>
      </c>
      <c r="C2466" s="26">
        <v>0</v>
      </c>
      <c r="D2466" s="46" t="s">
        <v>358</v>
      </c>
      <c r="E2466" s="28" t="s">
        <v>359</v>
      </c>
      <c r="F2466" s="28">
        <v>21935</v>
      </c>
      <c r="G2466" s="28">
        <v>-21934</v>
      </c>
      <c r="H2466" s="28">
        <v>1</v>
      </c>
    </row>
    <row r="2467" spans="1:8" x14ac:dyDescent="0.55000000000000004">
      <c r="A2467" s="26">
        <v>532</v>
      </c>
      <c r="B2467" s="25">
        <v>100000583146</v>
      </c>
      <c r="C2467" s="26">
        <v>0</v>
      </c>
      <c r="D2467" s="46" t="s">
        <v>358</v>
      </c>
      <c r="E2467" s="28" t="s">
        <v>359</v>
      </c>
      <c r="F2467" s="28">
        <v>21935</v>
      </c>
      <c r="G2467" s="28">
        <v>-21934</v>
      </c>
      <c r="H2467" s="28">
        <v>1</v>
      </c>
    </row>
    <row r="2468" spans="1:8" x14ac:dyDescent="0.55000000000000004">
      <c r="A2468" s="26">
        <v>533</v>
      </c>
      <c r="B2468" s="25">
        <v>100000583147</v>
      </c>
      <c r="C2468" s="26">
        <v>0</v>
      </c>
      <c r="D2468" s="46" t="s">
        <v>358</v>
      </c>
      <c r="E2468" s="28" t="s">
        <v>359</v>
      </c>
      <c r="F2468" s="28">
        <v>21935</v>
      </c>
      <c r="G2468" s="28">
        <v>-21934</v>
      </c>
      <c r="H2468" s="28">
        <v>1</v>
      </c>
    </row>
    <row r="2469" spans="1:8" x14ac:dyDescent="0.55000000000000004">
      <c r="A2469" s="26">
        <v>534</v>
      </c>
      <c r="B2469" s="25">
        <v>100000583148</v>
      </c>
      <c r="C2469" s="26">
        <v>0</v>
      </c>
      <c r="D2469" s="46" t="s">
        <v>358</v>
      </c>
      <c r="E2469" s="28" t="s">
        <v>359</v>
      </c>
      <c r="F2469" s="28">
        <v>21935</v>
      </c>
      <c r="G2469" s="28">
        <v>-21934</v>
      </c>
      <c r="H2469" s="28">
        <v>1</v>
      </c>
    </row>
    <row r="2470" spans="1:8" x14ac:dyDescent="0.55000000000000004">
      <c r="A2470" s="26">
        <v>535</v>
      </c>
      <c r="B2470" s="25">
        <v>100000583149</v>
      </c>
      <c r="C2470" s="26">
        <v>0</v>
      </c>
      <c r="D2470" s="46" t="s">
        <v>358</v>
      </c>
      <c r="E2470" s="28" t="s">
        <v>359</v>
      </c>
      <c r="F2470" s="28">
        <v>21935</v>
      </c>
      <c r="G2470" s="28">
        <v>-21934</v>
      </c>
      <c r="H2470" s="28">
        <v>1</v>
      </c>
    </row>
    <row r="2471" spans="1:8" x14ac:dyDescent="0.55000000000000004">
      <c r="A2471" s="26">
        <v>536</v>
      </c>
      <c r="B2471" s="25">
        <v>100000583150</v>
      </c>
      <c r="C2471" s="26">
        <v>0</v>
      </c>
      <c r="D2471" s="46" t="s">
        <v>358</v>
      </c>
      <c r="E2471" s="28" t="s">
        <v>359</v>
      </c>
      <c r="F2471" s="28">
        <v>21935</v>
      </c>
      <c r="G2471" s="28">
        <v>-21934</v>
      </c>
      <c r="H2471" s="28">
        <v>1</v>
      </c>
    </row>
    <row r="2472" spans="1:8" x14ac:dyDescent="0.55000000000000004">
      <c r="A2472" s="26">
        <v>537</v>
      </c>
      <c r="B2472" s="25">
        <v>100000583151</v>
      </c>
      <c r="C2472" s="26">
        <v>0</v>
      </c>
      <c r="D2472" s="46" t="s">
        <v>358</v>
      </c>
      <c r="E2472" s="28" t="s">
        <v>359</v>
      </c>
      <c r="F2472" s="28">
        <v>21935</v>
      </c>
      <c r="G2472" s="28">
        <v>-21934</v>
      </c>
      <c r="H2472" s="28">
        <v>1</v>
      </c>
    </row>
    <row r="2473" spans="1:8" x14ac:dyDescent="0.55000000000000004">
      <c r="A2473" s="26">
        <v>538</v>
      </c>
      <c r="B2473" s="25">
        <v>100000583152</v>
      </c>
      <c r="C2473" s="26">
        <v>0</v>
      </c>
      <c r="D2473" s="46" t="s">
        <v>358</v>
      </c>
      <c r="E2473" s="28" t="s">
        <v>359</v>
      </c>
      <c r="F2473" s="28">
        <v>21935</v>
      </c>
      <c r="G2473" s="28">
        <v>-21934</v>
      </c>
      <c r="H2473" s="28">
        <v>1</v>
      </c>
    </row>
    <row r="2474" spans="1:8" x14ac:dyDescent="0.55000000000000004">
      <c r="A2474" s="26">
        <v>539</v>
      </c>
      <c r="B2474" s="25">
        <v>100000583153</v>
      </c>
      <c r="C2474" s="26">
        <v>0</v>
      </c>
      <c r="D2474" s="46" t="s">
        <v>358</v>
      </c>
      <c r="E2474" s="28" t="s">
        <v>359</v>
      </c>
      <c r="F2474" s="28">
        <v>21935</v>
      </c>
      <c r="G2474" s="28">
        <v>-21934</v>
      </c>
      <c r="H2474" s="28">
        <v>1</v>
      </c>
    </row>
    <row r="2475" spans="1:8" x14ac:dyDescent="0.55000000000000004">
      <c r="A2475" s="26">
        <v>540</v>
      </c>
      <c r="B2475" s="25">
        <v>100000583154</v>
      </c>
      <c r="C2475" s="26">
        <v>0</v>
      </c>
      <c r="D2475" s="46" t="s">
        <v>358</v>
      </c>
      <c r="E2475" s="28" t="s">
        <v>359</v>
      </c>
      <c r="F2475" s="28">
        <v>21935</v>
      </c>
      <c r="G2475" s="28">
        <v>-21934</v>
      </c>
      <c r="H2475" s="28">
        <v>1</v>
      </c>
    </row>
    <row r="2476" spans="1:8" x14ac:dyDescent="0.55000000000000004">
      <c r="A2476" s="26">
        <v>541</v>
      </c>
      <c r="B2476" s="25">
        <v>100000583155</v>
      </c>
      <c r="C2476" s="26">
        <v>0</v>
      </c>
      <c r="D2476" s="46" t="s">
        <v>358</v>
      </c>
      <c r="E2476" s="28" t="s">
        <v>359</v>
      </c>
      <c r="F2476" s="28">
        <v>21935</v>
      </c>
      <c r="G2476" s="28">
        <v>-21934</v>
      </c>
      <c r="H2476" s="28">
        <v>1</v>
      </c>
    </row>
    <row r="2477" spans="1:8" x14ac:dyDescent="0.55000000000000004">
      <c r="A2477" s="26">
        <v>542</v>
      </c>
      <c r="B2477" s="25">
        <v>100000583156</v>
      </c>
      <c r="C2477" s="26">
        <v>0</v>
      </c>
      <c r="D2477" s="46" t="s">
        <v>358</v>
      </c>
      <c r="E2477" s="28" t="s">
        <v>359</v>
      </c>
      <c r="F2477" s="28">
        <v>21935</v>
      </c>
      <c r="G2477" s="28">
        <v>-21934</v>
      </c>
      <c r="H2477" s="28">
        <v>1</v>
      </c>
    </row>
    <row r="2478" spans="1:8" x14ac:dyDescent="0.55000000000000004">
      <c r="A2478" s="26">
        <v>543</v>
      </c>
      <c r="B2478" s="25">
        <v>100000583157</v>
      </c>
      <c r="C2478" s="26">
        <v>0</v>
      </c>
      <c r="D2478" s="46" t="s">
        <v>358</v>
      </c>
      <c r="E2478" s="28" t="s">
        <v>359</v>
      </c>
      <c r="F2478" s="28">
        <v>21935</v>
      </c>
      <c r="G2478" s="28">
        <v>-21934</v>
      </c>
      <c r="H2478" s="28">
        <v>1</v>
      </c>
    </row>
    <row r="2479" spans="1:8" x14ac:dyDescent="0.55000000000000004">
      <c r="A2479" s="26">
        <v>544</v>
      </c>
      <c r="B2479" s="25">
        <v>100000583158</v>
      </c>
      <c r="C2479" s="26">
        <v>0</v>
      </c>
      <c r="D2479" s="46" t="s">
        <v>358</v>
      </c>
      <c r="E2479" s="28" t="s">
        <v>359</v>
      </c>
      <c r="F2479" s="28">
        <v>21935</v>
      </c>
      <c r="G2479" s="28">
        <v>-21934</v>
      </c>
      <c r="H2479" s="28">
        <v>1</v>
      </c>
    </row>
    <row r="2480" spans="1:8" x14ac:dyDescent="0.55000000000000004">
      <c r="A2480" s="26">
        <v>545</v>
      </c>
      <c r="B2480" s="25">
        <v>100000583159</v>
      </c>
      <c r="C2480" s="26">
        <v>0</v>
      </c>
      <c r="D2480" s="46" t="s">
        <v>358</v>
      </c>
      <c r="E2480" s="28" t="s">
        <v>359</v>
      </c>
      <c r="F2480" s="28">
        <v>21935</v>
      </c>
      <c r="G2480" s="28">
        <v>-21934</v>
      </c>
      <c r="H2480" s="28">
        <v>1</v>
      </c>
    </row>
    <row r="2481" spans="1:8" x14ac:dyDescent="0.55000000000000004">
      <c r="A2481" s="26">
        <v>546</v>
      </c>
      <c r="B2481" s="25">
        <v>100000583160</v>
      </c>
      <c r="C2481" s="26">
        <v>0</v>
      </c>
      <c r="D2481" s="46" t="s">
        <v>358</v>
      </c>
      <c r="E2481" s="28" t="s">
        <v>359</v>
      </c>
      <c r="F2481" s="28">
        <v>21935</v>
      </c>
      <c r="G2481" s="28">
        <v>-21934</v>
      </c>
      <c r="H2481" s="28">
        <v>1</v>
      </c>
    </row>
    <row r="2482" spans="1:8" x14ac:dyDescent="0.55000000000000004">
      <c r="A2482" s="26">
        <v>547</v>
      </c>
      <c r="B2482" s="25">
        <v>100000583161</v>
      </c>
      <c r="C2482" s="26">
        <v>0</v>
      </c>
      <c r="D2482" s="46" t="s">
        <v>358</v>
      </c>
      <c r="E2482" s="28" t="s">
        <v>359</v>
      </c>
      <c r="F2482" s="28">
        <v>21935</v>
      </c>
      <c r="G2482" s="28">
        <v>-21934</v>
      </c>
      <c r="H2482" s="28">
        <v>1</v>
      </c>
    </row>
    <row r="2483" spans="1:8" x14ac:dyDescent="0.55000000000000004">
      <c r="A2483" s="26">
        <v>548</v>
      </c>
      <c r="B2483" s="25">
        <v>100000583162</v>
      </c>
      <c r="C2483" s="26">
        <v>0</v>
      </c>
      <c r="D2483" s="46" t="s">
        <v>358</v>
      </c>
      <c r="E2483" s="28" t="s">
        <v>359</v>
      </c>
      <c r="F2483" s="28">
        <v>21935</v>
      </c>
      <c r="G2483" s="28">
        <v>-21934</v>
      </c>
      <c r="H2483" s="28">
        <v>1</v>
      </c>
    </row>
    <row r="2484" spans="1:8" x14ac:dyDescent="0.55000000000000004">
      <c r="A2484" s="26">
        <v>549</v>
      </c>
      <c r="B2484" s="25">
        <v>100000583163</v>
      </c>
      <c r="C2484" s="26">
        <v>0</v>
      </c>
      <c r="D2484" s="46" t="s">
        <v>358</v>
      </c>
      <c r="E2484" s="28" t="s">
        <v>359</v>
      </c>
      <c r="F2484" s="28">
        <v>21935</v>
      </c>
      <c r="G2484" s="28">
        <v>-21934</v>
      </c>
      <c r="H2484" s="28">
        <v>1</v>
      </c>
    </row>
    <row r="2485" spans="1:8" x14ac:dyDescent="0.55000000000000004">
      <c r="A2485" s="26">
        <v>550</v>
      </c>
      <c r="B2485" s="25">
        <v>100000583164</v>
      </c>
      <c r="C2485" s="26">
        <v>0</v>
      </c>
      <c r="D2485" s="46" t="s">
        <v>358</v>
      </c>
      <c r="E2485" s="28" t="s">
        <v>359</v>
      </c>
      <c r="F2485" s="28">
        <v>21935</v>
      </c>
      <c r="G2485" s="28">
        <v>-21934</v>
      </c>
      <c r="H2485" s="28">
        <v>1</v>
      </c>
    </row>
    <row r="2486" spans="1:8" x14ac:dyDescent="0.55000000000000004">
      <c r="A2486" s="26">
        <v>551</v>
      </c>
      <c r="B2486" s="25">
        <v>100000583165</v>
      </c>
      <c r="C2486" s="26">
        <v>0</v>
      </c>
      <c r="D2486" s="46" t="s">
        <v>358</v>
      </c>
      <c r="E2486" s="28" t="s">
        <v>359</v>
      </c>
      <c r="F2486" s="28">
        <v>21935</v>
      </c>
      <c r="G2486" s="28">
        <v>-21934</v>
      </c>
      <c r="H2486" s="28">
        <v>1</v>
      </c>
    </row>
    <row r="2487" spans="1:8" x14ac:dyDescent="0.55000000000000004">
      <c r="A2487" s="26">
        <v>552</v>
      </c>
      <c r="B2487" s="25">
        <v>100000583166</v>
      </c>
      <c r="C2487" s="26">
        <v>0</v>
      </c>
      <c r="D2487" s="46" t="s">
        <v>358</v>
      </c>
      <c r="E2487" s="28" t="s">
        <v>359</v>
      </c>
      <c r="F2487" s="28">
        <v>21935</v>
      </c>
      <c r="G2487" s="28">
        <v>-21934</v>
      </c>
      <c r="H2487" s="28">
        <v>1</v>
      </c>
    </row>
    <row r="2488" spans="1:8" x14ac:dyDescent="0.55000000000000004">
      <c r="A2488" s="26">
        <v>553</v>
      </c>
      <c r="B2488" s="25">
        <v>100000583167</v>
      </c>
      <c r="C2488" s="26">
        <v>0</v>
      </c>
      <c r="D2488" s="46" t="s">
        <v>358</v>
      </c>
      <c r="E2488" s="28" t="s">
        <v>359</v>
      </c>
      <c r="F2488" s="28">
        <v>21935</v>
      </c>
      <c r="G2488" s="28">
        <v>-21934</v>
      </c>
      <c r="H2488" s="28">
        <v>1</v>
      </c>
    </row>
    <row r="2489" spans="1:8" x14ac:dyDescent="0.55000000000000004">
      <c r="A2489" s="26">
        <v>554</v>
      </c>
      <c r="B2489" s="25">
        <v>100000583168</v>
      </c>
      <c r="C2489" s="26">
        <v>0</v>
      </c>
      <c r="D2489" s="46" t="s">
        <v>358</v>
      </c>
      <c r="E2489" s="28" t="s">
        <v>359</v>
      </c>
      <c r="F2489" s="28">
        <v>21935</v>
      </c>
      <c r="G2489" s="28">
        <v>-21934</v>
      </c>
      <c r="H2489" s="28">
        <v>1</v>
      </c>
    </row>
    <row r="2490" spans="1:8" x14ac:dyDescent="0.55000000000000004">
      <c r="A2490" s="26">
        <v>555</v>
      </c>
      <c r="B2490" s="25">
        <v>100000583169</v>
      </c>
      <c r="C2490" s="26">
        <v>0</v>
      </c>
      <c r="D2490" s="46" t="s">
        <v>358</v>
      </c>
      <c r="E2490" s="28" t="s">
        <v>359</v>
      </c>
      <c r="F2490" s="28">
        <v>21935</v>
      </c>
      <c r="G2490" s="28">
        <v>-21934</v>
      </c>
      <c r="H2490" s="28">
        <v>1</v>
      </c>
    </row>
    <row r="2491" spans="1:8" x14ac:dyDescent="0.55000000000000004">
      <c r="A2491" s="26">
        <v>556</v>
      </c>
      <c r="B2491" s="25">
        <v>100000583170</v>
      </c>
      <c r="C2491" s="26">
        <v>0</v>
      </c>
      <c r="D2491" s="46" t="s">
        <v>358</v>
      </c>
      <c r="E2491" s="28" t="s">
        <v>359</v>
      </c>
      <c r="F2491" s="28">
        <v>21935</v>
      </c>
      <c r="G2491" s="28">
        <v>-21934</v>
      </c>
      <c r="H2491" s="28">
        <v>1</v>
      </c>
    </row>
    <row r="2492" spans="1:8" x14ac:dyDescent="0.55000000000000004">
      <c r="A2492" s="26">
        <v>557</v>
      </c>
      <c r="B2492" s="25">
        <v>100000583171</v>
      </c>
      <c r="C2492" s="26">
        <v>0</v>
      </c>
      <c r="D2492" s="46" t="s">
        <v>358</v>
      </c>
      <c r="E2492" s="28" t="s">
        <v>359</v>
      </c>
      <c r="F2492" s="28">
        <v>21935</v>
      </c>
      <c r="G2492" s="28">
        <v>-21934</v>
      </c>
      <c r="H2492" s="28">
        <v>1</v>
      </c>
    </row>
    <row r="2493" spans="1:8" x14ac:dyDescent="0.55000000000000004">
      <c r="A2493" s="26">
        <v>558</v>
      </c>
      <c r="B2493" s="25">
        <v>100000583172</v>
      </c>
      <c r="C2493" s="26">
        <v>0</v>
      </c>
      <c r="D2493" s="46" t="s">
        <v>358</v>
      </c>
      <c r="E2493" s="28" t="s">
        <v>359</v>
      </c>
      <c r="F2493" s="28">
        <v>21935</v>
      </c>
      <c r="G2493" s="28">
        <v>-21934</v>
      </c>
      <c r="H2493" s="28">
        <v>1</v>
      </c>
    </row>
    <row r="2494" spans="1:8" x14ac:dyDescent="0.55000000000000004">
      <c r="A2494" s="26">
        <v>559</v>
      </c>
      <c r="B2494" s="25">
        <v>100000583173</v>
      </c>
      <c r="C2494" s="26">
        <v>0</v>
      </c>
      <c r="D2494" s="46" t="s">
        <v>358</v>
      </c>
      <c r="E2494" s="28" t="s">
        <v>359</v>
      </c>
      <c r="F2494" s="28">
        <v>21935</v>
      </c>
      <c r="G2494" s="28">
        <v>-21934</v>
      </c>
      <c r="H2494" s="28">
        <v>1</v>
      </c>
    </row>
    <row r="2495" spans="1:8" x14ac:dyDescent="0.55000000000000004">
      <c r="A2495" s="26">
        <v>560</v>
      </c>
      <c r="B2495" s="25">
        <v>100000583174</v>
      </c>
      <c r="C2495" s="26">
        <v>0</v>
      </c>
      <c r="D2495" s="46" t="s">
        <v>358</v>
      </c>
      <c r="E2495" s="28" t="s">
        <v>359</v>
      </c>
      <c r="F2495" s="28">
        <v>21935</v>
      </c>
      <c r="G2495" s="28">
        <v>-21934</v>
      </c>
      <c r="H2495" s="28">
        <v>1</v>
      </c>
    </row>
    <row r="2496" spans="1:8" x14ac:dyDescent="0.55000000000000004">
      <c r="A2496" s="26">
        <v>561</v>
      </c>
      <c r="B2496" s="25">
        <v>100000583175</v>
      </c>
      <c r="C2496" s="26">
        <v>0</v>
      </c>
      <c r="D2496" s="46" t="s">
        <v>358</v>
      </c>
      <c r="E2496" s="28" t="s">
        <v>359</v>
      </c>
      <c r="F2496" s="28">
        <v>21935</v>
      </c>
      <c r="G2496" s="28">
        <v>-21934</v>
      </c>
      <c r="H2496" s="28">
        <v>1</v>
      </c>
    </row>
    <row r="2497" spans="1:8" x14ac:dyDescent="0.55000000000000004">
      <c r="A2497" s="26">
        <v>562</v>
      </c>
      <c r="B2497" s="25">
        <v>100000583176</v>
      </c>
      <c r="C2497" s="26">
        <v>0</v>
      </c>
      <c r="D2497" s="46" t="s">
        <v>358</v>
      </c>
      <c r="E2497" s="28" t="s">
        <v>359</v>
      </c>
      <c r="F2497" s="28">
        <v>21935</v>
      </c>
      <c r="G2497" s="28">
        <v>-21934</v>
      </c>
      <c r="H2497" s="28">
        <v>1</v>
      </c>
    </row>
    <row r="2498" spans="1:8" x14ac:dyDescent="0.55000000000000004">
      <c r="A2498" s="26">
        <v>563</v>
      </c>
      <c r="B2498" s="25">
        <v>100000583177</v>
      </c>
      <c r="C2498" s="26">
        <v>0</v>
      </c>
      <c r="D2498" s="46" t="s">
        <v>358</v>
      </c>
      <c r="E2498" s="28" t="s">
        <v>359</v>
      </c>
      <c r="F2498" s="28">
        <v>21935</v>
      </c>
      <c r="G2498" s="28">
        <v>-21934</v>
      </c>
      <c r="H2498" s="28">
        <v>1</v>
      </c>
    </row>
    <row r="2499" spans="1:8" x14ac:dyDescent="0.55000000000000004">
      <c r="A2499" s="26">
        <v>564</v>
      </c>
      <c r="B2499" s="25">
        <v>100000583178</v>
      </c>
      <c r="C2499" s="26">
        <v>0</v>
      </c>
      <c r="D2499" s="46" t="s">
        <v>358</v>
      </c>
      <c r="E2499" s="28" t="s">
        <v>359</v>
      </c>
      <c r="F2499" s="28">
        <v>21935</v>
      </c>
      <c r="G2499" s="28">
        <v>-21934</v>
      </c>
      <c r="H2499" s="28">
        <v>1</v>
      </c>
    </row>
    <row r="2500" spans="1:8" x14ac:dyDescent="0.55000000000000004">
      <c r="A2500" s="26">
        <v>565</v>
      </c>
      <c r="B2500" s="25">
        <v>100000583179</v>
      </c>
      <c r="C2500" s="26">
        <v>0</v>
      </c>
      <c r="D2500" s="46" t="s">
        <v>358</v>
      </c>
      <c r="E2500" s="28" t="s">
        <v>359</v>
      </c>
      <c r="F2500" s="28">
        <v>21935</v>
      </c>
      <c r="G2500" s="28">
        <v>-21934</v>
      </c>
      <c r="H2500" s="28">
        <v>1</v>
      </c>
    </row>
    <row r="2501" spans="1:8" x14ac:dyDescent="0.55000000000000004">
      <c r="A2501" s="26">
        <v>566</v>
      </c>
      <c r="B2501" s="25">
        <v>100000583180</v>
      </c>
      <c r="C2501" s="26">
        <v>0</v>
      </c>
      <c r="D2501" s="46" t="s">
        <v>358</v>
      </c>
      <c r="E2501" s="28" t="s">
        <v>359</v>
      </c>
      <c r="F2501" s="28">
        <v>21935</v>
      </c>
      <c r="G2501" s="28">
        <v>-21934</v>
      </c>
      <c r="H2501" s="28">
        <v>1</v>
      </c>
    </row>
    <row r="2502" spans="1:8" x14ac:dyDescent="0.55000000000000004">
      <c r="A2502" s="26">
        <v>567</v>
      </c>
      <c r="B2502" s="25">
        <v>100000583181</v>
      </c>
      <c r="C2502" s="26">
        <v>0</v>
      </c>
      <c r="D2502" s="46" t="s">
        <v>358</v>
      </c>
      <c r="E2502" s="28" t="s">
        <v>359</v>
      </c>
      <c r="F2502" s="28">
        <v>21935</v>
      </c>
      <c r="G2502" s="28">
        <v>-21934</v>
      </c>
      <c r="H2502" s="28">
        <v>1</v>
      </c>
    </row>
    <row r="2503" spans="1:8" x14ac:dyDescent="0.55000000000000004">
      <c r="A2503" s="26">
        <v>568</v>
      </c>
      <c r="B2503" s="25">
        <v>100000583182</v>
      </c>
      <c r="C2503" s="26">
        <v>0</v>
      </c>
      <c r="D2503" s="46" t="s">
        <v>358</v>
      </c>
      <c r="E2503" s="28" t="s">
        <v>359</v>
      </c>
      <c r="F2503" s="28">
        <v>21935</v>
      </c>
      <c r="G2503" s="28">
        <v>-21934</v>
      </c>
      <c r="H2503" s="28">
        <v>1</v>
      </c>
    </row>
    <row r="2504" spans="1:8" x14ac:dyDescent="0.55000000000000004">
      <c r="A2504" s="26">
        <v>569</v>
      </c>
      <c r="B2504" s="25">
        <v>100000583183</v>
      </c>
      <c r="C2504" s="26">
        <v>0</v>
      </c>
      <c r="D2504" s="46" t="s">
        <v>358</v>
      </c>
      <c r="E2504" s="28" t="s">
        <v>359</v>
      </c>
      <c r="F2504" s="28">
        <v>21935</v>
      </c>
      <c r="G2504" s="28">
        <v>-21934</v>
      </c>
      <c r="H2504" s="28">
        <v>1</v>
      </c>
    </row>
    <row r="2505" spans="1:8" x14ac:dyDescent="0.55000000000000004">
      <c r="A2505" s="26">
        <v>570</v>
      </c>
      <c r="B2505" s="25">
        <v>100000583184</v>
      </c>
      <c r="C2505" s="26">
        <v>0</v>
      </c>
      <c r="D2505" s="46" t="s">
        <v>358</v>
      </c>
      <c r="E2505" s="28" t="s">
        <v>359</v>
      </c>
      <c r="F2505" s="28">
        <v>21935</v>
      </c>
      <c r="G2505" s="28">
        <v>-21934</v>
      </c>
      <c r="H2505" s="28">
        <v>1</v>
      </c>
    </row>
    <row r="2506" spans="1:8" x14ac:dyDescent="0.55000000000000004">
      <c r="A2506" s="26">
        <v>571</v>
      </c>
      <c r="B2506" s="25">
        <v>100000583185</v>
      </c>
      <c r="C2506" s="26">
        <v>0</v>
      </c>
      <c r="D2506" s="46" t="s">
        <v>358</v>
      </c>
      <c r="E2506" s="28" t="s">
        <v>359</v>
      </c>
      <c r="F2506" s="28">
        <v>21935</v>
      </c>
      <c r="G2506" s="28">
        <v>-21934</v>
      </c>
      <c r="H2506" s="28">
        <v>1</v>
      </c>
    </row>
    <row r="2507" spans="1:8" x14ac:dyDescent="0.55000000000000004">
      <c r="A2507" s="26">
        <v>572</v>
      </c>
      <c r="B2507" s="25">
        <v>100000583186</v>
      </c>
      <c r="C2507" s="26">
        <v>0</v>
      </c>
      <c r="D2507" s="46" t="s">
        <v>358</v>
      </c>
      <c r="E2507" s="28" t="s">
        <v>359</v>
      </c>
      <c r="F2507" s="28">
        <v>21935</v>
      </c>
      <c r="G2507" s="28">
        <v>-21934</v>
      </c>
      <c r="H2507" s="28">
        <v>1</v>
      </c>
    </row>
    <row r="2508" spans="1:8" x14ac:dyDescent="0.55000000000000004">
      <c r="A2508" s="26">
        <v>573</v>
      </c>
      <c r="B2508" s="25">
        <v>100000583187</v>
      </c>
      <c r="C2508" s="26">
        <v>0</v>
      </c>
      <c r="D2508" s="46" t="s">
        <v>358</v>
      </c>
      <c r="E2508" s="28" t="s">
        <v>359</v>
      </c>
      <c r="F2508" s="28">
        <v>21935</v>
      </c>
      <c r="G2508" s="28">
        <v>-21934</v>
      </c>
      <c r="H2508" s="28">
        <v>1</v>
      </c>
    </row>
    <row r="2509" spans="1:8" x14ac:dyDescent="0.55000000000000004">
      <c r="A2509" s="26">
        <v>574</v>
      </c>
      <c r="B2509" s="25">
        <v>100000583188</v>
      </c>
      <c r="C2509" s="26">
        <v>0</v>
      </c>
      <c r="D2509" s="46" t="s">
        <v>358</v>
      </c>
      <c r="E2509" s="28" t="s">
        <v>359</v>
      </c>
      <c r="F2509" s="28">
        <v>21935</v>
      </c>
      <c r="G2509" s="28">
        <v>-21934</v>
      </c>
      <c r="H2509" s="28">
        <v>1</v>
      </c>
    </row>
    <row r="2510" spans="1:8" x14ac:dyDescent="0.55000000000000004">
      <c r="A2510" s="26">
        <v>575</v>
      </c>
      <c r="B2510" s="25">
        <v>100000583189</v>
      </c>
      <c r="C2510" s="26">
        <v>0</v>
      </c>
      <c r="D2510" s="46" t="s">
        <v>358</v>
      </c>
      <c r="E2510" s="28" t="s">
        <v>359</v>
      </c>
      <c r="F2510" s="28">
        <v>21935</v>
      </c>
      <c r="G2510" s="28">
        <v>-21934</v>
      </c>
      <c r="H2510" s="28">
        <v>1</v>
      </c>
    </row>
    <row r="2511" spans="1:8" x14ac:dyDescent="0.55000000000000004">
      <c r="A2511" s="26">
        <v>576</v>
      </c>
      <c r="B2511" s="25">
        <v>100000583190</v>
      </c>
      <c r="C2511" s="26">
        <v>0</v>
      </c>
      <c r="D2511" s="46" t="s">
        <v>358</v>
      </c>
      <c r="E2511" s="28" t="s">
        <v>359</v>
      </c>
      <c r="F2511" s="28">
        <v>21935</v>
      </c>
      <c r="G2511" s="28">
        <v>-21934</v>
      </c>
      <c r="H2511" s="28">
        <v>1</v>
      </c>
    </row>
    <row r="2512" spans="1:8" x14ac:dyDescent="0.55000000000000004">
      <c r="A2512" s="26">
        <v>577</v>
      </c>
      <c r="B2512" s="25">
        <v>100000583191</v>
      </c>
      <c r="C2512" s="26">
        <v>0</v>
      </c>
      <c r="D2512" s="46" t="s">
        <v>358</v>
      </c>
      <c r="E2512" s="28" t="s">
        <v>359</v>
      </c>
      <c r="F2512" s="28">
        <v>21935</v>
      </c>
      <c r="G2512" s="28">
        <v>-21934</v>
      </c>
      <c r="H2512" s="28">
        <v>1</v>
      </c>
    </row>
    <row r="2513" spans="1:8" x14ac:dyDescent="0.55000000000000004">
      <c r="A2513" s="26">
        <v>578</v>
      </c>
      <c r="B2513" s="25">
        <v>100000583192</v>
      </c>
      <c r="C2513" s="26">
        <v>0</v>
      </c>
      <c r="D2513" s="46" t="s">
        <v>358</v>
      </c>
      <c r="E2513" s="28" t="s">
        <v>359</v>
      </c>
      <c r="F2513" s="28">
        <v>21935</v>
      </c>
      <c r="G2513" s="28">
        <v>-21934</v>
      </c>
      <c r="H2513" s="28">
        <v>1</v>
      </c>
    </row>
    <row r="2514" spans="1:8" x14ac:dyDescent="0.55000000000000004">
      <c r="A2514" s="26">
        <v>579</v>
      </c>
      <c r="B2514" s="25">
        <v>100000583193</v>
      </c>
      <c r="C2514" s="26">
        <v>0</v>
      </c>
      <c r="D2514" s="46" t="s">
        <v>358</v>
      </c>
      <c r="E2514" s="28" t="s">
        <v>359</v>
      </c>
      <c r="F2514" s="28">
        <v>21935</v>
      </c>
      <c r="G2514" s="28">
        <v>-21934</v>
      </c>
      <c r="H2514" s="28">
        <v>1</v>
      </c>
    </row>
    <row r="2515" spans="1:8" x14ac:dyDescent="0.55000000000000004">
      <c r="A2515" s="26">
        <v>580</v>
      </c>
      <c r="B2515" s="25">
        <v>100000583194</v>
      </c>
      <c r="C2515" s="26">
        <v>0</v>
      </c>
      <c r="D2515" s="46" t="s">
        <v>358</v>
      </c>
      <c r="E2515" s="28" t="s">
        <v>359</v>
      </c>
      <c r="F2515" s="28">
        <v>21935</v>
      </c>
      <c r="G2515" s="28">
        <v>-21934</v>
      </c>
      <c r="H2515" s="28">
        <v>1</v>
      </c>
    </row>
    <row r="2516" spans="1:8" x14ac:dyDescent="0.55000000000000004">
      <c r="A2516" s="26">
        <v>581</v>
      </c>
      <c r="B2516" s="25">
        <v>100000583195</v>
      </c>
      <c r="C2516" s="26">
        <v>0</v>
      </c>
      <c r="D2516" s="46" t="s">
        <v>358</v>
      </c>
      <c r="E2516" s="28" t="s">
        <v>359</v>
      </c>
      <c r="F2516" s="28">
        <v>21935</v>
      </c>
      <c r="G2516" s="28">
        <v>-21934</v>
      </c>
      <c r="H2516" s="28">
        <v>1</v>
      </c>
    </row>
    <row r="2517" spans="1:8" x14ac:dyDescent="0.55000000000000004">
      <c r="A2517" s="26">
        <v>582</v>
      </c>
      <c r="B2517" s="25">
        <v>100000583196</v>
      </c>
      <c r="C2517" s="26">
        <v>0</v>
      </c>
      <c r="D2517" s="46" t="s">
        <v>358</v>
      </c>
      <c r="E2517" s="28" t="s">
        <v>359</v>
      </c>
      <c r="F2517" s="28">
        <v>21935</v>
      </c>
      <c r="G2517" s="28">
        <v>-21934</v>
      </c>
      <c r="H2517" s="28">
        <v>1</v>
      </c>
    </row>
    <row r="2518" spans="1:8" x14ac:dyDescent="0.55000000000000004">
      <c r="A2518" s="26">
        <v>583</v>
      </c>
      <c r="B2518" s="25">
        <v>100000583197</v>
      </c>
      <c r="C2518" s="26">
        <v>0</v>
      </c>
      <c r="D2518" s="46" t="s">
        <v>358</v>
      </c>
      <c r="E2518" s="28" t="s">
        <v>359</v>
      </c>
      <c r="F2518" s="28">
        <v>21935</v>
      </c>
      <c r="G2518" s="28">
        <v>-21934</v>
      </c>
      <c r="H2518" s="28">
        <v>1</v>
      </c>
    </row>
    <row r="2519" spans="1:8" x14ac:dyDescent="0.55000000000000004">
      <c r="A2519" s="26">
        <v>584</v>
      </c>
      <c r="B2519" s="25">
        <v>100000583198</v>
      </c>
      <c r="C2519" s="26">
        <v>0</v>
      </c>
      <c r="D2519" s="46" t="s">
        <v>358</v>
      </c>
      <c r="E2519" s="28" t="s">
        <v>359</v>
      </c>
      <c r="F2519" s="28">
        <v>21935</v>
      </c>
      <c r="G2519" s="28">
        <v>-21934</v>
      </c>
      <c r="H2519" s="28">
        <v>1</v>
      </c>
    </row>
    <row r="2520" spans="1:8" x14ac:dyDescent="0.55000000000000004">
      <c r="A2520" s="26">
        <v>585</v>
      </c>
      <c r="B2520" s="25">
        <v>100000583199</v>
      </c>
      <c r="C2520" s="26">
        <v>0</v>
      </c>
      <c r="D2520" s="46" t="s">
        <v>358</v>
      </c>
      <c r="E2520" s="28" t="s">
        <v>359</v>
      </c>
      <c r="F2520" s="28">
        <v>21935</v>
      </c>
      <c r="G2520" s="28">
        <v>-21934</v>
      </c>
      <c r="H2520" s="28">
        <v>1</v>
      </c>
    </row>
    <row r="2521" spans="1:8" x14ac:dyDescent="0.55000000000000004">
      <c r="A2521" s="26">
        <v>586</v>
      </c>
      <c r="B2521" s="25">
        <v>100000583200</v>
      </c>
      <c r="C2521" s="26">
        <v>0</v>
      </c>
      <c r="D2521" s="46" t="s">
        <v>358</v>
      </c>
      <c r="E2521" s="28" t="s">
        <v>359</v>
      </c>
      <c r="F2521" s="28">
        <v>21935</v>
      </c>
      <c r="G2521" s="28">
        <v>-21934</v>
      </c>
      <c r="H2521" s="28">
        <v>1</v>
      </c>
    </row>
    <row r="2522" spans="1:8" x14ac:dyDescent="0.55000000000000004">
      <c r="A2522" s="26">
        <v>587</v>
      </c>
      <c r="B2522" s="25">
        <v>100000583201</v>
      </c>
      <c r="C2522" s="26">
        <v>0</v>
      </c>
      <c r="D2522" s="46" t="s">
        <v>358</v>
      </c>
      <c r="E2522" s="28" t="s">
        <v>359</v>
      </c>
      <c r="F2522" s="28">
        <v>21935</v>
      </c>
      <c r="G2522" s="28">
        <v>-21934</v>
      </c>
      <c r="H2522" s="28">
        <v>1</v>
      </c>
    </row>
    <row r="2523" spans="1:8" x14ac:dyDescent="0.55000000000000004">
      <c r="A2523" s="26">
        <v>588</v>
      </c>
      <c r="B2523" s="25">
        <v>100000583202</v>
      </c>
      <c r="C2523" s="26">
        <v>0</v>
      </c>
      <c r="D2523" s="46" t="s">
        <v>358</v>
      </c>
      <c r="E2523" s="28" t="s">
        <v>359</v>
      </c>
      <c r="F2523" s="28">
        <v>21935</v>
      </c>
      <c r="G2523" s="28">
        <v>-21934</v>
      </c>
      <c r="H2523" s="28">
        <v>1</v>
      </c>
    </row>
    <row r="2524" spans="1:8" x14ac:dyDescent="0.55000000000000004">
      <c r="A2524" s="26">
        <v>589</v>
      </c>
      <c r="B2524" s="25">
        <v>100000583203</v>
      </c>
      <c r="C2524" s="26">
        <v>0</v>
      </c>
      <c r="D2524" s="46" t="s">
        <v>358</v>
      </c>
      <c r="E2524" s="28" t="s">
        <v>359</v>
      </c>
      <c r="F2524" s="28">
        <v>21935</v>
      </c>
      <c r="G2524" s="28">
        <v>-21934</v>
      </c>
      <c r="H2524" s="28">
        <v>1</v>
      </c>
    </row>
    <row r="2525" spans="1:8" x14ac:dyDescent="0.55000000000000004">
      <c r="A2525" s="26">
        <v>590</v>
      </c>
      <c r="B2525" s="25">
        <v>100000583204</v>
      </c>
      <c r="C2525" s="26">
        <v>0</v>
      </c>
      <c r="D2525" s="46" t="s">
        <v>358</v>
      </c>
      <c r="E2525" s="28" t="s">
        <v>359</v>
      </c>
      <c r="F2525" s="28">
        <v>21935</v>
      </c>
      <c r="G2525" s="28">
        <v>-21934</v>
      </c>
      <c r="H2525" s="28">
        <v>1</v>
      </c>
    </row>
    <row r="2526" spans="1:8" x14ac:dyDescent="0.55000000000000004">
      <c r="A2526" s="26">
        <v>591</v>
      </c>
      <c r="B2526" s="25">
        <v>100000583205</v>
      </c>
      <c r="C2526" s="26">
        <v>0</v>
      </c>
      <c r="D2526" s="46" t="s">
        <v>358</v>
      </c>
      <c r="E2526" s="28" t="s">
        <v>359</v>
      </c>
      <c r="F2526" s="28">
        <v>21935</v>
      </c>
      <c r="G2526" s="28">
        <v>-21934</v>
      </c>
      <c r="H2526" s="28">
        <v>1</v>
      </c>
    </row>
    <row r="2527" spans="1:8" x14ac:dyDescent="0.55000000000000004">
      <c r="A2527" s="26">
        <v>592</v>
      </c>
      <c r="B2527" s="25">
        <v>100000583206</v>
      </c>
      <c r="C2527" s="26">
        <v>0</v>
      </c>
      <c r="D2527" s="46" t="s">
        <v>358</v>
      </c>
      <c r="E2527" s="28" t="s">
        <v>359</v>
      </c>
      <c r="F2527" s="28">
        <v>21935</v>
      </c>
      <c r="G2527" s="28">
        <v>-21934</v>
      </c>
      <c r="H2527" s="28">
        <v>1</v>
      </c>
    </row>
    <row r="2528" spans="1:8" x14ac:dyDescent="0.55000000000000004">
      <c r="A2528" s="26">
        <v>593</v>
      </c>
      <c r="B2528" s="25">
        <v>100000583207</v>
      </c>
      <c r="C2528" s="26">
        <v>0</v>
      </c>
      <c r="D2528" s="46" t="s">
        <v>358</v>
      </c>
      <c r="E2528" s="28" t="s">
        <v>359</v>
      </c>
      <c r="F2528" s="28">
        <v>21935</v>
      </c>
      <c r="G2528" s="28">
        <v>-21934</v>
      </c>
      <c r="H2528" s="28">
        <v>1</v>
      </c>
    </row>
    <row r="2529" spans="1:8" x14ac:dyDescent="0.55000000000000004">
      <c r="A2529" s="26">
        <v>594</v>
      </c>
      <c r="B2529" s="25">
        <v>100000583208</v>
      </c>
      <c r="C2529" s="26">
        <v>0</v>
      </c>
      <c r="D2529" s="46" t="s">
        <v>358</v>
      </c>
      <c r="E2529" s="28" t="s">
        <v>359</v>
      </c>
      <c r="F2529" s="28">
        <v>21935</v>
      </c>
      <c r="G2529" s="28">
        <v>-21934</v>
      </c>
      <c r="H2529" s="28">
        <v>1</v>
      </c>
    </row>
    <row r="2530" spans="1:8" x14ac:dyDescent="0.55000000000000004">
      <c r="A2530" s="26">
        <v>595</v>
      </c>
      <c r="B2530" s="25">
        <v>100000583209</v>
      </c>
      <c r="C2530" s="26">
        <v>0</v>
      </c>
      <c r="D2530" s="46" t="s">
        <v>358</v>
      </c>
      <c r="E2530" s="28" t="s">
        <v>359</v>
      </c>
      <c r="F2530" s="28">
        <v>21935</v>
      </c>
      <c r="G2530" s="28">
        <v>-21934</v>
      </c>
      <c r="H2530" s="28">
        <v>1</v>
      </c>
    </row>
    <row r="2531" spans="1:8" x14ac:dyDescent="0.55000000000000004">
      <c r="A2531" s="26">
        <v>596</v>
      </c>
      <c r="B2531" s="25">
        <v>100000583210</v>
      </c>
      <c r="C2531" s="26">
        <v>0</v>
      </c>
      <c r="D2531" s="46" t="s">
        <v>358</v>
      </c>
      <c r="E2531" s="28" t="s">
        <v>359</v>
      </c>
      <c r="F2531" s="28">
        <v>21935</v>
      </c>
      <c r="G2531" s="28">
        <v>-21934</v>
      </c>
      <c r="H2531" s="28">
        <v>1</v>
      </c>
    </row>
    <row r="2532" spans="1:8" x14ac:dyDescent="0.55000000000000004">
      <c r="A2532" s="26">
        <v>597</v>
      </c>
      <c r="B2532" s="25">
        <v>100000583211</v>
      </c>
      <c r="C2532" s="26">
        <v>0</v>
      </c>
      <c r="D2532" s="46" t="s">
        <v>358</v>
      </c>
      <c r="E2532" s="28" t="s">
        <v>359</v>
      </c>
      <c r="F2532" s="28">
        <v>21935</v>
      </c>
      <c r="G2532" s="28">
        <v>-21934</v>
      </c>
      <c r="H2532" s="28">
        <v>1</v>
      </c>
    </row>
    <row r="2533" spans="1:8" x14ac:dyDescent="0.55000000000000004">
      <c r="A2533" s="26">
        <v>598</v>
      </c>
      <c r="B2533" s="25">
        <v>100000583212</v>
      </c>
      <c r="C2533" s="26">
        <v>0</v>
      </c>
      <c r="D2533" s="46" t="s">
        <v>358</v>
      </c>
      <c r="E2533" s="28" t="s">
        <v>359</v>
      </c>
      <c r="F2533" s="28">
        <v>21935</v>
      </c>
      <c r="G2533" s="28">
        <v>-21934</v>
      </c>
      <c r="H2533" s="28">
        <v>1</v>
      </c>
    </row>
    <row r="2534" spans="1:8" x14ac:dyDescent="0.55000000000000004">
      <c r="A2534" s="26">
        <v>599</v>
      </c>
      <c r="B2534" s="25">
        <v>100000583213</v>
      </c>
      <c r="C2534" s="26">
        <v>0</v>
      </c>
      <c r="D2534" s="46" t="s">
        <v>358</v>
      </c>
      <c r="E2534" s="28" t="s">
        <v>359</v>
      </c>
      <c r="F2534" s="28">
        <v>21935</v>
      </c>
      <c r="G2534" s="28">
        <v>-21934</v>
      </c>
      <c r="H2534" s="28">
        <v>1</v>
      </c>
    </row>
    <row r="2535" spans="1:8" x14ac:dyDescent="0.55000000000000004">
      <c r="A2535" s="26">
        <v>600</v>
      </c>
      <c r="B2535" s="25">
        <v>100000583214</v>
      </c>
      <c r="C2535" s="26">
        <v>0</v>
      </c>
      <c r="D2535" s="46" t="s">
        <v>358</v>
      </c>
      <c r="E2535" s="28" t="s">
        <v>359</v>
      </c>
      <c r="F2535" s="28">
        <v>21935</v>
      </c>
      <c r="G2535" s="28">
        <v>-21934</v>
      </c>
      <c r="H2535" s="28">
        <v>1</v>
      </c>
    </row>
    <row r="2536" spans="1:8" x14ac:dyDescent="0.55000000000000004">
      <c r="A2536" s="26">
        <v>601</v>
      </c>
      <c r="B2536" s="25">
        <v>100000583215</v>
      </c>
      <c r="C2536" s="26">
        <v>0</v>
      </c>
      <c r="D2536" s="46" t="s">
        <v>358</v>
      </c>
      <c r="E2536" s="28" t="s">
        <v>359</v>
      </c>
      <c r="F2536" s="28">
        <v>21935</v>
      </c>
      <c r="G2536" s="28">
        <v>-21934</v>
      </c>
      <c r="H2536" s="28">
        <v>1</v>
      </c>
    </row>
    <row r="2537" spans="1:8" x14ac:dyDescent="0.55000000000000004">
      <c r="A2537" s="26">
        <v>602</v>
      </c>
      <c r="B2537" s="25">
        <v>100000583216</v>
      </c>
      <c r="C2537" s="26">
        <v>0</v>
      </c>
      <c r="D2537" s="46" t="s">
        <v>358</v>
      </c>
      <c r="E2537" s="28" t="s">
        <v>359</v>
      </c>
      <c r="F2537" s="28">
        <v>21935</v>
      </c>
      <c r="G2537" s="28">
        <v>-21934</v>
      </c>
      <c r="H2537" s="28">
        <v>1</v>
      </c>
    </row>
    <row r="2538" spans="1:8" x14ac:dyDescent="0.55000000000000004">
      <c r="A2538" s="26">
        <v>603</v>
      </c>
      <c r="B2538" s="25">
        <v>100000583217</v>
      </c>
      <c r="C2538" s="26">
        <v>0</v>
      </c>
      <c r="D2538" s="46" t="s">
        <v>358</v>
      </c>
      <c r="E2538" s="28" t="s">
        <v>359</v>
      </c>
      <c r="F2538" s="28">
        <v>21935</v>
      </c>
      <c r="G2538" s="28">
        <v>-21934</v>
      </c>
      <c r="H2538" s="28">
        <v>1</v>
      </c>
    </row>
    <row r="2539" spans="1:8" x14ac:dyDescent="0.55000000000000004">
      <c r="A2539" s="26">
        <v>604</v>
      </c>
      <c r="B2539" s="25">
        <v>100000583218</v>
      </c>
      <c r="C2539" s="26">
        <v>0</v>
      </c>
      <c r="D2539" s="46" t="s">
        <v>358</v>
      </c>
      <c r="E2539" s="28" t="s">
        <v>359</v>
      </c>
      <c r="F2539" s="28">
        <v>21935</v>
      </c>
      <c r="G2539" s="28">
        <v>-21934</v>
      </c>
      <c r="H2539" s="28">
        <v>1</v>
      </c>
    </row>
    <row r="2540" spans="1:8" x14ac:dyDescent="0.55000000000000004">
      <c r="A2540" s="26">
        <v>605</v>
      </c>
      <c r="B2540" s="25">
        <v>100000583219</v>
      </c>
      <c r="C2540" s="26">
        <v>0</v>
      </c>
      <c r="D2540" s="46" t="s">
        <v>358</v>
      </c>
      <c r="E2540" s="28" t="s">
        <v>359</v>
      </c>
      <c r="F2540" s="28">
        <v>21935</v>
      </c>
      <c r="G2540" s="28">
        <v>-21934</v>
      </c>
      <c r="H2540" s="28">
        <v>1</v>
      </c>
    </row>
    <row r="2541" spans="1:8" x14ac:dyDescent="0.55000000000000004">
      <c r="A2541" s="26">
        <v>606</v>
      </c>
      <c r="B2541" s="25">
        <v>100000583220</v>
      </c>
      <c r="C2541" s="26">
        <v>0</v>
      </c>
      <c r="D2541" s="46" t="s">
        <v>358</v>
      </c>
      <c r="E2541" s="28" t="s">
        <v>359</v>
      </c>
      <c r="F2541" s="28">
        <v>21935</v>
      </c>
      <c r="G2541" s="28">
        <v>-21934</v>
      </c>
      <c r="H2541" s="28">
        <v>1</v>
      </c>
    </row>
    <row r="2542" spans="1:8" x14ac:dyDescent="0.55000000000000004">
      <c r="A2542" s="26">
        <v>607</v>
      </c>
      <c r="B2542" s="25">
        <v>100000583221</v>
      </c>
      <c r="C2542" s="26">
        <v>0</v>
      </c>
      <c r="D2542" s="46" t="s">
        <v>358</v>
      </c>
      <c r="E2542" s="28" t="s">
        <v>359</v>
      </c>
      <c r="F2542" s="28">
        <v>21935</v>
      </c>
      <c r="G2542" s="28">
        <v>-21934</v>
      </c>
      <c r="H2542" s="28">
        <v>1</v>
      </c>
    </row>
    <row r="2543" spans="1:8" x14ac:dyDescent="0.55000000000000004">
      <c r="A2543" s="26">
        <v>608</v>
      </c>
      <c r="B2543" s="25">
        <v>100000583222</v>
      </c>
      <c r="C2543" s="26">
        <v>0</v>
      </c>
      <c r="D2543" s="46" t="s">
        <v>358</v>
      </c>
      <c r="E2543" s="28" t="s">
        <v>359</v>
      </c>
      <c r="F2543" s="28">
        <v>21935</v>
      </c>
      <c r="G2543" s="28">
        <v>-21934</v>
      </c>
      <c r="H2543" s="28">
        <v>1</v>
      </c>
    </row>
    <row r="2544" spans="1:8" x14ac:dyDescent="0.55000000000000004">
      <c r="A2544" s="26">
        <v>609</v>
      </c>
      <c r="B2544" s="25">
        <v>100000583223</v>
      </c>
      <c r="C2544" s="26">
        <v>0</v>
      </c>
      <c r="D2544" s="46" t="s">
        <v>358</v>
      </c>
      <c r="E2544" s="28" t="s">
        <v>359</v>
      </c>
      <c r="F2544" s="28">
        <v>21935</v>
      </c>
      <c r="G2544" s="28">
        <v>-21934</v>
      </c>
      <c r="H2544" s="28">
        <v>1</v>
      </c>
    </row>
    <row r="2545" spans="1:8" x14ac:dyDescent="0.55000000000000004">
      <c r="A2545" s="26">
        <v>610</v>
      </c>
      <c r="B2545" s="25">
        <v>100000583224</v>
      </c>
      <c r="C2545" s="26">
        <v>0</v>
      </c>
      <c r="D2545" s="46" t="s">
        <v>358</v>
      </c>
      <c r="E2545" s="28" t="s">
        <v>359</v>
      </c>
      <c r="F2545" s="28">
        <v>21935</v>
      </c>
      <c r="G2545" s="28">
        <v>-21934</v>
      </c>
      <c r="H2545" s="28">
        <v>1</v>
      </c>
    </row>
    <row r="2546" spans="1:8" x14ac:dyDescent="0.55000000000000004">
      <c r="A2546" s="26">
        <v>611</v>
      </c>
      <c r="B2546" s="25">
        <v>100000583225</v>
      </c>
      <c r="C2546" s="26">
        <v>0</v>
      </c>
      <c r="D2546" s="46" t="s">
        <v>358</v>
      </c>
      <c r="E2546" s="28" t="s">
        <v>359</v>
      </c>
      <c r="F2546" s="28">
        <v>21935</v>
      </c>
      <c r="G2546" s="28">
        <v>-21934</v>
      </c>
      <c r="H2546" s="28">
        <v>1</v>
      </c>
    </row>
    <row r="2547" spans="1:8" x14ac:dyDescent="0.55000000000000004">
      <c r="A2547" s="26">
        <v>612</v>
      </c>
      <c r="B2547" s="25">
        <v>100000583226</v>
      </c>
      <c r="C2547" s="26">
        <v>0</v>
      </c>
      <c r="D2547" s="46" t="s">
        <v>358</v>
      </c>
      <c r="E2547" s="28" t="s">
        <v>359</v>
      </c>
      <c r="F2547" s="28">
        <v>21935</v>
      </c>
      <c r="G2547" s="28">
        <v>-21934</v>
      </c>
      <c r="H2547" s="28">
        <v>1</v>
      </c>
    </row>
    <row r="2548" spans="1:8" x14ac:dyDescent="0.55000000000000004">
      <c r="A2548" s="26">
        <v>613</v>
      </c>
      <c r="B2548" s="25">
        <v>100000583227</v>
      </c>
      <c r="C2548" s="26">
        <v>0</v>
      </c>
      <c r="D2548" s="46" t="s">
        <v>358</v>
      </c>
      <c r="E2548" s="28" t="s">
        <v>359</v>
      </c>
      <c r="F2548" s="28">
        <v>21935</v>
      </c>
      <c r="G2548" s="28">
        <v>-21934</v>
      </c>
      <c r="H2548" s="28">
        <v>1</v>
      </c>
    </row>
    <row r="2549" spans="1:8" x14ac:dyDescent="0.55000000000000004">
      <c r="A2549" s="26">
        <v>614</v>
      </c>
      <c r="B2549" s="25">
        <v>100000583228</v>
      </c>
      <c r="C2549" s="26">
        <v>0</v>
      </c>
      <c r="D2549" s="46" t="s">
        <v>358</v>
      </c>
      <c r="E2549" s="28" t="s">
        <v>359</v>
      </c>
      <c r="F2549" s="28">
        <v>21935</v>
      </c>
      <c r="G2549" s="28">
        <v>-21934</v>
      </c>
      <c r="H2549" s="28">
        <v>1</v>
      </c>
    </row>
    <row r="2550" spans="1:8" x14ac:dyDescent="0.55000000000000004">
      <c r="A2550" s="26">
        <v>615</v>
      </c>
      <c r="B2550" s="25">
        <v>100000583229</v>
      </c>
      <c r="C2550" s="26">
        <v>0</v>
      </c>
      <c r="D2550" s="46" t="s">
        <v>358</v>
      </c>
      <c r="E2550" s="28" t="s">
        <v>359</v>
      </c>
      <c r="F2550" s="28">
        <v>21935</v>
      </c>
      <c r="G2550" s="28">
        <v>-21934</v>
      </c>
      <c r="H2550" s="28">
        <v>1</v>
      </c>
    </row>
    <row r="2551" spans="1:8" x14ac:dyDescent="0.55000000000000004">
      <c r="A2551" s="26">
        <v>616</v>
      </c>
      <c r="B2551" s="25">
        <v>100000583230</v>
      </c>
      <c r="C2551" s="26">
        <v>0</v>
      </c>
      <c r="D2551" s="46" t="s">
        <v>358</v>
      </c>
      <c r="E2551" s="28" t="s">
        <v>359</v>
      </c>
      <c r="F2551" s="28">
        <v>21935</v>
      </c>
      <c r="G2551" s="28">
        <v>-21934</v>
      </c>
      <c r="H2551" s="28">
        <v>1</v>
      </c>
    </row>
    <row r="2552" spans="1:8" x14ac:dyDescent="0.55000000000000004">
      <c r="A2552" s="26">
        <v>617</v>
      </c>
      <c r="B2552" s="25">
        <v>100000583231</v>
      </c>
      <c r="C2552" s="26">
        <v>0</v>
      </c>
      <c r="D2552" s="46" t="s">
        <v>358</v>
      </c>
      <c r="E2552" s="28" t="s">
        <v>359</v>
      </c>
      <c r="F2552" s="28">
        <v>21935</v>
      </c>
      <c r="G2552" s="28">
        <v>-21934</v>
      </c>
      <c r="H2552" s="28">
        <v>1</v>
      </c>
    </row>
    <row r="2553" spans="1:8" x14ac:dyDescent="0.55000000000000004">
      <c r="A2553" s="26">
        <v>618</v>
      </c>
      <c r="B2553" s="25">
        <v>100000583232</v>
      </c>
      <c r="C2553" s="26">
        <v>0</v>
      </c>
      <c r="D2553" s="46" t="s">
        <v>358</v>
      </c>
      <c r="E2553" s="28" t="s">
        <v>359</v>
      </c>
      <c r="F2553" s="28">
        <v>21935</v>
      </c>
      <c r="G2553" s="28">
        <v>-21934</v>
      </c>
      <c r="H2553" s="28">
        <v>1</v>
      </c>
    </row>
    <row r="2554" spans="1:8" x14ac:dyDescent="0.55000000000000004">
      <c r="A2554" s="26">
        <v>619</v>
      </c>
      <c r="B2554" s="25">
        <v>100000583233</v>
      </c>
      <c r="C2554" s="26">
        <v>0</v>
      </c>
      <c r="D2554" s="46" t="s">
        <v>358</v>
      </c>
      <c r="E2554" s="28" t="s">
        <v>359</v>
      </c>
      <c r="F2554" s="28">
        <v>21935</v>
      </c>
      <c r="G2554" s="28">
        <v>-21934</v>
      </c>
      <c r="H2554" s="28">
        <v>1</v>
      </c>
    </row>
    <row r="2555" spans="1:8" x14ac:dyDescent="0.55000000000000004">
      <c r="A2555" s="26">
        <v>620</v>
      </c>
      <c r="B2555" s="25">
        <v>100000583234</v>
      </c>
      <c r="C2555" s="26">
        <v>0</v>
      </c>
      <c r="D2555" s="46" t="s">
        <v>358</v>
      </c>
      <c r="E2555" s="28" t="s">
        <v>359</v>
      </c>
      <c r="F2555" s="28">
        <v>21935</v>
      </c>
      <c r="G2555" s="28">
        <v>-21934</v>
      </c>
      <c r="H2555" s="28">
        <v>1</v>
      </c>
    </row>
    <row r="2556" spans="1:8" x14ac:dyDescent="0.55000000000000004">
      <c r="A2556" s="26">
        <v>621</v>
      </c>
      <c r="B2556" s="25">
        <v>100000583235</v>
      </c>
      <c r="C2556" s="26">
        <v>0</v>
      </c>
      <c r="D2556" s="46" t="s">
        <v>358</v>
      </c>
      <c r="E2556" s="28" t="s">
        <v>359</v>
      </c>
      <c r="F2556" s="28">
        <v>21935</v>
      </c>
      <c r="G2556" s="28">
        <v>-21934</v>
      </c>
      <c r="H2556" s="28">
        <v>1</v>
      </c>
    </row>
    <row r="2557" spans="1:8" x14ac:dyDescent="0.55000000000000004">
      <c r="A2557" s="26">
        <v>622</v>
      </c>
      <c r="B2557" s="25">
        <v>100000583236</v>
      </c>
      <c r="C2557" s="26">
        <v>0</v>
      </c>
      <c r="D2557" s="46" t="s">
        <v>358</v>
      </c>
      <c r="E2557" s="28" t="s">
        <v>359</v>
      </c>
      <c r="F2557" s="28">
        <v>21935</v>
      </c>
      <c r="G2557" s="28">
        <v>-21934</v>
      </c>
      <c r="H2557" s="28">
        <v>1</v>
      </c>
    </row>
    <row r="2558" spans="1:8" x14ac:dyDescent="0.55000000000000004">
      <c r="A2558" s="26">
        <v>623</v>
      </c>
      <c r="B2558" s="25">
        <v>100000583237</v>
      </c>
      <c r="C2558" s="26">
        <v>0</v>
      </c>
      <c r="D2558" s="46" t="s">
        <v>358</v>
      </c>
      <c r="E2558" s="28" t="s">
        <v>359</v>
      </c>
      <c r="F2558" s="28">
        <v>21935</v>
      </c>
      <c r="G2558" s="28">
        <v>-21934</v>
      </c>
      <c r="H2558" s="28">
        <v>1</v>
      </c>
    </row>
    <row r="2559" spans="1:8" x14ac:dyDescent="0.55000000000000004">
      <c r="A2559" s="26">
        <v>624</v>
      </c>
      <c r="B2559" s="25">
        <v>100000583238</v>
      </c>
      <c r="C2559" s="26">
        <v>0</v>
      </c>
      <c r="D2559" s="46" t="s">
        <v>358</v>
      </c>
      <c r="E2559" s="28" t="s">
        <v>359</v>
      </c>
      <c r="F2559" s="28">
        <v>21935</v>
      </c>
      <c r="G2559" s="28">
        <v>-21934</v>
      </c>
      <c r="H2559" s="28">
        <v>1</v>
      </c>
    </row>
    <row r="2560" spans="1:8" x14ac:dyDescent="0.55000000000000004">
      <c r="A2560" s="26">
        <v>625</v>
      </c>
      <c r="B2560" s="25">
        <v>100000583239</v>
      </c>
      <c r="C2560" s="26">
        <v>0</v>
      </c>
      <c r="D2560" s="46" t="s">
        <v>358</v>
      </c>
      <c r="E2560" s="28" t="s">
        <v>359</v>
      </c>
      <c r="F2560" s="28">
        <v>21935</v>
      </c>
      <c r="G2560" s="28">
        <v>-21934</v>
      </c>
      <c r="H2560" s="28">
        <v>1</v>
      </c>
    </row>
    <row r="2561" spans="1:8" x14ac:dyDescent="0.55000000000000004">
      <c r="A2561" s="26">
        <v>626</v>
      </c>
      <c r="B2561" s="25">
        <v>100000583240</v>
      </c>
      <c r="C2561" s="26">
        <v>0</v>
      </c>
      <c r="D2561" s="46" t="s">
        <v>358</v>
      </c>
      <c r="E2561" s="28" t="s">
        <v>359</v>
      </c>
      <c r="F2561" s="28">
        <v>21935</v>
      </c>
      <c r="G2561" s="28">
        <v>-21934</v>
      </c>
      <c r="H2561" s="28">
        <v>1</v>
      </c>
    </row>
    <row r="2562" spans="1:8" x14ac:dyDescent="0.55000000000000004">
      <c r="A2562" s="26">
        <v>627</v>
      </c>
      <c r="B2562" s="25">
        <v>100000583241</v>
      </c>
      <c r="C2562" s="26">
        <v>0</v>
      </c>
      <c r="D2562" s="46" t="s">
        <v>358</v>
      </c>
      <c r="E2562" s="28" t="s">
        <v>359</v>
      </c>
      <c r="F2562" s="28">
        <v>21935</v>
      </c>
      <c r="G2562" s="28">
        <v>-21934</v>
      </c>
      <c r="H2562" s="28">
        <v>1</v>
      </c>
    </row>
    <row r="2563" spans="1:8" x14ac:dyDescent="0.55000000000000004">
      <c r="A2563" s="26">
        <v>628</v>
      </c>
      <c r="B2563" s="25">
        <v>100000583242</v>
      </c>
      <c r="C2563" s="26">
        <v>0</v>
      </c>
      <c r="D2563" s="46" t="s">
        <v>358</v>
      </c>
      <c r="E2563" s="28" t="s">
        <v>359</v>
      </c>
      <c r="F2563" s="28">
        <v>21935</v>
      </c>
      <c r="G2563" s="28">
        <v>-21934</v>
      </c>
      <c r="H2563" s="28">
        <v>1</v>
      </c>
    </row>
    <row r="2564" spans="1:8" x14ac:dyDescent="0.55000000000000004">
      <c r="A2564" s="26">
        <v>629</v>
      </c>
      <c r="B2564" s="25">
        <v>100000583243</v>
      </c>
      <c r="C2564" s="26">
        <v>0</v>
      </c>
      <c r="D2564" s="46" t="s">
        <v>358</v>
      </c>
      <c r="E2564" s="28" t="s">
        <v>359</v>
      </c>
      <c r="F2564" s="28">
        <v>21935</v>
      </c>
      <c r="G2564" s="28">
        <v>-21934</v>
      </c>
      <c r="H2564" s="28">
        <v>1</v>
      </c>
    </row>
    <row r="2565" spans="1:8" x14ac:dyDescent="0.55000000000000004">
      <c r="A2565" s="26">
        <v>630</v>
      </c>
      <c r="B2565" s="25">
        <v>100000583244</v>
      </c>
      <c r="C2565" s="26">
        <v>0</v>
      </c>
      <c r="D2565" s="46" t="s">
        <v>358</v>
      </c>
      <c r="E2565" s="28" t="s">
        <v>359</v>
      </c>
      <c r="F2565" s="28">
        <v>21935</v>
      </c>
      <c r="G2565" s="28">
        <v>-21934</v>
      </c>
      <c r="H2565" s="28">
        <v>1</v>
      </c>
    </row>
    <row r="2566" spans="1:8" x14ac:dyDescent="0.55000000000000004">
      <c r="A2566" s="26">
        <v>631</v>
      </c>
      <c r="B2566" s="25">
        <v>100000583245</v>
      </c>
      <c r="C2566" s="26">
        <v>0</v>
      </c>
      <c r="D2566" s="46" t="s">
        <v>358</v>
      </c>
      <c r="E2566" s="28" t="s">
        <v>359</v>
      </c>
      <c r="F2566" s="28">
        <v>21935</v>
      </c>
      <c r="G2566" s="28">
        <v>-21934</v>
      </c>
      <c r="H2566" s="28">
        <v>1</v>
      </c>
    </row>
    <row r="2567" spans="1:8" x14ac:dyDescent="0.55000000000000004">
      <c r="A2567" s="26">
        <v>632</v>
      </c>
      <c r="B2567" s="25">
        <v>100000583246</v>
      </c>
      <c r="C2567" s="26">
        <v>0</v>
      </c>
      <c r="D2567" s="46" t="s">
        <v>358</v>
      </c>
      <c r="E2567" s="28" t="s">
        <v>359</v>
      </c>
      <c r="F2567" s="28">
        <v>21935</v>
      </c>
      <c r="G2567" s="28">
        <v>-21934</v>
      </c>
      <c r="H2567" s="28">
        <v>1</v>
      </c>
    </row>
    <row r="2568" spans="1:8" x14ac:dyDescent="0.55000000000000004">
      <c r="A2568" s="26">
        <v>633</v>
      </c>
      <c r="B2568" s="25">
        <v>100000583247</v>
      </c>
      <c r="C2568" s="26">
        <v>0</v>
      </c>
      <c r="D2568" s="46" t="s">
        <v>358</v>
      </c>
      <c r="E2568" s="28" t="s">
        <v>359</v>
      </c>
      <c r="F2568" s="28">
        <v>21935</v>
      </c>
      <c r="G2568" s="28">
        <v>-21934</v>
      </c>
      <c r="H2568" s="28">
        <v>1</v>
      </c>
    </row>
    <row r="2569" spans="1:8" x14ac:dyDescent="0.55000000000000004">
      <c r="A2569" s="26">
        <v>634</v>
      </c>
      <c r="B2569" s="25">
        <v>100000583248</v>
      </c>
      <c r="C2569" s="26">
        <v>0</v>
      </c>
      <c r="D2569" s="46" t="s">
        <v>358</v>
      </c>
      <c r="E2569" s="28" t="s">
        <v>359</v>
      </c>
      <c r="F2569" s="28">
        <v>21935</v>
      </c>
      <c r="G2569" s="28">
        <v>-21934</v>
      </c>
      <c r="H2569" s="28">
        <v>1</v>
      </c>
    </row>
    <row r="2570" spans="1:8" x14ac:dyDescent="0.55000000000000004">
      <c r="A2570" s="26">
        <v>635</v>
      </c>
      <c r="B2570" s="25">
        <v>100000583249</v>
      </c>
      <c r="C2570" s="26">
        <v>0</v>
      </c>
      <c r="D2570" s="46" t="s">
        <v>358</v>
      </c>
      <c r="E2570" s="28" t="s">
        <v>359</v>
      </c>
      <c r="F2570" s="28">
        <v>21935</v>
      </c>
      <c r="G2570" s="28">
        <v>-21934</v>
      </c>
      <c r="H2570" s="28">
        <v>1</v>
      </c>
    </row>
    <row r="2571" spans="1:8" x14ac:dyDescent="0.55000000000000004">
      <c r="A2571" s="26">
        <v>636</v>
      </c>
      <c r="B2571" s="25">
        <v>100000583250</v>
      </c>
      <c r="C2571" s="26">
        <v>0</v>
      </c>
      <c r="D2571" s="46" t="s">
        <v>358</v>
      </c>
      <c r="E2571" s="28" t="s">
        <v>359</v>
      </c>
      <c r="F2571" s="28">
        <v>21935</v>
      </c>
      <c r="G2571" s="28">
        <v>-21934</v>
      </c>
      <c r="H2571" s="28">
        <v>1</v>
      </c>
    </row>
    <row r="2572" spans="1:8" x14ac:dyDescent="0.55000000000000004">
      <c r="A2572" s="26">
        <v>637</v>
      </c>
      <c r="B2572" s="25">
        <v>100000583251</v>
      </c>
      <c r="C2572" s="26">
        <v>0</v>
      </c>
      <c r="D2572" s="46" t="s">
        <v>358</v>
      </c>
      <c r="E2572" s="28" t="s">
        <v>359</v>
      </c>
      <c r="F2572" s="28">
        <v>21935</v>
      </c>
      <c r="G2572" s="28">
        <v>-21934</v>
      </c>
      <c r="H2572" s="28">
        <v>1</v>
      </c>
    </row>
    <row r="2573" spans="1:8" x14ac:dyDescent="0.55000000000000004">
      <c r="A2573" s="26">
        <v>638</v>
      </c>
      <c r="B2573" s="25">
        <v>100000583252</v>
      </c>
      <c r="C2573" s="26">
        <v>0</v>
      </c>
      <c r="D2573" s="46" t="s">
        <v>358</v>
      </c>
      <c r="E2573" s="28" t="s">
        <v>359</v>
      </c>
      <c r="F2573" s="28">
        <v>21935</v>
      </c>
      <c r="G2573" s="28">
        <v>-21934</v>
      </c>
      <c r="H2573" s="28">
        <v>1</v>
      </c>
    </row>
    <row r="2574" spans="1:8" x14ac:dyDescent="0.55000000000000004">
      <c r="A2574" s="26">
        <v>639</v>
      </c>
      <c r="B2574" s="25">
        <v>100000583253</v>
      </c>
      <c r="C2574" s="26">
        <v>0</v>
      </c>
      <c r="D2574" s="46" t="s">
        <v>358</v>
      </c>
      <c r="E2574" s="28" t="s">
        <v>359</v>
      </c>
      <c r="F2574" s="28">
        <v>21935</v>
      </c>
      <c r="G2574" s="28">
        <v>-21934</v>
      </c>
      <c r="H2574" s="28">
        <v>1</v>
      </c>
    </row>
    <row r="2575" spans="1:8" x14ac:dyDescent="0.55000000000000004">
      <c r="A2575" s="26">
        <v>640</v>
      </c>
      <c r="B2575" s="25">
        <v>100000583254</v>
      </c>
      <c r="C2575" s="26">
        <v>0</v>
      </c>
      <c r="D2575" s="46" t="s">
        <v>358</v>
      </c>
      <c r="E2575" s="28" t="s">
        <v>359</v>
      </c>
      <c r="F2575" s="28">
        <v>21935</v>
      </c>
      <c r="G2575" s="28">
        <v>-21934</v>
      </c>
      <c r="H2575" s="28">
        <v>1</v>
      </c>
    </row>
    <row r="2576" spans="1:8" x14ac:dyDescent="0.55000000000000004">
      <c r="A2576" s="26">
        <v>641</v>
      </c>
      <c r="B2576" s="25">
        <v>100000583255</v>
      </c>
      <c r="C2576" s="26">
        <v>0</v>
      </c>
      <c r="D2576" s="46" t="s">
        <v>358</v>
      </c>
      <c r="E2576" s="28" t="s">
        <v>359</v>
      </c>
      <c r="F2576" s="28">
        <v>21935</v>
      </c>
      <c r="G2576" s="28">
        <v>-21934</v>
      </c>
      <c r="H2576" s="28">
        <v>1</v>
      </c>
    </row>
    <row r="2577" spans="1:8" x14ac:dyDescent="0.55000000000000004">
      <c r="A2577" s="26">
        <v>642</v>
      </c>
      <c r="B2577" s="25">
        <v>100000583256</v>
      </c>
      <c r="C2577" s="26">
        <v>0</v>
      </c>
      <c r="D2577" s="46" t="s">
        <v>358</v>
      </c>
      <c r="E2577" s="28" t="s">
        <v>359</v>
      </c>
      <c r="F2577" s="28">
        <v>21935</v>
      </c>
      <c r="G2577" s="28">
        <v>-21934</v>
      </c>
      <c r="H2577" s="28">
        <v>1</v>
      </c>
    </row>
    <row r="2578" spans="1:8" x14ac:dyDescent="0.55000000000000004">
      <c r="A2578" s="26">
        <v>643</v>
      </c>
      <c r="B2578" s="25">
        <v>100000583257</v>
      </c>
      <c r="C2578" s="26">
        <v>0</v>
      </c>
      <c r="D2578" s="46" t="s">
        <v>358</v>
      </c>
      <c r="E2578" s="28" t="s">
        <v>359</v>
      </c>
      <c r="F2578" s="28">
        <v>21935</v>
      </c>
      <c r="G2578" s="28">
        <v>-21934</v>
      </c>
      <c r="H2578" s="28">
        <v>1</v>
      </c>
    </row>
    <row r="2579" spans="1:8" x14ac:dyDescent="0.55000000000000004">
      <c r="A2579" s="26">
        <v>644</v>
      </c>
      <c r="B2579" s="25">
        <v>100000583258</v>
      </c>
      <c r="C2579" s="26">
        <v>0</v>
      </c>
      <c r="D2579" s="46" t="s">
        <v>358</v>
      </c>
      <c r="E2579" s="28" t="s">
        <v>359</v>
      </c>
      <c r="F2579" s="28">
        <v>21935</v>
      </c>
      <c r="G2579" s="28">
        <v>-21934</v>
      </c>
      <c r="H2579" s="28">
        <v>1</v>
      </c>
    </row>
    <row r="2580" spans="1:8" x14ac:dyDescent="0.55000000000000004">
      <c r="A2580" s="26">
        <v>645</v>
      </c>
      <c r="B2580" s="25">
        <v>100000583259</v>
      </c>
      <c r="C2580" s="26">
        <v>0</v>
      </c>
      <c r="D2580" s="46" t="s">
        <v>358</v>
      </c>
      <c r="E2580" s="28" t="s">
        <v>359</v>
      </c>
      <c r="F2580" s="28">
        <v>21935</v>
      </c>
      <c r="G2580" s="28">
        <v>-21934</v>
      </c>
      <c r="H2580" s="28">
        <v>1</v>
      </c>
    </row>
    <row r="2581" spans="1:8" x14ac:dyDescent="0.55000000000000004">
      <c r="A2581" s="26">
        <v>646</v>
      </c>
      <c r="B2581" s="25">
        <v>100000583260</v>
      </c>
      <c r="C2581" s="26">
        <v>0</v>
      </c>
      <c r="D2581" s="46" t="s">
        <v>358</v>
      </c>
      <c r="E2581" s="28" t="s">
        <v>359</v>
      </c>
      <c r="F2581" s="28">
        <v>21935</v>
      </c>
      <c r="G2581" s="28">
        <v>-21934</v>
      </c>
      <c r="H2581" s="28">
        <v>1</v>
      </c>
    </row>
    <row r="2582" spans="1:8" x14ac:dyDescent="0.55000000000000004">
      <c r="A2582" s="26">
        <v>647</v>
      </c>
      <c r="B2582" s="25">
        <v>100000583261</v>
      </c>
      <c r="C2582" s="26">
        <v>0</v>
      </c>
      <c r="D2582" s="46" t="s">
        <v>358</v>
      </c>
      <c r="E2582" s="28" t="s">
        <v>359</v>
      </c>
      <c r="F2582" s="28">
        <v>21935</v>
      </c>
      <c r="G2582" s="28">
        <v>-21934</v>
      </c>
      <c r="H2582" s="28">
        <v>1</v>
      </c>
    </row>
    <row r="2583" spans="1:8" x14ac:dyDescent="0.55000000000000004">
      <c r="A2583" s="26">
        <v>648</v>
      </c>
      <c r="B2583" s="25">
        <v>100000583262</v>
      </c>
      <c r="C2583" s="26">
        <v>0</v>
      </c>
      <c r="D2583" s="46" t="s">
        <v>358</v>
      </c>
      <c r="E2583" s="28" t="s">
        <v>359</v>
      </c>
      <c r="F2583" s="28">
        <v>21935</v>
      </c>
      <c r="G2583" s="28">
        <v>-21934</v>
      </c>
      <c r="H2583" s="28">
        <v>1</v>
      </c>
    </row>
    <row r="2584" spans="1:8" x14ac:dyDescent="0.55000000000000004">
      <c r="A2584" s="26">
        <v>649</v>
      </c>
      <c r="B2584" s="25">
        <v>100000583263</v>
      </c>
      <c r="C2584" s="26">
        <v>0</v>
      </c>
      <c r="D2584" s="46" t="s">
        <v>358</v>
      </c>
      <c r="E2584" s="28" t="s">
        <v>359</v>
      </c>
      <c r="F2584" s="28">
        <v>21935</v>
      </c>
      <c r="G2584" s="28">
        <v>-21934</v>
      </c>
      <c r="H2584" s="28">
        <v>1</v>
      </c>
    </row>
    <row r="2585" spans="1:8" x14ac:dyDescent="0.55000000000000004">
      <c r="A2585" s="26">
        <v>650</v>
      </c>
      <c r="B2585" s="25">
        <v>100000583264</v>
      </c>
      <c r="C2585" s="26">
        <v>0</v>
      </c>
      <c r="D2585" s="46" t="s">
        <v>358</v>
      </c>
      <c r="E2585" s="28" t="s">
        <v>359</v>
      </c>
      <c r="F2585" s="28">
        <v>21935</v>
      </c>
      <c r="G2585" s="28">
        <v>-21934</v>
      </c>
      <c r="H2585" s="28">
        <v>1</v>
      </c>
    </row>
    <row r="2586" spans="1:8" x14ac:dyDescent="0.55000000000000004">
      <c r="A2586" s="26">
        <v>651</v>
      </c>
      <c r="B2586" s="25">
        <v>100000583265</v>
      </c>
      <c r="C2586" s="26">
        <v>0</v>
      </c>
      <c r="D2586" s="46" t="s">
        <v>358</v>
      </c>
      <c r="E2586" s="28" t="s">
        <v>359</v>
      </c>
      <c r="F2586" s="28">
        <v>21935</v>
      </c>
      <c r="G2586" s="28">
        <v>-21934</v>
      </c>
      <c r="H2586" s="28">
        <v>1</v>
      </c>
    </row>
    <row r="2587" spans="1:8" x14ac:dyDescent="0.55000000000000004">
      <c r="A2587" s="26">
        <v>652</v>
      </c>
      <c r="B2587" s="25">
        <v>100000583266</v>
      </c>
      <c r="C2587" s="26">
        <v>0</v>
      </c>
      <c r="D2587" s="46" t="s">
        <v>358</v>
      </c>
      <c r="E2587" s="28" t="s">
        <v>359</v>
      </c>
      <c r="F2587" s="28">
        <v>21935</v>
      </c>
      <c r="G2587" s="28">
        <v>-21934</v>
      </c>
      <c r="H2587" s="28">
        <v>1</v>
      </c>
    </row>
    <row r="2588" spans="1:8" x14ac:dyDescent="0.55000000000000004">
      <c r="A2588" s="26">
        <v>653</v>
      </c>
      <c r="B2588" s="25">
        <v>100000583267</v>
      </c>
      <c r="C2588" s="26">
        <v>0</v>
      </c>
      <c r="D2588" s="46" t="s">
        <v>358</v>
      </c>
      <c r="E2588" s="28" t="s">
        <v>359</v>
      </c>
      <c r="F2588" s="28">
        <v>21935</v>
      </c>
      <c r="G2588" s="28">
        <v>-21934</v>
      </c>
      <c r="H2588" s="28">
        <v>1</v>
      </c>
    </row>
    <row r="2589" spans="1:8" x14ac:dyDescent="0.55000000000000004">
      <c r="A2589" s="26">
        <v>654</v>
      </c>
      <c r="B2589" s="25">
        <v>100000583268</v>
      </c>
      <c r="C2589" s="26">
        <v>0</v>
      </c>
      <c r="D2589" s="46" t="s">
        <v>358</v>
      </c>
      <c r="E2589" s="28" t="s">
        <v>359</v>
      </c>
      <c r="F2589" s="28">
        <v>21935</v>
      </c>
      <c r="G2589" s="28">
        <v>-21934</v>
      </c>
      <c r="H2589" s="28">
        <v>1</v>
      </c>
    </row>
    <row r="2590" spans="1:8" x14ac:dyDescent="0.55000000000000004">
      <c r="A2590" s="26">
        <v>655</v>
      </c>
      <c r="B2590" s="25">
        <v>100000583269</v>
      </c>
      <c r="C2590" s="26">
        <v>0</v>
      </c>
      <c r="D2590" s="46" t="s">
        <v>358</v>
      </c>
      <c r="E2590" s="28" t="s">
        <v>359</v>
      </c>
      <c r="F2590" s="28">
        <v>21935</v>
      </c>
      <c r="G2590" s="28">
        <v>-21934</v>
      </c>
      <c r="H2590" s="28">
        <v>1</v>
      </c>
    </row>
    <row r="2591" spans="1:8" x14ac:dyDescent="0.55000000000000004">
      <c r="A2591" s="26">
        <v>656</v>
      </c>
      <c r="B2591" s="25">
        <v>100000583270</v>
      </c>
      <c r="C2591" s="26">
        <v>0</v>
      </c>
      <c r="D2591" s="46" t="s">
        <v>358</v>
      </c>
      <c r="E2591" s="28" t="s">
        <v>359</v>
      </c>
      <c r="F2591" s="28">
        <v>21935</v>
      </c>
      <c r="G2591" s="28">
        <v>-21934</v>
      </c>
      <c r="H2591" s="28">
        <v>1</v>
      </c>
    </row>
    <row r="2592" spans="1:8" x14ac:dyDescent="0.55000000000000004">
      <c r="A2592" s="26">
        <v>657</v>
      </c>
      <c r="B2592" s="25">
        <v>100000583271</v>
      </c>
      <c r="C2592" s="26">
        <v>0</v>
      </c>
      <c r="D2592" s="46" t="s">
        <v>358</v>
      </c>
      <c r="E2592" s="28" t="s">
        <v>359</v>
      </c>
      <c r="F2592" s="28">
        <v>21935</v>
      </c>
      <c r="G2592" s="28">
        <v>-21934</v>
      </c>
      <c r="H2592" s="28">
        <v>1</v>
      </c>
    </row>
    <row r="2593" spans="1:8" x14ac:dyDescent="0.55000000000000004">
      <c r="A2593" s="26">
        <v>658</v>
      </c>
      <c r="B2593" s="25">
        <v>100000583272</v>
      </c>
      <c r="C2593" s="26">
        <v>0</v>
      </c>
      <c r="D2593" s="46" t="s">
        <v>358</v>
      </c>
      <c r="E2593" s="28" t="s">
        <v>359</v>
      </c>
      <c r="F2593" s="28">
        <v>21935</v>
      </c>
      <c r="G2593" s="28">
        <v>-21934</v>
      </c>
      <c r="H2593" s="28">
        <v>1</v>
      </c>
    </row>
    <row r="2594" spans="1:8" x14ac:dyDescent="0.55000000000000004">
      <c r="A2594" s="26">
        <v>659</v>
      </c>
      <c r="B2594" s="25">
        <v>100000583273</v>
      </c>
      <c r="C2594" s="26">
        <v>0</v>
      </c>
      <c r="D2594" s="46" t="s">
        <v>358</v>
      </c>
      <c r="E2594" s="28" t="s">
        <v>359</v>
      </c>
      <c r="F2594" s="28">
        <v>21935</v>
      </c>
      <c r="G2594" s="28">
        <v>-21934</v>
      </c>
      <c r="H2594" s="28">
        <v>1</v>
      </c>
    </row>
    <row r="2595" spans="1:8" x14ac:dyDescent="0.55000000000000004">
      <c r="A2595" s="26">
        <v>660</v>
      </c>
      <c r="B2595" s="25">
        <v>100000583274</v>
      </c>
      <c r="C2595" s="26">
        <v>0</v>
      </c>
      <c r="D2595" s="46" t="s">
        <v>358</v>
      </c>
      <c r="E2595" s="28" t="s">
        <v>359</v>
      </c>
      <c r="F2595" s="28">
        <v>21935</v>
      </c>
      <c r="G2595" s="28">
        <v>-21934</v>
      </c>
      <c r="H2595" s="28">
        <v>1</v>
      </c>
    </row>
    <row r="2596" spans="1:8" x14ac:dyDescent="0.55000000000000004">
      <c r="A2596" s="26">
        <v>661</v>
      </c>
      <c r="B2596" s="25">
        <v>100000583275</v>
      </c>
      <c r="C2596" s="26">
        <v>0</v>
      </c>
      <c r="D2596" s="46" t="s">
        <v>358</v>
      </c>
      <c r="E2596" s="28" t="s">
        <v>359</v>
      </c>
      <c r="F2596" s="28">
        <v>21935</v>
      </c>
      <c r="G2596" s="28">
        <v>-21934</v>
      </c>
      <c r="H2596" s="28">
        <v>1</v>
      </c>
    </row>
    <row r="2597" spans="1:8" x14ac:dyDescent="0.55000000000000004">
      <c r="A2597" s="26">
        <v>662</v>
      </c>
      <c r="B2597" s="25">
        <v>100000583276</v>
      </c>
      <c r="C2597" s="26">
        <v>0</v>
      </c>
      <c r="D2597" s="46" t="s">
        <v>358</v>
      </c>
      <c r="E2597" s="28" t="s">
        <v>359</v>
      </c>
      <c r="F2597" s="28">
        <v>21935</v>
      </c>
      <c r="G2597" s="28">
        <v>-21934</v>
      </c>
      <c r="H2597" s="28">
        <v>1</v>
      </c>
    </row>
    <row r="2598" spans="1:8" x14ac:dyDescent="0.55000000000000004">
      <c r="A2598" s="26">
        <v>663</v>
      </c>
      <c r="B2598" s="25">
        <v>100000583277</v>
      </c>
      <c r="C2598" s="26">
        <v>0</v>
      </c>
      <c r="D2598" s="46" t="s">
        <v>358</v>
      </c>
      <c r="E2598" s="28" t="s">
        <v>359</v>
      </c>
      <c r="F2598" s="28">
        <v>21935</v>
      </c>
      <c r="G2598" s="28">
        <v>-21934</v>
      </c>
      <c r="H2598" s="28">
        <v>1</v>
      </c>
    </row>
    <row r="2599" spans="1:8" x14ac:dyDescent="0.55000000000000004">
      <c r="A2599" s="26">
        <v>664</v>
      </c>
      <c r="B2599" s="25">
        <v>100000583278</v>
      </c>
      <c r="C2599" s="26">
        <v>0</v>
      </c>
      <c r="D2599" s="46" t="s">
        <v>358</v>
      </c>
      <c r="E2599" s="28" t="s">
        <v>359</v>
      </c>
      <c r="F2599" s="28">
        <v>21935</v>
      </c>
      <c r="G2599" s="28">
        <v>-21934</v>
      </c>
      <c r="H2599" s="28">
        <v>1</v>
      </c>
    </row>
    <row r="2600" spans="1:8" x14ac:dyDescent="0.55000000000000004">
      <c r="A2600" s="26">
        <v>665</v>
      </c>
      <c r="B2600" s="25">
        <v>100000583279</v>
      </c>
      <c r="C2600" s="26">
        <v>0</v>
      </c>
      <c r="D2600" s="46" t="s">
        <v>358</v>
      </c>
      <c r="E2600" s="28" t="s">
        <v>359</v>
      </c>
      <c r="F2600" s="28">
        <v>21935</v>
      </c>
      <c r="G2600" s="28">
        <v>-21934</v>
      </c>
      <c r="H2600" s="28">
        <v>1</v>
      </c>
    </row>
    <row r="2601" spans="1:8" x14ac:dyDescent="0.55000000000000004">
      <c r="A2601" s="26">
        <v>666</v>
      </c>
      <c r="B2601" s="25">
        <v>100000583280</v>
      </c>
      <c r="C2601" s="26">
        <v>0</v>
      </c>
      <c r="D2601" s="46" t="s">
        <v>358</v>
      </c>
      <c r="E2601" s="28" t="s">
        <v>359</v>
      </c>
      <c r="F2601" s="28">
        <v>21935</v>
      </c>
      <c r="G2601" s="28">
        <v>-21934</v>
      </c>
      <c r="H2601" s="28">
        <v>1</v>
      </c>
    </row>
    <row r="2602" spans="1:8" x14ac:dyDescent="0.55000000000000004">
      <c r="A2602" s="26">
        <v>667</v>
      </c>
      <c r="B2602" s="25">
        <v>100000583281</v>
      </c>
      <c r="C2602" s="26">
        <v>0</v>
      </c>
      <c r="D2602" s="46" t="s">
        <v>358</v>
      </c>
      <c r="E2602" s="28" t="s">
        <v>359</v>
      </c>
      <c r="F2602" s="28">
        <v>21935</v>
      </c>
      <c r="G2602" s="28">
        <v>-21934</v>
      </c>
      <c r="H2602" s="28">
        <v>1</v>
      </c>
    </row>
    <row r="2603" spans="1:8" x14ac:dyDescent="0.55000000000000004">
      <c r="A2603" s="26">
        <v>668</v>
      </c>
      <c r="B2603" s="25">
        <v>100000583282</v>
      </c>
      <c r="C2603" s="26">
        <v>0</v>
      </c>
      <c r="D2603" s="46" t="s">
        <v>358</v>
      </c>
      <c r="E2603" s="28" t="s">
        <v>359</v>
      </c>
      <c r="F2603" s="28">
        <v>21935</v>
      </c>
      <c r="G2603" s="28">
        <v>-21934</v>
      </c>
      <c r="H2603" s="28">
        <v>1</v>
      </c>
    </row>
    <row r="2604" spans="1:8" x14ac:dyDescent="0.55000000000000004">
      <c r="A2604" s="26">
        <v>669</v>
      </c>
      <c r="B2604" s="25">
        <v>100000583283</v>
      </c>
      <c r="C2604" s="26">
        <v>0</v>
      </c>
      <c r="D2604" s="46" t="s">
        <v>358</v>
      </c>
      <c r="E2604" s="28" t="s">
        <v>359</v>
      </c>
      <c r="F2604" s="28">
        <v>21935</v>
      </c>
      <c r="G2604" s="28">
        <v>-21934</v>
      </c>
      <c r="H2604" s="28">
        <v>1</v>
      </c>
    </row>
    <row r="2605" spans="1:8" x14ac:dyDescent="0.55000000000000004">
      <c r="A2605" s="26">
        <v>670</v>
      </c>
      <c r="B2605" s="25">
        <v>100000583284</v>
      </c>
      <c r="C2605" s="26">
        <v>0</v>
      </c>
      <c r="D2605" s="46" t="s">
        <v>358</v>
      </c>
      <c r="E2605" s="28" t="s">
        <v>359</v>
      </c>
      <c r="F2605" s="28">
        <v>21935</v>
      </c>
      <c r="G2605" s="28">
        <v>-21934</v>
      </c>
      <c r="H2605" s="28">
        <v>1</v>
      </c>
    </row>
    <row r="2606" spans="1:8" x14ac:dyDescent="0.55000000000000004">
      <c r="A2606" s="26">
        <v>671</v>
      </c>
      <c r="B2606" s="25">
        <v>100000583285</v>
      </c>
      <c r="C2606" s="26">
        <v>0</v>
      </c>
      <c r="D2606" s="46" t="s">
        <v>358</v>
      </c>
      <c r="E2606" s="28" t="s">
        <v>359</v>
      </c>
      <c r="F2606" s="28">
        <v>21935</v>
      </c>
      <c r="G2606" s="28">
        <v>-21934</v>
      </c>
      <c r="H2606" s="28">
        <v>1</v>
      </c>
    </row>
    <row r="2607" spans="1:8" x14ac:dyDescent="0.55000000000000004">
      <c r="A2607" s="26">
        <v>672</v>
      </c>
      <c r="B2607" s="25">
        <v>100000583286</v>
      </c>
      <c r="C2607" s="26">
        <v>0</v>
      </c>
      <c r="D2607" s="46" t="s">
        <v>358</v>
      </c>
      <c r="E2607" s="28" t="s">
        <v>359</v>
      </c>
      <c r="F2607" s="28">
        <v>21935</v>
      </c>
      <c r="G2607" s="28">
        <v>-21934</v>
      </c>
      <c r="H2607" s="28">
        <v>1</v>
      </c>
    </row>
    <row r="2608" spans="1:8" x14ac:dyDescent="0.55000000000000004">
      <c r="A2608" s="26">
        <v>673</v>
      </c>
      <c r="B2608" s="25">
        <v>100000583287</v>
      </c>
      <c r="C2608" s="26">
        <v>0</v>
      </c>
      <c r="D2608" s="46" t="s">
        <v>358</v>
      </c>
      <c r="E2608" s="28" t="s">
        <v>359</v>
      </c>
      <c r="F2608" s="28">
        <v>21935</v>
      </c>
      <c r="G2608" s="28">
        <v>-21934</v>
      </c>
      <c r="H2608" s="28">
        <v>1</v>
      </c>
    </row>
    <row r="2609" spans="1:8" x14ac:dyDescent="0.55000000000000004">
      <c r="A2609" s="26">
        <v>674</v>
      </c>
      <c r="B2609" s="25">
        <v>100000583288</v>
      </c>
      <c r="C2609" s="26">
        <v>0</v>
      </c>
      <c r="D2609" s="46" t="s">
        <v>358</v>
      </c>
      <c r="E2609" s="28" t="s">
        <v>359</v>
      </c>
      <c r="F2609" s="28">
        <v>21935</v>
      </c>
      <c r="G2609" s="28">
        <v>-21934</v>
      </c>
      <c r="H2609" s="28">
        <v>1</v>
      </c>
    </row>
    <row r="2610" spans="1:8" x14ac:dyDescent="0.55000000000000004">
      <c r="A2610" s="26">
        <v>675</v>
      </c>
      <c r="B2610" s="25">
        <v>100000583289</v>
      </c>
      <c r="C2610" s="26">
        <v>0</v>
      </c>
      <c r="D2610" s="46" t="s">
        <v>358</v>
      </c>
      <c r="E2610" s="28" t="s">
        <v>359</v>
      </c>
      <c r="F2610" s="28">
        <v>21935</v>
      </c>
      <c r="G2610" s="28">
        <v>-21934</v>
      </c>
      <c r="H2610" s="28">
        <v>1</v>
      </c>
    </row>
    <row r="2611" spans="1:8" x14ac:dyDescent="0.55000000000000004">
      <c r="A2611" s="26">
        <v>676</v>
      </c>
      <c r="B2611" s="25">
        <v>100000583290</v>
      </c>
      <c r="C2611" s="26">
        <v>0</v>
      </c>
      <c r="D2611" s="46" t="s">
        <v>358</v>
      </c>
      <c r="E2611" s="28" t="s">
        <v>359</v>
      </c>
      <c r="F2611" s="28">
        <v>21935</v>
      </c>
      <c r="G2611" s="28">
        <v>-21934</v>
      </c>
      <c r="H2611" s="28">
        <v>1</v>
      </c>
    </row>
    <row r="2612" spans="1:8" x14ac:dyDescent="0.55000000000000004">
      <c r="A2612" s="26">
        <v>677</v>
      </c>
      <c r="B2612" s="25">
        <v>100000583291</v>
      </c>
      <c r="C2612" s="26">
        <v>0</v>
      </c>
      <c r="D2612" s="46" t="s">
        <v>358</v>
      </c>
      <c r="E2612" s="28" t="s">
        <v>359</v>
      </c>
      <c r="F2612" s="28">
        <v>21935</v>
      </c>
      <c r="G2612" s="28">
        <v>-21934</v>
      </c>
      <c r="H2612" s="28">
        <v>1</v>
      </c>
    </row>
    <row r="2613" spans="1:8" x14ac:dyDescent="0.55000000000000004">
      <c r="A2613" s="26">
        <v>678</v>
      </c>
      <c r="B2613" s="25">
        <v>100000583292</v>
      </c>
      <c r="C2613" s="26">
        <v>0</v>
      </c>
      <c r="D2613" s="46" t="s">
        <v>358</v>
      </c>
      <c r="E2613" s="28" t="s">
        <v>359</v>
      </c>
      <c r="F2613" s="28">
        <v>21935</v>
      </c>
      <c r="G2613" s="28">
        <v>-21934</v>
      </c>
      <c r="H2613" s="28">
        <v>1</v>
      </c>
    </row>
    <row r="2614" spans="1:8" x14ac:dyDescent="0.55000000000000004">
      <c r="A2614" s="26">
        <v>679</v>
      </c>
      <c r="B2614" s="25">
        <v>100000583293</v>
      </c>
      <c r="C2614" s="26">
        <v>0</v>
      </c>
      <c r="D2614" s="46" t="s">
        <v>358</v>
      </c>
      <c r="E2614" s="28" t="s">
        <v>359</v>
      </c>
      <c r="F2614" s="28">
        <v>21935</v>
      </c>
      <c r="G2614" s="28">
        <v>-21934</v>
      </c>
      <c r="H2614" s="28">
        <v>1</v>
      </c>
    </row>
    <row r="2615" spans="1:8" x14ac:dyDescent="0.55000000000000004">
      <c r="A2615" s="26">
        <v>680</v>
      </c>
      <c r="B2615" s="25">
        <v>100000583294</v>
      </c>
      <c r="C2615" s="26">
        <v>0</v>
      </c>
      <c r="D2615" s="46" t="s">
        <v>358</v>
      </c>
      <c r="E2615" s="28" t="s">
        <v>359</v>
      </c>
      <c r="F2615" s="28">
        <v>21935</v>
      </c>
      <c r="G2615" s="28">
        <v>-21934</v>
      </c>
      <c r="H2615" s="28">
        <v>1</v>
      </c>
    </row>
    <row r="2616" spans="1:8" x14ac:dyDescent="0.55000000000000004">
      <c r="A2616" s="26">
        <v>681</v>
      </c>
      <c r="B2616" s="25">
        <v>100000583295</v>
      </c>
      <c r="C2616" s="26">
        <v>0</v>
      </c>
      <c r="D2616" s="46" t="s">
        <v>358</v>
      </c>
      <c r="E2616" s="28" t="s">
        <v>359</v>
      </c>
      <c r="F2616" s="28">
        <v>21935</v>
      </c>
      <c r="G2616" s="28">
        <v>-21934</v>
      </c>
      <c r="H2616" s="28">
        <v>1</v>
      </c>
    </row>
    <row r="2617" spans="1:8" x14ac:dyDescent="0.55000000000000004">
      <c r="A2617" s="26">
        <v>682</v>
      </c>
      <c r="B2617" s="25">
        <v>100000583296</v>
      </c>
      <c r="C2617" s="26">
        <v>0</v>
      </c>
      <c r="D2617" s="46" t="s">
        <v>358</v>
      </c>
      <c r="E2617" s="28" t="s">
        <v>359</v>
      </c>
      <c r="F2617" s="28">
        <v>21935</v>
      </c>
      <c r="G2617" s="28">
        <v>-21934</v>
      </c>
      <c r="H2617" s="28">
        <v>1</v>
      </c>
    </row>
    <row r="2618" spans="1:8" x14ac:dyDescent="0.55000000000000004">
      <c r="A2618" s="26">
        <v>683</v>
      </c>
      <c r="B2618" s="25">
        <v>100000583297</v>
      </c>
      <c r="C2618" s="26">
        <v>0</v>
      </c>
      <c r="D2618" s="46" t="s">
        <v>358</v>
      </c>
      <c r="E2618" s="28" t="s">
        <v>359</v>
      </c>
      <c r="F2618" s="28">
        <v>21935</v>
      </c>
      <c r="G2618" s="28">
        <v>-21934</v>
      </c>
      <c r="H2618" s="28">
        <v>1</v>
      </c>
    </row>
    <row r="2619" spans="1:8" x14ac:dyDescent="0.55000000000000004">
      <c r="A2619" s="26">
        <v>684</v>
      </c>
      <c r="B2619" s="25">
        <v>100000583298</v>
      </c>
      <c r="C2619" s="26">
        <v>0</v>
      </c>
      <c r="D2619" s="46" t="s">
        <v>358</v>
      </c>
      <c r="E2619" s="28" t="s">
        <v>359</v>
      </c>
      <c r="F2619" s="28">
        <v>21935</v>
      </c>
      <c r="G2619" s="28">
        <v>-21934</v>
      </c>
      <c r="H2619" s="28">
        <v>1</v>
      </c>
    </row>
    <row r="2620" spans="1:8" x14ac:dyDescent="0.55000000000000004">
      <c r="A2620" s="26">
        <v>685</v>
      </c>
      <c r="B2620" s="25">
        <v>100000583299</v>
      </c>
      <c r="C2620" s="26">
        <v>0</v>
      </c>
      <c r="D2620" s="46" t="s">
        <v>358</v>
      </c>
      <c r="E2620" s="28" t="s">
        <v>359</v>
      </c>
      <c r="F2620" s="28">
        <v>21935</v>
      </c>
      <c r="G2620" s="28">
        <v>-21934</v>
      </c>
      <c r="H2620" s="28">
        <v>1</v>
      </c>
    </row>
    <row r="2621" spans="1:8" x14ac:dyDescent="0.55000000000000004">
      <c r="A2621" s="26">
        <v>686</v>
      </c>
      <c r="B2621" s="25">
        <v>100000583300</v>
      </c>
      <c r="C2621" s="26">
        <v>0</v>
      </c>
      <c r="D2621" s="46" t="s">
        <v>358</v>
      </c>
      <c r="E2621" s="28" t="s">
        <v>359</v>
      </c>
      <c r="F2621" s="28">
        <v>21935</v>
      </c>
      <c r="G2621" s="28">
        <v>-21934</v>
      </c>
      <c r="H2621" s="28">
        <v>1</v>
      </c>
    </row>
    <row r="2622" spans="1:8" x14ac:dyDescent="0.55000000000000004">
      <c r="A2622" s="26">
        <v>687</v>
      </c>
      <c r="B2622" s="25">
        <v>100000583301</v>
      </c>
      <c r="C2622" s="26">
        <v>0</v>
      </c>
      <c r="D2622" s="46" t="s">
        <v>358</v>
      </c>
      <c r="E2622" s="28" t="s">
        <v>359</v>
      </c>
      <c r="F2622" s="28">
        <v>21935</v>
      </c>
      <c r="G2622" s="28">
        <v>-21934</v>
      </c>
      <c r="H2622" s="28">
        <v>1</v>
      </c>
    </row>
    <row r="2623" spans="1:8" x14ac:dyDescent="0.55000000000000004">
      <c r="A2623" s="26">
        <v>688</v>
      </c>
      <c r="B2623" s="25">
        <v>100000583302</v>
      </c>
      <c r="C2623" s="26">
        <v>0</v>
      </c>
      <c r="D2623" s="46" t="s">
        <v>358</v>
      </c>
      <c r="E2623" s="28" t="s">
        <v>359</v>
      </c>
      <c r="F2623" s="28">
        <v>21935</v>
      </c>
      <c r="G2623" s="28">
        <v>-21934</v>
      </c>
      <c r="H2623" s="28">
        <v>1</v>
      </c>
    </row>
    <row r="2624" spans="1:8" x14ac:dyDescent="0.55000000000000004">
      <c r="A2624" s="26">
        <v>689</v>
      </c>
      <c r="B2624" s="25">
        <v>100000583303</v>
      </c>
      <c r="C2624" s="26">
        <v>0</v>
      </c>
      <c r="D2624" s="46" t="s">
        <v>358</v>
      </c>
      <c r="E2624" s="28" t="s">
        <v>359</v>
      </c>
      <c r="F2624" s="28">
        <v>21935</v>
      </c>
      <c r="G2624" s="28">
        <v>-21934</v>
      </c>
      <c r="H2624" s="28">
        <v>1</v>
      </c>
    </row>
    <row r="2625" spans="1:8" x14ac:dyDescent="0.55000000000000004">
      <c r="A2625" s="26">
        <v>690</v>
      </c>
      <c r="B2625" s="25">
        <v>100000583304</v>
      </c>
      <c r="C2625" s="26">
        <v>0</v>
      </c>
      <c r="D2625" s="46" t="s">
        <v>358</v>
      </c>
      <c r="E2625" s="28" t="s">
        <v>359</v>
      </c>
      <c r="F2625" s="28">
        <v>21935</v>
      </c>
      <c r="G2625" s="28">
        <v>-21934</v>
      </c>
      <c r="H2625" s="28">
        <v>1</v>
      </c>
    </row>
    <row r="2626" spans="1:8" x14ac:dyDescent="0.55000000000000004">
      <c r="A2626" s="26">
        <v>691</v>
      </c>
      <c r="B2626" s="25">
        <v>100000583305</v>
      </c>
      <c r="C2626" s="26">
        <v>0</v>
      </c>
      <c r="D2626" s="46" t="s">
        <v>358</v>
      </c>
      <c r="E2626" s="28" t="s">
        <v>359</v>
      </c>
      <c r="F2626" s="28">
        <v>21935</v>
      </c>
      <c r="G2626" s="28">
        <v>-21934</v>
      </c>
      <c r="H2626" s="28">
        <v>1</v>
      </c>
    </row>
    <row r="2627" spans="1:8" x14ac:dyDescent="0.55000000000000004">
      <c r="A2627" s="26">
        <v>692</v>
      </c>
      <c r="B2627" s="25">
        <v>100000583306</v>
      </c>
      <c r="C2627" s="26">
        <v>0</v>
      </c>
      <c r="D2627" s="46" t="s">
        <v>358</v>
      </c>
      <c r="E2627" s="28" t="s">
        <v>359</v>
      </c>
      <c r="F2627" s="28">
        <v>21935</v>
      </c>
      <c r="G2627" s="28">
        <v>-21934</v>
      </c>
      <c r="H2627" s="28">
        <v>1</v>
      </c>
    </row>
    <row r="2628" spans="1:8" x14ac:dyDescent="0.55000000000000004">
      <c r="A2628" s="26">
        <v>693</v>
      </c>
      <c r="B2628" s="25">
        <v>100000583307</v>
      </c>
      <c r="C2628" s="26">
        <v>0</v>
      </c>
      <c r="D2628" s="46" t="s">
        <v>358</v>
      </c>
      <c r="E2628" s="28" t="s">
        <v>359</v>
      </c>
      <c r="F2628" s="28">
        <v>21935</v>
      </c>
      <c r="G2628" s="28">
        <v>-21934</v>
      </c>
      <c r="H2628" s="28">
        <v>1</v>
      </c>
    </row>
    <row r="2629" spans="1:8" x14ac:dyDescent="0.55000000000000004">
      <c r="A2629" s="26">
        <v>694</v>
      </c>
      <c r="B2629" s="25">
        <v>100000583308</v>
      </c>
      <c r="C2629" s="26">
        <v>0</v>
      </c>
      <c r="D2629" s="46" t="s">
        <v>358</v>
      </c>
      <c r="E2629" s="28" t="s">
        <v>359</v>
      </c>
      <c r="F2629" s="28">
        <v>21935</v>
      </c>
      <c r="G2629" s="28">
        <v>-21934</v>
      </c>
      <c r="H2629" s="28">
        <v>1</v>
      </c>
    </row>
    <row r="2630" spans="1:8" x14ac:dyDescent="0.55000000000000004">
      <c r="A2630" s="26">
        <v>695</v>
      </c>
      <c r="B2630" s="25">
        <v>100000583309</v>
      </c>
      <c r="C2630" s="26">
        <v>0</v>
      </c>
      <c r="D2630" s="46" t="s">
        <v>358</v>
      </c>
      <c r="E2630" s="28" t="s">
        <v>359</v>
      </c>
      <c r="F2630" s="28">
        <v>21935</v>
      </c>
      <c r="G2630" s="28">
        <v>-21934</v>
      </c>
      <c r="H2630" s="28">
        <v>1</v>
      </c>
    </row>
    <row r="2631" spans="1:8" x14ac:dyDescent="0.55000000000000004">
      <c r="A2631" s="26">
        <v>696</v>
      </c>
      <c r="B2631" s="25">
        <v>100000583310</v>
      </c>
      <c r="C2631" s="26">
        <v>0</v>
      </c>
      <c r="D2631" s="46" t="s">
        <v>358</v>
      </c>
      <c r="E2631" s="28" t="s">
        <v>359</v>
      </c>
      <c r="F2631" s="28">
        <v>21935</v>
      </c>
      <c r="G2631" s="28">
        <v>-21934</v>
      </c>
      <c r="H2631" s="28">
        <v>1</v>
      </c>
    </row>
    <row r="2632" spans="1:8" x14ac:dyDescent="0.55000000000000004">
      <c r="A2632" s="26">
        <v>697</v>
      </c>
      <c r="B2632" s="25">
        <v>100000583311</v>
      </c>
      <c r="C2632" s="26">
        <v>0</v>
      </c>
      <c r="D2632" s="46" t="s">
        <v>358</v>
      </c>
      <c r="E2632" s="28" t="s">
        <v>359</v>
      </c>
      <c r="F2632" s="28">
        <v>21935</v>
      </c>
      <c r="G2632" s="28">
        <v>-21934</v>
      </c>
      <c r="H2632" s="28">
        <v>1</v>
      </c>
    </row>
    <row r="2633" spans="1:8" x14ac:dyDescent="0.55000000000000004">
      <c r="A2633" s="26">
        <v>698</v>
      </c>
      <c r="B2633" s="25">
        <v>100000583312</v>
      </c>
      <c r="C2633" s="26">
        <v>0</v>
      </c>
      <c r="D2633" s="46" t="s">
        <v>358</v>
      </c>
      <c r="E2633" s="28" t="s">
        <v>359</v>
      </c>
      <c r="F2633" s="28">
        <v>21935</v>
      </c>
      <c r="G2633" s="28">
        <v>-21934</v>
      </c>
      <c r="H2633" s="28">
        <v>1</v>
      </c>
    </row>
    <row r="2634" spans="1:8" x14ac:dyDescent="0.55000000000000004">
      <c r="A2634" s="26">
        <v>699</v>
      </c>
      <c r="B2634" s="25">
        <v>100000583313</v>
      </c>
      <c r="C2634" s="26">
        <v>0</v>
      </c>
      <c r="D2634" s="46" t="s">
        <v>358</v>
      </c>
      <c r="E2634" s="28" t="s">
        <v>359</v>
      </c>
      <c r="F2634" s="28">
        <v>21935</v>
      </c>
      <c r="G2634" s="28">
        <v>-21934</v>
      </c>
      <c r="H2634" s="28">
        <v>1</v>
      </c>
    </row>
    <row r="2635" spans="1:8" x14ac:dyDescent="0.55000000000000004">
      <c r="A2635" s="26">
        <v>700</v>
      </c>
      <c r="B2635" s="25">
        <v>100000583314</v>
      </c>
      <c r="C2635" s="26">
        <v>0</v>
      </c>
      <c r="D2635" s="46" t="s">
        <v>358</v>
      </c>
      <c r="E2635" s="28" t="s">
        <v>359</v>
      </c>
      <c r="F2635" s="28">
        <v>21935</v>
      </c>
      <c r="G2635" s="28">
        <v>-21934</v>
      </c>
      <c r="H2635" s="28">
        <v>1</v>
      </c>
    </row>
    <row r="2636" spans="1:8" x14ac:dyDescent="0.55000000000000004">
      <c r="A2636" s="26">
        <v>701</v>
      </c>
      <c r="B2636" s="25">
        <v>100000583315</v>
      </c>
      <c r="C2636" s="26">
        <v>0</v>
      </c>
      <c r="D2636" s="46" t="s">
        <v>358</v>
      </c>
      <c r="E2636" s="28" t="s">
        <v>359</v>
      </c>
      <c r="F2636" s="28">
        <v>21935</v>
      </c>
      <c r="G2636" s="28">
        <v>-21934</v>
      </c>
      <c r="H2636" s="28">
        <v>1</v>
      </c>
    </row>
    <row r="2637" spans="1:8" x14ac:dyDescent="0.55000000000000004">
      <c r="A2637" s="26">
        <v>702</v>
      </c>
      <c r="B2637" s="25">
        <v>100000583316</v>
      </c>
      <c r="C2637" s="26">
        <v>0</v>
      </c>
      <c r="D2637" s="46" t="s">
        <v>358</v>
      </c>
      <c r="E2637" s="28" t="s">
        <v>359</v>
      </c>
      <c r="F2637" s="28">
        <v>21935</v>
      </c>
      <c r="G2637" s="28">
        <v>-21934</v>
      </c>
      <c r="H2637" s="28">
        <v>1</v>
      </c>
    </row>
    <row r="2638" spans="1:8" x14ac:dyDescent="0.55000000000000004">
      <c r="A2638" s="26">
        <v>703</v>
      </c>
      <c r="B2638" s="25">
        <v>100000583317</v>
      </c>
      <c r="C2638" s="26">
        <v>0</v>
      </c>
      <c r="D2638" s="46" t="s">
        <v>358</v>
      </c>
      <c r="E2638" s="28" t="s">
        <v>359</v>
      </c>
      <c r="F2638" s="28">
        <v>21935</v>
      </c>
      <c r="G2638" s="28">
        <v>-21934</v>
      </c>
      <c r="H2638" s="28">
        <v>1</v>
      </c>
    </row>
    <row r="2639" spans="1:8" x14ac:dyDescent="0.55000000000000004">
      <c r="A2639" s="26">
        <v>704</v>
      </c>
      <c r="B2639" s="25">
        <v>100000583318</v>
      </c>
      <c r="C2639" s="26">
        <v>0</v>
      </c>
      <c r="D2639" s="46" t="s">
        <v>358</v>
      </c>
      <c r="E2639" s="28" t="s">
        <v>359</v>
      </c>
      <c r="F2639" s="28">
        <v>21935</v>
      </c>
      <c r="G2639" s="28">
        <v>-21934</v>
      </c>
      <c r="H2639" s="28">
        <v>1</v>
      </c>
    </row>
    <row r="2640" spans="1:8" x14ac:dyDescent="0.55000000000000004">
      <c r="A2640" s="26">
        <v>705</v>
      </c>
      <c r="B2640" s="25">
        <v>100000583319</v>
      </c>
      <c r="C2640" s="26">
        <v>0</v>
      </c>
      <c r="D2640" s="46" t="s">
        <v>358</v>
      </c>
      <c r="E2640" s="28" t="s">
        <v>359</v>
      </c>
      <c r="F2640" s="28">
        <v>21935</v>
      </c>
      <c r="G2640" s="28">
        <v>-21934</v>
      </c>
      <c r="H2640" s="28">
        <v>1</v>
      </c>
    </row>
    <row r="2641" spans="1:8" x14ac:dyDescent="0.55000000000000004">
      <c r="A2641" s="26">
        <v>706</v>
      </c>
      <c r="B2641" s="25">
        <v>100000583320</v>
      </c>
      <c r="C2641" s="26">
        <v>0</v>
      </c>
      <c r="D2641" s="46" t="s">
        <v>358</v>
      </c>
      <c r="E2641" s="28" t="s">
        <v>359</v>
      </c>
      <c r="F2641" s="28">
        <v>21935</v>
      </c>
      <c r="G2641" s="28">
        <v>-21934</v>
      </c>
      <c r="H2641" s="28">
        <v>1</v>
      </c>
    </row>
    <row r="2642" spans="1:8" x14ac:dyDescent="0.55000000000000004">
      <c r="A2642" s="26">
        <v>707</v>
      </c>
      <c r="B2642" s="25">
        <v>100000583321</v>
      </c>
      <c r="C2642" s="26">
        <v>0</v>
      </c>
      <c r="D2642" s="46" t="s">
        <v>358</v>
      </c>
      <c r="E2642" s="28" t="s">
        <v>359</v>
      </c>
      <c r="F2642" s="28">
        <v>21935</v>
      </c>
      <c r="G2642" s="28">
        <v>-21934</v>
      </c>
      <c r="H2642" s="28">
        <v>1</v>
      </c>
    </row>
    <row r="2643" spans="1:8" x14ac:dyDescent="0.55000000000000004">
      <c r="A2643" s="26">
        <v>708</v>
      </c>
      <c r="B2643" s="25">
        <v>100000583322</v>
      </c>
      <c r="C2643" s="26">
        <v>0</v>
      </c>
      <c r="D2643" s="46" t="s">
        <v>358</v>
      </c>
      <c r="E2643" s="28" t="s">
        <v>359</v>
      </c>
      <c r="F2643" s="28">
        <v>21935</v>
      </c>
      <c r="G2643" s="28">
        <v>-21934</v>
      </c>
      <c r="H2643" s="28">
        <v>1</v>
      </c>
    </row>
    <row r="2644" spans="1:8" x14ac:dyDescent="0.55000000000000004">
      <c r="A2644" s="26">
        <v>709</v>
      </c>
      <c r="B2644" s="25">
        <v>100000583323</v>
      </c>
      <c r="C2644" s="26">
        <v>0</v>
      </c>
      <c r="D2644" s="46" t="s">
        <v>358</v>
      </c>
      <c r="E2644" s="28" t="s">
        <v>359</v>
      </c>
      <c r="F2644" s="28">
        <v>21935</v>
      </c>
      <c r="G2644" s="28">
        <v>-21934</v>
      </c>
      <c r="H2644" s="28">
        <v>1</v>
      </c>
    </row>
    <row r="2645" spans="1:8" x14ac:dyDescent="0.55000000000000004">
      <c r="A2645" s="26">
        <v>710</v>
      </c>
      <c r="B2645" s="25">
        <v>100000583324</v>
      </c>
      <c r="C2645" s="26">
        <v>0</v>
      </c>
      <c r="D2645" s="46" t="s">
        <v>358</v>
      </c>
      <c r="E2645" s="28" t="s">
        <v>359</v>
      </c>
      <c r="F2645" s="28">
        <v>21935</v>
      </c>
      <c r="G2645" s="28">
        <v>-21934</v>
      </c>
      <c r="H2645" s="28">
        <v>1</v>
      </c>
    </row>
    <row r="2646" spans="1:8" x14ac:dyDescent="0.55000000000000004">
      <c r="A2646" s="26">
        <v>711</v>
      </c>
      <c r="B2646" s="25">
        <v>100000583325</v>
      </c>
      <c r="C2646" s="26">
        <v>0</v>
      </c>
      <c r="D2646" s="46" t="s">
        <v>358</v>
      </c>
      <c r="E2646" s="28" t="s">
        <v>359</v>
      </c>
      <c r="F2646" s="28">
        <v>21935</v>
      </c>
      <c r="G2646" s="28">
        <v>-21934</v>
      </c>
      <c r="H2646" s="28">
        <v>1</v>
      </c>
    </row>
    <row r="2647" spans="1:8" x14ac:dyDescent="0.55000000000000004">
      <c r="A2647" s="26">
        <v>712</v>
      </c>
      <c r="B2647" s="25">
        <v>100000583326</v>
      </c>
      <c r="C2647" s="26">
        <v>0</v>
      </c>
      <c r="D2647" s="46" t="s">
        <v>358</v>
      </c>
      <c r="E2647" s="28" t="s">
        <v>359</v>
      </c>
      <c r="F2647" s="28">
        <v>21935</v>
      </c>
      <c r="G2647" s="28">
        <v>-21934</v>
      </c>
      <c r="H2647" s="28">
        <v>1</v>
      </c>
    </row>
    <row r="2648" spans="1:8" x14ac:dyDescent="0.55000000000000004">
      <c r="A2648" s="26">
        <v>713</v>
      </c>
      <c r="B2648" s="25">
        <v>100000583327</v>
      </c>
      <c r="C2648" s="26">
        <v>0</v>
      </c>
      <c r="D2648" s="46" t="s">
        <v>358</v>
      </c>
      <c r="E2648" s="28" t="s">
        <v>359</v>
      </c>
      <c r="F2648" s="28">
        <v>21935</v>
      </c>
      <c r="G2648" s="28">
        <v>-21934</v>
      </c>
      <c r="H2648" s="28">
        <v>1</v>
      </c>
    </row>
    <row r="2649" spans="1:8" x14ac:dyDescent="0.55000000000000004">
      <c r="A2649" s="26">
        <v>714</v>
      </c>
      <c r="B2649" s="25">
        <v>100000583328</v>
      </c>
      <c r="C2649" s="26">
        <v>0</v>
      </c>
      <c r="D2649" s="46" t="s">
        <v>358</v>
      </c>
      <c r="E2649" s="28" t="s">
        <v>359</v>
      </c>
      <c r="F2649" s="28">
        <v>21935</v>
      </c>
      <c r="G2649" s="28">
        <v>-21934</v>
      </c>
      <c r="H2649" s="28">
        <v>1</v>
      </c>
    </row>
    <row r="2650" spans="1:8" x14ac:dyDescent="0.55000000000000004">
      <c r="A2650" s="26">
        <v>715</v>
      </c>
      <c r="B2650" s="25">
        <v>100000583329</v>
      </c>
      <c r="C2650" s="26">
        <v>0</v>
      </c>
      <c r="D2650" s="46" t="s">
        <v>358</v>
      </c>
      <c r="E2650" s="28" t="s">
        <v>359</v>
      </c>
      <c r="F2650" s="28">
        <v>21935</v>
      </c>
      <c r="G2650" s="28">
        <v>-21934</v>
      </c>
      <c r="H2650" s="28">
        <v>1</v>
      </c>
    </row>
    <row r="2651" spans="1:8" x14ac:dyDescent="0.55000000000000004">
      <c r="A2651" s="26">
        <v>716</v>
      </c>
      <c r="B2651" s="25">
        <v>100000583330</v>
      </c>
      <c r="C2651" s="26">
        <v>0</v>
      </c>
      <c r="D2651" s="46" t="s">
        <v>358</v>
      </c>
      <c r="E2651" s="28" t="s">
        <v>359</v>
      </c>
      <c r="F2651" s="28">
        <v>21935</v>
      </c>
      <c r="G2651" s="28">
        <v>-21934</v>
      </c>
      <c r="H2651" s="28">
        <v>1</v>
      </c>
    </row>
    <row r="2652" spans="1:8" x14ac:dyDescent="0.55000000000000004">
      <c r="A2652" s="26">
        <v>717</v>
      </c>
      <c r="B2652" s="25">
        <v>100000583331</v>
      </c>
      <c r="C2652" s="26">
        <v>0</v>
      </c>
      <c r="D2652" s="46" t="s">
        <v>358</v>
      </c>
      <c r="E2652" s="28" t="s">
        <v>359</v>
      </c>
      <c r="F2652" s="28">
        <v>21935</v>
      </c>
      <c r="G2652" s="28">
        <v>-21934</v>
      </c>
      <c r="H2652" s="28">
        <v>1</v>
      </c>
    </row>
    <row r="2653" spans="1:8" x14ac:dyDescent="0.55000000000000004">
      <c r="A2653" s="26">
        <v>718</v>
      </c>
      <c r="B2653" s="25">
        <v>100000583332</v>
      </c>
      <c r="C2653" s="26">
        <v>0</v>
      </c>
      <c r="D2653" s="46" t="s">
        <v>358</v>
      </c>
      <c r="E2653" s="28" t="s">
        <v>359</v>
      </c>
      <c r="F2653" s="28">
        <v>21935</v>
      </c>
      <c r="G2653" s="28">
        <v>-21934</v>
      </c>
      <c r="H2653" s="28">
        <v>1</v>
      </c>
    </row>
    <row r="2654" spans="1:8" x14ac:dyDescent="0.55000000000000004">
      <c r="A2654" s="26">
        <v>719</v>
      </c>
      <c r="B2654" s="25">
        <v>100000583333</v>
      </c>
      <c r="C2654" s="26">
        <v>0</v>
      </c>
      <c r="D2654" s="46" t="s">
        <v>358</v>
      </c>
      <c r="E2654" s="28" t="s">
        <v>359</v>
      </c>
      <c r="F2654" s="28">
        <v>21935</v>
      </c>
      <c r="G2654" s="28">
        <v>-21934</v>
      </c>
      <c r="H2654" s="28">
        <v>1</v>
      </c>
    </row>
    <row r="2655" spans="1:8" x14ac:dyDescent="0.55000000000000004">
      <c r="A2655" s="26">
        <v>720</v>
      </c>
      <c r="B2655" s="25">
        <v>100000583334</v>
      </c>
      <c r="C2655" s="26">
        <v>0</v>
      </c>
      <c r="D2655" s="46" t="s">
        <v>358</v>
      </c>
      <c r="E2655" s="28" t="s">
        <v>359</v>
      </c>
      <c r="F2655" s="28">
        <v>21935</v>
      </c>
      <c r="G2655" s="28">
        <v>-21934</v>
      </c>
      <c r="H2655" s="28">
        <v>1</v>
      </c>
    </row>
    <row r="2656" spans="1:8" x14ac:dyDescent="0.55000000000000004">
      <c r="A2656" s="26">
        <v>721</v>
      </c>
      <c r="B2656" s="25">
        <v>100000583335</v>
      </c>
      <c r="C2656" s="26">
        <v>0</v>
      </c>
      <c r="D2656" s="46" t="s">
        <v>358</v>
      </c>
      <c r="E2656" s="28" t="s">
        <v>359</v>
      </c>
      <c r="F2656" s="28">
        <v>21935</v>
      </c>
      <c r="G2656" s="28">
        <v>-21934</v>
      </c>
      <c r="H2656" s="28">
        <v>1</v>
      </c>
    </row>
    <row r="2657" spans="1:8" x14ac:dyDescent="0.55000000000000004">
      <c r="A2657" s="26">
        <v>722</v>
      </c>
      <c r="B2657" s="25">
        <v>100000583336</v>
      </c>
      <c r="C2657" s="26">
        <v>0</v>
      </c>
      <c r="D2657" s="46" t="s">
        <v>358</v>
      </c>
      <c r="E2657" s="28" t="s">
        <v>359</v>
      </c>
      <c r="F2657" s="28">
        <v>21935</v>
      </c>
      <c r="G2657" s="28">
        <v>-21934</v>
      </c>
      <c r="H2657" s="28">
        <v>1</v>
      </c>
    </row>
    <row r="2658" spans="1:8" x14ac:dyDescent="0.55000000000000004">
      <c r="A2658" s="26">
        <v>723</v>
      </c>
      <c r="B2658" s="25">
        <v>100000583337</v>
      </c>
      <c r="C2658" s="26">
        <v>0</v>
      </c>
      <c r="D2658" s="46" t="s">
        <v>358</v>
      </c>
      <c r="E2658" s="28" t="s">
        <v>359</v>
      </c>
      <c r="F2658" s="28">
        <v>21935</v>
      </c>
      <c r="G2658" s="28">
        <v>-21934</v>
      </c>
      <c r="H2658" s="28">
        <v>1</v>
      </c>
    </row>
    <row r="2659" spans="1:8" x14ac:dyDescent="0.55000000000000004">
      <c r="A2659" s="26">
        <v>724</v>
      </c>
      <c r="B2659" s="25">
        <v>100000583338</v>
      </c>
      <c r="C2659" s="26">
        <v>0</v>
      </c>
      <c r="D2659" s="46" t="s">
        <v>358</v>
      </c>
      <c r="E2659" s="28" t="s">
        <v>359</v>
      </c>
      <c r="F2659" s="28">
        <v>21935</v>
      </c>
      <c r="G2659" s="28">
        <v>-21934</v>
      </c>
      <c r="H2659" s="28">
        <v>1</v>
      </c>
    </row>
    <row r="2660" spans="1:8" x14ac:dyDescent="0.55000000000000004">
      <c r="A2660" s="26">
        <v>725</v>
      </c>
      <c r="B2660" s="25">
        <v>100000583339</v>
      </c>
      <c r="C2660" s="26">
        <v>0</v>
      </c>
      <c r="D2660" s="46" t="s">
        <v>358</v>
      </c>
      <c r="E2660" s="28" t="s">
        <v>359</v>
      </c>
      <c r="F2660" s="28">
        <v>21935</v>
      </c>
      <c r="G2660" s="28">
        <v>-21934</v>
      </c>
      <c r="H2660" s="28">
        <v>1</v>
      </c>
    </row>
    <row r="2661" spans="1:8" x14ac:dyDescent="0.55000000000000004">
      <c r="A2661" s="26">
        <v>726</v>
      </c>
      <c r="B2661" s="25">
        <v>100000583340</v>
      </c>
      <c r="C2661" s="26">
        <v>0</v>
      </c>
      <c r="D2661" s="46" t="s">
        <v>358</v>
      </c>
      <c r="E2661" s="28" t="s">
        <v>359</v>
      </c>
      <c r="F2661" s="28">
        <v>21935</v>
      </c>
      <c r="G2661" s="28">
        <v>-21934</v>
      </c>
      <c r="H2661" s="28">
        <v>1</v>
      </c>
    </row>
    <row r="2662" spans="1:8" x14ac:dyDescent="0.55000000000000004">
      <c r="A2662" s="26">
        <v>727</v>
      </c>
      <c r="B2662" s="25">
        <v>100000583341</v>
      </c>
      <c r="C2662" s="26">
        <v>0</v>
      </c>
      <c r="D2662" s="46" t="s">
        <v>358</v>
      </c>
      <c r="E2662" s="28" t="s">
        <v>359</v>
      </c>
      <c r="F2662" s="28">
        <v>21935</v>
      </c>
      <c r="G2662" s="28">
        <v>-21934</v>
      </c>
      <c r="H2662" s="28">
        <v>1</v>
      </c>
    </row>
    <row r="2663" spans="1:8" x14ac:dyDescent="0.55000000000000004">
      <c r="A2663" s="26">
        <v>728</v>
      </c>
      <c r="B2663" s="25">
        <v>100000583342</v>
      </c>
      <c r="C2663" s="26">
        <v>0</v>
      </c>
      <c r="D2663" s="46" t="s">
        <v>358</v>
      </c>
      <c r="E2663" s="28" t="s">
        <v>359</v>
      </c>
      <c r="F2663" s="28">
        <v>21935</v>
      </c>
      <c r="G2663" s="28">
        <v>-21934</v>
      </c>
      <c r="H2663" s="28">
        <v>1</v>
      </c>
    </row>
    <row r="2664" spans="1:8" x14ac:dyDescent="0.55000000000000004">
      <c r="A2664" s="26">
        <v>729</v>
      </c>
      <c r="B2664" s="25">
        <v>100000583343</v>
      </c>
      <c r="C2664" s="26">
        <v>0</v>
      </c>
      <c r="D2664" s="46" t="s">
        <v>358</v>
      </c>
      <c r="E2664" s="28" t="s">
        <v>359</v>
      </c>
      <c r="F2664" s="28">
        <v>21935</v>
      </c>
      <c r="G2664" s="28">
        <v>-21934</v>
      </c>
      <c r="H2664" s="28">
        <v>1</v>
      </c>
    </row>
    <row r="2665" spans="1:8" x14ac:dyDescent="0.55000000000000004">
      <c r="A2665" s="26">
        <v>730</v>
      </c>
      <c r="B2665" s="25">
        <v>100000583344</v>
      </c>
      <c r="C2665" s="26">
        <v>0</v>
      </c>
      <c r="D2665" s="46" t="s">
        <v>358</v>
      </c>
      <c r="E2665" s="28" t="s">
        <v>359</v>
      </c>
      <c r="F2665" s="28">
        <v>21935</v>
      </c>
      <c r="G2665" s="28">
        <v>-21934</v>
      </c>
      <c r="H2665" s="28">
        <v>1</v>
      </c>
    </row>
    <row r="2666" spans="1:8" x14ac:dyDescent="0.55000000000000004">
      <c r="A2666" s="26">
        <v>731</v>
      </c>
      <c r="B2666" s="25">
        <v>100000583345</v>
      </c>
      <c r="C2666" s="26">
        <v>0</v>
      </c>
      <c r="D2666" s="46" t="s">
        <v>358</v>
      </c>
      <c r="E2666" s="28" t="s">
        <v>359</v>
      </c>
      <c r="F2666" s="28">
        <v>21935</v>
      </c>
      <c r="G2666" s="28">
        <v>-21934</v>
      </c>
      <c r="H2666" s="28">
        <v>1</v>
      </c>
    </row>
    <row r="2667" spans="1:8" x14ac:dyDescent="0.55000000000000004">
      <c r="A2667" s="26">
        <v>732</v>
      </c>
      <c r="B2667" s="25">
        <v>100000583346</v>
      </c>
      <c r="C2667" s="26">
        <v>0</v>
      </c>
      <c r="D2667" s="46" t="s">
        <v>358</v>
      </c>
      <c r="E2667" s="28" t="s">
        <v>359</v>
      </c>
      <c r="F2667" s="28">
        <v>21935</v>
      </c>
      <c r="G2667" s="28">
        <v>-21934</v>
      </c>
      <c r="H2667" s="28">
        <v>1</v>
      </c>
    </row>
    <row r="2668" spans="1:8" x14ac:dyDescent="0.55000000000000004">
      <c r="A2668" s="26">
        <v>733</v>
      </c>
      <c r="B2668" s="25">
        <v>100000583347</v>
      </c>
      <c r="C2668" s="26">
        <v>0</v>
      </c>
      <c r="D2668" s="46" t="s">
        <v>358</v>
      </c>
      <c r="E2668" s="28" t="s">
        <v>359</v>
      </c>
      <c r="F2668" s="28">
        <v>21935</v>
      </c>
      <c r="G2668" s="28">
        <v>-21934</v>
      </c>
      <c r="H2668" s="28">
        <v>1</v>
      </c>
    </row>
    <row r="2669" spans="1:8" x14ac:dyDescent="0.55000000000000004">
      <c r="A2669" s="26">
        <v>734</v>
      </c>
      <c r="B2669" s="25">
        <v>100000583348</v>
      </c>
      <c r="C2669" s="26">
        <v>0</v>
      </c>
      <c r="D2669" s="46" t="s">
        <v>358</v>
      </c>
      <c r="E2669" s="28" t="s">
        <v>359</v>
      </c>
      <c r="F2669" s="28">
        <v>21935</v>
      </c>
      <c r="G2669" s="28">
        <v>-21934</v>
      </c>
      <c r="H2669" s="28">
        <v>1</v>
      </c>
    </row>
    <row r="2670" spans="1:8" x14ac:dyDescent="0.55000000000000004">
      <c r="A2670" s="26">
        <v>735</v>
      </c>
      <c r="B2670" s="25">
        <v>100000583349</v>
      </c>
      <c r="C2670" s="26">
        <v>0</v>
      </c>
      <c r="D2670" s="46" t="s">
        <v>358</v>
      </c>
      <c r="E2670" s="28" t="s">
        <v>359</v>
      </c>
      <c r="F2670" s="28">
        <v>21935</v>
      </c>
      <c r="G2670" s="28">
        <v>-21934</v>
      </c>
      <c r="H2670" s="28">
        <v>1</v>
      </c>
    </row>
    <row r="2671" spans="1:8" x14ac:dyDescent="0.55000000000000004">
      <c r="A2671" s="26">
        <v>736</v>
      </c>
      <c r="B2671" s="25">
        <v>100000583350</v>
      </c>
      <c r="C2671" s="26">
        <v>0</v>
      </c>
      <c r="D2671" s="46" t="s">
        <v>358</v>
      </c>
      <c r="E2671" s="28" t="s">
        <v>359</v>
      </c>
      <c r="F2671" s="28">
        <v>21935</v>
      </c>
      <c r="G2671" s="28">
        <v>-21934</v>
      </c>
      <c r="H2671" s="28">
        <v>1</v>
      </c>
    </row>
    <row r="2672" spans="1:8" x14ac:dyDescent="0.55000000000000004">
      <c r="A2672" s="26">
        <v>737</v>
      </c>
      <c r="B2672" s="25">
        <v>100000583351</v>
      </c>
      <c r="C2672" s="26">
        <v>0</v>
      </c>
      <c r="D2672" s="46" t="s">
        <v>358</v>
      </c>
      <c r="E2672" s="28" t="s">
        <v>359</v>
      </c>
      <c r="F2672" s="28">
        <v>21935</v>
      </c>
      <c r="G2672" s="28">
        <v>-21934</v>
      </c>
      <c r="H2672" s="28">
        <v>1</v>
      </c>
    </row>
    <row r="2673" spans="1:8" x14ac:dyDescent="0.55000000000000004">
      <c r="A2673" s="26">
        <v>738</v>
      </c>
      <c r="B2673" s="25">
        <v>100000583352</v>
      </c>
      <c r="C2673" s="26">
        <v>0</v>
      </c>
      <c r="D2673" s="46" t="s">
        <v>358</v>
      </c>
      <c r="E2673" s="28" t="s">
        <v>359</v>
      </c>
      <c r="F2673" s="28">
        <v>21935</v>
      </c>
      <c r="G2673" s="28">
        <v>-21934</v>
      </c>
      <c r="H2673" s="28">
        <v>1</v>
      </c>
    </row>
    <row r="2674" spans="1:8" x14ac:dyDescent="0.55000000000000004">
      <c r="A2674" s="26">
        <v>739</v>
      </c>
      <c r="B2674" s="25">
        <v>100000583353</v>
      </c>
      <c r="C2674" s="26">
        <v>0</v>
      </c>
      <c r="D2674" s="46" t="s">
        <v>358</v>
      </c>
      <c r="E2674" s="28" t="s">
        <v>359</v>
      </c>
      <c r="F2674" s="28">
        <v>21935</v>
      </c>
      <c r="G2674" s="28">
        <v>-21934</v>
      </c>
      <c r="H2674" s="28">
        <v>1</v>
      </c>
    </row>
    <row r="2675" spans="1:8" x14ac:dyDescent="0.55000000000000004">
      <c r="A2675" s="26">
        <v>740</v>
      </c>
      <c r="B2675" s="25">
        <v>100000583354</v>
      </c>
      <c r="C2675" s="26">
        <v>0</v>
      </c>
      <c r="D2675" s="46" t="s">
        <v>358</v>
      </c>
      <c r="E2675" s="28" t="s">
        <v>359</v>
      </c>
      <c r="F2675" s="28">
        <v>21935</v>
      </c>
      <c r="G2675" s="28">
        <v>-21934</v>
      </c>
      <c r="H2675" s="28">
        <v>1</v>
      </c>
    </row>
    <row r="2676" spans="1:8" x14ac:dyDescent="0.55000000000000004">
      <c r="A2676" s="26">
        <v>741</v>
      </c>
      <c r="B2676" s="25">
        <v>100000583355</v>
      </c>
      <c r="C2676" s="26">
        <v>0</v>
      </c>
      <c r="D2676" s="46" t="s">
        <v>358</v>
      </c>
      <c r="E2676" s="28" t="s">
        <v>359</v>
      </c>
      <c r="F2676" s="28">
        <v>21935</v>
      </c>
      <c r="G2676" s="28">
        <v>-21934</v>
      </c>
      <c r="H2676" s="28">
        <v>1</v>
      </c>
    </row>
    <row r="2677" spans="1:8" x14ac:dyDescent="0.55000000000000004">
      <c r="A2677" s="26">
        <v>742</v>
      </c>
      <c r="B2677" s="25">
        <v>100000583356</v>
      </c>
      <c r="C2677" s="26">
        <v>0</v>
      </c>
      <c r="D2677" s="46" t="s">
        <v>358</v>
      </c>
      <c r="E2677" s="28" t="s">
        <v>359</v>
      </c>
      <c r="F2677" s="28">
        <v>21935</v>
      </c>
      <c r="G2677" s="28">
        <v>-21934</v>
      </c>
      <c r="H2677" s="28">
        <v>1</v>
      </c>
    </row>
    <row r="2678" spans="1:8" x14ac:dyDescent="0.55000000000000004">
      <c r="A2678" s="26">
        <v>743</v>
      </c>
      <c r="B2678" s="25">
        <v>100000583357</v>
      </c>
      <c r="C2678" s="26">
        <v>0</v>
      </c>
      <c r="D2678" s="46" t="s">
        <v>358</v>
      </c>
      <c r="E2678" s="28" t="s">
        <v>359</v>
      </c>
      <c r="F2678" s="28">
        <v>21935</v>
      </c>
      <c r="G2678" s="28">
        <v>-21934</v>
      </c>
      <c r="H2678" s="28">
        <v>1</v>
      </c>
    </row>
    <row r="2679" spans="1:8" x14ac:dyDescent="0.55000000000000004">
      <c r="A2679" s="26">
        <v>744</v>
      </c>
      <c r="B2679" s="25">
        <v>100000583358</v>
      </c>
      <c r="C2679" s="26">
        <v>0</v>
      </c>
      <c r="D2679" s="46" t="s">
        <v>358</v>
      </c>
      <c r="E2679" s="28" t="s">
        <v>359</v>
      </c>
      <c r="F2679" s="28">
        <v>21935</v>
      </c>
      <c r="G2679" s="28">
        <v>-21934</v>
      </c>
      <c r="H2679" s="28">
        <v>1</v>
      </c>
    </row>
    <row r="2680" spans="1:8" x14ac:dyDescent="0.55000000000000004">
      <c r="A2680" s="26">
        <v>745</v>
      </c>
      <c r="B2680" s="25">
        <v>100000583359</v>
      </c>
      <c r="C2680" s="26">
        <v>0</v>
      </c>
      <c r="D2680" s="46" t="s">
        <v>358</v>
      </c>
      <c r="E2680" s="28" t="s">
        <v>359</v>
      </c>
      <c r="F2680" s="28">
        <v>21935</v>
      </c>
      <c r="G2680" s="28">
        <v>-21934</v>
      </c>
      <c r="H2680" s="28">
        <v>1</v>
      </c>
    </row>
    <row r="2681" spans="1:8" x14ac:dyDescent="0.55000000000000004">
      <c r="A2681" s="26">
        <v>746</v>
      </c>
      <c r="B2681" s="25">
        <v>100000583360</v>
      </c>
      <c r="C2681" s="26">
        <v>0</v>
      </c>
      <c r="D2681" s="46" t="s">
        <v>358</v>
      </c>
      <c r="E2681" s="28" t="s">
        <v>359</v>
      </c>
      <c r="F2681" s="28">
        <v>21935</v>
      </c>
      <c r="G2681" s="28">
        <v>-21934</v>
      </c>
      <c r="H2681" s="28">
        <v>1</v>
      </c>
    </row>
    <row r="2682" spans="1:8" x14ac:dyDescent="0.55000000000000004">
      <c r="A2682" s="26">
        <v>747</v>
      </c>
      <c r="B2682" s="25">
        <v>100000583361</v>
      </c>
      <c r="C2682" s="26">
        <v>0</v>
      </c>
      <c r="D2682" s="46" t="s">
        <v>358</v>
      </c>
      <c r="E2682" s="28" t="s">
        <v>359</v>
      </c>
      <c r="F2682" s="28">
        <v>21935</v>
      </c>
      <c r="G2682" s="28">
        <v>-21934</v>
      </c>
      <c r="H2682" s="28">
        <v>1</v>
      </c>
    </row>
    <row r="2683" spans="1:8" x14ac:dyDescent="0.55000000000000004">
      <c r="A2683" s="26">
        <v>748</v>
      </c>
      <c r="B2683" s="25">
        <v>100000583362</v>
      </c>
      <c r="C2683" s="26">
        <v>0</v>
      </c>
      <c r="D2683" s="46" t="s">
        <v>358</v>
      </c>
      <c r="E2683" s="28" t="s">
        <v>359</v>
      </c>
      <c r="F2683" s="28">
        <v>21935</v>
      </c>
      <c r="G2683" s="28">
        <v>-21934</v>
      </c>
      <c r="H2683" s="28">
        <v>1</v>
      </c>
    </row>
    <row r="2684" spans="1:8" x14ac:dyDescent="0.55000000000000004">
      <c r="A2684" s="26">
        <v>749</v>
      </c>
      <c r="B2684" s="25">
        <v>100000583363</v>
      </c>
      <c r="C2684" s="26">
        <v>0</v>
      </c>
      <c r="D2684" s="46" t="s">
        <v>358</v>
      </c>
      <c r="E2684" s="28" t="s">
        <v>359</v>
      </c>
      <c r="F2684" s="28">
        <v>21935</v>
      </c>
      <c r="G2684" s="28">
        <v>-21934</v>
      </c>
      <c r="H2684" s="28">
        <v>1</v>
      </c>
    </row>
    <row r="2685" spans="1:8" x14ac:dyDescent="0.55000000000000004">
      <c r="A2685" s="26">
        <v>750</v>
      </c>
      <c r="B2685" s="25">
        <v>100000583364</v>
      </c>
      <c r="C2685" s="26">
        <v>0</v>
      </c>
      <c r="D2685" s="46" t="s">
        <v>358</v>
      </c>
      <c r="E2685" s="28" t="s">
        <v>359</v>
      </c>
      <c r="F2685" s="28">
        <v>21935</v>
      </c>
      <c r="G2685" s="28">
        <v>-21934</v>
      </c>
      <c r="H2685" s="28">
        <v>1</v>
      </c>
    </row>
    <row r="2686" spans="1:8" x14ac:dyDescent="0.55000000000000004">
      <c r="A2686" s="26">
        <v>751</v>
      </c>
      <c r="B2686" s="25">
        <v>100000583365</v>
      </c>
      <c r="C2686" s="26">
        <v>0</v>
      </c>
      <c r="D2686" s="46" t="s">
        <v>358</v>
      </c>
      <c r="E2686" s="28" t="s">
        <v>359</v>
      </c>
      <c r="F2686" s="28">
        <v>21935</v>
      </c>
      <c r="G2686" s="28">
        <v>-21934</v>
      </c>
      <c r="H2686" s="28">
        <v>1</v>
      </c>
    </row>
    <row r="2687" spans="1:8" x14ac:dyDescent="0.55000000000000004">
      <c r="A2687" s="26">
        <v>752</v>
      </c>
      <c r="B2687" s="25">
        <v>100000583366</v>
      </c>
      <c r="C2687" s="26">
        <v>0</v>
      </c>
      <c r="D2687" s="46" t="s">
        <v>358</v>
      </c>
      <c r="E2687" s="28" t="s">
        <v>359</v>
      </c>
      <c r="F2687" s="28">
        <v>21935</v>
      </c>
      <c r="G2687" s="28">
        <v>-21934</v>
      </c>
      <c r="H2687" s="28">
        <v>1</v>
      </c>
    </row>
    <row r="2688" spans="1:8" x14ac:dyDescent="0.55000000000000004">
      <c r="A2688" s="26">
        <v>753</v>
      </c>
      <c r="B2688" s="25">
        <v>100000583367</v>
      </c>
      <c r="C2688" s="26">
        <v>0</v>
      </c>
      <c r="D2688" s="46" t="s">
        <v>358</v>
      </c>
      <c r="E2688" s="28" t="s">
        <v>359</v>
      </c>
      <c r="F2688" s="28">
        <v>21935</v>
      </c>
      <c r="G2688" s="28">
        <v>-21934</v>
      </c>
      <c r="H2688" s="28">
        <v>1</v>
      </c>
    </row>
    <row r="2689" spans="1:8" x14ac:dyDescent="0.55000000000000004">
      <c r="A2689" s="26">
        <v>754</v>
      </c>
      <c r="B2689" s="25">
        <v>100000583368</v>
      </c>
      <c r="C2689" s="26">
        <v>0</v>
      </c>
      <c r="D2689" s="46" t="s">
        <v>358</v>
      </c>
      <c r="E2689" s="28" t="s">
        <v>359</v>
      </c>
      <c r="F2689" s="28">
        <v>21935</v>
      </c>
      <c r="G2689" s="28">
        <v>-21934</v>
      </c>
      <c r="H2689" s="28">
        <v>1</v>
      </c>
    </row>
    <row r="2690" spans="1:8" x14ac:dyDescent="0.55000000000000004">
      <c r="A2690" s="26">
        <v>755</v>
      </c>
      <c r="B2690" s="25">
        <v>100000583369</v>
      </c>
      <c r="C2690" s="26">
        <v>0</v>
      </c>
      <c r="D2690" s="46" t="s">
        <v>358</v>
      </c>
      <c r="E2690" s="28" t="s">
        <v>359</v>
      </c>
      <c r="F2690" s="28">
        <v>21935</v>
      </c>
      <c r="G2690" s="28">
        <v>-21934</v>
      </c>
      <c r="H2690" s="28">
        <v>1</v>
      </c>
    </row>
    <row r="2691" spans="1:8" x14ac:dyDescent="0.55000000000000004">
      <c r="A2691" s="26">
        <v>756</v>
      </c>
      <c r="B2691" s="25">
        <v>100000583370</v>
      </c>
      <c r="C2691" s="26">
        <v>0</v>
      </c>
      <c r="D2691" s="46" t="s">
        <v>358</v>
      </c>
      <c r="E2691" s="28" t="s">
        <v>359</v>
      </c>
      <c r="F2691" s="28">
        <v>21935</v>
      </c>
      <c r="G2691" s="28">
        <v>-21934</v>
      </c>
      <c r="H2691" s="28">
        <v>1</v>
      </c>
    </row>
    <row r="2692" spans="1:8" x14ac:dyDescent="0.55000000000000004">
      <c r="A2692" s="26">
        <v>757</v>
      </c>
      <c r="B2692" s="25">
        <v>100000583371</v>
      </c>
      <c r="C2692" s="26">
        <v>0</v>
      </c>
      <c r="D2692" s="46" t="s">
        <v>358</v>
      </c>
      <c r="E2692" s="28" t="s">
        <v>359</v>
      </c>
      <c r="F2692" s="28">
        <v>21935</v>
      </c>
      <c r="G2692" s="28">
        <v>-21934</v>
      </c>
      <c r="H2692" s="28">
        <v>1</v>
      </c>
    </row>
    <row r="2693" spans="1:8" x14ac:dyDescent="0.55000000000000004">
      <c r="A2693" s="26">
        <v>758</v>
      </c>
      <c r="B2693" s="25">
        <v>100000583372</v>
      </c>
      <c r="C2693" s="26">
        <v>0</v>
      </c>
      <c r="D2693" s="46" t="s">
        <v>358</v>
      </c>
      <c r="E2693" s="28" t="s">
        <v>359</v>
      </c>
      <c r="F2693" s="28">
        <v>21935</v>
      </c>
      <c r="G2693" s="28">
        <v>-21934</v>
      </c>
      <c r="H2693" s="28">
        <v>1</v>
      </c>
    </row>
    <row r="2694" spans="1:8" x14ac:dyDescent="0.55000000000000004">
      <c r="A2694" s="26">
        <v>759</v>
      </c>
      <c r="B2694" s="25">
        <v>100000583373</v>
      </c>
      <c r="C2694" s="26">
        <v>0</v>
      </c>
      <c r="D2694" s="46" t="s">
        <v>358</v>
      </c>
      <c r="E2694" s="28" t="s">
        <v>359</v>
      </c>
      <c r="F2694" s="28">
        <v>21935</v>
      </c>
      <c r="G2694" s="28">
        <v>-21934</v>
      </c>
      <c r="H2694" s="28">
        <v>1</v>
      </c>
    </row>
    <row r="2695" spans="1:8" x14ac:dyDescent="0.55000000000000004">
      <c r="A2695" s="26">
        <v>760</v>
      </c>
      <c r="B2695" s="25">
        <v>100000583374</v>
      </c>
      <c r="C2695" s="26">
        <v>0</v>
      </c>
      <c r="D2695" s="46" t="s">
        <v>358</v>
      </c>
      <c r="E2695" s="28" t="s">
        <v>359</v>
      </c>
      <c r="F2695" s="28">
        <v>21935</v>
      </c>
      <c r="G2695" s="28">
        <v>-21934</v>
      </c>
      <c r="H2695" s="28">
        <v>1</v>
      </c>
    </row>
    <row r="2696" spans="1:8" x14ac:dyDescent="0.55000000000000004">
      <c r="A2696" s="26">
        <v>761</v>
      </c>
      <c r="B2696" s="25">
        <v>100000583375</v>
      </c>
      <c r="C2696" s="26">
        <v>0</v>
      </c>
      <c r="D2696" s="46" t="s">
        <v>358</v>
      </c>
      <c r="E2696" s="28" t="s">
        <v>359</v>
      </c>
      <c r="F2696" s="28">
        <v>21935</v>
      </c>
      <c r="G2696" s="28">
        <v>-21934</v>
      </c>
      <c r="H2696" s="28">
        <v>1</v>
      </c>
    </row>
    <row r="2697" spans="1:8" x14ac:dyDescent="0.55000000000000004">
      <c r="A2697" s="26">
        <v>762</v>
      </c>
      <c r="B2697" s="25">
        <v>100000583376</v>
      </c>
      <c r="C2697" s="26">
        <v>0</v>
      </c>
      <c r="D2697" s="46" t="s">
        <v>358</v>
      </c>
      <c r="E2697" s="28" t="s">
        <v>359</v>
      </c>
      <c r="F2697" s="28">
        <v>21935</v>
      </c>
      <c r="G2697" s="28">
        <v>-21934</v>
      </c>
      <c r="H2697" s="28">
        <v>1</v>
      </c>
    </row>
    <row r="2698" spans="1:8" x14ac:dyDescent="0.55000000000000004">
      <c r="A2698" s="26">
        <v>763</v>
      </c>
      <c r="B2698" s="25">
        <v>100000583377</v>
      </c>
      <c r="C2698" s="26">
        <v>0</v>
      </c>
      <c r="D2698" s="46" t="s">
        <v>358</v>
      </c>
      <c r="E2698" s="28" t="s">
        <v>359</v>
      </c>
      <c r="F2698" s="28">
        <v>21935</v>
      </c>
      <c r="G2698" s="28">
        <v>-21934</v>
      </c>
      <c r="H2698" s="28">
        <v>1</v>
      </c>
    </row>
    <row r="2699" spans="1:8" x14ac:dyDescent="0.55000000000000004">
      <c r="A2699" s="26">
        <v>764</v>
      </c>
      <c r="B2699" s="25">
        <v>100000583378</v>
      </c>
      <c r="C2699" s="26">
        <v>0</v>
      </c>
      <c r="D2699" s="46" t="s">
        <v>358</v>
      </c>
      <c r="E2699" s="28" t="s">
        <v>359</v>
      </c>
      <c r="F2699" s="28">
        <v>21935</v>
      </c>
      <c r="G2699" s="28">
        <v>-21934</v>
      </c>
      <c r="H2699" s="28">
        <v>1</v>
      </c>
    </row>
    <row r="2700" spans="1:8" x14ac:dyDescent="0.55000000000000004">
      <c r="A2700" s="26">
        <v>765</v>
      </c>
      <c r="B2700" s="25">
        <v>100000583379</v>
      </c>
      <c r="C2700" s="26">
        <v>0</v>
      </c>
      <c r="D2700" s="46" t="s">
        <v>358</v>
      </c>
      <c r="E2700" s="28" t="s">
        <v>359</v>
      </c>
      <c r="F2700" s="28">
        <v>21935</v>
      </c>
      <c r="G2700" s="28">
        <v>-21934</v>
      </c>
      <c r="H2700" s="28">
        <v>1</v>
      </c>
    </row>
    <row r="2701" spans="1:8" x14ac:dyDescent="0.55000000000000004">
      <c r="A2701" s="26">
        <v>766</v>
      </c>
      <c r="B2701" s="25">
        <v>100000583380</v>
      </c>
      <c r="C2701" s="26">
        <v>0</v>
      </c>
      <c r="D2701" s="46" t="s">
        <v>358</v>
      </c>
      <c r="E2701" s="28" t="s">
        <v>359</v>
      </c>
      <c r="F2701" s="28">
        <v>21935</v>
      </c>
      <c r="G2701" s="28">
        <v>-21934</v>
      </c>
      <c r="H2701" s="28">
        <v>1</v>
      </c>
    </row>
    <row r="2702" spans="1:8" x14ac:dyDescent="0.55000000000000004">
      <c r="A2702" s="26">
        <v>767</v>
      </c>
      <c r="B2702" s="25">
        <v>100000583381</v>
      </c>
      <c r="C2702" s="26">
        <v>0</v>
      </c>
      <c r="D2702" s="46" t="s">
        <v>358</v>
      </c>
      <c r="E2702" s="28" t="s">
        <v>359</v>
      </c>
      <c r="F2702" s="28">
        <v>21935</v>
      </c>
      <c r="G2702" s="28">
        <v>-21934</v>
      </c>
      <c r="H2702" s="28">
        <v>1</v>
      </c>
    </row>
    <row r="2703" spans="1:8" x14ac:dyDescent="0.55000000000000004">
      <c r="A2703" s="26">
        <v>768</v>
      </c>
      <c r="B2703" s="25">
        <v>100000583382</v>
      </c>
      <c r="C2703" s="26">
        <v>0</v>
      </c>
      <c r="D2703" s="46" t="s">
        <v>358</v>
      </c>
      <c r="E2703" s="28" t="s">
        <v>359</v>
      </c>
      <c r="F2703" s="28">
        <v>21935</v>
      </c>
      <c r="G2703" s="28">
        <v>-21934</v>
      </c>
      <c r="H2703" s="28">
        <v>1</v>
      </c>
    </row>
    <row r="2704" spans="1:8" x14ac:dyDescent="0.55000000000000004">
      <c r="A2704" s="26">
        <v>769</v>
      </c>
      <c r="B2704" s="25">
        <v>100000583383</v>
      </c>
      <c r="C2704" s="26">
        <v>0</v>
      </c>
      <c r="D2704" s="46" t="s">
        <v>358</v>
      </c>
      <c r="E2704" s="28" t="s">
        <v>359</v>
      </c>
      <c r="F2704" s="28">
        <v>21935</v>
      </c>
      <c r="G2704" s="28">
        <v>-21934</v>
      </c>
      <c r="H2704" s="28">
        <v>1</v>
      </c>
    </row>
    <row r="2705" spans="1:8" x14ac:dyDescent="0.55000000000000004">
      <c r="A2705" s="26">
        <v>770</v>
      </c>
      <c r="B2705" s="25">
        <v>100000583384</v>
      </c>
      <c r="C2705" s="26">
        <v>0</v>
      </c>
      <c r="D2705" s="46" t="s">
        <v>358</v>
      </c>
      <c r="E2705" s="28" t="s">
        <v>359</v>
      </c>
      <c r="F2705" s="28">
        <v>21935</v>
      </c>
      <c r="G2705" s="28">
        <v>-21934</v>
      </c>
      <c r="H2705" s="28">
        <v>1</v>
      </c>
    </row>
    <row r="2706" spans="1:8" x14ac:dyDescent="0.55000000000000004">
      <c r="A2706" s="26">
        <v>771</v>
      </c>
      <c r="B2706" s="25">
        <v>100000583385</v>
      </c>
      <c r="C2706" s="26">
        <v>0</v>
      </c>
      <c r="D2706" s="46" t="s">
        <v>358</v>
      </c>
      <c r="E2706" s="28" t="s">
        <v>359</v>
      </c>
      <c r="F2706" s="28">
        <v>21935</v>
      </c>
      <c r="G2706" s="28">
        <v>-21934</v>
      </c>
      <c r="H2706" s="28">
        <v>1</v>
      </c>
    </row>
    <row r="2707" spans="1:8" x14ac:dyDescent="0.55000000000000004">
      <c r="A2707" s="26">
        <v>772</v>
      </c>
      <c r="B2707" s="25">
        <v>100000583386</v>
      </c>
      <c r="C2707" s="26">
        <v>0</v>
      </c>
      <c r="D2707" s="46" t="s">
        <v>358</v>
      </c>
      <c r="E2707" s="28" t="s">
        <v>359</v>
      </c>
      <c r="F2707" s="28">
        <v>21935</v>
      </c>
      <c r="G2707" s="28">
        <v>-21934</v>
      </c>
      <c r="H2707" s="28">
        <v>1</v>
      </c>
    </row>
    <row r="2708" spans="1:8" x14ac:dyDescent="0.55000000000000004">
      <c r="A2708" s="26">
        <v>773</v>
      </c>
      <c r="B2708" s="25">
        <v>100000583387</v>
      </c>
      <c r="C2708" s="26">
        <v>0</v>
      </c>
      <c r="D2708" s="46" t="s">
        <v>358</v>
      </c>
      <c r="E2708" s="28" t="s">
        <v>359</v>
      </c>
      <c r="F2708" s="28">
        <v>21935</v>
      </c>
      <c r="G2708" s="28">
        <v>-21934</v>
      </c>
      <c r="H2708" s="28">
        <v>1</v>
      </c>
    </row>
    <row r="2709" spans="1:8" x14ac:dyDescent="0.55000000000000004">
      <c r="A2709" s="26">
        <v>774</v>
      </c>
      <c r="B2709" s="25">
        <v>100000583388</v>
      </c>
      <c r="C2709" s="26">
        <v>0</v>
      </c>
      <c r="D2709" s="46" t="s">
        <v>358</v>
      </c>
      <c r="E2709" s="28" t="s">
        <v>359</v>
      </c>
      <c r="F2709" s="28">
        <v>21935</v>
      </c>
      <c r="G2709" s="28">
        <v>-21934</v>
      </c>
      <c r="H2709" s="28">
        <v>1</v>
      </c>
    </row>
    <row r="2710" spans="1:8" x14ac:dyDescent="0.55000000000000004">
      <c r="A2710" s="26">
        <v>775</v>
      </c>
      <c r="B2710" s="25">
        <v>100000583389</v>
      </c>
      <c r="C2710" s="26">
        <v>0</v>
      </c>
      <c r="D2710" s="46" t="s">
        <v>358</v>
      </c>
      <c r="E2710" s="28" t="s">
        <v>359</v>
      </c>
      <c r="F2710" s="28">
        <v>21935</v>
      </c>
      <c r="G2710" s="28">
        <v>-21934</v>
      </c>
      <c r="H2710" s="28">
        <v>1</v>
      </c>
    </row>
    <row r="2711" spans="1:8" x14ac:dyDescent="0.55000000000000004">
      <c r="A2711" s="26">
        <v>776</v>
      </c>
      <c r="B2711" s="25">
        <v>100000583390</v>
      </c>
      <c r="C2711" s="26">
        <v>0</v>
      </c>
      <c r="D2711" s="46" t="s">
        <v>358</v>
      </c>
      <c r="E2711" s="28" t="s">
        <v>359</v>
      </c>
      <c r="F2711" s="28">
        <v>21935</v>
      </c>
      <c r="G2711" s="28">
        <v>-21934</v>
      </c>
      <c r="H2711" s="28">
        <v>1</v>
      </c>
    </row>
    <row r="2712" spans="1:8" x14ac:dyDescent="0.55000000000000004">
      <c r="A2712" s="26">
        <v>777</v>
      </c>
      <c r="B2712" s="25">
        <v>100000583391</v>
      </c>
      <c r="C2712" s="26">
        <v>0</v>
      </c>
      <c r="D2712" s="46" t="s">
        <v>358</v>
      </c>
      <c r="E2712" s="28" t="s">
        <v>359</v>
      </c>
      <c r="F2712" s="28">
        <v>21935</v>
      </c>
      <c r="G2712" s="28">
        <v>-21934</v>
      </c>
      <c r="H2712" s="28">
        <v>1</v>
      </c>
    </row>
    <row r="2713" spans="1:8" x14ac:dyDescent="0.55000000000000004">
      <c r="A2713" s="26">
        <v>778</v>
      </c>
      <c r="B2713" s="25">
        <v>100000583392</v>
      </c>
      <c r="C2713" s="26">
        <v>0</v>
      </c>
      <c r="D2713" s="46" t="s">
        <v>358</v>
      </c>
      <c r="E2713" s="28" t="s">
        <v>359</v>
      </c>
      <c r="F2713" s="28">
        <v>21935</v>
      </c>
      <c r="G2713" s="28">
        <v>-21934</v>
      </c>
      <c r="H2713" s="28">
        <v>1</v>
      </c>
    </row>
    <row r="2714" spans="1:8" x14ac:dyDescent="0.55000000000000004">
      <c r="A2714" s="26">
        <v>779</v>
      </c>
      <c r="B2714" s="25">
        <v>100000583435</v>
      </c>
      <c r="C2714" s="26">
        <v>0</v>
      </c>
      <c r="D2714" s="46" t="s">
        <v>358</v>
      </c>
      <c r="E2714" s="28" t="s">
        <v>360</v>
      </c>
      <c r="F2714" s="28">
        <v>5510.5</v>
      </c>
      <c r="G2714" s="28">
        <v>-5509.5</v>
      </c>
      <c r="H2714" s="28">
        <v>1</v>
      </c>
    </row>
    <row r="2715" spans="1:8" x14ac:dyDescent="0.55000000000000004">
      <c r="A2715" s="26">
        <v>780</v>
      </c>
      <c r="B2715" s="25">
        <v>100000583436</v>
      </c>
      <c r="C2715" s="26">
        <v>0</v>
      </c>
      <c r="D2715" s="46" t="s">
        <v>358</v>
      </c>
      <c r="E2715" s="28" t="s">
        <v>360</v>
      </c>
      <c r="F2715" s="28">
        <v>5510.5</v>
      </c>
      <c r="G2715" s="28">
        <v>-5509.5</v>
      </c>
      <c r="H2715" s="28">
        <v>1</v>
      </c>
    </row>
    <row r="2716" spans="1:8" x14ac:dyDescent="0.55000000000000004">
      <c r="A2716" s="26">
        <v>781</v>
      </c>
      <c r="B2716" s="25">
        <v>100000583437</v>
      </c>
      <c r="C2716" s="26">
        <v>0</v>
      </c>
      <c r="D2716" s="46" t="s">
        <v>358</v>
      </c>
      <c r="E2716" s="28" t="s">
        <v>360</v>
      </c>
      <c r="F2716" s="28">
        <v>5510.5</v>
      </c>
      <c r="G2716" s="28">
        <v>-5509.5</v>
      </c>
      <c r="H2716" s="28">
        <v>1</v>
      </c>
    </row>
    <row r="2717" spans="1:8" x14ac:dyDescent="0.55000000000000004">
      <c r="A2717" s="26">
        <v>782</v>
      </c>
      <c r="B2717" s="25">
        <v>100000583438</v>
      </c>
      <c r="C2717" s="26">
        <v>0</v>
      </c>
      <c r="D2717" s="46" t="s">
        <v>358</v>
      </c>
      <c r="E2717" s="28" t="s">
        <v>360</v>
      </c>
      <c r="F2717" s="28">
        <v>5510.5</v>
      </c>
      <c r="G2717" s="28">
        <v>-5509.5</v>
      </c>
      <c r="H2717" s="28">
        <v>1</v>
      </c>
    </row>
    <row r="2718" spans="1:8" x14ac:dyDescent="0.55000000000000004">
      <c r="A2718" s="26">
        <v>783</v>
      </c>
      <c r="B2718" s="25">
        <v>100000583439</v>
      </c>
      <c r="C2718" s="26">
        <v>0</v>
      </c>
      <c r="D2718" s="46" t="s">
        <v>358</v>
      </c>
      <c r="E2718" s="28" t="s">
        <v>360</v>
      </c>
      <c r="F2718" s="28">
        <v>5510.5</v>
      </c>
      <c r="G2718" s="28">
        <v>-5509.5</v>
      </c>
      <c r="H2718" s="28">
        <v>1</v>
      </c>
    </row>
    <row r="2719" spans="1:8" x14ac:dyDescent="0.55000000000000004">
      <c r="A2719" s="26">
        <v>784</v>
      </c>
      <c r="B2719" s="25">
        <v>100000583440</v>
      </c>
      <c r="C2719" s="26">
        <v>0</v>
      </c>
      <c r="D2719" s="46" t="s">
        <v>358</v>
      </c>
      <c r="E2719" s="28" t="s">
        <v>360</v>
      </c>
      <c r="F2719" s="28">
        <v>5510.5</v>
      </c>
      <c r="G2719" s="28">
        <v>-5509.5</v>
      </c>
      <c r="H2719" s="28">
        <v>1</v>
      </c>
    </row>
    <row r="2720" spans="1:8" x14ac:dyDescent="0.55000000000000004">
      <c r="A2720" s="26">
        <v>785</v>
      </c>
      <c r="B2720" s="25">
        <v>100000583441</v>
      </c>
      <c r="C2720" s="26">
        <v>0</v>
      </c>
      <c r="D2720" s="46" t="s">
        <v>358</v>
      </c>
      <c r="E2720" s="28" t="s">
        <v>360</v>
      </c>
      <c r="F2720" s="28">
        <v>5510.5</v>
      </c>
      <c r="G2720" s="28">
        <v>-5509.5</v>
      </c>
      <c r="H2720" s="28">
        <v>1</v>
      </c>
    </row>
    <row r="2721" spans="1:8" x14ac:dyDescent="0.55000000000000004">
      <c r="A2721" s="26">
        <v>786</v>
      </c>
      <c r="B2721" s="25">
        <v>100000583442</v>
      </c>
      <c r="C2721" s="26">
        <v>0</v>
      </c>
      <c r="D2721" s="46" t="s">
        <v>358</v>
      </c>
      <c r="E2721" s="28" t="s">
        <v>360</v>
      </c>
      <c r="F2721" s="28">
        <v>5510.5</v>
      </c>
      <c r="G2721" s="28">
        <v>-5509.5</v>
      </c>
      <c r="H2721" s="28">
        <v>1</v>
      </c>
    </row>
    <row r="2722" spans="1:8" x14ac:dyDescent="0.55000000000000004">
      <c r="A2722" s="26">
        <v>787</v>
      </c>
      <c r="B2722" s="25">
        <v>100000583443</v>
      </c>
      <c r="C2722" s="26">
        <v>0</v>
      </c>
      <c r="D2722" s="46" t="s">
        <v>358</v>
      </c>
      <c r="E2722" s="28" t="s">
        <v>360</v>
      </c>
      <c r="F2722" s="28">
        <v>5510.5</v>
      </c>
      <c r="G2722" s="28">
        <v>-5509.5</v>
      </c>
      <c r="H2722" s="28">
        <v>1</v>
      </c>
    </row>
    <row r="2723" spans="1:8" x14ac:dyDescent="0.55000000000000004">
      <c r="A2723" s="26">
        <v>788</v>
      </c>
      <c r="B2723" s="25">
        <v>100000583444</v>
      </c>
      <c r="C2723" s="26">
        <v>0</v>
      </c>
      <c r="D2723" s="46" t="s">
        <v>358</v>
      </c>
      <c r="E2723" s="28" t="s">
        <v>360</v>
      </c>
      <c r="F2723" s="28">
        <v>5510.5</v>
      </c>
      <c r="G2723" s="28">
        <v>-5509.5</v>
      </c>
      <c r="H2723" s="28">
        <v>1</v>
      </c>
    </row>
    <row r="2724" spans="1:8" x14ac:dyDescent="0.55000000000000004">
      <c r="A2724" s="26">
        <v>789</v>
      </c>
      <c r="B2724" s="25">
        <v>100000583445</v>
      </c>
      <c r="C2724" s="26">
        <v>0</v>
      </c>
      <c r="D2724" s="46" t="s">
        <v>358</v>
      </c>
      <c r="E2724" s="28" t="s">
        <v>360</v>
      </c>
      <c r="F2724" s="28">
        <v>5510.5</v>
      </c>
      <c r="G2724" s="28">
        <v>-5509.5</v>
      </c>
      <c r="H2724" s="28">
        <v>1</v>
      </c>
    </row>
    <row r="2725" spans="1:8" x14ac:dyDescent="0.55000000000000004">
      <c r="A2725" s="26">
        <v>790</v>
      </c>
      <c r="B2725" s="25">
        <v>100000583446</v>
      </c>
      <c r="C2725" s="26">
        <v>0</v>
      </c>
      <c r="D2725" s="46" t="s">
        <v>358</v>
      </c>
      <c r="E2725" s="28" t="s">
        <v>360</v>
      </c>
      <c r="F2725" s="28">
        <v>5510.5</v>
      </c>
      <c r="G2725" s="28">
        <v>-5509.5</v>
      </c>
      <c r="H2725" s="28">
        <v>1</v>
      </c>
    </row>
    <row r="2726" spans="1:8" x14ac:dyDescent="0.55000000000000004">
      <c r="A2726" s="26">
        <v>791</v>
      </c>
      <c r="B2726" s="25">
        <v>100000583447</v>
      </c>
      <c r="C2726" s="26">
        <v>0</v>
      </c>
      <c r="D2726" s="46" t="s">
        <v>358</v>
      </c>
      <c r="E2726" s="28" t="s">
        <v>360</v>
      </c>
      <c r="F2726" s="28">
        <v>5510.5</v>
      </c>
      <c r="G2726" s="28">
        <v>-5509.5</v>
      </c>
      <c r="H2726" s="28">
        <v>1</v>
      </c>
    </row>
    <row r="2727" spans="1:8" x14ac:dyDescent="0.55000000000000004">
      <c r="A2727" s="26">
        <v>792</v>
      </c>
      <c r="B2727" s="25">
        <v>100000583448</v>
      </c>
      <c r="C2727" s="26">
        <v>0</v>
      </c>
      <c r="D2727" s="46" t="s">
        <v>358</v>
      </c>
      <c r="E2727" s="28" t="s">
        <v>360</v>
      </c>
      <c r="F2727" s="28">
        <v>5510.5</v>
      </c>
      <c r="G2727" s="28">
        <v>-5509.5</v>
      </c>
      <c r="H2727" s="28">
        <v>1</v>
      </c>
    </row>
    <row r="2728" spans="1:8" x14ac:dyDescent="0.55000000000000004">
      <c r="A2728" s="26">
        <v>793</v>
      </c>
      <c r="B2728" s="25">
        <v>100000583449</v>
      </c>
      <c r="C2728" s="26">
        <v>0</v>
      </c>
      <c r="D2728" s="46" t="s">
        <v>358</v>
      </c>
      <c r="E2728" s="28" t="s">
        <v>360</v>
      </c>
      <c r="F2728" s="28">
        <v>5510.5</v>
      </c>
      <c r="G2728" s="28">
        <v>-5509.5</v>
      </c>
      <c r="H2728" s="28">
        <v>1</v>
      </c>
    </row>
    <row r="2729" spans="1:8" x14ac:dyDescent="0.55000000000000004">
      <c r="A2729" s="26">
        <v>794</v>
      </c>
      <c r="B2729" s="25">
        <v>100000583450</v>
      </c>
      <c r="C2729" s="26">
        <v>0</v>
      </c>
      <c r="D2729" s="46" t="s">
        <v>358</v>
      </c>
      <c r="E2729" s="28" t="s">
        <v>360</v>
      </c>
      <c r="F2729" s="28">
        <v>5510.5</v>
      </c>
      <c r="G2729" s="28">
        <v>-5509.5</v>
      </c>
      <c r="H2729" s="28">
        <v>1</v>
      </c>
    </row>
    <row r="2730" spans="1:8" x14ac:dyDescent="0.55000000000000004">
      <c r="A2730" s="26">
        <v>795</v>
      </c>
      <c r="B2730" s="25">
        <v>100000583451</v>
      </c>
      <c r="C2730" s="26">
        <v>0</v>
      </c>
      <c r="D2730" s="46" t="s">
        <v>358</v>
      </c>
      <c r="E2730" s="28" t="s">
        <v>360</v>
      </c>
      <c r="F2730" s="28">
        <v>5510.5</v>
      </c>
      <c r="G2730" s="28">
        <v>-5509.5</v>
      </c>
      <c r="H2730" s="28">
        <v>1</v>
      </c>
    </row>
    <row r="2731" spans="1:8" x14ac:dyDescent="0.55000000000000004">
      <c r="A2731" s="26">
        <v>796</v>
      </c>
      <c r="B2731" s="25">
        <v>100000583452</v>
      </c>
      <c r="C2731" s="26">
        <v>0</v>
      </c>
      <c r="D2731" s="46" t="s">
        <v>358</v>
      </c>
      <c r="E2731" s="28" t="s">
        <v>360</v>
      </c>
      <c r="F2731" s="28">
        <v>5510.5</v>
      </c>
      <c r="G2731" s="28">
        <v>-5509.5</v>
      </c>
      <c r="H2731" s="28">
        <v>1</v>
      </c>
    </row>
    <row r="2732" spans="1:8" x14ac:dyDescent="0.55000000000000004">
      <c r="A2732" s="26">
        <v>797</v>
      </c>
      <c r="B2732" s="25">
        <v>100000583453</v>
      </c>
      <c r="C2732" s="26">
        <v>0</v>
      </c>
      <c r="D2732" s="46" t="s">
        <v>358</v>
      </c>
      <c r="E2732" s="28" t="s">
        <v>360</v>
      </c>
      <c r="F2732" s="28">
        <v>5510.5</v>
      </c>
      <c r="G2732" s="28">
        <v>-5509.5</v>
      </c>
      <c r="H2732" s="28">
        <v>1</v>
      </c>
    </row>
    <row r="2733" spans="1:8" x14ac:dyDescent="0.55000000000000004">
      <c r="A2733" s="26">
        <v>798</v>
      </c>
      <c r="B2733" s="25">
        <v>100000583454</v>
      </c>
      <c r="C2733" s="26">
        <v>0</v>
      </c>
      <c r="D2733" s="46" t="s">
        <v>358</v>
      </c>
      <c r="E2733" s="28" t="s">
        <v>360</v>
      </c>
      <c r="F2733" s="28">
        <v>5510.5</v>
      </c>
      <c r="G2733" s="28">
        <v>-5509.5</v>
      </c>
      <c r="H2733" s="28">
        <v>1</v>
      </c>
    </row>
    <row r="2734" spans="1:8" x14ac:dyDescent="0.55000000000000004">
      <c r="A2734" s="26">
        <v>799</v>
      </c>
      <c r="B2734" s="25">
        <v>100000583455</v>
      </c>
      <c r="C2734" s="26">
        <v>0</v>
      </c>
      <c r="D2734" s="46" t="s">
        <v>358</v>
      </c>
      <c r="E2734" s="28" t="s">
        <v>360</v>
      </c>
      <c r="F2734" s="28">
        <v>5510.5</v>
      </c>
      <c r="G2734" s="28">
        <v>-5509.5</v>
      </c>
      <c r="H2734" s="28">
        <v>1</v>
      </c>
    </row>
    <row r="2735" spans="1:8" x14ac:dyDescent="0.55000000000000004">
      <c r="A2735" s="26">
        <v>800</v>
      </c>
      <c r="B2735" s="25">
        <v>100000583456</v>
      </c>
      <c r="C2735" s="26">
        <v>0</v>
      </c>
      <c r="D2735" s="46" t="s">
        <v>358</v>
      </c>
      <c r="E2735" s="28" t="s">
        <v>360</v>
      </c>
      <c r="F2735" s="28">
        <v>5510.5</v>
      </c>
      <c r="G2735" s="28">
        <v>-5509.5</v>
      </c>
      <c r="H2735" s="28">
        <v>1</v>
      </c>
    </row>
    <row r="2736" spans="1:8" x14ac:dyDescent="0.55000000000000004">
      <c r="A2736" s="26">
        <v>801</v>
      </c>
      <c r="B2736" s="25">
        <v>100000583457</v>
      </c>
      <c r="C2736" s="26">
        <v>0</v>
      </c>
      <c r="D2736" s="46" t="s">
        <v>358</v>
      </c>
      <c r="E2736" s="28" t="s">
        <v>360</v>
      </c>
      <c r="F2736" s="28">
        <v>5510.5</v>
      </c>
      <c r="G2736" s="28">
        <v>-5509.5</v>
      </c>
      <c r="H2736" s="28">
        <v>1</v>
      </c>
    </row>
    <row r="2737" spans="1:8" x14ac:dyDescent="0.55000000000000004">
      <c r="A2737" s="26">
        <v>802</v>
      </c>
      <c r="B2737" s="25">
        <v>100000583458</v>
      </c>
      <c r="C2737" s="26">
        <v>0</v>
      </c>
      <c r="D2737" s="46" t="s">
        <v>358</v>
      </c>
      <c r="E2737" s="28" t="s">
        <v>360</v>
      </c>
      <c r="F2737" s="28">
        <v>5510.5</v>
      </c>
      <c r="G2737" s="28">
        <v>-5509.5</v>
      </c>
      <c r="H2737" s="28">
        <v>1</v>
      </c>
    </row>
    <row r="2738" spans="1:8" x14ac:dyDescent="0.55000000000000004">
      <c r="A2738" s="26">
        <v>803</v>
      </c>
      <c r="B2738" s="25">
        <v>100000583459</v>
      </c>
      <c r="C2738" s="26">
        <v>0</v>
      </c>
      <c r="D2738" s="46" t="s">
        <v>358</v>
      </c>
      <c r="E2738" s="28" t="s">
        <v>360</v>
      </c>
      <c r="F2738" s="28">
        <v>5510.5</v>
      </c>
      <c r="G2738" s="28">
        <v>-5509.5</v>
      </c>
      <c r="H2738" s="28">
        <v>1</v>
      </c>
    </row>
    <row r="2739" spans="1:8" x14ac:dyDescent="0.55000000000000004">
      <c r="A2739" s="26">
        <v>804</v>
      </c>
      <c r="B2739" s="25">
        <v>100000583460</v>
      </c>
      <c r="C2739" s="26">
        <v>0</v>
      </c>
      <c r="D2739" s="46" t="s">
        <v>358</v>
      </c>
      <c r="E2739" s="28" t="s">
        <v>360</v>
      </c>
      <c r="F2739" s="28">
        <v>5510.5</v>
      </c>
      <c r="G2739" s="28">
        <v>-5509.5</v>
      </c>
      <c r="H2739" s="28">
        <v>1</v>
      </c>
    </row>
    <row r="2740" spans="1:8" x14ac:dyDescent="0.55000000000000004">
      <c r="A2740" s="26">
        <v>805</v>
      </c>
      <c r="B2740" s="25">
        <v>100000583461</v>
      </c>
      <c r="C2740" s="26">
        <v>0</v>
      </c>
      <c r="D2740" s="46" t="s">
        <v>358</v>
      </c>
      <c r="E2740" s="28" t="s">
        <v>360</v>
      </c>
      <c r="F2740" s="28">
        <v>5510.5</v>
      </c>
      <c r="G2740" s="28">
        <v>-5509.5</v>
      </c>
      <c r="H2740" s="28">
        <v>1</v>
      </c>
    </row>
    <row r="2741" spans="1:8" x14ac:dyDescent="0.55000000000000004">
      <c r="A2741" s="26">
        <v>806</v>
      </c>
      <c r="B2741" s="25">
        <v>100000583462</v>
      </c>
      <c r="C2741" s="26">
        <v>0</v>
      </c>
      <c r="D2741" s="46" t="s">
        <v>358</v>
      </c>
      <c r="E2741" s="28" t="s">
        <v>360</v>
      </c>
      <c r="F2741" s="28">
        <v>5510.5</v>
      </c>
      <c r="G2741" s="28">
        <v>-5509.5</v>
      </c>
      <c r="H2741" s="28">
        <v>1</v>
      </c>
    </row>
    <row r="2742" spans="1:8" x14ac:dyDescent="0.55000000000000004">
      <c r="A2742" s="26">
        <v>807</v>
      </c>
      <c r="B2742" s="25">
        <v>100000583463</v>
      </c>
      <c r="C2742" s="26">
        <v>0</v>
      </c>
      <c r="D2742" s="46" t="s">
        <v>358</v>
      </c>
      <c r="E2742" s="28" t="s">
        <v>360</v>
      </c>
      <c r="F2742" s="28">
        <v>5510.5</v>
      </c>
      <c r="G2742" s="28">
        <v>-5509.5</v>
      </c>
      <c r="H2742" s="28">
        <v>1</v>
      </c>
    </row>
    <row r="2743" spans="1:8" x14ac:dyDescent="0.55000000000000004">
      <c r="A2743" s="26">
        <v>808</v>
      </c>
      <c r="B2743" s="25">
        <v>100000583464</v>
      </c>
      <c r="C2743" s="26">
        <v>0</v>
      </c>
      <c r="D2743" s="46" t="s">
        <v>358</v>
      </c>
      <c r="E2743" s="28" t="s">
        <v>360</v>
      </c>
      <c r="F2743" s="28">
        <v>5510.5</v>
      </c>
      <c r="G2743" s="28">
        <v>-5509.5</v>
      </c>
      <c r="H2743" s="28">
        <v>1</v>
      </c>
    </row>
    <row r="2744" spans="1:8" x14ac:dyDescent="0.55000000000000004">
      <c r="A2744" s="26">
        <v>809</v>
      </c>
      <c r="B2744" s="25">
        <v>100000583465</v>
      </c>
      <c r="C2744" s="26">
        <v>0</v>
      </c>
      <c r="D2744" s="46" t="s">
        <v>358</v>
      </c>
      <c r="E2744" s="28" t="s">
        <v>360</v>
      </c>
      <c r="F2744" s="28">
        <v>5510.5</v>
      </c>
      <c r="G2744" s="28">
        <v>-5509.5</v>
      </c>
      <c r="H2744" s="28">
        <v>1</v>
      </c>
    </row>
    <row r="2745" spans="1:8" x14ac:dyDescent="0.55000000000000004">
      <c r="A2745" s="26">
        <v>810</v>
      </c>
      <c r="B2745" s="25">
        <v>100000583466</v>
      </c>
      <c r="C2745" s="26">
        <v>0</v>
      </c>
      <c r="D2745" s="46" t="s">
        <v>358</v>
      </c>
      <c r="E2745" s="28" t="s">
        <v>360</v>
      </c>
      <c r="F2745" s="28">
        <v>5510.5</v>
      </c>
      <c r="G2745" s="28">
        <v>-5509.5</v>
      </c>
      <c r="H2745" s="28">
        <v>1</v>
      </c>
    </row>
    <row r="2746" spans="1:8" x14ac:dyDescent="0.55000000000000004">
      <c r="A2746" s="26">
        <v>811</v>
      </c>
      <c r="B2746" s="25">
        <v>100000583467</v>
      </c>
      <c r="C2746" s="26">
        <v>0</v>
      </c>
      <c r="D2746" s="46" t="s">
        <v>358</v>
      </c>
      <c r="E2746" s="28" t="s">
        <v>360</v>
      </c>
      <c r="F2746" s="28">
        <v>5510.5</v>
      </c>
      <c r="G2746" s="28">
        <v>-5509.5</v>
      </c>
      <c r="H2746" s="28">
        <v>1</v>
      </c>
    </row>
    <row r="2747" spans="1:8" x14ac:dyDescent="0.55000000000000004">
      <c r="A2747" s="26">
        <v>812</v>
      </c>
      <c r="B2747" s="25">
        <v>100000583468</v>
      </c>
      <c r="C2747" s="26">
        <v>0</v>
      </c>
      <c r="D2747" s="46" t="s">
        <v>358</v>
      </c>
      <c r="E2747" s="28" t="s">
        <v>360</v>
      </c>
      <c r="F2747" s="28">
        <v>5510.5</v>
      </c>
      <c r="G2747" s="28">
        <v>-5509.5</v>
      </c>
      <c r="H2747" s="28">
        <v>1</v>
      </c>
    </row>
    <row r="2748" spans="1:8" x14ac:dyDescent="0.55000000000000004">
      <c r="A2748" s="26">
        <v>813</v>
      </c>
      <c r="B2748" s="25">
        <v>100000583469</v>
      </c>
      <c r="C2748" s="26">
        <v>0</v>
      </c>
      <c r="D2748" s="46" t="s">
        <v>358</v>
      </c>
      <c r="E2748" s="28" t="s">
        <v>360</v>
      </c>
      <c r="F2748" s="28">
        <v>5510.5</v>
      </c>
      <c r="G2748" s="28">
        <v>-5509.5</v>
      </c>
      <c r="H2748" s="28">
        <v>1</v>
      </c>
    </row>
    <row r="2749" spans="1:8" x14ac:dyDescent="0.55000000000000004">
      <c r="A2749" s="26">
        <v>814</v>
      </c>
      <c r="B2749" s="25">
        <v>100000583470</v>
      </c>
      <c r="C2749" s="26">
        <v>0</v>
      </c>
      <c r="D2749" s="46" t="s">
        <v>358</v>
      </c>
      <c r="E2749" s="28" t="s">
        <v>360</v>
      </c>
      <c r="F2749" s="28">
        <v>5510.5</v>
      </c>
      <c r="G2749" s="28">
        <v>-5509.5</v>
      </c>
      <c r="H2749" s="28">
        <v>1</v>
      </c>
    </row>
    <row r="2750" spans="1:8" x14ac:dyDescent="0.55000000000000004">
      <c r="A2750" s="26">
        <v>815</v>
      </c>
      <c r="B2750" s="25">
        <v>100000583471</v>
      </c>
      <c r="C2750" s="26">
        <v>0</v>
      </c>
      <c r="D2750" s="46" t="s">
        <v>358</v>
      </c>
      <c r="E2750" s="28" t="s">
        <v>360</v>
      </c>
      <c r="F2750" s="28">
        <v>5510.5</v>
      </c>
      <c r="G2750" s="28">
        <v>-5509.5</v>
      </c>
      <c r="H2750" s="28">
        <v>1</v>
      </c>
    </row>
    <row r="2751" spans="1:8" x14ac:dyDescent="0.55000000000000004">
      <c r="A2751" s="26">
        <v>816</v>
      </c>
      <c r="B2751" s="25">
        <v>100000583472</v>
      </c>
      <c r="C2751" s="26">
        <v>0</v>
      </c>
      <c r="D2751" s="46" t="s">
        <v>358</v>
      </c>
      <c r="E2751" s="28" t="s">
        <v>360</v>
      </c>
      <c r="F2751" s="28">
        <v>5510.5</v>
      </c>
      <c r="G2751" s="28">
        <v>-5509.5</v>
      </c>
      <c r="H2751" s="28">
        <v>1</v>
      </c>
    </row>
    <row r="2752" spans="1:8" x14ac:dyDescent="0.55000000000000004">
      <c r="A2752" s="26">
        <v>817</v>
      </c>
      <c r="B2752" s="25">
        <v>100000583473</v>
      </c>
      <c r="C2752" s="26">
        <v>0</v>
      </c>
      <c r="D2752" s="46" t="s">
        <v>358</v>
      </c>
      <c r="E2752" s="28" t="s">
        <v>360</v>
      </c>
      <c r="F2752" s="28">
        <v>5510.5</v>
      </c>
      <c r="G2752" s="28">
        <v>-5509.5</v>
      </c>
      <c r="H2752" s="28">
        <v>1</v>
      </c>
    </row>
    <row r="2753" spans="1:8" x14ac:dyDescent="0.55000000000000004">
      <c r="A2753" s="26">
        <v>818</v>
      </c>
      <c r="B2753" s="25">
        <v>100000583474</v>
      </c>
      <c r="C2753" s="26">
        <v>0</v>
      </c>
      <c r="D2753" s="46" t="s">
        <v>358</v>
      </c>
      <c r="E2753" s="28" t="s">
        <v>360</v>
      </c>
      <c r="F2753" s="28">
        <v>5510.5</v>
      </c>
      <c r="G2753" s="28">
        <v>-5509.5</v>
      </c>
      <c r="H2753" s="28">
        <v>1</v>
      </c>
    </row>
    <row r="2754" spans="1:8" x14ac:dyDescent="0.55000000000000004">
      <c r="A2754" s="26">
        <v>819</v>
      </c>
      <c r="B2754" s="25">
        <v>100000583475</v>
      </c>
      <c r="C2754" s="26">
        <v>0</v>
      </c>
      <c r="D2754" s="46" t="s">
        <v>358</v>
      </c>
      <c r="E2754" s="28" t="s">
        <v>360</v>
      </c>
      <c r="F2754" s="28">
        <v>5510.5</v>
      </c>
      <c r="G2754" s="28">
        <v>-5509.5</v>
      </c>
      <c r="H2754" s="28">
        <v>1</v>
      </c>
    </row>
    <row r="2755" spans="1:8" x14ac:dyDescent="0.55000000000000004">
      <c r="A2755" s="26">
        <v>820</v>
      </c>
      <c r="B2755" s="25">
        <v>100000583476</v>
      </c>
      <c r="C2755" s="26">
        <v>0</v>
      </c>
      <c r="D2755" s="46" t="s">
        <v>358</v>
      </c>
      <c r="E2755" s="28" t="s">
        <v>360</v>
      </c>
      <c r="F2755" s="28">
        <v>5510.5</v>
      </c>
      <c r="G2755" s="28">
        <v>-5509.5</v>
      </c>
      <c r="H2755" s="28">
        <v>1</v>
      </c>
    </row>
    <row r="2756" spans="1:8" x14ac:dyDescent="0.55000000000000004">
      <c r="A2756" s="26">
        <v>821</v>
      </c>
      <c r="B2756" s="25">
        <v>100000583477</v>
      </c>
      <c r="C2756" s="26">
        <v>0</v>
      </c>
      <c r="D2756" s="46" t="s">
        <v>358</v>
      </c>
      <c r="E2756" s="28" t="s">
        <v>360</v>
      </c>
      <c r="F2756" s="28">
        <v>5510.5</v>
      </c>
      <c r="G2756" s="28">
        <v>-5509.5</v>
      </c>
      <c r="H2756" s="28">
        <v>1</v>
      </c>
    </row>
    <row r="2757" spans="1:8" x14ac:dyDescent="0.55000000000000004">
      <c r="A2757" s="26">
        <v>822</v>
      </c>
      <c r="B2757" s="25">
        <v>100000583478</v>
      </c>
      <c r="C2757" s="26">
        <v>0</v>
      </c>
      <c r="D2757" s="46" t="s">
        <v>358</v>
      </c>
      <c r="E2757" s="28" t="s">
        <v>360</v>
      </c>
      <c r="F2757" s="28">
        <v>5510.5</v>
      </c>
      <c r="G2757" s="28">
        <v>-5509.5</v>
      </c>
      <c r="H2757" s="28">
        <v>1</v>
      </c>
    </row>
    <row r="2758" spans="1:8" x14ac:dyDescent="0.55000000000000004">
      <c r="A2758" s="26">
        <v>823</v>
      </c>
      <c r="B2758" s="25">
        <v>100000583479</v>
      </c>
      <c r="C2758" s="26">
        <v>0</v>
      </c>
      <c r="D2758" s="46" t="s">
        <v>358</v>
      </c>
      <c r="E2758" s="28" t="s">
        <v>360</v>
      </c>
      <c r="F2758" s="28">
        <v>5510.5</v>
      </c>
      <c r="G2758" s="28">
        <v>-5509.5</v>
      </c>
      <c r="H2758" s="28">
        <v>1</v>
      </c>
    </row>
    <row r="2759" spans="1:8" x14ac:dyDescent="0.55000000000000004">
      <c r="A2759" s="26">
        <v>824</v>
      </c>
      <c r="B2759" s="25">
        <v>100000583480</v>
      </c>
      <c r="C2759" s="26">
        <v>0</v>
      </c>
      <c r="D2759" s="46" t="s">
        <v>358</v>
      </c>
      <c r="E2759" s="28" t="s">
        <v>360</v>
      </c>
      <c r="F2759" s="28">
        <v>5510.5</v>
      </c>
      <c r="G2759" s="28">
        <v>-5509.5</v>
      </c>
      <c r="H2759" s="28">
        <v>1</v>
      </c>
    </row>
    <row r="2760" spans="1:8" x14ac:dyDescent="0.55000000000000004">
      <c r="A2760" s="26">
        <v>825</v>
      </c>
      <c r="B2760" s="25">
        <v>100000583481</v>
      </c>
      <c r="C2760" s="26">
        <v>0</v>
      </c>
      <c r="D2760" s="46" t="s">
        <v>358</v>
      </c>
      <c r="E2760" s="28" t="s">
        <v>360</v>
      </c>
      <c r="F2760" s="28">
        <v>5510.5</v>
      </c>
      <c r="G2760" s="28">
        <v>-5509.5</v>
      </c>
      <c r="H2760" s="28">
        <v>1</v>
      </c>
    </row>
    <row r="2761" spans="1:8" x14ac:dyDescent="0.55000000000000004">
      <c r="A2761" s="26">
        <v>826</v>
      </c>
      <c r="B2761" s="25">
        <v>100000583482</v>
      </c>
      <c r="C2761" s="26">
        <v>0</v>
      </c>
      <c r="D2761" s="46" t="s">
        <v>358</v>
      </c>
      <c r="E2761" s="28" t="s">
        <v>360</v>
      </c>
      <c r="F2761" s="28">
        <v>5510.5</v>
      </c>
      <c r="G2761" s="28">
        <v>-5509.5</v>
      </c>
      <c r="H2761" s="28">
        <v>1</v>
      </c>
    </row>
    <row r="2762" spans="1:8" x14ac:dyDescent="0.55000000000000004">
      <c r="A2762" s="26">
        <v>827</v>
      </c>
      <c r="B2762" s="25">
        <v>100000583483</v>
      </c>
      <c r="C2762" s="26">
        <v>0</v>
      </c>
      <c r="D2762" s="46" t="s">
        <v>358</v>
      </c>
      <c r="E2762" s="28" t="s">
        <v>360</v>
      </c>
      <c r="F2762" s="28">
        <v>5510.5</v>
      </c>
      <c r="G2762" s="28">
        <v>-5509.5</v>
      </c>
      <c r="H2762" s="28">
        <v>1</v>
      </c>
    </row>
    <row r="2763" spans="1:8" x14ac:dyDescent="0.55000000000000004">
      <c r="A2763" s="26">
        <v>828</v>
      </c>
      <c r="B2763" s="25">
        <v>100000583484</v>
      </c>
      <c r="C2763" s="26">
        <v>0</v>
      </c>
      <c r="D2763" s="46" t="s">
        <v>358</v>
      </c>
      <c r="E2763" s="28" t="s">
        <v>360</v>
      </c>
      <c r="F2763" s="28">
        <v>5510.5</v>
      </c>
      <c r="G2763" s="28">
        <v>-5509.5</v>
      </c>
      <c r="H2763" s="28">
        <v>1</v>
      </c>
    </row>
    <row r="2764" spans="1:8" x14ac:dyDescent="0.55000000000000004">
      <c r="A2764" s="26">
        <v>829</v>
      </c>
      <c r="B2764" s="25">
        <v>100000583485</v>
      </c>
      <c r="C2764" s="26">
        <v>0</v>
      </c>
      <c r="D2764" s="46" t="s">
        <v>358</v>
      </c>
      <c r="E2764" s="28" t="s">
        <v>360</v>
      </c>
      <c r="F2764" s="28">
        <v>5510.5</v>
      </c>
      <c r="G2764" s="28">
        <v>-5509.5</v>
      </c>
      <c r="H2764" s="28">
        <v>1</v>
      </c>
    </row>
    <row r="2765" spans="1:8" x14ac:dyDescent="0.55000000000000004">
      <c r="A2765" s="26">
        <v>830</v>
      </c>
      <c r="B2765" s="25">
        <v>100000583486</v>
      </c>
      <c r="C2765" s="26">
        <v>0</v>
      </c>
      <c r="D2765" s="46" t="s">
        <v>358</v>
      </c>
      <c r="E2765" s="28" t="s">
        <v>360</v>
      </c>
      <c r="F2765" s="28">
        <v>5510.5</v>
      </c>
      <c r="G2765" s="28">
        <v>-5509.5</v>
      </c>
      <c r="H2765" s="28">
        <v>1</v>
      </c>
    </row>
    <row r="2766" spans="1:8" x14ac:dyDescent="0.55000000000000004">
      <c r="A2766" s="26">
        <v>831</v>
      </c>
      <c r="B2766" s="25">
        <v>100000583487</v>
      </c>
      <c r="C2766" s="26">
        <v>0</v>
      </c>
      <c r="D2766" s="46" t="s">
        <v>358</v>
      </c>
      <c r="E2766" s="28" t="s">
        <v>360</v>
      </c>
      <c r="F2766" s="28">
        <v>5510.5</v>
      </c>
      <c r="G2766" s="28">
        <v>-5509.5</v>
      </c>
      <c r="H2766" s="28">
        <v>1</v>
      </c>
    </row>
    <row r="2767" spans="1:8" x14ac:dyDescent="0.55000000000000004">
      <c r="A2767" s="26">
        <v>832</v>
      </c>
      <c r="B2767" s="25">
        <v>100000583488</v>
      </c>
      <c r="C2767" s="26">
        <v>0</v>
      </c>
      <c r="D2767" s="46" t="s">
        <v>358</v>
      </c>
      <c r="E2767" s="28" t="s">
        <v>360</v>
      </c>
      <c r="F2767" s="28">
        <v>5510.5</v>
      </c>
      <c r="G2767" s="28">
        <v>-5509.5</v>
      </c>
      <c r="H2767" s="28">
        <v>1</v>
      </c>
    </row>
    <row r="2768" spans="1:8" x14ac:dyDescent="0.55000000000000004">
      <c r="A2768" s="26">
        <v>833</v>
      </c>
      <c r="B2768" s="25">
        <v>100000583489</v>
      </c>
      <c r="C2768" s="26">
        <v>0</v>
      </c>
      <c r="D2768" s="46" t="s">
        <v>358</v>
      </c>
      <c r="E2768" s="28" t="s">
        <v>360</v>
      </c>
      <c r="F2768" s="28">
        <v>5510.5</v>
      </c>
      <c r="G2768" s="28">
        <v>-5509.5</v>
      </c>
      <c r="H2768" s="28">
        <v>1</v>
      </c>
    </row>
    <row r="2769" spans="1:8" x14ac:dyDescent="0.55000000000000004">
      <c r="A2769" s="26">
        <v>834</v>
      </c>
      <c r="B2769" s="25">
        <v>100000583490</v>
      </c>
      <c r="C2769" s="26">
        <v>0</v>
      </c>
      <c r="D2769" s="46" t="s">
        <v>358</v>
      </c>
      <c r="E2769" s="28" t="s">
        <v>360</v>
      </c>
      <c r="F2769" s="28">
        <v>5510.5</v>
      </c>
      <c r="G2769" s="28">
        <v>-5509.5</v>
      </c>
      <c r="H2769" s="28">
        <v>1</v>
      </c>
    </row>
    <row r="2770" spans="1:8" x14ac:dyDescent="0.55000000000000004">
      <c r="A2770" s="26">
        <v>835</v>
      </c>
      <c r="B2770" s="25">
        <v>100000583491</v>
      </c>
      <c r="C2770" s="26">
        <v>0</v>
      </c>
      <c r="D2770" s="46" t="s">
        <v>358</v>
      </c>
      <c r="E2770" s="28" t="s">
        <v>360</v>
      </c>
      <c r="F2770" s="28">
        <v>5510.5</v>
      </c>
      <c r="G2770" s="28">
        <v>-5509.5</v>
      </c>
      <c r="H2770" s="28">
        <v>1</v>
      </c>
    </row>
    <row r="2771" spans="1:8" x14ac:dyDescent="0.55000000000000004">
      <c r="A2771" s="26">
        <v>836</v>
      </c>
      <c r="B2771" s="25">
        <v>100000583492</v>
      </c>
      <c r="C2771" s="26">
        <v>0</v>
      </c>
      <c r="D2771" s="46" t="s">
        <v>358</v>
      </c>
      <c r="E2771" s="28" t="s">
        <v>360</v>
      </c>
      <c r="F2771" s="28">
        <v>5510.5</v>
      </c>
      <c r="G2771" s="28">
        <v>-5509.5</v>
      </c>
      <c r="H2771" s="28">
        <v>1</v>
      </c>
    </row>
    <row r="2772" spans="1:8" x14ac:dyDescent="0.55000000000000004">
      <c r="A2772" s="26">
        <v>837</v>
      </c>
      <c r="B2772" s="25">
        <v>100000583493</v>
      </c>
      <c r="C2772" s="26">
        <v>0</v>
      </c>
      <c r="D2772" s="46" t="s">
        <v>358</v>
      </c>
      <c r="E2772" s="28" t="s">
        <v>360</v>
      </c>
      <c r="F2772" s="28">
        <v>5510.5</v>
      </c>
      <c r="G2772" s="28">
        <v>-5509.5</v>
      </c>
      <c r="H2772" s="28">
        <v>1</v>
      </c>
    </row>
    <row r="2773" spans="1:8" x14ac:dyDescent="0.55000000000000004">
      <c r="A2773" s="26">
        <v>838</v>
      </c>
      <c r="B2773" s="25">
        <v>100000583494</v>
      </c>
      <c r="C2773" s="26">
        <v>0</v>
      </c>
      <c r="D2773" s="46" t="s">
        <v>358</v>
      </c>
      <c r="E2773" s="28" t="s">
        <v>360</v>
      </c>
      <c r="F2773" s="28">
        <v>5510.5</v>
      </c>
      <c r="G2773" s="28">
        <v>-5509.5</v>
      </c>
      <c r="H2773" s="28">
        <v>1</v>
      </c>
    </row>
    <row r="2774" spans="1:8" x14ac:dyDescent="0.55000000000000004">
      <c r="A2774" s="26">
        <v>839</v>
      </c>
      <c r="B2774" s="25">
        <v>100000583495</v>
      </c>
      <c r="C2774" s="26">
        <v>0</v>
      </c>
      <c r="D2774" s="46" t="s">
        <v>358</v>
      </c>
      <c r="E2774" s="28" t="s">
        <v>360</v>
      </c>
      <c r="F2774" s="28">
        <v>5510.5</v>
      </c>
      <c r="G2774" s="28">
        <v>-5509.5</v>
      </c>
      <c r="H2774" s="28">
        <v>1</v>
      </c>
    </row>
    <row r="2775" spans="1:8" x14ac:dyDescent="0.55000000000000004">
      <c r="A2775" s="26">
        <v>840</v>
      </c>
      <c r="B2775" s="25">
        <v>100000583496</v>
      </c>
      <c r="C2775" s="26">
        <v>0</v>
      </c>
      <c r="D2775" s="46" t="s">
        <v>358</v>
      </c>
      <c r="E2775" s="28" t="s">
        <v>360</v>
      </c>
      <c r="F2775" s="28">
        <v>5510.5</v>
      </c>
      <c r="G2775" s="28">
        <v>-5509.5</v>
      </c>
      <c r="H2775" s="28">
        <v>1</v>
      </c>
    </row>
    <row r="2776" spans="1:8" x14ac:dyDescent="0.55000000000000004">
      <c r="A2776" s="26">
        <v>841</v>
      </c>
      <c r="B2776" s="25">
        <v>100000583497</v>
      </c>
      <c r="C2776" s="26">
        <v>0</v>
      </c>
      <c r="D2776" s="46" t="s">
        <v>358</v>
      </c>
      <c r="E2776" s="28" t="s">
        <v>360</v>
      </c>
      <c r="F2776" s="28">
        <v>5510.5</v>
      </c>
      <c r="G2776" s="28">
        <v>-5509.5</v>
      </c>
      <c r="H2776" s="28">
        <v>1</v>
      </c>
    </row>
    <row r="2777" spans="1:8" x14ac:dyDescent="0.55000000000000004">
      <c r="A2777" s="26">
        <v>842</v>
      </c>
      <c r="B2777" s="25">
        <v>100000583498</v>
      </c>
      <c r="C2777" s="26">
        <v>0</v>
      </c>
      <c r="D2777" s="46" t="s">
        <v>358</v>
      </c>
      <c r="E2777" s="28" t="s">
        <v>360</v>
      </c>
      <c r="F2777" s="28">
        <v>5510.5</v>
      </c>
      <c r="G2777" s="28">
        <v>-5509.5</v>
      </c>
      <c r="H2777" s="28">
        <v>1</v>
      </c>
    </row>
    <row r="2778" spans="1:8" x14ac:dyDescent="0.55000000000000004">
      <c r="A2778" s="26">
        <v>843</v>
      </c>
      <c r="B2778" s="25">
        <v>100000583499</v>
      </c>
      <c r="C2778" s="26">
        <v>0</v>
      </c>
      <c r="D2778" s="46" t="s">
        <v>358</v>
      </c>
      <c r="E2778" s="28" t="s">
        <v>360</v>
      </c>
      <c r="F2778" s="28">
        <v>5510.5</v>
      </c>
      <c r="G2778" s="28">
        <v>-5509.5</v>
      </c>
      <c r="H2778" s="28">
        <v>1</v>
      </c>
    </row>
    <row r="2779" spans="1:8" x14ac:dyDescent="0.55000000000000004">
      <c r="A2779" s="26">
        <v>844</v>
      </c>
      <c r="B2779" s="25">
        <v>100000583500</v>
      </c>
      <c r="C2779" s="26">
        <v>0</v>
      </c>
      <c r="D2779" s="46" t="s">
        <v>358</v>
      </c>
      <c r="E2779" s="28" t="s">
        <v>360</v>
      </c>
      <c r="F2779" s="28">
        <v>5510.5</v>
      </c>
      <c r="G2779" s="28">
        <v>-5509.5</v>
      </c>
      <c r="H2779" s="28">
        <v>1</v>
      </c>
    </row>
    <row r="2780" spans="1:8" x14ac:dyDescent="0.55000000000000004">
      <c r="A2780" s="26">
        <v>845</v>
      </c>
      <c r="B2780" s="25">
        <v>100000583501</v>
      </c>
      <c r="C2780" s="26">
        <v>0</v>
      </c>
      <c r="D2780" s="46" t="s">
        <v>358</v>
      </c>
      <c r="E2780" s="28" t="s">
        <v>360</v>
      </c>
      <c r="F2780" s="28">
        <v>5510.5</v>
      </c>
      <c r="G2780" s="28">
        <v>-5509.5</v>
      </c>
      <c r="H2780" s="28">
        <v>1</v>
      </c>
    </row>
    <row r="2781" spans="1:8" x14ac:dyDescent="0.55000000000000004">
      <c r="A2781" s="26">
        <v>846</v>
      </c>
      <c r="B2781" s="25">
        <v>100000583502</v>
      </c>
      <c r="C2781" s="26">
        <v>0</v>
      </c>
      <c r="D2781" s="46" t="s">
        <v>358</v>
      </c>
      <c r="E2781" s="28" t="s">
        <v>360</v>
      </c>
      <c r="F2781" s="28">
        <v>5510.5</v>
      </c>
      <c r="G2781" s="28">
        <v>-5509.5</v>
      </c>
      <c r="H2781" s="28">
        <v>1</v>
      </c>
    </row>
    <row r="2782" spans="1:8" x14ac:dyDescent="0.55000000000000004">
      <c r="A2782" s="26">
        <v>847</v>
      </c>
      <c r="B2782" s="25">
        <v>100000583503</v>
      </c>
      <c r="C2782" s="26">
        <v>0</v>
      </c>
      <c r="D2782" s="46" t="s">
        <v>358</v>
      </c>
      <c r="E2782" s="28" t="s">
        <v>360</v>
      </c>
      <c r="F2782" s="28">
        <v>5510.5</v>
      </c>
      <c r="G2782" s="28">
        <v>-5509.5</v>
      </c>
      <c r="H2782" s="28">
        <v>1</v>
      </c>
    </row>
    <row r="2783" spans="1:8" x14ac:dyDescent="0.55000000000000004">
      <c r="A2783" s="26">
        <v>848</v>
      </c>
      <c r="B2783" s="25">
        <v>100000583504</v>
      </c>
      <c r="C2783" s="26">
        <v>0</v>
      </c>
      <c r="D2783" s="46" t="s">
        <v>358</v>
      </c>
      <c r="E2783" s="28" t="s">
        <v>360</v>
      </c>
      <c r="F2783" s="28">
        <v>5510.5</v>
      </c>
      <c r="G2783" s="28">
        <v>-5509.5</v>
      </c>
      <c r="H2783" s="28">
        <v>1</v>
      </c>
    </row>
    <row r="2784" spans="1:8" x14ac:dyDescent="0.55000000000000004">
      <c r="A2784" s="26">
        <v>849</v>
      </c>
      <c r="B2784" s="25">
        <v>100000583505</v>
      </c>
      <c r="C2784" s="26">
        <v>0</v>
      </c>
      <c r="D2784" s="46" t="s">
        <v>358</v>
      </c>
      <c r="E2784" s="28" t="s">
        <v>360</v>
      </c>
      <c r="F2784" s="28">
        <v>5510.5</v>
      </c>
      <c r="G2784" s="28">
        <v>-5509.5</v>
      </c>
      <c r="H2784" s="28">
        <v>1</v>
      </c>
    </row>
    <row r="2785" spans="1:8" x14ac:dyDescent="0.55000000000000004">
      <c r="A2785" s="26">
        <v>850</v>
      </c>
      <c r="B2785" s="25">
        <v>100000583506</v>
      </c>
      <c r="C2785" s="26">
        <v>0</v>
      </c>
      <c r="D2785" s="46" t="s">
        <v>358</v>
      </c>
      <c r="E2785" s="28" t="s">
        <v>360</v>
      </c>
      <c r="F2785" s="28">
        <v>5510.5</v>
      </c>
      <c r="G2785" s="28">
        <v>-5509.5</v>
      </c>
      <c r="H2785" s="28">
        <v>1</v>
      </c>
    </row>
    <row r="2786" spans="1:8" x14ac:dyDescent="0.55000000000000004">
      <c r="A2786" s="26">
        <v>851</v>
      </c>
      <c r="B2786" s="25">
        <v>100000583507</v>
      </c>
      <c r="C2786" s="26">
        <v>0</v>
      </c>
      <c r="D2786" s="46" t="s">
        <v>358</v>
      </c>
      <c r="E2786" s="28" t="s">
        <v>360</v>
      </c>
      <c r="F2786" s="28">
        <v>5510.5</v>
      </c>
      <c r="G2786" s="28">
        <v>-5509.5</v>
      </c>
      <c r="H2786" s="28">
        <v>1</v>
      </c>
    </row>
    <row r="2787" spans="1:8" x14ac:dyDescent="0.55000000000000004">
      <c r="A2787" s="26">
        <v>852</v>
      </c>
      <c r="B2787" s="25">
        <v>100000583508</v>
      </c>
      <c r="C2787" s="26">
        <v>0</v>
      </c>
      <c r="D2787" s="46" t="s">
        <v>358</v>
      </c>
      <c r="E2787" s="28" t="s">
        <v>360</v>
      </c>
      <c r="F2787" s="28">
        <v>5510.5</v>
      </c>
      <c r="G2787" s="28">
        <v>-5509.5</v>
      </c>
      <c r="H2787" s="28">
        <v>1</v>
      </c>
    </row>
    <row r="2788" spans="1:8" x14ac:dyDescent="0.55000000000000004">
      <c r="A2788" s="26">
        <v>853</v>
      </c>
      <c r="B2788" s="25">
        <v>100000583509</v>
      </c>
      <c r="C2788" s="26">
        <v>0</v>
      </c>
      <c r="D2788" s="46" t="s">
        <v>358</v>
      </c>
      <c r="E2788" s="28" t="s">
        <v>360</v>
      </c>
      <c r="F2788" s="28">
        <v>5510.5</v>
      </c>
      <c r="G2788" s="28">
        <v>-5509.5</v>
      </c>
      <c r="H2788" s="28">
        <v>1</v>
      </c>
    </row>
    <row r="2789" spans="1:8" x14ac:dyDescent="0.55000000000000004">
      <c r="A2789" s="26">
        <v>854</v>
      </c>
      <c r="B2789" s="25">
        <v>100000583510</v>
      </c>
      <c r="C2789" s="26">
        <v>0</v>
      </c>
      <c r="D2789" s="46" t="s">
        <v>358</v>
      </c>
      <c r="E2789" s="28" t="s">
        <v>360</v>
      </c>
      <c r="F2789" s="28">
        <v>5510.5</v>
      </c>
      <c r="G2789" s="28">
        <v>-5509.5</v>
      </c>
      <c r="H2789" s="28">
        <v>1</v>
      </c>
    </row>
    <row r="2790" spans="1:8" x14ac:dyDescent="0.55000000000000004">
      <c r="A2790" s="26">
        <v>855</v>
      </c>
      <c r="B2790" s="25">
        <v>100000583511</v>
      </c>
      <c r="C2790" s="26">
        <v>0</v>
      </c>
      <c r="D2790" s="46" t="s">
        <v>358</v>
      </c>
      <c r="E2790" s="28" t="s">
        <v>360</v>
      </c>
      <c r="F2790" s="28">
        <v>5510.5</v>
      </c>
      <c r="G2790" s="28">
        <v>-5509.5</v>
      </c>
      <c r="H2790" s="28">
        <v>1</v>
      </c>
    </row>
    <row r="2791" spans="1:8" x14ac:dyDescent="0.55000000000000004">
      <c r="A2791" s="26">
        <v>856</v>
      </c>
      <c r="B2791" s="25">
        <v>100000583512</v>
      </c>
      <c r="C2791" s="26">
        <v>0</v>
      </c>
      <c r="D2791" s="46" t="s">
        <v>358</v>
      </c>
      <c r="E2791" s="28" t="s">
        <v>360</v>
      </c>
      <c r="F2791" s="28">
        <v>5510.5</v>
      </c>
      <c r="G2791" s="28">
        <v>-5509.5</v>
      </c>
      <c r="H2791" s="28">
        <v>1</v>
      </c>
    </row>
    <row r="2792" spans="1:8" x14ac:dyDescent="0.55000000000000004">
      <c r="A2792" s="26">
        <v>857</v>
      </c>
      <c r="B2792" s="25">
        <v>100000583513</v>
      </c>
      <c r="C2792" s="26">
        <v>0</v>
      </c>
      <c r="D2792" s="46" t="s">
        <v>358</v>
      </c>
      <c r="E2792" s="28" t="s">
        <v>360</v>
      </c>
      <c r="F2792" s="28">
        <v>5510.5</v>
      </c>
      <c r="G2792" s="28">
        <v>-5509.5</v>
      </c>
      <c r="H2792" s="28">
        <v>1</v>
      </c>
    </row>
    <row r="2793" spans="1:8" x14ac:dyDescent="0.55000000000000004">
      <c r="A2793" s="26">
        <v>858</v>
      </c>
      <c r="B2793" s="25">
        <v>100000583514</v>
      </c>
      <c r="C2793" s="26">
        <v>0</v>
      </c>
      <c r="D2793" s="46" t="s">
        <v>358</v>
      </c>
      <c r="E2793" s="28" t="s">
        <v>360</v>
      </c>
      <c r="F2793" s="28">
        <v>5510.5</v>
      </c>
      <c r="G2793" s="28">
        <v>-5509.5</v>
      </c>
      <c r="H2793" s="28">
        <v>1</v>
      </c>
    </row>
    <row r="2794" spans="1:8" x14ac:dyDescent="0.55000000000000004">
      <c r="A2794" s="26">
        <v>859</v>
      </c>
      <c r="B2794" s="25">
        <v>100000583515</v>
      </c>
      <c r="C2794" s="26">
        <v>0</v>
      </c>
      <c r="D2794" s="46" t="s">
        <v>358</v>
      </c>
      <c r="E2794" s="28" t="s">
        <v>360</v>
      </c>
      <c r="F2794" s="28">
        <v>5510.5</v>
      </c>
      <c r="G2794" s="28">
        <v>-5509.5</v>
      </c>
      <c r="H2794" s="28">
        <v>1</v>
      </c>
    </row>
    <row r="2795" spans="1:8" x14ac:dyDescent="0.55000000000000004">
      <c r="A2795" s="26">
        <v>860</v>
      </c>
      <c r="B2795" s="25">
        <v>100000583516</v>
      </c>
      <c r="C2795" s="26">
        <v>0</v>
      </c>
      <c r="D2795" s="46" t="s">
        <v>358</v>
      </c>
      <c r="E2795" s="28" t="s">
        <v>360</v>
      </c>
      <c r="F2795" s="28">
        <v>5510.5</v>
      </c>
      <c r="G2795" s="28">
        <v>-5509.5</v>
      </c>
      <c r="H2795" s="28">
        <v>1</v>
      </c>
    </row>
    <row r="2796" spans="1:8" x14ac:dyDescent="0.55000000000000004">
      <c r="A2796" s="26">
        <v>861</v>
      </c>
      <c r="B2796" s="25">
        <v>100000583517</v>
      </c>
      <c r="C2796" s="26">
        <v>0</v>
      </c>
      <c r="D2796" s="46" t="s">
        <v>358</v>
      </c>
      <c r="E2796" s="28" t="s">
        <v>360</v>
      </c>
      <c r="F2796" s="28">
        <v>5510.5</v>
      </c>
      <c r="G2796" s="28">
        <v>-5509.5</v>
      </c>
      <c r="H2796" s="28">
        <v>1</v>
      </c>
    </row>
    <row r="2797" spans="1:8" x14ac:dyDescent="0.55000000000000004">
      <c r="A2797" s="26">
        <v>862</v>
      </c>
      <c r="B2797" s="25">
        <v>100000583518</v>
      </c>
      <c r="C2797" s="26">
        <v>0</v>
      </c>
      <c r="D2797" s="46" t="s">
        <v>358</v>
      </c>
      <c r="E2797" s="28" t="s">
        <v>360</v>
      </c>
      <c r="F2797" s="28">
        <v>5510.5</v>
      </c>
      <c r="G2797" s="28">
        <v>-5509.5</v>
      </c>
      <c r="H2797" s="28">
        <v>1</v>
      </c>
    </row>
    <row r="2798" spans="1:8" x14ac:dyDescent="0.55000000000000004">
      <c r="A2798" s="26">
        <v>863</v>
      </c>
      <c r="B2798" s="25">
        <v>100000583519</v>
      </c>
      <c r="C2798" s="26">
        <v>0</v>
      </c>
      <c r="D2798" s="46" t="s">
        <v>358</v>
      </c>
      <c r="E2798" s="28" t="s">
        <v>360</v>
      </c>
      <c r="F2798" s="28">
        <v>5510.5</v>
      </c>
      <c r="G2798" s="28">
        <v>-5509.5</v>
      </c>
      <c r="H2798" s="28">
        <v>1</v>
      </c>
    </row>
    <row r="2799" spans="1:8" x14ac:dyDescent="0.55000000000000004">
      <c r="A2799" s="26">
        <v>864</v>
      </c>
      <c r="B2799" s="25">
        <v>100000583520</v>
      </c>
      <c r="C2799" s="26">
        <v>0</v>
      </c>
      <c r="D2799" s="46" t="s">
        <v>358</v>
      </c>
      <c r="E2799" s="28" t="s">
        <v>360</v>
      </c>
      <c r="F2799" s="28">
        <v>5510.5</v>
      </c>
      <c r="G2799" s="28">
        <v>-5509.5</v>
      </c>
      <c r="H2799" s="28">
        <v>1</v>
      </c>
    </row>
    <row r="2800" spans="1:8" x14ac:dyDescent="0.55000000000000004">
      <c r="A2800" s="26">
        <v>865</v>
      </c>
      <c r="B2800" s="25">
        <v>100000583521</v>
      </c>
      <c r="C2800" s="26">
        <v>0</v>
      </c>
      <c r="D2800" s="46" t="s">
        <v>358</v>
      </c>
      <c r="E2800" s="28" t="s">
        <v>360</v>
      </c>
      <c r="F2800" s="28">
        <v>5510.5</v>
      </c>
      <c r="G2800" s="28">
        <v>-5509.5</v>
      </c>
      <c r="H2800" s="28">
        <v>1</v>
      </c>
    </row>
    <row r="2801" spans="1:8" x14ac:dyDescent="0.55000000000000004">
      <c r="A2801" s="26">
        <v>866</v>
      </c>
      <c r="B2801" s="25">
        <v>100000583522</v>
      </c>
      <c r="C2801" s="26">
        <v>0</v>
      </c>
      <c r="D2801" s="46" t="s">
        <v>358</v>
      </c>
      <c r="E2801" s="28" t="s">
        <v>360</v>
      </c>
      <c r="F2801" s="28">
        <v>5510.5</v>
      </c>
      <c r="G2801" s="28">
        <v>-5509.5</v>
      </c>
      <c r="H2801" s="28">
        <v>1</v>
      </c>
    </row>
    <row r="2802" spans="1:8" x14ac:dyDescent="0.55000000000000004">
      <c r="A2802" s="26">
        <v>867</v>
      </c>
      <c r="B2802" s="25">
        <v>100000583523</v>
      </c>
      <c r="C2802" s="26">
        <v>0</v>
      </c>
      <c r="D2802" s="46" t="s">
        <v>358</v>
      </c>
      <c r="E2802" s="28" t="s">
        <v>360</v>
      </c>
      <c r="F2802" s="28">
        <v>5510.5</v>
      </c>
      <c r="G2802" s="28">
        <v>-5509.5</v>
      </c>
      <c r="H2802" s="28">
        <v>1</v>
      </c>
    </row>
    <row r="2803" spans="1:8" x14ac:dyDescent="0.55000000000000004">
      <c r="A2803" s="26">
        <v>868</v>
      </c>
      <c r="B2803" s="25">
        <v>100000583524</v>
      </c>
      <c r="C2803" s="26">
        <v>0</v>
      </c>
      <c r="D2803" s="46" t="s">
        <v>358</v>
      </c>
      <c r="E2803" s="28" t="s">
        <v>360</v>
      </c>
      <c r="F2803" s="28">
        <v>5510.5</v>
      </c>
      <c r="G2803" s="28">
        <v>-5509.5</v>
      </c>
      <c r="H2803" s="28">
        <v>1</v>
      </c>
    </row>
    <row r="2804" spans="1:8" x14ac:dyDescent="0.55000000000000004">
      <c r="A2804" s="26">
        <v>869</v>
      </c>
      <c r="B2804" s="25">
        <v>100000583525</v>
      </c>
      <c r="C2804" s="26">
        <v>0</v>
      </c>
      <c r="D2804" s="46" t="s">
        <v>358</v>
      </c>
      <c r="E2804" s="28" t="s">
        <v>360</v>
      </c>
      <c r="F2804" s="28">
        <v>5510.5</v>
      </c>
      <c r="G2804" s="28">
        <v>-5509.5</v>
      </c>
      <c r="H2804" s="28">
        <v>1</v>
      </c>
    </row>
    <row r="2805" spans="1:8" x14ac:dyDescent="0.55000000000000004">
      <c r="A2805" s="26">
        <v>870</v>
      </c>
      <c r="B2805" s="25">
        <v>100000583526</v>
      </c>
      <c r="C2805" s="26">
        <v>0</v>
      </c>
      <c r="D2805" s="46" t="s">
        <v>358</v>
      </c>
      <c r="E2805" s="28" t="s">
        <v>360</v>
      </c>
      <c r="F2805" s="28">
        <v>5510.5</v>
      </c>
      <c r="G2805" s="28">
        <v>-5509.5</v>
      </c>
      <c r="H2805" s="28">
        <v>1</v>
      </c>
    </row>
    <row r="2806" spans="1:8" x14ac:dyDescent="0.55000000000000004">
      <c r="A2806" s="26">
        <v>871</v>
      </c>
      <c r="B2806" s="25">
        <v>100000583527</v>
      </c>
      <c r="C2806" s="26">
        <v>0</v>
      </c>
      <c r="D2806" s="46" t="s">
        <v>358</v>
      </c>
      <c r="E2806" s="28" t="s">
        <v>360</v>
      </c>
      <c r="F2806" s="28">
        <v>5510.5</v>
      </c>
      <c r="G2806" s="28">
        <v>-5509.5</v>
      </c>
      <c r="H2806" s="28">
        <v>1</v>
      </c>
    </row>
    <row r="2807" spans="1:8" x14ac:dyDescent="0.55000000000000004">
      <c r="A2807" s="26">
        <v>872</v>
      </c>
      <c r="B2807" s="25">
        <v>100000583528</v>
      </c>
      <c r="C2807" s="26">
        <v>0</v>
      </c>
      <c r="D2807" s="46" t="s">
        <v>358</v>
      </c>
      <c r="E2807" s="28" t="s">
        <v>360</v>
      </c>
      <c r="F2807" s="28">
        <v>5510.5</v>
      </c>
      <c r="G2807" s="28">
        <v>-5509.5</v>
      </c>
      <c r="H2807" s="28">
        <v>1</v>
      </c>
    </row>
    <row r="2808" spans="1:8" x14ac:dyDescent="0.55000000000000004">
      <c r="A2808" s="26">
        <v>873</v>
      </c>
      <c r="B2808" s="25">
        <v>100000583529</v>
      </c>
      <c r="C2808" s="26">
        <v>0</v>
      </c>
      <c r="D2808" s="46" t="s">
        <v>358</v>
      </c>
      <c r="E2808" s="28" t="s">
        <v>360</v>
      </c>
      <c r="F2808" s="28">
        <v>5510.5</v>
      </c>
      <c r="G2808" s="28">
        <v>-5509.5</v>
      </c>
      <c r="H2808" s="28">
        <v>1</v>
      </c>
    </row>
    <row r="2809" spans="1:8" x14ac:dyDescent="0.55000000000000004">
      <c r="A2809" s="26">
        <v>874</v>
      </c>
      <c r="B2809" s="25">
        <v>100000583530</v>
      </c>
      <c r="C2809" s="26">
        <v>0</v>
      </c>
      <c r="D2809" s="46" t="s">
        <v>358</v>
      </c>
      <c r="E2809" s="28" t="s">
        <v>360</v>
      </c>
      <c r="F2809" s="28">
        <v>5510.5</v>
      </c>
      <c r="G2809" s="28">
        <v>-5509.5</v>
      </c>
      <c r="H2809" s="28">
        <v>1</v>
      </c>
    </row>
    <row r="2810" spans="1:8" x14ac:dyDescent="0.55000000000000004">
      <c r="A2810" s="26">
        <v>875</v>
      </c>
      <c r="B2810" s="25">
        <v>100000583531</v>
      </c>
      <c r="C2810" s="26">
        <v>0</v>
      </c>
      <c r="D2810" s="46" t="s">
        <v>358</v>
      </c>
      <c r="E2810" s="28" t="s">
        <v>360</v>
      </c>
      <c r="F2810" s="28">
        <v>5510.5</v>
      </c>
      <c r="G2810" s="28">
        <v>-5509.5</v>
      </c>
      <c r="H2810" s="28">
        <v>1</v>
      </c>
    </row>
    <row r="2811" spans="1:8" x14ac:dyDescent="0.55000000000000004">
      <c r="A2811" s="26">
        <v>876</v>
      </c>
      <c r="B2811" s="25">
        <v>100000583532</v>
      </c>
      <c r="C2811" s="26">
        <v>0</v>
      </c>
      <c r="D2811" s="46" t="s">
        <v>358</v>
      </c>
      <c r="E2811" s="28" t="s">
        <v>360</v>
      </c>
      <c r="F2811" s="28">
        <v>5510.5</v>
      </c>
      <c r="G2811" s="28">
        <v>-5509.5</v>
      </c>
      <c r="H2811" s="28">
        <v>1</v>
      </c>
    </row>
    <row r="2812" spans="1:8" x14ac:dyDescent="0.55000000000000004">
      <c r="A2812" s="26">
        <v>877</v>
      </c>
      <c r="B2812" s="25">
        <v>100000583533</v>
      </c>
      <c r="C2812" s="26">
        <v>0</v>
      </c>
      <c r="D2812" s="46" t="s">
        <v>358</v>
      </c>
      <c r="E2812" s="28" t="s">
        <v>360</v>
      </c>
      <c r="F2812" s="28">
        <v>5510.5</v>
      </c>
      <c r="G2812" s="28">
        <v>-5509.5</v>
      </c>
      <c r="H2812" s="28">
        <v>1</v>
      </c>
    </row>
    <row r="2813" spans="1:8" x14ac:dyDescent="0.55000000000000004">
      <c r="A2813" s="26">
        <v>878</v>
      </c>
      <c r="B2813" s="25">
        <v>100000583534</v>
      </c>
      <c r="C2813" s="26">
        <v>0</v>
      </c>
      <c r="D2813" s="46" t="s">
        <v>358</v>
      </c>
      <c r="E2813" s="28" t="s">
        <v>360</v>
      </c>
      <c r="F2813" s="28">
        <v>5510.5</v>
      </c>
      <c r="G2813" s="28">
        <v>-5509.5</v>
      </c>
      <c r="H2813" s="28">
        <v>1</v>
      </c>
    </row>
    <row r="2814" spans="1:8" x14ac:dyDescent="0.55000000000000004">
      <c r="A2814" s="26">
        <v>879</v>
      </c>
      <c r="B2814" s="25">
        <v>100000583535</v>
      </c>
      <c r="C2814" s="26">
        <v>0</v>
      </c>
      <c r="D2814" s="46" t="s">
        <v>358</v>
      </c>
      <c r="E2814" s="28" t="s">
        <v>360</v>
      </c>
      <c r="F2814" s="28">
        <v>5510.5</v>
      </c>
      <c r="G2814" s="28">
        <v>-5509.5</v>
      </c>
      <c r="H2814" s="28">
        <v>1</v>
      </c>
    </row>
    <row r="2815" spans="1:8" x14ac:dyDescent="0.55000000000000004">
      <c r="A2815" s="26">
        <v>880</v>
      </c>
      <c r="B2815" s="25">
        <v>100000583536</v>
      </c>
      <c r="C2815" s="26">
        <v>0</v>
      </c>
      <c r="D2815" s="46" t="s">
        <v>358</v>
      </c>
      <c r="E2815" s="28" t="s">
        <v>360</v>
      </c>
      <c r="F2815" s="28">
        <v>5510.5</v>
      </c>
      <c r="G2815" s="28">
        <v>-5509.5</v>
      </c>
      <c r="H2815" s="28">
        <v>1</v>
      </c>
    </row>
    <row r="2816" spans="1:8" x14ac:dyDescent="0.55000000000000004">
      <c r="A2816" s="26">
        <v>881</v>
      </c>
      <c r="B2816" s="25">
        <v>100000583537</v>
      </c>
      <c r="C2816" s="26">
        <v>0</v>
      </c>
      <c r="D2816" s="46" t="s">
        <v>358</v>
      </c>
      <c r="E2816" s="28" t="s">
        <v>360</v>
      </c>
      <c r="F2816" s="28">
        <v>5510.5</v>
      </c>
      <c r="G2816" s="28">
        <v>-5509.5</v>
      </c>
      <c r="H2816" s="28">
        <v>1</v>
      </c>
    </row>
    <row r="2817" spans="1:8" x14ac:dyDescent="0.55000000000000004">
      <c r="A2817" s="26">
        <v>882</v>
      </c>
      <c r="B2817" s="25">
        <v>100000583538</v>
      </c>
      <c r="C2817" s="26">
        <v>0</v>
      </c>
      <c r="D2817" s="46" t="s">
        <v>358</v>
      </c>
      <c r="E2817" s="28" t="s">
        <v>360</v>
      </c>
      <c r="F2817" s="28">
        <v>5510.5</v>
      </c>
      <c r="G2817" s="28">
        <v>-5509.5</v>
      </c>
      <c r="H2817" s="28">
        <v>1</v>
      </c>
    </row>
    <row r="2818" spans="1:8" x14ac:dyDescent="0.55000000000000004">
      <c r="A2818" s="26">
        <v>883</v>
      </c>
      <c r="B2818" s="25">
        <v>100000583539</v>
      </c>
      <c r="C2818" s="26">
        <v>0</v>
      </c>
      <c r="D2818" s="46" t="s">
        <v>358</v>
      </c>
      <c r="E2818" s="28" t="s">
        <v>360</v>
      </c>
      <c r="F2818" s="28">
        <v>5510.5</v>
      </c>
      <c r="G2818" s="28">
        <v>-5509.5</v>
      </c>
      <c r="H2818" s="28">
        <v>1</v>
      </c>
    </row>
    <row r="2819" spans="1:8" x14ac:dyDescent="0.55000000000000004">
      <c r="A2819" s="26">
        <v>884</v>
      </c>
      <c r="B2819" s="25">
        <v>100000583540</v>
      </c>
      <c r="C2819" s="26">
        <v>0</v>
      </c>
      <c r="D2819" s="46" t="s">
        <v>358</v>
      </c>
      <c r="E2819" s="28" t="s">
        <v>360</v>
      </c>
      <c r="F2819" s="28">
        <v>5510.5</v>
      </c>
      <c r="G2819" s="28">
        <v>-5509.5</v>
      </c>
      <c r="H2819" s="28">
        <v>1</v>
      </c>
    </row>
    <row r="2820" spans="1:8" x14ac:dyDescent="0.55000000000000004">
      <c r="A2820" s="26">
        <v>885</v>
      </c>
      <c r="B2820" s="25">
        <v>100000583541</v>
      </c>
      <c r="C2820" s="26">
        <v>0</v>
      </c>
      <c r="D2820" s="46" t="s">
        <v>358</v>
      </c>
      <c r="E2820" s="28" t="s">
        <v>360</v>
      </c>
      <c r="F2820" s="28">
        <v>5510.5</v>
      </c>
      <c r="G2820" s="28">
        <v>-5509.5</v>
      </c>
      <c r="H2820" s="28">
        <v>1</v>
      </c>
    </row>
    <row r="2821" spans="1:8" x14ac:dyDescent="0.55000000000000004">
      <c r="A2821" s="26">
        <v>886</v>
      </c>
      <c r="B2821" s="25">
        <v>100000583542</v>
      </c>
      <c r="C2821" s="26">
        <v>0</v>
      </c>
      <c r="D2821" s="46" t="s">
        <v>358</v>
      </c>
      <c r="E2821" s="28" t="s">
        <v>360</v>
      </c>
      <c r="F2821" s="28">
        <v>5510.5</v>
      </c>
      <c r="G2821" s="28">
        <v>-5509.5</v>
      </c>
      <c r="H2821" s="28">
        <v>1</v>
      </c>
    </row>
    <row r="2822" spans="1:8" x14ac:dyDescent="0.55000000000000004">
      <c r="A2822" s="26">
        <v>887</v>
      </c>
      <c r="B2822" s="25">
        <v>100000583543</v>
      </c>
      <c r="C2822" s="26">
        <v>0</v>
      </c>
      <c r="D2822" s="46" t="s">
        <v>358</v>
      </c>
      <c r="E2822" s="28" t="s">
        <v>360</v>
      </c>
      <c r="F2822" s="28">
        <v>5510.5</v>
      </c>
      <c r="G2822" s="28">
        <v>-5509.5</v>
      </c>
      <c r="H2822" s="28">
        <v>1</v>
      </c>
    </row>
    <row r="2823" spans="1:8" x14ac:dyDescent="0.55000000000000004">
      <c r="A2823" s="26">
        <v>888</v>
      </c>
      <c r="B2823" s="25">
        <v>100000583544</v>
      </c>
      <c r="C2823" s="26">
        <v>0</v>
      </c>
      <c r="D2823" s="46" t="s">
        <v>358</v>
      </c>
      <c r="E2823" s="28" t="s">
        <v>360</v>
      </c>
      <c r="F2823" s="28">
        <v>5510.5</v>
      </c>
      <c r="G2823" s="28">
        <v>-5509.5</v>
      </c>
      <c r="H2823" s="28">
        <v>1</v>
      </c>
    </row>
    <row r="2824" spans="1:8" x14ac:dyDescent="0.55000000000000004">
      <c r="A2824" s="26">
        <v>889</v>
      </c>
      <c r="B2824" s="25">
        <v>100000583545</v>
      </c>
      <c r="C2824" s="26">
        <v>0</v>
      </c>
      <c r="D2824" s="46" t="s">
        <v>358</v>
      </c>
      <c r="E2824" s="28" t="s">
        <v>360</v>
      </c>
      <c r="F2824" s="28">
        <v>5510.5</v>
      </c>
      <c r="G2824" s="28">
        <v>-5509.5</v>
      </c>
      <c r="H2824" s="28">
        <v>1</v>
      </c>
    </row>
    <row r="2825" spans="1:8" x14ac:dyDescent="0.55000000000000004">
      <c r="A2825" s="26">
        <v>890</v>
      </c>
      <c r="B2825" s="25">
        <v>100000583546</v>
      </c>
      <c r="C2825" s="26">
        <v>0</v>
      </c>
      <c r="D2825" s="46" t="s">
        <v>358</v>
      </c>
      <c r="E2825" s="28" t="s">
        <v>360</v>
      </c>
      <c r="F2825" s="28">
        <v>5510.5</v>
      </c>
      <c r="G2825" s="28">
        <v>-5509.5</v>
      </c>
      <c r="H2825" s="28">
        <v>1</v>
      </c>
    </row>
    <row r="2826" spans="1:8" x14ac:dyDescent="0.55000000000000004">
      <c r="A2826" s="26">
        <v>891</v>
      </c>
      <c r="B2826" s="25">
        <v>100000583547</v>
      </c>
      <c r="C2826" s="26">
        <v>0</v>
      </c>
      <c r="D2826" s="46" t="s">
        <v>358</v>
      </c>
      <c r="E2826" s="28" t="s">
        <v>360</v>
      </c>
      <c r="F2826" s="28">
        <v>5510.5</v>
      </c>
      <c r="G2826" s="28">
        <v>-5509.5</v>
      </c>
      <c r="H2826" s="28">
        <v>1</v>
      </c>
    </row>
    <row r="2827" spans="1:8" x14ac:dyDescent="0.55000000000000004">
      <c r="A2827" s="26">
        <v>892</v>
      </c>
      <c r="B2827" s="25">
        <v>100000583548</v>
      </c>
      <c r="C2827" s="26">
        <v>0</v>
      </c>
      <c r="D2827" s="46" t="s">
        <v>358</v>
      </c>
      <c r="E2827" s="28" t="s">
        <v>360</v>
      </c>
      <c r="F2827" s="28">
        <v>5510.5</v>
      </c>
      <c r="G2827" s="28">
        <v>-5509.5</v>
      </c>
      <c r="H2827" s="28">
        <v>1</v>
      </c>
    </row>
    <row r="2828" spans="1:8" x14ac:dyDescent="0.55000000000000004">
      <c r="A2828" s="26">
        <v>893</v>
      </c>
      <c r="B2828" s="25">
        <v>100000583549</v>
      </c>
      <c r="C2828" s="26">
        <v>0</v>
      </c>
      <c r="D2828" s="46" t="s">
        <v>358</v>
      </c>
      <c r="E2828" s="28" t="s">
        <v>360</v>
      </c>
      <c r="F2828" s="28">
        <v>5510.5</v>
      </c>
      <c r="G2828" s="28">
        <v>-5509.5</v>
      </c>
      <c r="H2828" s="28">
        <v>1</v>
      </c>
    </row>
    <row r="2829" spans="1:8" x14ac:dyDescent="0.55000000000000004">
      <c r="A2829" s="26">
        <v>894</v>
      </c>
      <c r="B2829" s="25">
        <v>100000583550</v>
      </c>
      <c r="C2829" s="26">
        <v>0</v>
      </c>
      <c r="D2829" s="46" t="s">
        <v>358</v>
      </c>
      <c r="E2829" s="28" t="s">
        <v>360</v>
      </c>
      <c r="F2829" s="28">
        <v>5510.5</v>
      </c>
      <c r="G2829" s="28">
        <v>-5509.5</v>
      </c>
      <c r="H2829" s="28">
        <v>1</v>
      </c>
    </row>
    <row r="2830" spans="1:8" x14ac:dyDescent="0.55000000000000004">
      <c r="A2830" s="26">
        <v>895</v>
      </c>
      <c r="B2830" s="25">
        <v>100000583551</v>
      </c>
      <c r="C2830" s="26">
        <v>0</v>
      </c>
      <c r="D2830" s="46" t="s">
        <v>358</v>
      </c>
      <c r="E2830" s="28" t="s">
        <v>360</v>
      </c>
      <c r="F2830" s="28">
        <v>5510.5</v>
      </c>
      <c r="G2830" s="28">
        <v>-5509.5</v>
      </c>
      <c r="H2830" s="28">
        <v>1</v>
      </c>
    </row>
    <row r="2831" spans="1:8" x14ac:dyDescent="0.55000000000000004">
      <c r="A2831" s="26">
        <v>896</v>
      </c>
      <c r="B2831" s="25">
        <v>100000583552</v>
      </c>
      <c r="C2831" s="26">
        <v>0</v>
      </c>
      <c r="D2831" s="46" t="s">
        <v>358</v>
      </c>
      <c r="E2831" s="28" t="s">
        <v>360</v>
      </c>
      <c r="F2831" s="28">
        <v>5510.5</v>
      </c>
      <c r="G2831" s="28">
        <v>-5509.5</v>
      </c>
      <c r="H2831" s="28">
        <v>1</v>
      </c>
    </row>
    <row r="2832" spans="1:8" x14ac:dyDescent="0.55000000000000004">
      <c r="A2832" s="26">
        <v>897</v>
      </c>
      <c r="B2832" s="25">
        <v>100000583553</v>
      </c>
      <c r="C2832" s="26">
        <v>0</v>
      </c>
      <c r="D2832" s="46" t="s">
        <v>358</v>
      </c>
      <c r="E2832" s="28" t="s">
        <v>360</v>
      </c>
      <c r="F2832" s="28">
        <v>5510.5</v>
      </c>
      <c r="G2832" s="28">
        <v>-5509.5</v>
      </c>
      <c r="H2832" s="28">
        <v>1</v>
      </c>
    </row>
    <row r="2833" spans="1:8" x14ac:dyDescent="0.55000000000000004">
      <c r="A2833" s="26">
        <v>898</v>
      </c>
      <c r="B2833" s="25">
        <v>100000583554</v>
      </c>
      <c r="C2833" s="26">
        <v>0</v>
      </c>
      <c r="D2833" s="46" t="s">
        <v>358</v>
      </c>
      <c r="E2833" s="28" t="s">
        <v>360</v>
      </c>
      <c r="F2833" s="28">
        <v>5510.5</v>
      </c>
      <c r="G2833" s="28">
        <v>-5509.5</v>
      </c>
      <c r="H2833" s="28">
        <v>1</v>
      </c>
    </row>
    <row r="2834" spans="1:8" x14ac:dyDescent="0.55000000000000004">
      <c r="A2834" s="26">
        <v>899</v>
      </c>
      <c r="B2834" s="25">
        <v>100000583555</v>
      </c>
      <c r="C2834" s="26">
        <v>0</v>
      </c>
      <c r="D2834" s="46" t="s">
        <v>358</v>
      </c>
      <c r="E2834" s="28" t="s">
        <v>360</v>
      </c>
      <c r="F2834" s="28">
        <v>5510.5</v>
      </c>
      <c r="G2834" s="28">
        <v>-5509.5</v>
      </c>
      <c r="H2834" s="28">
        <v>1</v>
      </c>
    </row>
    <row r="2835" spans="1:8" x14ac:dyDescent="0.55000000000000004">
      <c r="A2835" s="26">
        <v>900</v>
      </c>
      <c r="B2835" s="25">
        <v>100000583556</v>
      </c>
      <c r="C2835" s="26">
        <v>0</v>
      </c>
      <c r="D2835" s="46" t="s">
        <v>358</v>
      </c>
      <c r="E2835" s="28" t="s">
        <v>360</v>
      </c>
      <c r="F2835" s="28">
        <v>5510.5</v>
      </c>
      <c r="G2835" s="28">
        <v>-5509.5</v>
      </c>
      <c r="H2835" s="28">
        <v>1</v>
      </c>
    </row>
    <row r="2836" spans="1:8" x14ac:dyDescent="0.55000000000000004">
      <c r="A2836" s="26">
        <v>901</v>
      </c>
      <c r="B2836" s="25">
        <v>100000583557</v>
      </c>
      <c r="C2836" s="26">
        <v>0</v>
      </c>
      <c r="D2836" s="46" t="s">
        <v>358</v>
      </c>
      <c r="E2836" s="28" t="s">
        <v>360</v>
      </c>
      <c r="F2836" s="28">
        <v>5510.5</v>
      </c>
      <c r="G2836" s="28">
        <v>-5509.5</v>
      </c>
      <c r="H2836" s="28">
        <v>1</v>
      </c>
    </row>
    <row r="2837" spans="1:8" x14ac:dyDescent="0.55000000000000004">
      <c r="A2837" s="26">
        <v>902</v>
      </c>
      <c r="B2837" s="25">
        <v>100000583558</v>
      </c>
      <c r="C2837" s="26">
        <v>0</v>
      </c>
      <c r="D2837" s="46" t="s">
        <v>358</v>
      </c>
      <c r="E2837" s="28" t="s">
        <v>360</v>
      </c>
      <c r="F2837" s="28">
        <v>5510.5</v>
      </c>
      <c r="G2837" s="28">
        <v>-5509.5</v>
      </c>
      <c r="H2837" s="28">
        <v>1</v>
      </c>
    </row>
    <row r="2838" spans="1:8" x14ac:dyDescent="0.55000000000000004">
      <c r="A2838" s="26">
        <v>903</v>
      </c>
      <c r="B2838" s="25">
        <v>100000583559</v>
      </c>
      <c r="C2838" s="26">
        <v>0</v>
      </c>
      <c r="D2838" s="46" t="s">
        <v>358</v>
      </c>
      <c r="E2838" s="28" t="s">
        <v>360</v>
      </c>
      <c r="F2838" s="28">
        <v>5510.5</v>
      </c>
      <c r="G2838" s="28">
        <v>-5509.5</v>
      </c>
      <c r="H2838" s="28">
        <v>1</v>
      </c>
    </row>
    <row r="2839" spans="1:8" x14ac:dyDescent="0.55000000000000004">
      <c r="A2839" s="26">
        <v>904</v>
      </c>
      <c r="B2839" s="25">
        <v>100000583560</v>
      </c>
      <c r="C2839" s="26">
        <v>0</v>
      </c>
      <c r="D2839" s="46" t="s">
        <v>358</v>
      </c>
      <c r="E2839" s="28" t="s">
        <v>360</v>
      </c>
      <c r="F2839" s="28">
        <v>5510.5</v>
      </c>
      <c r="G2839" s="28">
        <v>-5509.5</v>
      </c>
      <c r="H2839" s="28">
        <v>1</v>
      </c>
    </row>
    <row r="2840" spans="1:8" x14ac:dyDescent="0.55000000000000004">
      <c r="A2840" s="26">
        <v>905</v>
      </c>
      <c r="B2840" s="25">
        <v>100000583561</v>
      </c>
      <c r="C2840" s="26">
        <v>0</v>
      </c>
      <c r="D2840" s="46" t="s">
        <v>358</v>
      </c>
      <c r="E2840" s="28" t="s">
        <v>360</v>
      </c>
      <c r="F2840" s="28">
        <v>5510.5</v>
      </c>
      <c r="G2840" s="28">
        <v>-5509.5</v>
      </c>
      <c r="H2840" s="28">
        <v>1</v>
      </c>
    </row>
    <row r="2841" spans="1:8" x14ac:dyDescent="0.55000000000000004">
      <c r="A2841" s="26">
        <v>906</v>
      </c>
      <c r="B2841" s="25">
        <v>100000583562</v>
      </c>
      <c r="C2841" s="26">
        <v>0</v>
      </c>
      <c r="D2841" s="46" t="s">
        <v>358</v>
      </c>
      <c r="E2841" s="28" t="s">
        <v>360</v>
      </c>
      <c r="F2841" s="28">
        <v>5510.5</v>
      </c>
      <c r="G2841" s="28">
        <v>-5509.5</v>
      </c>
      <c r="H2841" s="28">
        <v>1</v>
      </c>
    </row>
    <row r="2842" spans="1:8" x14ac:dyDescent="0.55000000000000004">
      <c r="A2842" s="26">
        <v>907</v>
      </c>
      <c r="B2842" s="25">
        <v>100000583563</v>
      </c>
      <c r="C2842" s="26">
        <v>0</v>
      </c>
      <c r="D2842" s="46" t="s">
        <v>358</v>
      </c>
      <c r="E2842" s="28" t="s">
        <v>360</v>
      </c>
      <c r="F2842" s="28">
        <v>5510.5</v>
      </c>
      <c r="G2842" s="28">
        <v>-5509.5</v>
      </c>
      <c r="H2842" s="28">
        <v>1</v>
      </c>
    </row>
    <row r="2843" spans="1:8" x14ac:dyDescent="0.55000000000000004">
      <c r="A2843" s="26">
        <v>908</v>
      </c>
      <c r="B2843" s="25">
        <v>100000583564</v>
      </c>
      <c r="C2843" s="26">
        <v>0</v>
      </c>
      <c r="D2843" s="46" t="s">
        <v>358</v>
      </c>
      <c r="E2843" s="28" t="s">
        <v>360</v>
      </c>
      <c r="F2843" s="28">
        <v>5510.5</v>
      </c>
      <c r="G2843" s="28">
        <v>-5509.5</v>
      </c>
      <c r="H2843" s="28">
        <v>1</v>
      </c>
    </row>
    <row r="2844" spans="1:8" x14ac:dyDescent="0.55000000000000004">
      <c r="A2844" s="26">
        <v>909</v>
      </c>
      <c r="B2844" s="25">
        <v>100000583565</v>
      </c>
      <c r="C2844" s="26">
        <v>0</v>
      </c>
      <c r="D2844" s="46" t="s">
        <v>358</v>
      </c>
      <c r="E2844" s="28" t="s">
        <v>360</v>
      </c>
      <c r="F2844" s="28">
        <v>5510.5</v>
      </c>
      <c r="G2844" s="28">
        <v>-5509.5</v>
      </c>
      <c r="H2844" s="28">
        <v>1</v>
      </c>
    </row>
    <row r="2845" spans="1:8" x14ac:dyDescent="0.55000000000000004">
      <c r="A2845" s="26">
        <v>910</v>
      </c>
      <c r="B2845" s="25">
        <v>100000583566</v>
      </c>
      <c r="C2845" s="26">
        <v>0</v>
      </c>
      <c r="D2845" s="46" t="s">
        <v>358</v>
      </c>
      <c r="E2845" s="28" t="s">
        <v>360</v>
      </c>
      <c r="F2845" s="28">
        <v>5510.5</v>
      </c>
      <c r="G2845" s="28">
        <v>-5509.5</v>
      </c>
      <c r="H2845" s="28">
        <v>1</v>
      </c>
    </row>
    <row r="2846" spans="1:8" x14ac:dyDescent="0.55000000000000004">
      <c r="A2846" s="26">
        <v>911</v>
      </c>
      <c r="B2846" s="25">
        <v>100000583567</v>
      </c>
      <c r="C2846" s="26">
        <v>0</v>
      </c>
      <c r="D2846" s="46" t="s">
        <v>358</v>
      </c>
      <c r="E2846" s="28" t="s">
        <v>360</v>
      </c>
      <c r="F2846" s="28">
        <v>5510.5</v>
      </c>
      <c r="G2846" s="28">
        <v>-5509.5</v>
      </c>
      <c r="H2846" s="28">
        <v>1</v>
      </c>
    </row>
    <row r="2847" spans="1:8" x14ac:dyDescent="0.55000000000000004">
      <c r="A2847" s="26">
        <v>912</v>
      </c>
      <c r="B2847" s="25">
        <v>100000583568</v>
      </c>
      <c r="C2847" s="26">
        <v>0</v>
      </c>
      <c r="D2847" s="46" t="s">
        <v>358</v>
      </c>
      <c r="E2847" s="28" t="s">
        <v>360</v>
      </c>
      <c r="F2847" s="28">
        <v>5510.5</v>
      </c>
      <c r="G2847" s="28">
        <v>-5509.5</v>
      </c>
      <c r="H2847" s="28">
        <v>1</v>
      </c>
    </row>
    <row r="2848" spans="1:8" x14ac:dyDescent="0.55000000000000004">
      <c r="A2848" s="26">
        <v>913</v>
      </c>
      <c r="B2848" s="25">
        <v>100000583569</v>
      </c>
      <c r="C2848" s="26">
        <v>0</v>
      </c>
      <c r="D2848" s="46" t="s">
        <v>358</v>
      </c>
      <c r="E2848" s="28" t="s">
        <v>360</v>
      </c>
      <c r="F2848" s="28">
        <v>5510.5</v>
      </c>
      <c r="G2848" s="28">
        <v>-5509.5</v>
      </c>
      <c r="H2848" s="28">
        <v>1</v>
      </c>
    </row>
    <row r="2849" spans="1:8" x14ac:dyDescent="0.55000000000000004">
      <c r="A2849" s="26">
        <v>914</v>
      </c>
      <c r="B2849" s="25">
        <v>100000583570</v>
      </c>
      <c r="C2849" s="26">
        <v>0</v>
      </c>
      <c r="D2849" s="46" t="s">
        <v>358</v>
      </c>
      <c r="E2849" s="28" t="s">
        <v>360</v>
      </c>
      <c r="F2849" s="28">
        <v>5510.5</v>
      </c>
      <c r="G2849" s="28">
        <v>-5509.5</v>
      </c>
      <c r="H2849" s="28">
        <v>1</v>
      </c>
    </row>
    <row r="2850" spans="1:8" x14ac:dyDescent="0.55000000000000004">
      <c r="A2850" s="26">
        <v>915</v>
      </c>
      <c r="B2850" s="25">
        <v>100000583571</v>
      </c>
      <c r="C2850" s="26">
        <v>0</v>
      </c>
      <c r="D2850" s="46" t="s">
        <v>358</v>
      </c>
      <c r="E2850" s="28" t="s">
        <v>360</v>
      </c>
      <c r="F2850" s="28">
        <v>5510.5</v>
      </c>
      <c r="G2850" s="28">
        <v>-5509.5</v>
      </c>
      <c r="H2850" s="28">
        <v>1</v>
      </c>
    </row>
    <row r="2851" spans="1:8" x14ac:dyDescent="0.55000000000000004">
      <c r="A2851" s="26">
        <v>916</v>
      </c>
      <c r="B2851" s="25">
        <v>100000583572</v>
      </c>
      <c r="C2851" s="26">
        <v>0</v>
      </c>
      <c r="D2851" s="46" t="s">
        <v>358</v>
      </c>
      <c r="E2851" s="28" t="s">
        <v>360</v>
      </c>
      <c r="F2851" s="28">
        <v>5510.5</v>
      </c>
      <c r="G2851" s="28">
        <v>-5509.5</v>
      </c>
      <c r="H2851" s="28">
        <v>1</v>
      </c>
    </row>
    <row r="2852" spans="1:8" x14ac:dyDescent="0.55000000000000004">
      <c r="A2852" s="26">
        <v>917</v>
      </c>
      <c r="B2852" s="25">
        <v>100000583573</v>
      </c>
      <c r="C2852" s="26">
        <v>0</v>
      </c>
      <c r="D2852" s="46" t="s">
        <v>358</v>
      </c>
      <c r="E2852" s="28" t="s">
        <v>360</v>
      </c>
      <c r="F2852" s="28">
        <v>5510.5</v>
      </c>
      <c r="G2852" s="28">
        <v>-5509.5</v>
      </c>
      <c r="H2852" s="28">
        <v>1</v>
      </c>
    </row>
    <row r="2853" spans="1:8" x14ac:dyDescent="0.55000000000000004">
      <c r="A2853" s="26">
        <v>918</v>
      </c>
      <c r="B2853" s="25">
        <v>100000583574</v>
      </c>
      <c r="C2853" s="26">
        <v>0</v>
      </c>
      <c r="D2853" s="46" t="s">
        <v>358</v>
      </c>
      <c r="E2853" s="28" t="s">
        <v>360</v>
      </c>
      <c r="F2853" s="28">
        <v>5510.5</v>
      </c>
      <c r="G2853" s="28">
        <v>-5509.5</v>
      </c>
      <c r="H2853" s="28">
        <v>1</v>
      </c>
    </row>
    <row r="2854" spans="1:8" x14ac:dyDescent="0.55000000000000004">
      <c r="A2854" s="26">
        <v>919</v>
      </c>
      <c r="B2854" s="25">
        <v>100000583575</v>
      </c>
      <c r="C2854" s="26">
        <v>0</v>
      </c>
      <c r="D2854" s="46" t="s">
        <v>358</v>
      </c>
      <c r="E2854" s="28" t="s">
        <v>360</v>
      </c>
      <c r="F2854" s="28">
        <v>5510.5</v>
      </c>
      <c r="G2854" s="28">
        <v>-5509.5</v>
      </c>
      <c r="H2854" s="28">
        <v>1</v>
      </c>
    </row>
    <row r="2855" spans="1:8" x14ac:dyDescent="0.55000000000000004">
      <c r="A2855" s="26">
        <v>920</v>
      </c>
      <c r="B2855" s="25">
        <v>100000583576</v>
      </c>
      <c r="C2855" s="26">
        <v>0</v>
      </c>
      <c r="D2855" s="46" t="s">
        <v>358</v>
      </c>
      <c r="E2855" s="28" t="s">
        <v>360</v>
      </c>
      <c r="F2855" s="28">
        <v>5510.5</v>
      </c>
      <c r="G2855" s="28">
        <v>-5509.5</v>
      </c>
      <c r="H2855" s="28">
        <v>1</v>
      </c>
    </row>
    <row r="2856" spans="1:8" x14ac:dyDescent="0.55000000000000004">
      <c r="A2856" s="26">
        <v>921</v>
      </c>
      <c r="B2856" s="25">
        <v>100000583577</v>
      </c>
      <c r="C2856" s="26">
        <v>0</v>
      </c>
      <c r="D2856" s="46" t="s">
        <v>358</v>
      </c>
      <c r="E2856" s="28" t="s">
        <v>360</v>
      </c>
      <c r="F2856" s="28">
        <v>5510.5</v>
      </c>
      <c r="G2856" s="28">
        <v>-5509.5</v>
      </c>
      <c r="H2856" s="28">
        <v>1</v>
      </c>
    </row>
    <row r="2857" spans="1:8" x14ac:dyDescent="0.55000000000000004">
      <c r="A2857" s="26">
        <v>922</v>
      </c>
      <c r="B2857" s="25">
        <v>100000583578</v>
      </c>
      <c r="C2857" s="26">
        <v>0</v>
      </c>
      <c r="D2857" s="46" t="s">
        <v>358</v>
      </c>
      <c r="E2857" s="28" t="s">
        <v>360</v>
      </c>
      <c r="F2857" s="28">
        <v>5510.5</v>
      </c>
      <c r="G2857" s="28">
        <v>-5509.5</v>
      </c>
      <c r="H2857" s="28">
        <v>1</v>
      </c>
    </row>
    <row r="2858" spans="1:8" x14ac:dyDescent="0.55000000000000004">
      <c r="A2858" s="26">
        <v>923</v>
      </c>
      <c r="B2858" s="25">
        <v>100000583579</v>
      </c>
      <c r="C2858" s="26">
        <v>0</v>
      </c>
      <c r="D2858" s="46" t="s">
        <v>358</v>
      </c>
      <c r="E2858" s="28" t="s">
        <v>360</v>
      </c>
      <c r="F2858" s="28">
        <v>5510.5</v>
      </c>
      <c r="G2858" s="28">
        <v>-5509.5</v>
      </c>
      <c r="H2858" s="28">
        <v>1</v>
      </c>
    </row>
    <row r="2859" spans="1:8" x14ac:dyDescent="0.55000000000000004">
      <c r="A2859" s="26">
        <v>924</v>
      </c>
      <c r="B2859" s="25">
        <v>100000583580</v>
      </c>
      <c r="C2859" s="26">
        <v>0</v>
      </c>
      <c r="D2859" s="46" t="s">
        <v>358</v>
      </c>
      <c r="E2859" s="28" t="s">
        <v>360</v>
      </c>
      <c r="F2859" s="28">
        <v>5510.5</v>
      </c>
      <c r="G2859" s="28">
        <v>-5509.5</v>
      </c>
      <c r="H2859" s="28">
        <v>1</v>
      </c>
    </row>
    <row r="2860" spans="1:8" x14ac:dyDescent="0.55000000000000004">
      <c r="A2860" s="26">
        <v>925</v>
      </c>
      <c r="B2860" s="25">
        <v>100000583581</v>
      </c>
      <c r="C2860" s="26">
        <v>0</v>
      </c>
      <c r="D2860" s="46" t="s">
        <v>358</v>
      </c>
      <c r="E2860" s="28" t="s">
        <v>360</v>
      </c>
      <c r="F2860" s="28">
        <v>5510.5</v>
      </c>
      <c r="G2860" s="28">
        <v>-5509.5</v>
      </c>
      <c r="H2860" s="28">
        <v>1</v>
      </c>
    </row>
    <row r="2861" spans="1:8" x14ac:dyDescent="0.55000000000000004">
      <c r="A2861" s="26">
        <v>926</v>
      </c>
      <c r="B2861" s="25">
        <v>100000583582</v>
      </c>
      <c r="C2861" s="26">
        <v>0</v>
      </c>
      <c r="D2861" s="46" t="s">
        <v>358</v>
      </c>
      <c r="E2861" s="28" t="s">
        <v>360</v>
      </c>
      <c r="F2861" s="28">
        <v>5510.5</v>
      </c>
      <c r="G2861" s="28">
        <v>-5509.5</v>
      </c>
      <c r="H2861" s="28">
        <v>1</v>
      </c>
    </row>
    <row r="2862" spans="1:8" x14ac:dyDescent="0.55000000000000004">
      <c r="A2862" s="26">
        <v>927</v>
      </c>
      <c r="B2862" s="25">
        <v>100000583583</v>
      </c>
      <c r="C2862" s="26">
        <v>0</v>
      </c>
      <c r="D2862" s="46" t="s">
        <v>358</v>
      </c>
      <c r="E2862" s="28" t="s">
        <v>360</v>
      </c>
      <c r="F2862" s="28">
        <v>5510.5</v>
      </c>
      <c r="G2862" s="28">
        <v>-5509.5</v>
      </c>
      <c r="H2862" s="28">
        <v>1</v>
      </c>
    </row>
    <row r="2863" spans="1:8" x14ac:dyDescent="0.55000000000000004">
      <c r="A2863" s="26">
        <v>928</v>
      </c>
      <c r="B2863" s="25">
        <v>100000583584</v>
      </c>
      <c r="C2863" s="26">
        <v>0</v>
      </c>
      <c r="D2863" s="46" t="s">
        <v>358</v>
      </c>
      <c r="E2863" s="28" t="s">
        <v>360</v>
      </c>
      <c r="F2863" s="28">
        <v>5510.5</v>
      </c>
      <c r="G2863" s="28">
        <v>-5509.5</v>
      </c>
      <c r="H2863" s="28">
        <v>1</v>
      </c>
    </row>
    <row r="2864" spans="1:8" x14ac:dyDescent="0.55000000000000004">
      <c r="A2864" s="26">
        <v>929</v>
      </c>
      <c r="B2864" s="25">
        <v>100000583585</v>
      </c>
      <c r="C2864" s="26">
        <v>0</v>
      </c>
      <c r="D2864" s="46" t="s">
        <v>358</v>
      </c>
      <c r="E2864" s="28" t="s">
        <v>360</v>
      </c>
      <c r="F2864" s="28">
        <v>5510.5</v>
      </c>
      <c r="G2864" s="28">
        <v>-5509.5</v>
      </c>
      <c r="H2864" s="28">
        <v>1</v>
      </c>
    </row>
    <row r="2865" spans="1:8" x14ac:dyDescent="0.55000000000000004">
      <c r="A2865" s="26">
        <v>930</v>
      </c>
      <c r="B2865" s="25">
        <v>100000583586</v>
      </c>
      <c r="C2865" s="26">
        <v>0</v>
      </c>
      <c r="D2865" s="46" t="s">
        <v>358</v>
      </c>
      <c r="E2865" s="28" t="s">
        <v>360</v>
      </c>
      <c r="F2865" s="28">
        <v>5510.5</v>
      </c>
      <c r="G2865" s="28">
        <v>-5509.5</v>
      </c>
      <c r="H2865" s="28">
        <v>1</v>
      </c>
    </row>
    <row r="2866" spans="1:8" x14ac:dyDescent="0.55000000000000004">
      <c r="A2866" s="26">
        <v>931</v>
      </c>
      <c r="B2866" s="25">
        <v>100000583587</v>
      </c>
      <c r="C2866" s="26">
        <v>0</v>
      </c>
      <c r="D2866" s="46" t="s">
        <v>358</v>
      </c>
      <c r="E2866" s="28" t="s">
        <v>360</v>
      </c>
      <c r="F2866" s="28">
        <v>5510.5</v>
      </c>
      <c r="G2866" s="28">
        <v>-5509.5</v>
      </c>
      <c r="H2866" s="28">
        <v>1</v>
      </c>
    </row>
    <row r="2867" spans="1:8" x14ac:dyDescent="0.55000000000000004">
      <c r="A2867" s="26">
        <v>932</v>
      </c>
      <c r="B2867" s="25">
        <v>100000583588</v>
      </c>
      <c r="C2867" s="26">
        <v>0</v>
      </c>
      <c r="D2867" s="46" t="s">
        <v>358</v>
      </c>
      <c r="E2867" s="28" t="s">
        <v>360</v>
      </c>
      <c r="F2867" s="28">
        <v>5510.5</v>
      </c>
      <c r="G2867" s="28">
        <v>-5509.5</v>
      </c>
      <c r="H2867" s="28">
        <v>1</v>
      </c>
    </row>
    <row r="2868" spans="1:8" x14ac:dyDescent="0.55000000000000004">
      <c r="A2868" s="26">
        <v>933</v>
      </c>
      <c r="B2868" s="25">
        <v>100000583589</v>
      </c>
      <c r="C2868" s="26">
        <v>0</v>
      </c>
      <c r="D2868" s="46" t="s">
        <v>358</v>
      </c>
      <c r="E2868" s="28" t="s">
        <v>360</v>
      </c>
      <c r="F2868" s="28">
        <v>5510.5</v>
      </c>
      <c r="G2868" s="28">
        <v>-5509.5</v>
      </c>
      <c r="H2868" s="28">
        <v>1</v>
      </c>
    </row>
    <row r="2869" spans="1:8" x14ac:dyDescent="0.55000000000000004">
      <c r="A2869" s="26">
        <v>934</v>
      </c>
      <c r="B2869" s="25">
        <v>100000583590</v>
      </c>
      <c r="C2869" s="26">
        <v>0</v>
      </c>
      <c r="D2869" s="46" t="s">
        <v>358</v>
      </c>
      <c r="E2869" s="28" t="s">
        <v>360</v>
      </c>
      <c r="F2869" s="28">
        <v>5510.5</v>
      </c>
      <c r="G2869" s="28">
        <v>-5509.5</v>
      </c>
      <c r="H2869" s="28">
        <v>1</v>
      </c>
    </row>
    <row r="2870" spans="1:8" x14ac:dyDescent="0.55000000000000004">
      <c r="A2870" s="26">
        <v>935</v>
      </c>
      <c r="B2870" s="25">
        <v>100000583591</v>
      </c>
      <c r="C2870" s="26">
        <v>0</v>
      </c>
      <c r="D2870" s="46" t="s">
        <v>358</v>
      </c>
      <c r="E2870" s="28" t="s">
        <v>360</v>
      </c>
      <c r="F2870" s="28">
        <v>5510.5</v>
      </c>
      <c r="G2870" s="28">
        <v>-5509.5</v>
      </c>
      <c r="H2870" s="28">
        <v>1</v>
      </c>
    </row>
    <row r="2871" spans="1:8" x14ac:dyDescent="0.55000000000000004">
      <c r="A2871" s="26">
        <v>936</v>
      </c>
      <c r="B2871" s="25">
        <v>100000583592</v>
      </c>
      <c r="C2871" s="26">
        <v>0</v>
      </c>
      <c r="D2871" s="46" t="s">
        <v>358</v>
      </c>
      <c r="E2871" s="28" t="s">
        <v>360</v>
      </c>
      <c r="F2871" s="28">
        <v>5510.5</v>
      </c>
      <c r="G2871" s="28">
        <v>-5509.5</v>
      </c>
      <c r="H2871" s="28">
        <v>1</v>
      </c>
    </row>
    <row r="2872" spans="1:8" x14ac:dyDescent="0.55000000000000004">
      <c r="A2872" s="26">
        <v>937</v>
      </c>
      <c r="B2872" s="25">
        <v>100000583593</v>
      </c>
      <c r="C2872" s="26">
        <v>0</v>
      </c>
      <c r="D2872" s="46" t="s">
        <v>358</v>
      </c>
      <c r="E2872" s="28" t="s">
        <v>360</v>
      </c>
      <c r="F2872" s="28">
        <v>5510.5</v>
      </c>
      <c r="G2872" s="28">
        <v>-5509.5</v>
      </c>
      <c r="H2872" s="28">
        <v>1</v>
      </c>
    </row>
    <row r="2873" spans="1:8" x14ac:dyDescent="0.55000000000000004">
      <c r="A2873" s="26">
        <v>938</v>
      </c>
      <c r="B2873" s="25">
        <v>100000583594</v>
      </c>
      <c r="C2873" s="26">
        <v>0</v>
      </c>
      <c r="D2873" s="46" t="s">
        <v>358</v>
      </c>
      <c r="E2873" s="28" t="s">
        <v>360</v>
      </c>
      <c r="F2873" s="28">
        <v>5510.5</v>
      </c>
      <c r="G2873" s="28">
        <v>-5509.5</v>
      </c>
      <c r="H2873" s="28">
        <v>1</v>
      </c>
    </row>
    <row r="2874" spans="1:8" x14ac:dyDescent="0.55000000000000004">
      <c r="A2874" s="26">
        <v>939</v>
      </c>
      <c r="B2874" s="25">
        <v>100000583595</v>
      </c>
      <c r="C2874" s="26">
        <v>0</v>
      </c>
      <c r="D2874" s="46" t="s">
        <v>358</v>
      </c>
      <c r="E2874" s="28" t="s">
        <v>360</v>
      </c>
      <c r="F2874" s="28">
        <v>5510.5</v>
      </c>
      <c r="G2874" s="28">
        <v>-5509.5</v>
      </c>
      <c r="H2874" s="28">
        <v>1</v>
      </c>
    </row>
    <row r="2875" spans="1:8" x14ac:dyDescent="0.55000000000000004">
      <c r="A2875" s="26">
        <v>940</v>
      </c>
      <c r="B2875" s="25">
        <v>100000583596</v>
      </c>
      <c r="C2875" s="26">
        <v>0</v>
      </c>
      <c r="D2875" s="46" t="s">
        <v>358</v>
      </c>
      <c r="E2875" s="28" t="s">
        <v>360</v>
      </c>
      <c r="F2875" s="28">
        <v>5510.5</v>
      </c>
      <c r="G2875" s="28">
        <v>-5509.5</v>
      </c>
      <c r="H2875" s="28">
        <v>1</v>
      </c>
    </row>
    <row r="2876" spans="1:8" x14ac:dyDescent="0.55000000000000004">
      <c r="A2876" s="26">
        <v>941</v>
      </c>
      <c r="B2876" s="25">
        <v>100000583597</v>
      </c>
      <c r="C2876" s="26">
        <v>0</v>
      </c>
      <c r="D2876" s="46" t="s">
        <v>358</v>
      </c>
      <c r="E2876" s="28" t="s">
        <v>360</v>
      </c>
      <c r="F2876" s="28">
        <v>5510.5</v>
      </c>
      <c r="G2876" s="28">
        <v>-5509.5</v>
      </c>
      <c r="H2876" s="28">
        <v>1</v>
      </c>
    </row>
    <row r="2877" spans="1:8" x14ac:dyDescent="0.55000000000000004">
      <c r="A2877" s="26">
        <v>942</v>
      </c>
      <c r="B2877" s="25">
        <v>100000583598</v>
      </c>
      <c r="C2877" s="26">
        <v>0</v>
      </c>
      <c r="D2877" s="46" t="s">
        <v>358</v>
      </c>
      <c r="E2877" s="28" t="s">
        <v>360</v>
      </c>
      <c r="F2877" s="28">
        <v>5510.5</v>
      </c>
      <c r="G2877" s="28">
        <v>-5509.5</v>
      </c>
      <c r="H2877" s="28">
        <v>1</v>
      </c>
    </row>
    <row r="2878" spans="1:8" x14ac:dyDescent="0.55000000000000004">
      <c r="A2878" s="26">
        <v>943</v>
      </c>
      <c r="B2878" s="25">
        <v>100000583599</v>
      </c>
      <c r="C2878" s="26">
        <v>0</v>
      </c>
      <c r="D2878" s="46" t="s">
        <v>358</v>
      </c>
      <c r="E2878" s="28" t="s">
        <v>360</v>
      </c>
      <c r="F2878" s="28">
        <v>5510.5</v>
      </c>
      <c r="G2878" s="28">
        <v>-5509.5</v>
      </c>
      <c r="H2878" s="28">
        <v>1</v>
      </c>
    </row>
    <row r="2879" spans="1:8" x14ac:dyDescent="0.55000000000000004">
      <c r="A2879" s="26">
        <v>944</v>
      </c>
      <c r="B2879" s="25">
        <v>100000583600</v>
      </c>
      <c r="C2879" s="26">
        <v>0</v>
      </c>
      <c r="D2879" s="46" t="s">
        <v>358</v>
      </c>
      <c r="E2879" s="28" t="s">
        <v>360</v>
      </c>
      <c r="F2879" s="28">
        <v>5510.5</v>
      </c>
      <c r="G2879" s="28">
        <v>-5509.5</v>
      </c>
      <c r="H2879" s="28">
        <v>1</v>
      </c>
    </row>
    <row r="2880" spans="1:8" x14ac:dyDescent="0.55000000000000004">
      <c r="A2880" s="26">
        <v>945</v>
      </c>
      <c r="B2880" s="25">
        <v>100000583601</v>
      </c>
      <c r="C2880" s="26">
        <v>0</v>
      </c>
      <c r="D2880" s="46" t="s">
        <v>358</v>
      </c>
      <c r="E2880" s="28" t="s">
        <v>360</v>
      </c>
      <c r="F2880" s="28">
        <v>5510.5</v>
      </c>
      <c r="G2880" s="28">
        <v>-5509.5</v>
      </c>
      <c r="H2880" s="28">
        <v>1</v>
      </c>
    </row>
    <row r="2881" spans="1:8" x14ac:dyDescent="0.55000000000000004">
      <c r="A2881" s="26">
        <v>946</v>
      </c>
      <c r="B2881" s="25">
        <v>100000583602</v>
      </c>
      <c r="C2881" s="26">
        <v>0</v>
      </c>
      <c r="D2881" s="46" t="s">
        <v>358</v>
      </c>
      <c r="E2881" s="28" t="s">
        <v>360</v>
      </c>
      <c r="F2881" s="28">
        <v>5510.5</v>
      </c>
      <c r="G2881" s="28">
        <v>-5509.5</v>
      </c>
      <c r="H2881" s="28">
        <v>1</v>
      </c>
    </row>
    <row r="2882" spans="1:8" x14ac:dyDescent="0.55000000000000004">
      <c r="A2882" s="26">
        <v>947</v>
      </c>
      <c r="B2882" s="25">
        <v>100000583603</v>
      </c>
      <c r="C2882" s="26">
        <v>0</v>
      </c>
      <c r="D2882" s="46" t="s">
        <v>358</v>
      </c>
      <c r="E2882" s="28" t="s">
        <v>360</v>
      </c>
      <c r="F2882" s="28">
        <v>5510.5</v>
      </c>
      <c r="G2882" s="28">
        <v>-5509.5</v>
      </c>
      <c r="H2882" s="28">
        <v>1</v>
      </c>
    </row>
    <row r="2883" spans="1:8" x14ac:dyDescent="0.55000000000000004">
      <c r="A2883" s="26">
        <v>948</v>
      </c>
      <c r="B2883" s="25">
        <v>100000583604</v>
      </c>
      <c r="C2883" s="26">
        <v>0</v>
      </c>
      <c r="D2883" s="46" t="s">
        <v>358</v>
      </c>
      <c r="E2883" s="28" t="s">
        <v>360</v>
      </c>
      <c r="F2883" s="28">
        <v>5510.5</v>
      </c>
      <c r="G2883" s="28">
        <v>-5509.5</v>
      </c>
      <c r="H2883" s="28">
        <v>1</v>
      </c>
    </row>
    <row r="2884" spans="1:8" x14ac:dyDescent="0.55000000000000004">
      <c r="A2884" s="26">
        <v>949</v>
      </c>
      <c r="B2884" s="25">
        <v>100000583605</v>
      </c>
      <c r="C2884" s="26">
        <v>0</v>
      </c>
      <c r="D2884" s="46" t="s">
        <v>358</v>
      </c>
      <c r="E2884" s="28" t="s">
        <v>360</v>
      </c>
      <c r="F2884" s="28">
        <v>5510.5</v>
      </c>
      <c r="G2884" s="28">
        <v>-5509.5</v>
      </c>
      <c r="H2884" s="28">
        <v>1</v>
      </c>
    </row>
    <row r="2885" spans="1:8" x14ac:dyDescent="0.55000000000000004">
      <c r="A2885" s="26">
        <v>950</v>
      </c>
      <c r="B2885" s="25">
        <v>100000583606</v>
      </c>
      <c r="C2885" s="26">
        <v>0</v>
      </c>
      <c r="D2885" s="46" t="s">
        <v>358</v>
      </c>
      <c r="E2885" s="28" t="s">
        <v>360</v>
      </c>
      <c r="F2885" s="28">
        <v>5510.5</v>
      </c>
      <c r="G2885" s="28">
        <v>-5509.5</v>
      </c>
      <c r="H2885" s="28">
        <v>1</v>
      </c>
    </row>
    <row r="2886" spans="1:8" x14ac:dyDescent="0.55000000000000004">
      <c r="A2886" s="26">
        <v>951</v>
      </c>
      <c r="B2886" s="25">
        <v>100000583607</v>
      </c>
      <c r="C2886" s="26">
        <v>0</v>
      </c>
      <c r="D2886" s="46" t="s">
        <v>358</v>
      </c>
      <c r="E2886" s="28" t="s">
        <v>360</v>
      </c>
      <c r="F2886" s="28">
        <v>5510.5</v>
      </c>
      <c r="G2886" s="28">
        <v>-5509.5</v>
      </c>
      <c r="H2886" s="28">
        <v>1</v>
      </c>
    </row>
    <row r="2887" spans="1:8" x14ac:dyDescent="0.55000000000000004">
      <c r="A2887" s="26">
        <v>952</v>
      </c>
      <c r="B2887" s="25">
        <v>100000583608</v>
      </c>
      <c r="C2887" s="26">
        <v>0</v>
      </c>
      <c r="D2887" s="46" t="s">
        <v>358</v>
      </c>
      <c r="E2887" s="28" t="s">
        <v>360</v>
      </c>
      <c r="F2887" s="28">
        <v>5510.5</v>
      </c>
      <c r="G2887" s="28">
        <v>-5509.5</v>
      </c>
      <c r="H2887" s="28">
        <v>1</v>
      </c>
    </row>
    <row r="2888" spans="1:8" x14ac:dyDescent="0.55000000000000004">
      <c r="A2888" s="26">
        <v>953</v>
      </c>
      <c r="B2888" s="25">
        <v>100000583609</v>
      </c>
      <c r="C2888" s="26">
        <v>0</v>
      </c>
      <c r="D2888" s="46" t="s">
        <v>358</v>
      </c>
      <c r="E2888" s="28" t="s">
        <v>360</v>
      </c>
      <c r="F2888" s="28">
        <v>5510.5</v>
      </c>
      <c r="G2888" s="28">
        <v>-5509.5</v>
      </c>
      <c r="H2888" s="28">
        <v>1</v>
      </c>
    </row>
    <row r="2889" spans="1:8" x14ac:dyDescent="0.55000000000000004">
      <c r="A2889" s="26">
        <v>954</v>
      </c>
      <c r="B2889" s="25">
        <v>100000583610</v>
      </c>
      <c r="C2889" s="26">
        <v>0</v>
      </c>
      <c r="D2889" s="46" t="s">
        <v>358</v>
      </c>
      <c r="E2889" s="28" t="s">
        <v>360</v>
      </c>
      <c r="F2889" s="28">
        <v>5510.5</v>
      </c>
      <c r="G2889" s="28">
        <v>-5509.5</v>
      </c>
      <c r="H2889" s="28">
        <v>1</v>
      </c>
    </row>
    <row r="2890" spans="1:8" x14ac:dyDescent="0.55000000000000004">
      <c r="A2890" s="26">
        <v>955</v>
      </c>
      <c r="B2890" s="25">
        <v>100000583611</v>
      </c>
      <c r="C2890" s="26">
        <v>0</v>
      </c>
      <c r="D2890" s="46" t="s">
        <v>358</v>
      </c>
      <c r="E2890" s="28" t="s">
        <v>360</v>
      </c>
      <c r="F2890" s="28">
        <v>5510.5</v>
      </c>
      <c r="G2890" s="28">
        <v>-5509.5</v>
      </c>
      <c r="H2890" s="28">
        <v>1</v>
      </c>
    </row>
    <row r="2891" spans="1:8" x14ac:dyDescent="0.55000000000000004">
      <c r="A2891" s="26">
        <v>956</v>
      </c>
      <c r="B2891" s="25">
        <v>100000583612</v>
      </c>
      <c r="C2891" s="26">
        <v>0</v>
      </c>
      <c r="D2891" s="46" t="s">
        <v>358</v>
      </c>
      <c r="E2891" s="28" t="s">
        <v>360</v>
      </c>
      <c r="F2891" s="28">
        <v>5510.5</v>
      </c>
      <c r="G2891" s="28">
        <v>-5509.5</v>
      </c>
      <c r="H2891" s="28">
        <v>1</v>
      </c>
    </row>
    <row r="2892" spans="1:8" x14ac:dyDescent="0.55000000000000004">
      <c r="A2892" s="26">
        <v>957</v>
      </c>
      <c r="B2892" s="25">
        <v>100000583613</v>
      </c>
      <c r="C2892" s="26">
        <v>0</v>
      </c>
      <c r="D2892" s="46" t="s">
        <v>358</v>
      </c>
      <c r="E2892" s="28" t="s">
        <v>360</v>
      </c>
      <c r="F2892" s="28">
        <v>5510.5</v>
      </c>
      <c r="G2892" s="28">
        <v>-5509.5</v>
      </c>
      <c r="H2892" s="28">
        <v>1</v>
      </c>
    </row>
    <row r="2893" spans="1:8" x14ac:dyDescent="0.55000000000000004">
      <c r="A2893" s="26">
        <v>958</v>
      </c>
      <c r="B2893" s="25">
        <v>100000583614</v>
      </c>
      <c r="C2893" s="26">
        <v>0</v>
      </c>
      <c r="D2893" s="46" t="s">
        <v>358</v>
      </c>
      <c r="E2893" s="28" t="s">
        <v>360</v>
      </c>
      <c r="F2893" s="28">
        <v>5510.5</v>
      </c>
      <c r="G2893" s="28">
        <v>-5509.5</v>
      </c>
      <c r="H2893" s="28">
        <v>1</v>
      </c>
    </row>
    <row r="2894" spans="1:8" x14ac:dyDescent="0.55000000000000004">
      <c r="A2894" s="26">
        <v>959</v>
      </c>
      <c r="B2894" s="25">
        <v>100000583615</v>
      </c>
      <c r="C2894" s="26">
        <v>0</v>
      </c>
      <c r="D2894" s="46" t="s">
        <v>358</v>
      </c>
      <c r="E2894" s="28" t="s">
        <v>360</v>
      </c>
      <c r="F2894" s="28">
        <v>5510.5</v>
      </c>
      <c r="G2894" s="28">
        <v>-5509.5</v>
      </c>
      <c r="H2894" s="28">
        <v>1</v>
      </c>
    </row>
    <row r="2895" spans="1:8" x14ac:dyDescent="0.55000000000000004">
      <c r="A2895" s="26">
        <v>960</v>
      </c>
      <c r="B2895" s="25">
        <v>100000583616</v>
      </c>
      <c r="C2895" s="26">
        <v>0</v>
      </c>
      <c r="D2895" s="46" t="s">
        <v>358</v>
      </c>
      <c r="E2895" s="28" t="s">
        <v>360</v>
      </c>
      <c r="F2895" s="28">
        <v>5510.5</v>
      </c>
      <c r="G2895" s="28">
        <v>-5509.5</v>
      </c>
      <c r="H2895" s="28">
        <v>1</v>
      </c>
    </row>
    <row r="2896" spans="1:8" x14ac:dyDescent="0.55000000000000004">
      <c r="A2896" s="26">
        <v>961</v>
      </c>
      <c r="B2896" s="25">
        <v>100000583617</v>
      </c>
      <c r="C2896" s="26">
        <v>0</v>
      </c>
      <c r="D2896" s="46" t="s">
        <v>358</v>
      </c>
      <c r="E2896" s="28" t="s">
        <v>360</v>
      </c>
      <c r="F2896" s="28">
        <v>5510.5</v>
      </c>
      <c r="G2896" s="28">
        <v>-5509.5</v>
      </c>
      <c r="H2896" s="28">
        <v>1</v>
      </c>
    </row>
    <row r="2897" spans="1:8" x14ac:dyDescent="0.55000000000000004">
      <c r="A2897" s="26">
        <v>962</v>
      </c>
      <c r="B2897" s="25">
        <v>100000583618</v>
      </c>
      <c r="C2897" s="26">
        <v>0</v>
      </c>
      <c r="D2897" s="46" t="s">
        <v>358</v>
      </c>
      <c r="E2897" s="28" t="s">
        <v>360</v>
      </c>
      <c r="F2897" s="28">
        <v>5510.5</v>
      </c>
      <c r="G2897" s="28">
        <v>-5509.5</v>
      </c>
      <c r="H2897" s="28">
        <v>1</v>
      </c>
    </row>
    <row r="2898" spans="1:8" x14ac:dyDescent="0.55000000000000004">
      <c r="A2898" s="26">
        <v>963</v>
      </c>
      <c r="B2898" s="25">
        <v>100000583619</v>
      </c>
      <c r="C2898" s="26">
        <v>0</v>
      </c>
      <c r="D2898" s="46" t="s">
        <v>358</v>
      </c>
      <c r="E2898" s="28" t="s">
        <v>360</v>
      </c>
      <c r="F2898" s="28">
        <v>5510.5</v>
      </c>
      <c r="G2898" s="28">
        <v>-5509.5</v>
      </c>
      <c r="H2898" s="28">
        <v>1</v>
      </c>
    </row>
    <row r="2899" spans="1:8" x14ac:dyDescent="0.55000000000000004">
      <c r="A2899" s="26">
        <v>964</v>
      </c>
      <c r="B2899" s="25">
        <v>100000583620</v>
      </c>
      <c r="C2899" s="26">
        <v>0</v>
      </c>
      <c r="D2899" s="46" t="s">
        <v>358</v>
      </c>
      <c r="E2899" s="28" t="s">
        <v>360</v>
      </c>
      <c r="F2899" s="28">
        <v>5510.5</v>
      </c>
      <c r="G2899" s="28">
        <v>-5509.5</v>
      </c>
      <c r="H2899" s="28">
        <v>1</v>
      </c>
    </row>
    <row r="2900" spans="1:8" x14ac:dyDescent="0.55000000000000004">
      <c r="A2900" s="26">
        <v>965</v>
      </c>
      <c r="B2900" s="25">
        <v>100000583621</v>
      </c>
      <c r="C2900" s="26">
        <v>0</v>
      </c>
      <c r="D2900" s="46" t="s">
        <v>358</v>
      </c>
      <c r="E2900" s="28" t="s">
        <v>360</v>
      </c>
      <c r="F2900" s="28">
        <v>5510.5</v>
      </c>
      <c r="G2900" s="28">
        <v>-5509.5</v>
      </c>
      <c r="H2900" s="28">
        <v>1</v>
      </c>
    </row>
    <row r="2901" spans="1:8" x14ac:dyDescent="0.55000000000000004">
      <c r="A2901" s="26">
        <v>966</v>
      </c>
      <c r="B2901" s="25">
        <v>100000583622</v>
      </c>
      <c r="C2901" s="26">
        <v>0</v>
      </c>
      <c r="D2901" s="46" t="s">
        <v>358</v>
      </c>
      <c r="E2901" s="28" t="s">
        <v>360</v>
      </c>
      <c r="F2901" s="28">
        <v>5510.5</v>
      </c>
      <c r="G2901" s="28">
        <v>-5509.5</v>
      </c>
      <c r="H2901" s="28">
        <v>1</v>
      </c>
    </row>
    <row r="2902" spans="1:8" x14ac:dyDescent="0.55000000000000004">
      <c r="A2902" s="26">
        <v>967</v>
      </c>
      <c r="B2902" s="25">
        <v>100000583623</v>
      </c>
      <c r="C2902" s="26">
        <v>0</v>
      </c>
      <c r="D2902" s="46" t="s">
        <v>358</v>
      </c>
      <c r="E2902" s="28" t="s">
        <v>360</v>
      </c>
      <c r="F2902" s="28">
        <v>5510.5</v>
      </c>
      <c r="G2902" s="28">
        <v>-5509.5</v>
      </c>
      <c r="H2902" s="28">
        <v>1</v>
      </c>
    </row>
    <row r="2903" spans="1:8" x14ac:dyDescent="0.55000000000000004">
      <c r="A2903" s="26">
        <v>968</v>
      </c>
      <c r="B2903" s="25">
        <v>100000583624</v>
      </c>
      <c r="C2903" s="26">
        <v>0</v>
      </c>
      <c r="D2903" s="46" t="s">
        <v>358</v>
      </c>
      <c r="E2903" s="28" t="s">
        <v>360</v>
      </c>
      <c r="F2903" s="28">
        <v>5510.5</v>
      </c>
      <c r="G2903" s="28">
        <v>-5509.5</v>
      </c>
      <c r="H2903" s="28">
        <v>1</v>
      </c>
    </row>
    <row r="2904" spans="1:8" x14ac:dyDescent="0.55000000000000004">
      <c r="A2904" s="26">
        <v>969</v>
      </c>
      <c r="B2904" s="25">
        <v>100000583625</v>
      </c>
      <c r="C2904" s="26">
        <v>0</v>
      </c>
      <c r="D2904" s="46" t="s">
        <v>358</v>
      </c>
      <c r="E2904" s="28" t="s">
        <v>360</v>
      </c>
      <c r="F2904" s="28">
        <v>5510.5</v>
      </c>
      <c r="G2904" s="28">
        <v>-5509.5</v>
      </c>
      <c r="H2904" s="28">
        <v>1</v>
      </c>
    </row>
    <row r="2905" spans="1:8" x14ac:dyDescent="0.55000000000000004">
      <c r="A2905" s="26">
        <v>970</v>
      </c>
      <c r="B2905" s="25">
        <v>100000583626</v>
      </c>
      <c r="C2905" s="26">
        <v>0</v>
      </c>
      <c r="D2905" s="46" t="s">
        <v>358</v>
      </c>
      <c r="E2905" s="28" t="s">
        <v>360</v>
      </c>
      <c r="F2905" s="28">
        <v>5510.5</v>
      </c>
      <c r="G2905" s="28">
        <v>-5509.5</v>
      </c>
      <c r="H2905" s="28">
        <v>1</v>
      </c>
    </row>
    <row r="2906" spans="1:8" x14ac:dyDescent="0.55000000000000004">
      <c r="A2906" s="26">
        <v>971</v>
      </c>
      <c r="B2906" s="25">
        <v>100000583627</v>
      </c>
      <c r="C2906" s="26">
        <v>0</v>
      </c>
      <c r="D2906" s="46" t="s">
        <v>358</v>
      </c>
      <c r="E2906" s="28" t="s">
        <v>360</v>
      </c>
      <c r="F2906" s="28">
        <v>5510.5</v>
      </c>
      <c r="G2906" s="28">
        <v>-5509.5</v>
      </c>
      <c r="H2906" s="28">
        <v>1</v>
      </c>
    </row>
    <row r="2907" spans="1:8" x14ac:dyDescent="0.55000000000000004">
      <c r="A2907" s="26">
        <v>972</v>
      </c>
      <c r="B2907" s="25">
        <v>100000583628</v>
      </c>
      <c r="C2907" s="26">
        <v>0</v>
      </c>
      <c r="D2907" s="46" t="s">
        <v>358</v>
      </c>
      <c r="E2907" s="28" t="s">
        <v>360</v>
      </c>
      <c r="F2907" s="28">
        <v>5510.5</v>
      </c>
      <c r="G2907" s="28">
        <v>-5509.5</v>
      </c>
      <c r="H2907" s="28">
        <v>1</v>
      </c>
    </row>
    <row r="2908" spans="1:8" x14ac:dyDescent="0.55000000000000004">
      <c r="A2908" s="26">
        <v>973</v>
      </c>
      <c r="B2908" s="25">
        <v>100000583629</v>
      </c>
      <c r="C2908" s="26">
        <v>0</v>
      </c>
      <c r="D2908" s="46" t="s">
        <v>358</v>
      </c>
      <c r="E2908" s="28" t="s">
        <v>360</v>
      </c>
      <c r="F2908" s="28">
        <v>5510.5</v>
      </c>
      <c r="G2908" s="28">
        <v>-5509.5</v>
      </c>
      <c r="H2908" s="28">
        <v>1</v>
      </c>
    </row>
    <row r="2909" spans="1:8" x14ac:dyDescent="0.55000000000000004">
      <c r="A2909" s="26">
        <v>974</v>
      </c>
      <c r="B2909" s="25">
        <v>100000583630</v>
      </c>
      <c r="C2909" s="26">
        <v>0</v>
      </c>
      <c r="D2909" s="46" t="s">
        <v>358</v>
      </c>
      <c r="E2909" s="28" t="s">
        <v>360</v>
      </c>
      <c r="F2909" s="28">
        <v>5510.5</v>
      </c>
      <c r="G2909" s="28">
        <v>-5509.5</v>
      </c>
      <c r="H2909" s="28">
        <v>1</v>
      </c>
    </row>
    <row r="2910" spans="1:8" x14ac:dyDescent="0.55000000000000004">
      <c r="A2910" s="26">
        <v>975</v>
      </c>
      <c r="B2910" s="25">
        <v>100000583631</v>
      </c>
      <c r="C2910" s="26">
        <v>0</v>
      </c>
      <c r="D2910" s="46" t="s">
        <v>358</v>
      </c>
      <c r="E2910" s="28" t="s">
        <v>360</v>
      </c>
      <c r="F2910" s="28">
        <v>5510.5</v>
      </c>
      <c r="G2910" s="28">
        <v>-5509.5</v>
      </c>
      <c r="H2910" s="28">
        <v>1</v>
      </c>
    </row>
    <row r="2911" spans="1:8" x14ac:dyDescent="0.55000000000000004">
      <c r="A2911" s="26">
        <v>976</v>
      </c>
      <c r="B2911" s="25">
        <v>100000583632</v>
      </c>
      <c r="C2911" s="26">
        <v>0</v>
      </c>
      <c r="D2911" s="46" t="s">
        <v>358</v>
      </c>
      <c r="E2911" s="28" t="s">
        <v>360</v>
      </c>
      <c r="F2911" s="28">
        <v>5510.5</v>
      </c>
      <c r="G2911" s="28">
        <v>-5509.5</v>
      </c>
      <c r="H2911" s="28">
        <v>1</v>
      </c>
    </row>
    <row r="2912" spans="1:8" x14ac:dyDescent="0.55000000000000004">
      <c r="A2912" s="26">
        <v>977</v>
      </c>
      <c r="B2912" s="25">
        <v>100000583633</v>
      </c>
      <c r="C2912" s="26">
        <v>0</v>
      </c>
      <c r="D2912" s="46" t="s">
        <v>358</v>
      </c>
      <c r="E2912" s="28" t="s">
        <v>360</v>
      </c>
      <c r="F2912" s="28">
        <v>5510.5</v>
      </c>
      <c r="G2912" s="28">
        <v>-5509.5</v>
      </c>
      <c r="H2912" s="28">
        <v>1</v>
      </c>
    </row>
    <row r="2913" spans="1:8" x14ac:dyDescent="0.55000000000000004">
      <c r="A2913" s="26">
        <v>978</v>
      </c>
      <c r="B2913" s="25">
        <v>100000583634</v>
      </c>
      <c r="C2913" s="26">
        <v>0</v>
      </c>
      <c r="D2913" s="46" t="s">
        <v>358</v>
      </c>
      <c r="E2913" s="28" t="s">
        <v>360</v>
      </c>
      <c r="F2913" s="28">
        <v>5510.5</v>
      </c>
      <c r="G2913" s="28">
        <v>-5509.5</v>
      </c>
      <c r="H2913" s="28">
        <v>1</v>
      </c>
    </row>
    <row r="2914" spans="1:8" x14ac:dyDescent="0.55000000000000004">
      <c r="A2914" s="26">
        <v>979</v>
      </c>
      <c r="B2914" s="25">
        <v>100000583635</v>
      </c>
      <c r="C2914" s="26">
        <v>0</v>
      </c>
      <c r="D2914" s="46" t="s">
        <v>358</v>
      </c>
      <c r="E2914" s="28" t="s">
        <v>360</v>
      </c>
      <c r="F2914" s="28">
        <v>5510.5</v>
      </c>
      <c r="G2914" s="28">
        <v>-5509.5</v>
      </c>
      <c r="H2914" s="28">
        <v>1</v>
      </c>
    </row>
    <row r="2915" spans="1:8" x14ac:dyDescent="0.55000000000000004">
      <c r="A2915" s="26">
        <v>980</v>
      </c>
      <c r="B2915" s="25">
        <v>100000583636</v>
      </c>
      <c r="C2915" s="26">
        <v>0</v>
      </c>
      <c r="D2915" s="46" t="s">
        <v>358</v>
      </c>
      <c r="E2915" s="28" t="s">
        <v>360</v>
      </c>
      <c r="F2915" s="28">
        <v>5510.5</v>
      </c>
      <c r="G2915" s="28">
        <v>-5509.5</v>
      </c>
      <c r="H2915" s="28">
        <v>1</v>
      </c>
    </row>
    <row r="2916" spans="1:8" x14ac:dyDescent="0.55000000000000004">
      <c r="A2916" s="26">
        <v>981</v>
      </c>
      <c r="B2916" s="25">
        <v>100000583637</v>
      </c>
      <c r="C2916" s="26">
        <v>0</v>
      </c>
      <c r="D2916" s="46" t="s">
        <v>358</v>
      </c>
      <c r="E2916" s="28" t="s">
        <v>360</v>
      </c>
      <c r="F2916" s="28">
        <v>5510.5</v>
      </c>
      <c r="G2916" s="28">
        <v>-5509.5</v>
      </c>
      <c r="H2916" s="28">
        <v>1</v>
      </c>
    </row>
    <row r="2917" spans="1:8" x14ac:dyDescent="0.55000000000000004">
      <c r="A2917" s="26">
        <v>982</v>
      </c>
      <c r="B2917" s="25">
        <v>100000583638</v>
      </c>
      <c r="C2917" s="26">
        <v>0</v>
      </c>
      <c r="D2917" s="46" t="s">
        <v>358</v>
      </c>
      <c r="E2917" s="28" t="s">
        <v>360</v>
      </c>
      <c r="F2917" s="28">
        <v>5510.5</v>
      </c>
      <c r="G2917" s="28">
        <v>-5509.5</v>
      </c>
      <c r="H2917" s="28">
        <v>1</v>
      </c>
    </row>
    <row r="2918" spans="1:8" x14ac:dyDescent="0.55000000000000004">
      <c r="A2918" s="26">
        <v>983</v>
      </c>
      <c r="B2918" s="25">
        <v>100000583639</v>
      </c>
      <c r="C2918" s="26">
        <v>0</v>
      </c>
      <c r="D2918" s="46" t="s">
        <v>358</v>
      </c>
      <c r="E2918" s="28" t="s">
        <v>360</v>
      </c>
      <c r="F2918" s="28">
        <v>5510.5</v>
      </c>
      <c r="G2918" s="28">
        <v>-5509.5</v>
      </c>
      <c r="H2918" s="28">
        <v>1</v>
      </c>
    </row>
    <row r="2919" spans="1:8" x14ac:dyDescent="0.55000000000000004">
      <c r="A2919" s="26">
        <v>984</v>
      </c>
      <c r="B2919" s="25">
        <v>100000583640</v>
      </c>
      <c r="C2919" s="26">
        <v>0</v>
      </c>
      <c r="D2919" s="46" t="s">
        <v>358</v>
      </c>
      <c r="E2919" s="28" t="s">
        <v>360</v>
      </c>
      <c r="F2919" s="28">
        <v>5510.5</v>
      </c>
      <c r="G2919" s="28">
        <v>-5509.5</v>
      </c>
      <c r="H2919" s="28">
        <v>1</v>
      </c>
    </row>
    <row r="2920" spans="1:8" x14ac:dyDescent="0.55000000000000004">
      <c r="A2920" s="26">
        <v>985</v>
      </c>
      <c r="B2920" s="25">
        <v>100000583641</v>
      </c>
      <c r="C2920" s="26">
        <v>0</v>
      </c>
      <c r="D2920" s="46" t="s">
        <v>358</v>
      </c>
      <c r="E2920" s="28" t="s">
        <v>360</v>
      </c>
      <c r="F2920" s="28">
        <v>5510.5</v>
      </c>
      <c r="G2920" s="28">
        <v>-5509.5</v>
      </c>
      <c r="H2920" s="28">
        <v>1</v>
      </c>
    </row>
    <row r="2921" spans="1:8" x14ac:dyDescent="0.55000000000000004">
      <c r="A2921" s="26">
        <v>986</v>
      </c>
      <c r="B2921" s="25">
        <v>100000583642</v>
      </c>
      <c r="C2921" s="26">
        <v>0</v>
      </c>
      <c r="D2921" s="46" t="s">
        <v>358</v>
      </c>
      <c r="E2921" s="28" t="s">
        <v>360</v>
      </c>
      <c r="F2921" s="28">
        <v>5510.5</v>
      </c>
      <c r="G2921" s="28">
        <v>-5509.5</v>
      </c>
      <c r="H2921" s="28">
        <v>1</v>
      </c>
    </row>
    <row r="2922" spans="1:8" x14ac:dyDescent="0.55000000000000004">
      <c r="A2922" s="26">
        <v>987</v>
      </c>
      <c r="B2922" s="25">
        <v>100000583643</v>
      </c>
      <c r="C2922" s="26">
        <v>0</v>
      </c>
      <c r="D2922" s="46" t="s">
        <v>358</v>
      </c>
      <c r="E2922" s="28" t="s">
        <v>360</v>
      </c>
      <c r="F2922" s="28">
        <v>5510.5</v>
      </c>
      <c r="G2922" s="28">
        <v>-5509.5</v>
      </c>
      <c r="H2922" s="28">
        <v>1</v>
      </c>
    </row>
    <row r="2923" spans="1:8" x14ac:dyDescent="0.55000000000000004">
      <c r="A2923" s="26">
        <v>988</v>
      </c>
      <c r="B2923" s="25">
        <v>100000583644</v>
      </c>
      <c r="C2923" s="26">
        <v>0</v>
      </c>
      <c r="D2923" s="46" t="s">
        <v>358</v>
      </c>
      <c r="E2923" s="28" t="s">
        <v>360</v>
      </c>
      <c r="F2923" s="28">
        <v>5510.5</v>
      </c>
      <c r="G2923" s="28">
        <v>-5509.5</v>
      </c>
      <c r="H2923" s="28">
        <v>1</v>
      </c>
    </row>
    <row r="2924" spans="1:8" x14ac:dyDescent="0.55000000000000004">
      <c r="A2924" s="26">
        <v>989</v>
      </c>
      <c r="B2924" s="25">
        <v>100000583645</v>
      </c>
      <c r="C2924" s="26">
        <v>0</v>
      </c>
      <c r="D2924" s="46" t="s">
        <v>358</v>
      </c>
      <c r="E2924" s="28" t="s">
        <v>360</v>
      </c>
      <c r="F2924" s="28">
        <v>5510.5</v>
      </c>
      <c r="G2924" s="28">
        <v>-5509.5</v>
      </c>
      <c r="H2924" s="28">
        <v>1</v>
      </c>
    </row>
    <row r="2925" spans="1:8" x14ac:dyDescent="0.55000000000000004">
      <c r="A2925" s="26">
        <v>990</v>
      </c>
      <c r="B2925" s="25">
        <v>100000583646</v>
      </c>
      <c r="C2925" s="26">
        <v>0</v>
      </c>
      <c r="D2925" s="46" t="s">
        <v>358</v>
      </c>
      <c r="E2925" s="28" t="s">
        <v>360</v>
      </c>
      <c r="F2925" s="28">
        <v>5510.5</v>
      </c>
      <c r="G2925" s="28">
        <v>-5509.5</v>
      </c>
      <c r="H2925" s="28">
        <v>1</v>
      </c>
    </row>
    <row r="2926" spans="1:8" x14ac:dyDescent="0.55000000000000004">
      <c r="A2926" s="26">
        <v>991</v>
      </c>
      <c r="B2926" s="25">
        <v>100000583647</v>
      </c>
      <c r="C2926" s="26">
        <v>0</v>
      </c>
      <c r="D2926" s="46" t="s">
        <v>358</v>
      </c>
      <c r="E2926" s="28" t="s">
        <v>360</v>
      </c>
      <c r="F2926" s="28">
        <v>5510.5</v>
      </c>
      <c r="G2926" s="28">
        <v>-5509.5</v>
      </c>
      <c r="H2926" s="28">
        <v>1</v>
      </c>
    </row>
    <row r="2927" spans="1:8" x14ac:dyDescent="0.55000000000000004">
      <c r="A2927" s="26">
        <v>992</v>
      </c>
      <c r="B2927" s="25">
        <v>100000583648</v>
      </c>
      <c r="C2927" s="26">
        <v>0</v>
      </c>
      <c r="D2927" s="46" t="s">
        <v>358</v>
      </c>
      <c r="E2927" s="28" t="s">
        <v>360</v>
      </c>
      <c r="F2927" s="28">
        <v>5510.5</v>
      </c>
      <c r="G2927" s="28">
        <v>-5509.5</v>
      </c>
      <c r="H2927" s="28">
        <v>1</v>
      </c>
    </row>
    <row r="2928" spans="1:8" x14ac:dyDescent="0.55000000000000004">
      <c r="A2928" s="26">
        <v>993</v>
      </c>
      <c r="B2928" s="25">
        <v>100000583649</v>
      </c>
      <c r="C2928" s="26">
        <v>0</v>
      </c>
      <c r="D2928" s="46" t="s">
        <v>358</v>
      </c>
      <c r="E2928" s="28" t="s">
        <v>360</v>
      </c>
      <c r="F2928" s="28">
        <v>5510.5</v>
      </c>
      <c r="G2928" s="28">
        <v>-5509.5</v>
      </c>
      <c r="H2928" s="28">
        <v>1</v>
      </c>
    </row>
    <row r="2929" spans="1:8" x14ac:dyDescent="0.55000000000000004">
      <c r="A2929" s="26">
        <v>994</v>
      </c>
      <c r="B2929" s="25">
        <v>100000583650</v>
      </c>
      <c r="C2929" s="26">
        <v>0</v>
      </c>
      <c r="D2929" s="46" t="s">
        <v>358</v>
      </c>
      <c r="E2929" s="28" t="s">
        <v>360</v>
      </c>
      <c r="F2929" s="28">
        <v>5510.5</v>
      </c>
      <c r="G2929" s="28">
        <v>-5509.5</v>
      </c>
      <c r="H2929" s="28">
        <v>1</v>
      </c>
    </row>
    <row r="2930" spans="1:8" x14ac:dyDescent="0.55000000000000004">
      <c r="A2930" s="26">
        <v>995</v>
      </c>
      <c r="B2930" s="25">
        <v>100000583651</v>
      </c>
      <c r="C2930" s="26">
        <v>0</v>
      </c>
      <c r="D2930" s="46" t="s">
        <v>358</v>
      </c>
      <c r="E2930" s="28" t="s">
        <v>360</v>
      </c>
      <c r="F2930" s="28">
        <v>5510.5</v>
      </c>
      <c r="G2930" s="28">
        <v>-5509.5</v>
      </c>
      <c r="H2930" s="28">
        <v>1</v>
      </c>
    </row>
    <row r="2931" spans="1:8" x14ac:dyDescent="0.55000000000000004">
      <c r="A2931" s="26">
        <v>996</v>
      </c>
      <c r="B2931" s="25">
        <v>100000583652</v>
      </c>
      <c r="C2931" s="26">
        <v>0</v>
      </c>
      <c r="D2931" s="46" t="s">
        <v>358</v>
      </c>
      <c r="E2931" s="28" t="s">
        <v>360</v>
      </c>
      <c r="F2931" s="28">
        <v>5510.5</v>
      </c>
      <c r="G2931" s="28">
        <v>-5509.5</v>
      </c>
      <c r="H2931" s="28">
        <v>1</v>
      </c>
    </row>
    <row r="2932" spans="1:8" x14ac:dyDescent="0.55000000000000004">
      <c r="A2932" s="26">
        <v>997</v>
      </c>
      <c r="B2932" s="25">
        <v>100000583653</v>
      </c>
      <c r="C2932" s="26">
        <v>0</v>
      </c>
      <c r="D2932" s="46" t="s">
        <v>358</v>
      </c>
      <c r="E2932" s="28" t="s">
        <v>360</v>
      </c>
      <c r="F2932" s="28">
        <v>5510.5</v>
      </c>
      <c r="G2932" s="28">
        <v>-5509.5</v>
      </c>
      <c r="H2932" s="28">
        <v>1</v>
      </c>
    </row>
    <row r="2933" spans="1:8" x14ac:dyDescent="0.55000000000000004">
      <c r="A2933" s="26">
        <v>998</v>
      </c>
      <c r="B2933" s="25">
        <v>100000583654</v>
      </c>
      <c r="C2933" s="26">
        <v>0</v>
      </c>
      <c r="D2933" s="46" t="s">
        <v>358</v>
      </c>
      <c r="E2933" s="28" t="s">
        <v>360</v>
      </c>
      <c r="F2933" s="28">
        <v>5510.5</v>
      </c>
      <c r="G2933" s="28">
        <v>-5509.5</v>
      </c>
      <c r="H2933" s="28">
        <v>1</v>
      </c>
    </row>
    <row r="2934" spans="1:8" x14ac:dyDescent="0.55000000000000004">
      <c r="A2934" s="26">
        <v>999</v>
      </c>
      <c r="B2934" s="25">
        <v>100000583655</v>
      </c>
      <c r="C2934" s="26">
        <v>0</v>
      </c>
      <c r="D2934" s="46" t="s">
        <v>358</v>
      </c>
      <c r="E2934" s="28" t="s">
        <v>360</v>
      </c>
      <c r="F2934" s="28">
        <v>5510.5</v>
      </c>
      <c r="G2934" s="28">
        <v>-5509.5</v>
      </c>
      <c r="H2934" s="28">
        <v>1</v>
      </c>
    </row>
    <row r="2935" spans="1:8" x14ac:dyDescent="0.55000000000000004">
      <c r="A2935" s="26">
        <v>1000</v>
      </c>
      <c r="B2935" s="25">
        <v>100000583656</v>
      </c>
      <c r="C2935" s="26">
        <v>0</v>
      </c>
      <c r="D2935" s="46" t="s">
        <v>358</v>
      </c>
      <c r="E2935" s="28" t="s">
        <v>360</v>
      </c>
      <c r="F2935" s="28">
        <v>5510.5</v>
      </c>
      <c r="G2935" s="28">
        <v>-5509.5</v>
      </c>
      <c r="H2935" s="28">
        <v>1</v>
      </c>
    </row>
    <row r="2936" spans="1:8" x14ac:dyDescent="0.55000000000000004">
      <c r="A2936" s="26">
        <v>1001</v>
      </c>
      <c r="B2936" s="25">
        <v>100000583657</v>
      </c>
      <c r="C2936" s="26">
        <v>0</v>
      </c>
      <c r="D2936" s="46" t="s">
        <v>358</v>
      </c>
      <c r="E2936" s="28" t="s">
        <v>360</v>
      </c>
      <c r="F2936" s="28">
        <v>5510.5</v>
      </c>
      <c r="G2936" s="28">
        <v>-5509.5</v>
      </c>
      <c r="H2936" s="28">
        <v>1</v>
      </c>
    </row>
    <row r="2937" spans="1:8" x14ac:dyDescent="0.55000000000000004">
      <c r="A2937" s="26">
        <v>1002</v>
      </c>
      <c r="B2937" s="25">
        <v>100000583658</v>
      </c>
      <c r="C2937" s="26">
        <v>0</v>
      </c>
      <c r="D2937" s="46" t="s">
        <v>358</v>
      </c>
      <c r="E2937" s="28" t="s">
        <v>360</v>
      </c>
      <c r="F2937" s="28">
        <v>5510.5</v>
      </c>
      <c r="G2937" s="28">
        <v>-5509.5</v>
      </c>
      <c r="H2937" s="28">
        <v>1</v>
      </c>
    </row>
    <row r="2938" spans="1:8" x14ac:dyDescent="0.55000000000000004">
      <c r="A2938" s="26">
        <v>1003</v>
      </c>
      <c r="B2938" s="25">
        <v>100000583659</v>
      </c>
      <c r="C2938" s="26">
        <v>0</v>
      </c>
      <c r="D2938" s="46" t="s">
        <v>358</v>
      </c>
      <c r="E2938" s="28" t="s">
        <v>360</v>
      </c>
      <c r="F2938" s="28">
        <v>5510.5</v>
      </c>
      <c r="G2938" s="28">
        <v>-5509.5</v>
      </c>
      <c r="H2938" s="28">
        <v>1</v>
      </c>
    </row>
    <row r="2939" spans="1:8" x14ac:dyDescent="0.55000000000000004">
      <c r="A2939" s="26">
        <v>1004</v>
      </c>
      <c r="B2939" s="25">
        <v>100000583660</v>
      </c>
      <c r="C2939" s="26">
        <v>0</v>
      </c>
      <c r="D2939" s="46" t="s">
        <v>358</v>
      </c>
      <c r="E2939" s="28" t="s">
        <v>360</v>
      </c>
      <c r="F2939" s="28">
        <v>5510.5</v>
      </c>
      <c r="G2939" s="28">
        <v>-5509.5</v>
      </c>
      <c r="H2939" s="28">
        <v>1</v>
      </c>
    </row>
    <row r="2940" spans="1:8" x14ac:dyDescent="0.55000000000000004">
      <c r="A2940" s="26">
        <v>1005</v>
      </c>
      <c r="B2940" s="25">
        <v>100000583661</v>
      </c>
      <c r="C2940" s="26">
        <v>0</v>
      </c>
      <c r="D2940" s="46" t="s">
        <v>358</v>
      </c>
      <c r="E2940" s="28" t="s">
        <v>360</v>
      </c>
      <c r="F2940" s="28">
        <v>5510.5</v>
      </c>
      <c r="G2940" s="28">
        <v>-5509.5</v>
      </c>
      <c r="H2940" s="28">
        <v>1</v>
      </c>
    </row>
    <row r="2941" spans="1:8" x14ac:dyDescent="0.55000000000000004">
      <c r="A2941" s="26">
        <v>1006</v>
      </c>
      <c r="B2941" s="25">
        <v>100000583662</v>
      </c>
      <c r="C2941" s="26">
        <v>0</v>
      </c>
      <c r="D2941" s="46" t="s">
        <v>358</v>
      </c>
      <c r="E2941" s="28" t="s">
        <v>360</v>
      </c>
      <c r="F2941" s="28">
        <v>5510.5</v>
      </c>
      <c r="G2941" s="28">
        <v>-5509.5</v>
      </c>
      <c r="H2941" s="28">
        <v>1</v>
      </c>
    </row>
    <row r="2942" spans="1:8" x14ac:dyDescent="0.55000000000000004">
      <c r="A2942" s="26">
        <v>1007</v>
      </c>
      <c r="B2942" s="25">
        <v>100000583663</v>
      </c>
      <c r="C2942" s="26">
        <v>0</v>
      </c>
      <c r="D2942" s="46" t="s">
        <v>358</v>
      </c>
      <c r="E2942" s="28" t="s">
        <v>360</v>
      </c>
      <c r="F2942" s="28">
        <v>5510.5</v>
      </c>
      <c r="G2942" s="28">
        <v>-5509.5</v>
      </c>
      <c r="H2942" s="28">
        <v>1</v>
      </c>
    </row>
    <row r="2943" spans="1:8" x14ac:dyDescent="0.55000000000000004">
      <c r="A2943" s="26">
        <v>1008</v>
      </c>
      <c r="B2943" s="25">
        <v>100000583664</v>
      </c>
      <c r="C2943" s="26">
        <v>0</v>
      </c>
      <c r="D2943" s="46" t="s">
        <v>358</v>
      </c>
      <c r="E2943" s="28" t="s">
        <v>360</v>
      </c>
      <c r="F2943" s="28">
        <v>5510.5</v>
      </c>
      <c r="G2943" s="28">
        <v>-5509.5</v>
      </c>
      <c r="H2943" s="28">
        <v>1</v>
      </c>
    </row>
    <row r="2944" spans="1:8" x14ac:dyDescent="0.55000000000000004">
      <c r="A2944" s="26">
        <v>1009</v>
      </c>
      <c r="B2944" s="25">
        <v>100000583665</v>
      </c>
      <c r="C2944" s="26">
        <v>0</v>
      </c>
      <c r="D2944" s="46" t="s">
        <v>358</v>
      </c>
      <c r="E2944" s="28" t="s">
        <v>360</v>
      </c>
      <c r="F2944" s="28">
        <v>5510.5</v>
      </c>
      <c r="G2944" s="28">
        <v>-5509.5</v>
      </c>
      <c r="H2944" s="28">
        <v>1</v>
      </c>
    </row>
    <row r="2945" spans="1:8" x14ac:dyDescent="0.55000000000000004">
      <c r="A2945" s="26">
        <v>1010</v>
      </c>
      <c r="B2945" s="25">
        <v>100000583666</v>
      </c>
      <c r="C2945" s="26">
        <v>0</v>
      </c>
      <c r="D2945" s="46" t="s">
        <v>358</v>
      </c>
      <c r="E2945" s="28" t="s">
        <v>360</v>
      </c>
      <c r="F2945" s="28">
        <v>5510.5</v>
      </c>
      <c r="G2945" s="28">
        <v>-5509.5</v>
      </c>
      <c r="H2945" s="28">
        <v>1</v>
      </c>
    </row>
    <row r="2946" spans="1:8" x14ac:dyDescent="0.55000000000000004">
      <c r="A2946" s="26">
        <v>1011</v>
      </c>
      <c r="B2946" s="25">
        <v>100000583667</v>
      </c>
      <c r="C2946" s="26">
        <v>0</v>
      </c>
      <c r="D2946" s="46" t="s">
        <v>358</v>
      </c>
      <c r="E2946" s="28" t="s">
        <v>360</v>
      </c>
      <c r="F2946" s="28">
        <v>5510.5</v>
      </c>
      <c r="G2946" s="28">
        <v>-5509.5</v>
      </c>
      <c r="H2946" s="28">
        <v>1</v>
      </c>
    </row>
    <row r="2947" spans="1:8" x14ac:dyDescent="0.55000000000000004">
      <c r="A2947" s="26">
        <v>1012</v>
      </c>
      <c r="B2947" s="25">
        <v>100000583668</v>
      </c>
      <c r="C2947" s="26">
        <v>0</v>
      </c>
      <c r="D2947" s="46" t="s">
        <v>358</v>
      </c>
      <c r="E2947" s="28" t="s">
        <v>360</v>
      </c>
      <c r="F2947" s="28">
        <v>5510.5</v>
      </c>
      <c r="G2947" s="28">
        <v>-5509.5</v>
      </c>
      <c r="H2947" s="28">
        <v>1</v>
      </c>
    </row>
    <row r="2948" spans="1:8" x14ac:dyDescent="0.55000000000000004">
      <c r="A2948" s="26">
        <v>1013</v>
      </c>
      <c r="B2948" s="25">
        <v>100000583669</v>
      </c>
      <c r="C2948" s="26">
        <v>0</v>
      </c>
      <c r="D2948" s="46" t="s">
        <v>358</v>
      </c>
      <c r="E2948" s="28" t="s">
        <v>360</v>
      </c>
      <c r="F2948" s="28">
        <v>5510.5</v>
      </c>
      <c r="G2948" s="28">
        <v>-5509.5</v>
      </c>
      <c r="H2948" s="28">
        <v>1</v>
      </c>
    </row>
    <row r="2949" spans="1:8" x14ac:dyDescent="0.55000000000000004">
      <c r="A2949" s="26">
        <v>1014</v>
      </c>
      <c r="B2949" s="25">
        <v>100000583670</v>
      </c>
      <c r="C2949" s="26">
        <v>0</v>
      </c>
      <c r="D2949" s="46" t="s">
        <v>358</v>
      </c>
      <c r="E2949" s="28" t="s">
        <v>360</v>
      </c>
      <c r="F2949" s="28">
        <v>5510.5</v>
      </c>
      <c r="G2949" s="28">
        <v>-5509.5</v>
      </c>
      <c r="H2949" s="28">
        <v>1</v>
      </c>
    </row>
    <row r="2950" spans="1:8" x14ac:dyDescent="0.55000000000000004">
      <c r="A2950" s="26">
        <v>1015</v>
      </c>
      <c r="B2950" s="25">
        <v>100000583671</v>
      </c>
      <c r="C2950" s="26">
        <v>0</v>
      </c>
      <c r="D2950" s="46" t="s">
        <v>358</v>
      </c>
      <c r="E2950" s="28" t="s">
        <v>360</v>
      </c>
      <c r="F2950" s="28">
        <v>5510.5</v>
      </c>
      <c r="G2950" s="28">
        <v>-5509.5</v>
      </c>
      <c r="H2950" s="28">
        <v>1</v>
      </c>
    </row>
    <row r="2951" spans="1:8" x14ac:dyDescent="0.55000000000000004">
      <c r="A2951" s="26">
        <v>1016</v>
      </c>
      <c r="B2951" s="25">
        <v>100000583672</v>
      </c>
      <c r="C2951" s="26">
        <v>0</v>
      </c>
      <c r="D2951" s="46" t="s">
        <v>358</v>
      </c>
      <c r="E2951" s="28" t="s">
        <v>360</v>
      </c>
      <c r="F2951" s="28">
        <v>5510.5</v>
      </c>
      <c r="G2951" s="28">
        <v>-5509.5</v>
      </c>
      <c r="H2951" s="28">
        <v>1</v>
      </c>
    </row>
    <row r="2952" spans="1:8" x14ac:dyDescent="0.55000000000000004">
      <c r="A2952" s="26">
        <v>1017</v>
      </c>
      <c r="B2952" s="25">
        <v>100000583673</v>
      </c>
      <c r="C2952" s="26">
        <v>0</v>
      </c>
      <c r="D2952" s="46" t="s">
        <v>358</v>
      </c>
      <c r="E2952" s="28" t="s">
        <v>360</v>
      </c>
      <c r="F2952" s="28">
        <v>5510.5</v>
      </c>
      <c r="G2952" s="28">
        <v>-5509.5</v>
      </c>
      <c r="H2952" s="28">
        <v>1</v>
      </c>
    </row>
    <row r="2953" spans="1:8" x14ac:dyDescent="0.55000000000000004">
      <c r="A2953" s="26">
        <v>1018</v>
      </c>
      <c r="B2953" s="25">
        <v>100000583674</v>
      </c>
      <c r="C2953" s="26">
        <v>0</v>
      </c>
      <c r="D2953" s="46" t="s">
        <v>358</v>
      </c>
      <c r="E2953" s="28" t="s">
        <v>360</v>
      </c>
      <c r="F2953" s="28">
        <v>5510.5</v>
      </c>
      <c r="G2953" s="28">
        <v>-5509.5</v>
      </c>
      <c r="H2953" s="28">
        <v>1</v>
      </c>
    </row>
    <row r="2954" spans="1:8" x14ac:dyDescent="0.55000000000000004">
      <c r="A2954" s="26">
        <v>1019</v>
      </c>
      <c r="B2954" s="25">
        <v>100000583675</v>
      </c>
      <c r="C2954" s="26">
        <v>0</v>
      </c>
      <c r="D2954" s="46" t="s">
        <v>358</v>
      </c>
      <c r="E2954" s="28" t="s">
        <v>360</v>
      </c>
      <c r="F2954" s="28">
        <v>5510.5</v>
      </c>
      <c r="G2954" s="28">
        <v>-5509.5</v>
      </c>
      <c r="H2954" s="28">
        <v>1</v>
      </c>
    </row>
    <row r="2955" spans="1:8" x14ac:dyDescent="0.55000000000000004">
      <c r="A2955" s="26">
        <v>1020</v>
      </c>
      <c r="B2955" s="25">
        <v>100000583676</v>
      </c>
      <c r="C2955" s="26">
        <v>0</v>
      </c>
      <c r="D2955" s="46" t="s">
        <v>358</v>
      </c>
      <c r="E2955" s="28" t="s">
        <v>360</v>
      </c>
      <c r="F2955" s="28">
        <v>5510.5</v>
      </c>
      <c r="G2955" s="28">
        <v>-5509.5</v>
      </c>
      <c r="H2955" s="28">
        <v>1</v>
      </c>
    </row>
    <row r="2956" spans="1:8" x14ac:dyDescent="0.55000000000000004">
      <c r="A2956" s="26">
        <v>1021</v>
      </c>
      <c r="B2956" s="25">
        <v>100000583677</v>
      </c>
      <c r="C2956" s="26">
        <v>0</v>
      </c>
      <c r="D2956" s="46" t="s">
        <v>358</v>
      </c>
      <c r="E2956" s="28" t="s">
        <v>360</v>
      </c>
      <c r="F2956" s="28">
        <v>5510.5</v>
      </c>
      <c r="G2956" s="28">
        <v>-5509.5</v>
      </c>
      <c r="H2956" s="28">
        <v>1</v>
      </c>
    </row>
    <row r="2957" spans="1:8" x14ac:dyDescent="0.55000000000000004">
      <c r="A2957" s="26">
        <v>1022</v>
      </c>
      <c r="B2957" s="25">
        <v>100000583678</v>
      </c>
      <c r="C2957" s="26">
        <v>0</v>
      </c>
      <c r="D2957" s="46" t="s">
        <v>358</v>
      </c>
      <c r="E2957" s="28" t="s">
        <v>360</v>
      </c>
      <c r="F2957" s="28">
        <v>5510.5</v>
      </c>
      <c r="G2957" s="28">
        <v>-5509.5</v>
      </c>
      <c r="H2957" s="28">
        <v>1</v>
      </c>
    </row>
    <row r="2958" spans="1:8" x14ac:dyDescent="0.55000000000000004">
      <c r="A2958" s="26">
        <v>1023</v>
      </c>
      <c r="B2958" s="25">
        <v>100000583679</v>
      </c>
      <c r="C2958" s="26">
        <v>0</v>
      </c>
      <c r="D2958" s="46" t="s">
        <v>358</v>
      </c>
      <c r="E2958" s="28" t="s">
        <v>360</v>
      </c>
      <c r="F2958" s="28">
        <v>5510.5</v>
      </c>
      <c r="G2958" s="28">
        <v>-5509.5</v>
      </c>
      <c r="H2958" s="28">
        <v>1</v>
      </c>
    </row>
    <row r="2959" spans="1:8" x14ac:dyDescent="0.55000000000000004">
      <c r="A2959" s="26">
        <v>1024</v>
      </c>
      <c r="B2959" s="25">
        <v>100000583680</v>
      </c>
      <c r="C2959" s="26">
        <v>0</v>
      </c>
      <c r="D2959" s="46" t="s">
        <v>358</v>
      </c>
      <c r="E2959" s="28" t="s">
        <v>360</v>
      </c>
      <c r="F2959" s="28">
        <v>5510.5</v>
      </c>
      <c r="G2959" s="28">
        <v>-5509.5</v>
      </c>
      <c r="H2959" s="28">
        <v>1</v>
      </c>
    </row>
    <row r="2960" spans="1:8" x14ac:dyDescent="0.55000000000000004">
      <c r="A2960" s="26">
        <v>1025</v>
      </c>
      <c r="B2960" s="25">
        <v>100000583681</v>
      </c>
      <c r="C2960" s="26">
        <v>0</v>
      </c>
      <c r="D2960" s="46" t="s">
        <v>358</v>
      </c>
      <c r="E2960" s="28" t="s">
        <v>360</v>
      </c>
      <c r="F2960" s="28">
        <v>5510.5</v>
      </c>
      <c r="G2960" s="28">
        <v>-5509.5</v>
      </c>
      <c r="H2960" s="28">
        <v>1</v>
      </c>
    </row>
    <row r="2961" spans="1:8" x14ac:dyDescent="0.55000000000000004">
      <c r="A2961" s="26">
        <v>1026</v>
      </c>
      <c r="B2961" s="25">
        <v>100000583682</v>
      </c>
      <c r="C2961" s="26">
        <v>0</v>
      </c>
      <c r="D2961" s="46" t="s">
        <v>358</v>
      </c>
      <c r="E2961" s="28" t="s">
        <v>360</v>
      </c>
      <c r="F2961" s="28">
        <v>5510.5</v>
      </c>
      <c r="G2961" s="28">
        <v>-5509.5</v>
      </c>
      <c r="H2961" s="28">
        <v>1</v>
      </c>
    </row>
    <row r="2962" spans="1:8" x14ac:dyDescent="0.55000000000000004">
      <c r="A2962" s="26">
        <v>1027</v>
      </c>
      <c r="B2962" s="25">
        <v>100000583683</v>
      </c>
      <c r="C2962" s="26">
        <v>0</v>
      </c>
      <c r="D2962" s="46" t="s">
        <v>358</v>
      </c>
      <c r="E2962" s="28" t="s">
        <v>360</v>
      </c>
      <c r="F2962" s="28">
        <v>5510.5</v>
      </c>
      <c r="G2962" s="28">
        <v>-5509.5</v>
      </c>
      <c r="H2962" s="28">
        <v>1</v>
      </c>
    </row>
    <row r="2963" spans="1:8" x14ac:dyDescent="0.55000000000000004">
      <c r="A2963" s="26">
        <v>1028</v>
      </c>
      <c r="B2963" s="25">
        <v>100000583684</v>
      </c>
      <c r="C2963" s="26">
        <v>0</v>
      </c>
      <c r="D2963" s="46" t="s">
        <v>358</v>
      </c>
      <c r="E2963" s="28" t="s">
        <v>360</v>
      </c>
      <c r="F2963" s="28">
        <v>5510.5</v>
      </c>
      <c r="G2963" s="28">
        <v>-5509.5</v>
      </c>
      <c r="H2963" s="28">
        <v>1</v>
      </c>
    </row>
    <row r="2964" spans="1:8" x14ac:dyDescent="0.55000000000000004">
      <c r="A2964" s="26">
        <v>1029</v>
      </c>
      <c r="B2964" s="25">
        <v>100000583685</v>
      </c>
      <c r="C2964" s="26">
        <v>0</v>
      </c>
      <c r="D2964" s="46" t="s">
        <v>358</v>
      </c>
      <c r="E2964" s="28" t="s">
        <v>360</v>
      </c>
      <c r="F2964" s="28">
        <v>5510.5</v>
      </c>
      <c r="G2964" s="28">
        <v>-5509.5</v>
      </c>
      <c r="H2964" s="28">
        <v>1</v>
      </c>
    </row>
    <row r="2965" spans="1:8" x14ac:dyDescent="0.55000000000000004">
      <c r="A2965" s="26">
        <v>1030</v>
      </c>
      <c r="B2965" s="25">
        <v>100000583686</v>
      </c>
      <c r="C2965" s="26">
        <v>0</v>
      </c>
      <c r="D2965" s="46" t="s">
        <v>358</v>
      </c>
      <c r="E2965" s="28" t="s">
        <v>360</v>
      </c>
      <c r="F2965" s="28">
        <v>5510.5</v>
      </c>
      <c r="G2965" s="28">
        <v>-5509.5</v>
      </c>
      <c r="H2965" s="28">
        <v>1</v>
      </c>
    </row>
    <row r="2966" spans="1:8" x14ac:dyDescent="0.55000000000000004">
      <c r="A2966" s="26">
        <v>1031</v>
      </c>
      <c r="B2966" s="25">
        <v>100000583687</v>
      </c>
      <c r="C2966" s="26">
        <v>0</v>
      </c>
      <c r="D2966" s="46" t="s">
        <v>358</v>
      </c>
      <c r="E2966" s="28" t="s">
        <v>360</v>
      </c>
      <c r="F2966" s="28">
        <v>5510.5</v>
      </c>
      <c r="G2966" s="28">
        <v>-5509.5</v>
      </c>
      <c r="H2966" s="28">
        <v>1</v>
      </c>
    </row>
    <row r="2967" spans="1:8" x14ac:dyDescent="0.55000000000000004">
      <c r="A2967" s="26">
        <v>1032</v>
      </c>
      <c r="B2967" s="25">
        <v>100000583688</v>
      </c>
      <c r="C2967" s="26">
        <v>0</v>
      </c>
      <c r="D2967" s="46" t="s">
        <v>358</v>
      </c>
      <c r="E2967" s="28" t="s">
        <v>360</v>
      </c>
      <c r="F2967" s="28">
        <v>5510.5</v>
      </c>
      <c r="G2967" s="28">
        <v>-5509.5</v>
      </c>
      <c r="H2967" s="28">
        <v>1</v>
      </c>
    </row>
    <row r="2968" spans="1:8" x14ac:dyDescent="0.55000000000000004">
      <c r="A2968" s="26">
        <v>1033</v>
      </c>
      <c r="B2968" s="25">
        <v>100000583689</v>
      </c>
      <c r="C2968" s="26">
        <v>0</v>
      </c>
      <c r="D2968" s="46" t="s">
        <v>358</v>
      </c>
      <c r="E2968" s="28" t="s">
        <v>360</v>
      </c>
      <c r="F2968" s="28">
        <v>5510.5</v>
      </c>
      <c r="G2968" s="28">
        <v>-5509.5</v>
      </c>
      <c r="H2968" s="28">
        <v>1</v>
      </c>
    </row>
    <row r="2969" spans="1:8" x14ac:dyDescent="0.55000000000000004">
      <c r="A2969" s="26">
        <v>1034</v>
      </c>
      <c r="B2969" s="25">
        <v>100000583690</v>
      </c>
      <c r="C2969" s="26">
        <v>0</v>
      </c>
      <c r="D2969" s="46" t="s">
        <v>358</v>
      </c>
      <c r="E2969" s="28" t="s">
        <v>360</v>
      </c>
      <c r="F2969" s="28">
        <v>5510.5</v>
      </c>
      <c r="G2969" s="28">
        <v>-5509.5</v>
      </c>
      <c r="H2969" s="28">
        <v>1</v>
      </c>
    </row>
    <row r="2970" spans="1:8" x14ac:dyDescent="0.55000000000000004">
      <c r="A2970" s="26">
        <v>1035</v>
      </c>
      <c r="B2970" s="25">
        <v>100000583691</v>
      </c>
      <c r="C2970" s="26">
        <v>0</v>
      </c>
      <c r="D2970" s="46" t="s">
        <v>358</v>
      </c>
      <c r="E2970" s="28" t="s">
        <v>360</v>
      </c>
      <c r="F2970" s="28">
        <v>5510.5</v>
      </c>
      <c r="G2970" s="28">
        <v>-5509.5</v>
      </c>
      <c r="H2970" s="28">
        <v>1</v>
      </c>
    </row>
    <row r="2971" spans="1:8" x14ac:dyDescent="0.55000000000000004">
      <c r="A2971" s="26">
        <v>1036</v>
      </c>
      <c r="B2971" s="25">
        <v>100000583692</v>
      </c>
      <c r="C2971" s="26">
        <v>0</v>
      </c>
      <c r="D2971" s="46" t="s">
        <v>358</v>
      </c>
      <c r="E2971" s="28" t="s">
        <v>360</v>
      </c>
      <c r="F2971" s="28">
        <v>5510.5</v>
      </c>
      <c r="G2971" s="28">
        <v>-5509.5</v>
      </c>
      <c r="H2971" s="28">
        <v>1</v>
      </c>
    </row>
    <row r="2972" spans="1:8" x14ac:dyDescent="0.55000000000000004">
      <c r="A2972" s="165" t="s">
        <v>2575</v>
      </c>
      <c r="B2972" s="165"/>
      <c r="C2972" s="165"/>
      <c r="D2972" s="165"/>
      <c r="E2972" s="165"/>
      <c r="F2972" s="15">
        <f>SUM(F1936:F2971)</f>
        <v>25755261.61999999</v>
      </c>
      <c r="G2972" s="15">
        <f t="shared" ref="G2972:H2972" si="31">SUM(G1936:G2971)</f>
        <v>-25754225.61999999</v>
      </c>
      <c r="H2972" s="15">
        <f t="shared" si="31"/>
        <v>1036</v>
      </c>
    </row>
    <row r="2973" spans="1:8" s="17" customFormat="1" x14ac:dyDescent="0.55000000000000004">
      <c r="A2973" s="169" t="s">
        <v>2571</v>
      </c>
      <c r="B2973" s="170"/>
      <c r="C2973" s="170"/>
      <c r="D2973" s="170"/>
      <c r="E2973" s="171"/>
      <c r="F2973" s="16">
        <f>F1933+F2972</f>
        <v>41081349.61999999</v>
      </c>
      <c r="G2973" s="16">
        <f t="shared" ref="G2973:H2973" si="32">G1933+G2972</f>
        <v>-39043064.770000085</v>
      </c>
      <c r="H2973" s="16">
        <f t="shared" si="32"/>
        <v>2038284.8499999829</v>
      </c>
    </row>
    <row r="2974" spans="1:8" x14ac:dyDescent="0.55000000000000004">
      <c r="A2974" s="34"/>
      <c r="B2974" s="52"/>
    </row>
    <row r="2975" spans="1:8" x14ac:dyDescent="0.55000000000000004">
      <c r="A2975" s="34" t="s">
        <v>2682</v>
      </c>
      <c r="B2975" s="52"/>
    </row>
    <row r="2976" spans="1:8" x14ac:dyDescent="0.55000000000000004">
      <c r="A2976" s="29" t="s">
        <v>2558</v>
      </c>
      <c r="B2976" s="30" t="s">
        <v>1</v>
      </c>
      <c r="C2976" s="29" t="s">
        <v>2</v>
      </c>
      <c r="D2976" s="29" t="s">
        <v>3</v>
      </c>
      <c r="E2976" s="29" t="s">
        <v>4</v>
      </c>
      <c r="F2976" s="32" t="s">
        <v>5</v>
      </c>
      <c r="G2976" s="32" t="s">
        <v>6</v>
      </c>
      <c r="H2976" s="32" t="s">
        <v>93</v>
      </c>
    </row>
    <row r="2977" spans="1:8" x14ac:dyDescent="0.55000000000000004">
      <c r="A2977" s="26">
        <v>1</v>
      </c>
      <c r="B2977" s="25">
        <v>100000072742</v>
      </c>
      <c r="C2977" s="26">
        <v>0</v>
      </c>
      <c r="D2977" s="46" t="s">
        <v>264</v>
      </c>
      <c r="E2977" s="28" t="s">
        <v>361</v>
      </c>
      <c r="F2977" s="28">
        <v>80000</v>
      </c>
      <c r="G2977" s="28">
        <v>-79999</v>
      </c>
      <c r="H2977" s="28">
        <v>1</v>
      </c>
    </row>
    <row r="2978" spans="1:8" x14ac:dyDescent="0.55000000000000004">
      <c r="A2978" s="165" t="s">
        <v>2682</v>
      </c>
      <c r="B2978" s="165"/>
      <c r="C2978" s="165"/>
      <c r="D2978" s="165"/>
      <c r="E2978" s="165"/>
      <c r="F2978" s="15">
        <f>SUM(F2977)</f>
        <v>80000</v>
      </c>
      <c r="G2978" s="15">
        <f t="shared" ref="G2978:H2978" si="33">SUM(G2977)</f>
        <v>-79999</v>
      </c>
      <c r="H2978" s="15">
        <f t="shared" si="33"/>
        <v>1</v>
      </c>
    </row>
    <row r="2979" spans="1:8" x14ac:dyDescent="0.55000000000000004">
      <c r="A2979" s="34"/>
      <c r="B2979" s="52"/>
    </row>
    <row r="2980" spans="1:8" x14ac:dyDescent="0.55000000000000004">
      <c r="A2980" s="34" t="s">
        <v>2576</v>
      </c>
      <c r="B2980" s="52"/>
    </row>
    <row r="2981" spans="1:8" x14ac:dyDescent="0.55000000000000004">
      <c r="A2981" s="29" t="s">
        <v>2558</v>
      </c>
      <c r="B2981" s="30" t="s">
        <v>1</v>
      </c>
      <c r="C2981" s="29" t="s">
        <v>2</v>
      </c>
      <c r="D2981" s="29" t="s">
        <v>3</v>
      </c>
      <c r="E2981" s="29" t="s">
        <v>4</v>
      </c>
      <c r="F2981" s="32" t="s">
        <v>5</v>
      </c>
      <c r="G2981" s="32" t="s">
        <v>6</v>
      </c>
      <c r="H2981" s="32" t="s">
        <v>93</v>
      </c>
    </row>
    <row r="2982" spans="1:8" x14ac:dyDescent="0.55000000000000004">
      <c r="A2982" s="26">
        <v>1</v>
      </c>
      <c r="B2982" s="25">
        <v>100000003921</v>
      </c>
      <c r="C2982" s="26">
        <v>0</v>
      </c>
      <c r="D2982" s="46" t="s">
        <v>258</v>
      </c>
      <c r="E2982" s="28" t="s">
        <v>362</v>
      </c>
      <c r="F2982" s="28">
        <v>31244</v>
      </c>
      <c r="G2982" s="28">
        <v>-31243</v>
      </c>
      <c r="H2982" s="28">
        <v>1</v>
      </c>
    </row>
    <row r="2983" spans="1:8" x14ac:dyDescent="0.55000000000000004">
      <c r="A2983" s="26">
        <v>2</v>
      </c>
      <c r="B2983" s="25">
        <v>100000003922</v>
      </c>
      <c r="C2983" s="26">
        <v>0</v>
      </c>
      <c r="D2983" s="46" t="s">
        <v>258</v>
      </c>
      <c r="E2983" s="28" t="s">
        <v>362</v>
      </c>
      <c r="F2983" s="28">
        <v>31244</v>
      </c>
      <c r="G2983" s="28">
        <v>-31243</v>
      </c>
      <c r="H2983" s="28">
        <v>1</v>
      </c>
    </row>
    <row r="2984" spans="1:8" x14ac:dyDescent="0.55000000000000004">
      <c r="A2984" s="26">
        <v>3</v>
      </c>
      <c r="B2984" s="25">
        <v>100000003923</v>
      </c>
      <c r="C2984" s="26">
        <v>0</v>
      </c>
      <c r="D2984" s="46" t="s">
        <v>258</v>
      </c>
      <c r="E2984" s="28" t="s">
        <v>362</v>
      </c>
      <c r="F2984" s="28">
        <v>31244</v>
      </c>
      <c r="G2984" s="28">
        <v>-31243</v>
      </c>
      <c r="H2984" s="28">
        <v>1</v>
      </c>
    </row>
    <row r="2985" spans="1:8" x14ac:dyDescent="0.55000000000000004">
      <c r="A2985" s="26">
        <v>4</v>
      </c>
      <c r="B2985" s="25">
        <v>100000003924</v>
      </c>
      <c r="C2985" s="26">
        <v>0</v>
      </c>
      <c r="D2985" s="46" t="s">
        <v>258</v>
      </c>
      <c r="E2985" s="28" t="s">
        <v>362</v>
      </c>
      <c r="F2985" s="28">
        <v>31244</v>
      </c>
      <c r="G2985" s="28">
        <v>-31243</v>
      </c>
      <c r="H2985" s="28">
        <v>1</v>
      </c>
    </row>
    <row r="2986" spans="1:8" x14ac:dyDescent="0.55000000000000004">
      <c r="A2986" s="26">
        <v>5</v>
      </c>
      <c r="B2986" s="25">
        <v>100000003925</v>
      </c>
      <c r="C2986" s="26">
        <v>0</v>
      </c>
      <c r="D2986" s="46" t="s">
        <v>258</v>
      </c>
      <c r="E2986" s="28" t="s">
        <v>362</v>
      </c>
      <c r="F2986" s="28">
        <v>31244</v>
      </c>
      <c r="G2986" s="28">
        <v>-31243</v>
      </c>
      <c r="H2986" s="28">
        <v>1</v>
      </c>
    </row>
    <row r="2987" spans="1:8" x14ac:dyDescent="0.55000000000000004">
      <c r="A2987" s="26">
        <v>6</v>
      </c>
      <c r="B2987" s="25">
        <v>100000003926</v>
      </c>
      <c r="C2987" s="26">
        <v>0</v>
      </c>
      <c r="D2987" s="46" t="s">
        <v>258</v>
      </c>
      <c r="E2987" s="28" t="s">
        <v>362</v>
      </c>
      <c r="F2987" s="28">
        <v>31244</v>
      </c>
      <c r="G2987" s="28">
        <v>-31243</v>
      </c>
      <c r="H2987" s="28">
        <v>1</v>
      </c>
    </row>
    <row r="2988" spans="1:8" x14ac:dyDescent="0.55000000000000004">
      <c r="A2988" s="26">
        <v>7</v>
      </c>
      <c r="B2988" s="25">
        <v>100000003927</v>
      </c>
      <c r="C2988" s="26">
        <v>0</v>
      </c>
      <c r="D2988" s="46" t="s">
        <v>258</v>
      </c>
      <c r="E2988" s="28" t="s">
        <v>362</v>
      </c>
      <c r="F2988" s="28">
        <v>31244</v>
      </c>
      <c r="G2988" s="28">
        <v>-31243</v>
      </c>
      <c r="H2988" s="28">
        <v>1</v>
      </c>
    </row>
    <row r="2989" spans="1:8" x14ac:dyDescent="0.55000000000000004">
      <c r="A2989" s="26">
        <v>8</v>
      </c>
      <c r="B2989" s="25">
        <v>100000003928</v>
      </c>
      <c r="C2989" s="26">
        <v>0</v>
      </c>
      <c r="D2989" s="46" t="s">
        <v>258</v>
      </c>
      <c r="E2989" s="28" t="s">
        <v>362</v>
      </c>
      <c r="F2989" s="28">
        <v>31244</v>
      </c>
      <c r="G2989" s="28">
        <v>-31243</v>
      </c>
      <c r="H2989" s="28">
        <v>1</v>
      </c>
    </row>
    <row r="2990" spans="1:8" x14ac:dyDescent="0.55000000000000004">
      <c r="A2990" s="26">
        <v>9</v>
      </c>
      <c r="B2990" s="25">
        <v>100000003929</v>
      </c>
      <c r="C2990" s="26">
        <v>0</v>
      </c>
      <c r="D2990" s="46" t="s">
        <v>363</v>
      </c>
      <c r="E2990" s="28" t="s">
        <v>364</v>
      </c>
      <c r="F2990" s="28">
        <v>416658</v>
      </c>
      <c r="G2990" s="28">
        <v>-416657</v>
      </c>
      <c r="H2990" s="28">
        <v>1</v>
      </c>
    </row>
    <row r="2991" spans="1:8" x14ac:dyDescent="0.55000000000000004">
      <c r="A2991" s="26">
        <v>10</v>
      </c>
      <c r="B2991" s="25">
        <v>100000003930</v>
      </c>
      <c r="C2991" s="26">
        <v>0</v>
      </c>
      <c r="D2991" s="46" t="s">
        <v>363</v>
      </c>
      <c r="E2991" s="28" t="s">
        <v>364</v>
      </c>
      <c r="F2991" s="28">
        <v>416658</v>
      </c>
      <c r="G2991" s="28">
        <v>-416657</v>
      </c>
      <c r="H2991" s="28">
        <v>1</v>
      </c>
    </row>
    <row r="2992" spans="1:8" x14ac:dyDescent="0.55000000000000004">
      <c r="A2992" s="26">
        <v>11</v>
      </c>
      <c r="B2992" s="25">
        <v>100000003931</v>
      </c>
      <c r="C2992" s="26">
        <v>0</v>
      </c>
      <c r="D2992" s="46" t="s">
        <v>363</v>
      </c>
      <c r="E2992" s="28" t="s">
        <v>364</v>
      </c>
      <c r="F2992" s="28">
        <v>416658</v>
      </c>
      <c r="G2992" s="28">
        <v>-416657</v>
      </c>
      <c r="H2992" s="28">
        <v>1</v>
      </c>
    </row>
    <row r="2993" spans="1:8" x14ac:dyDescent="0.55000000000000004">
      <c r="A2993" s="26">
        <v>12</v>
      </c>
      <c r="B2993" s="25">
        <v>100000003932</v>
      </c>
      <c r="C2993" s="26">
        <v>0</v>
      </c>
      <c r="D2993" s="46" t="s">
        <v>363</v>
      </c>
      <c r="E2993" s="28" t="s">
        <v>364</v>
      </c>
      <c r="F2993" s="28">
        <v>416658</v>
      </c>
      <c r="G2993" s="28">
        <v>-416657</v>
      </c>
      <c r="H2993" s="28">
        <v>1</v>
      </c>
    </row>
    <row r="2994" spans="1:8" x14ac:dyDescent="0.55000000000000004">
      <c r="A2994" s="26">
        <v>13</v>
      </c>
      <c r="B2994" s="25">
        <v>100000003933</v>
      </c>
      <c r="C2994" s="26">
        <v>0</v>
      </c>
      <c r="D2994" s="46" t="s">
        <v>363</v>
      </c>
      <c r="E2994" s="28" t="s">
        <v>364</v>
      </c>
      <c r="F2994" s="28">
        <v>416658</v>
      </c>
      <c r="G2994" s="28">
        <v>-416657</v>
      </c>
      <c r="H2994" s="28">
        <v>1</v>
      </c>
    </row>
    <row r="2995" spans="1:8" x14ac:dyDescent="0.55000000000000004">
      <c r="A2995" s="26">
        <v>14</v>
      </c>
      <c r="B2995" s="25">
        <v>100000003934</v>
      </c>
      <c r="C2995" s="26">
        <v>0</v>
      </c>
      <c r="D2995" s="46" t="s">
        <v>363</v>
      </c>
      <c r="E2995" s="28" t="s">
        <v>364</v>
      </c>
      <c r="F2995" s="28">
        <v>416658</v>
      </c>
      <c r="G2995" s="28">
        <v>-416657</v>
      </c>
      <c r="H2995" s="28">
        <v>1</v>
      </c>
    </row>
    <row r="2996" spans="1:8" x14ac:dyDescent="0.55000000000000004">
      <c r="A2996" s="26">
        <v>15</v>
      </c>
      <c r="B2996" s="25">
        <v>100000003935</v>
      </c>
      <c r="C2996" s="26">
        <v>0</v>
      </c>
      <c r="D2996" s="46" t="s">
        <v>365</v>
      </c>
      <c r="E2996" s="28" t="s">
        <v>366</v>
      </c>
      <c r="F2996" s="28">
        <v>290000</v>
      </c>
      <c r="G2996" s="28">
        <v>-289999</v>
      </c>
      <c r="H2996" s="28">
        <v>1</v>
      </c>
    </row>
    <row r="2997" spans="1:8" x14ac:dyDescent="0.55000000000000004">
      <c r="A2997" s="26">
        <v>16</v>
      </c>
      <c r="B2997" s="25">
        <v>100000003936</v>
      </c>
      <c r="C2997" s="26">
        <v>0</v>
      </c>
      <c r="D2997" s="46" t="s">
        <v>365</v>
      </c>
      <c r="E2997" s="28" t="s">
        <v>366</v>
      </c>
      <c r="F2997" s="28">
        <v>290000</v>
      </c>
      <c r="G2997" s="28">
        <v>-289999</v>
      </c>
      <c r="H2997" s="28">
        <v>1</v>
      </c>
    </row>
    <row r="2998" spans="1:8" x14ac:dyDescent="0.55000000000000004">
      <c r="A2998" s="26">
        <v>17</v>
      </c>
      <c r="B2998" s="25">
        <v>100000003937</v>
      </c>
      <c r="C2998" s="26">
        <v>0</v>
      </c>
      <c r="D2998" s="46" t="s">
        <v>365</v>
      </c>
      <c r="E2998" s="28" t="s">
        <v>366</v>
      </c>
      <c r="F2998" s="28">
        <v>290000</v>
      </c>
      <c r="G2998" s="28">
        <v>-289999</v>
      </c>
      <c r="H2998" s="28">
        <v>1</v>
      </c>
    </row>
    <row r="2999" spans="1:8" x14ac:dyDescent="0.55000000000000004">
      <c r="A2999" s="26">
        <v>18</v>
      </c>
      <c r="B2999" s="25">
        <v>100000003938</v>
      </c>
      <c r="C2999" s="26">
        <v>0</v>
      </c>
      <c r="D2999" s="46" t="s">
        <v>365</v>
      </c>
      <c r="E2999" s="28" t="s">
        <v>366</v>
      </c>
      <c r="F2999" s="28">
        <v>290000</v>
      </c>
      <c r="G2999" s="28">
        <v>-289999</v>
      </c>
      <c r="H2999" s="28">
        <v>1</v>
      </c>
    </row>
    <row r="3000" spans="1:8" x14ac:dyDescent="0.55000000000000004">
      <c r="A3000" s="26">
        <v>19</v>
      </c>
      <c r="B3000" s="25">
        <v>100000003939</v>
      </c>
      <c r="C3000" s="26">
        <v>0</v>
      </c>
      <c r="D3000" s="46" t="s">
        <v>365</v>
      </c>
      <c r="E3000" s="28" t="s">
        <v>366</v>
      </c>
      <c r="F3000" s="28">
        <v>290000</v>
      </c>
      <c r="G3000" s="28">
        <v>-289999</v>
      </c>
      <c r="H3000" s="28">
        <v>1</v>
      </c>
    </row>
    <row r="3001" spans="1:8" x14ac:dyDescent="0.55000000000000004">
      <c r="A3001" s="26">
        <v>20</v>
      </c>
      <c r="B3001" s="25">
        <v>100000003940</v>
      </c>
      <c r="C3001" s="26">
        <v>0</v>
      </c>
      <c r="D3001" s="46" t="s">
        <v>365</v>
      </c>
      <c r="E3001" s="28" t="s">
        <v>366</v>
      </c>
      <c r="F3001" s="28">
        <v>290000</v>
      </c>
      <c r="G3001" s="28">
        <v>-289999</v>
      </c>
      <c r="H3001" s="28">
        <v>1</v>
      </c>
    </row>
    <row r="3002" spans="1:8" x14ac:dyDescent="0.55000000000000004">
      <c r="A3002" s="26">
        <v>21</v>
      </c>
      <c r="B3002" s="25">
        <v>100000003941</v>
      </c>
      <c r="C3002" s="26">
        <v>0</v>
      </c>
      <c r="D3002" s="46" t="s">
        <v>365</v>
      </c>
      <c r="E3002" s="28" t="s">
        <v>366</v>
      </c>
      <c r="F3002" s="28">
        <v>290000</v>
      </c>
      <c r="G3002" s="28">
        <v>-289999</v>
      </c>
      <c r="H3002" s="28">
        <v>1</v>
      </c>
    </row>
    <row r="3003" spans="1:8" x14ac:dyDescent="0.55000000000000004">
      <c r="A3003" s="26">
        <v>22</v>
      </c>
      <c r="B3003" s="25">
        <v>100000003942</v>
      </c>
      <c r="C3003" s="26">
        <v>0</v>
      </c>
      <c r="D3003" s="46" t="s">
        <v>365</v>
      </c>
      <c r="E3003" s="28" t="s">
        <v>366</v>
      </c>
      <c r="F3003" s="28">
        <v>290000</v>
      </c>
      <c r="G3003" s="28">
        <v>-289999</v>
      </c>
      <c r="H3003" s="28">
        <v>1</v>
      </c>
    </row>
    <row r="3004" spans="1:8" x14ac:dyDescent="0.55000000000000004">
      <c r="A3004" s="26">
        <v>23</v>
      </c>
      <c r="B3004" s="25">
        <v>100000003943</v>
      </c>
      <c r="C3004" s="26">
        <v>0</v>
      </c>
      <c r="D3004" s="46" t="s">
        <v>365</v>
      </c>
      <c r="E3004" s="28" t="s">
        <v>366</v>
      </c>
      <c r="F3004" s="28">
        <v>290000</v>
      </c>
      <c r="G3004" s="28">
        <v>-289999</v>
      </c>
      <c r="H3004" s="28">
        <v>1</v>
      </c>
    </row>
    <row r="3005" spans="1:8" x14ac:dyDescent="0.55000000000000004">
      <c r="A3005" s="26">
        <v>24</v>
      </c>
      <c r="B3005" s="25">
        <v>100000057931</v>
      </c>
      <c r="C3005" s="26">
        <v>0</v>
      </c>
      <c r="D3005" s="46" t="s">
        <v>367</v>
      </c>
      <c r="E3005" s="28" t="s">
        <v>368</v>
      </c>
      <c r="F3005" s="28">
        <v>10000</v>
      </c>
      <c r="G3005" s="28">
        <v>-9999</v>
      </c>
      <c r="H3005" s="28">
        <v>1</v>
      </c>
    </row>
    <row r="3006" spans="1:8" x14ac:dyDescent="0.55000000000000004">
      <c r="A3006" s="26">
        <v>25</v>
      </c>
      <c r="B3006" s="25">
        <v>100000057932</v>
      </c>
      <c r="C3006" s="26">
        <v>0</v>
      </c>
      <c r="D3006" s="46" t="s">
        <v>367</v>
      </c>
      <c r="E3006" s="28" t="s">
        <v>368</v>
      </c>
      <c r="F3006" s="28">
        <v>10000</v>
      </c>
      <c r="G3006" s="28">
        <v>-9999</v>
      </c>
      <c r="H3006" s="28">
        <v>1</v>
      </c>
    </row>
    <row r="3007" spans="1:8" x14ac:dyDescent="0.55000000000000004">
      <c r="A3007" s="26">
        <v>26</v>
      </c>
      <c r="B3007" s="25">
        <v>100000057933</v>
      </c>
      <c r="C3007" s="26">
        <v>0</v>
      </c>
      <c r="D3007" s="46" t="s">
        <v>367</v>
      </c>
      <c r="E3007" s="28" t="s">
        <v>368</v>
      </c>
      <c r="F3007" s="28">
        <v>10000</v>
      </c>
      <c r="G3007" s="28">
        <v>-9999</v>
      </c>
      <c r="H3007" s="28">
        <v>1</v>
      </c>
    </row>
    <row r="3008" spans="1:8" x14ac:dyDescent="0.55000000000000004">
      <c r="A3008" s="26">
        <v>27</v>
      </c>
      <c r="B3008" s="25">
        <v>100000057934</v>
      </c>
      <c r="C3008" s="26">
        <v>0</v>
      </c>
      <c r="D3008" s="46" t="s">
        <v>367</v>
      </c>
      <c r="E3008" s="28" t="s">
        <v>368</v>
      </c>
      <c r="F3008" s="28">
        <v>10000</v>
      </c>
      <c r="G3008" s="28">
        <v>-9999</v>
      </c>
      <c r="H3008" s="28">
        <v>1</v>
      </c>
    </row>
    <row r="3009" spans="1:8" x14ac:dyDescent="0.55000000000000004">
      <c r="A3009" s="26">
        <v>28</v>
      </c>
      <c r="B3009" s="25">
        <v>100000057935</v>
      </c>
      <c r="C3009" s="26">
        <v>0</v>
      </c>
      <c r="D3009" s="46" t="s">
        <v>367</v>
      </c>
      <c r="E3009" s="28" t="s">
        <v>368</v>
      </c>
      <c r="F3009" s="28">
        <v>10000</v>
      </c>
      <c r="G3009" s="28">
        <v>-9999</v>
      </c>
      <c r="H3009" s="28">
        <v>1</v>
      </c>
    </row>
    <row r="3010" spans="1:8" x14ac:dyDescent="0.55000000000000004">
      <c r="A3010" s="26">
        <v>29</v>
      </c>
      <c r="B3010" s="25">
        <v>100000057936</v>
      </c>
      <c r="C3010" s="26">
        <v>0</v>
      </c>
      <c r="D3010" s="46" t="s">
        <v>367</v>
      </c>
      <c r="E3010" s="28" t="s">
        <v>368</v>
      </c>
      <c r="F3010" s="28">
        <v>10000</v>
      </c>
      <c r="G3010" s="28">
        <v>-9999</v>
      </c>
      <c r="H3010" s="28">
        <v>1</v>
      </c>
    </row>
    <row r="3011" spans="1:8" x14ac:dyDescent="0.55000000000000004">
      <c r="A3011" s="26">
        <v>30</v>
      </c>
      <c r="B3011" s="25">
        <v>100000057937</v>
      </c>
      <c r="C3011" s="26">
        <v>0</v>
      </c>
      <c r="D3011" s="46" t="s">
        <v>367</v>
      </c>
      <c r="E3011" s="28" t="s">
        <v>368</v>
      </c>
      <c r="F3011" s="28">
        <v>10000</v>
      </c>
      <c r="G3011" s="28">
        <v>-9999</v>
      </c>
      <c r="H3011" s="28">
        <v>1</v>
      </c>
    </row>
    <row r="3012" spans="1:8" x14ac:dyDescent="0.55000000000000004">
      <c r="A3012" s="26">
        <v>31</v>
      </c>
      <c r="B3012" s="25">
        <v>100000057938</v>
      </c>
      <c r="C3012" s="26">
        <v>0</v>
      </c>
      <c r="D3012" s="46" t="s">
        <v>367</v>
      </c>
      <c r="E3012" s="28" t="s">
        <v>368</v>
      </c>
      <c r="F3012" s="28">
        <v>10000</v>
      </c>
      <c r="G3012" s="28">
        <v>-9999</v>
      </c>
      <c r="H3012" s="28">
        <v>1</v>
      </c>
    </row>
    <row r="3013" spans="1:8" x14ac:dyDescent="0.55000000000000004">
      <c r="A3013" s="26">
        <v>32</v>
      </c>
      <c r="B3013" s="25">
        <v>100000057939</v>
      </c>
      <c r="C3013" s="26">
        <v>0</v>
      </c>
      <c r="D3013" s="46" t="s">
        <v>367</v>
      </c>
      <c r="E3013" s="28" t="s">
        <v>368</v>
      </c>
      <c r="F3013" s="28">
        <v>10000</v>
      </c>
      <c r="G3013" s="28">
        <v>-9999</v>
      </c>
      <c r="H3013" s="28">
        <v>1</v>
      </c>
    </row>
    <row r="3014" spans="1:8" x14ac:dyDescent="0.55000000000000004">
      <c r="A3014" s="26">
        <v>33</v>
      </c>
      <c r="B3014" s="25">
        <v>100000057940</v>
      </c>
      <c r="C3014" s="26">
        <v>0</v>
      </c>
      <c r="D3014" s="46" t="s">
        <v>367</v>
      </c>
      <c r="E3014" s="28" t="s">
        <v>368</v>
      </c>
      <c r="F3014" s="28">
        <v>10000</v>
      </c>
      <c r="G3014" s="28">
        <v>-9999</v>
      </c>
      <c r="H3014" s="28">
        <v>1</v>
      </c>
    </row>
    <row r="3015" spans="1:8" x14ac:dyDescent="0.55000000000000004">
      <c r="A3015" s="26">
        <v>34</v>
      </c>
      <c r="B3015" s="25">
        <v>100000057941</v>
      </c>
      <c r="C3015" s="26">
        <v>0</v>
      </c>
      <c r="D3015" s="46" t="s">
        <v>367</v>
      </c>
      <c r="E3015" s="28" t="s">
        <v>368</v>
      </c>
      <c r="F3015" s="28">
        <v>10000</v>
      </c>
      <c r="G3015" s="28">
        <v>-9999</v>
      </c>
      <c r="H3015" s="28">
        <v>1</v>
      </c>
    </row>
    <row r="3016" spans="1:8" x14ac:dyDescent="0.55000000000000004">
      <c r="A3016" s="26">
        <v>35</v>
      </c>
      <c r="B3016" s="25">
        <v>100000057942</v>
      </c>
      <c r="C3016" s="26">
        <v>0</v>
      </c>
      <c r="D3016" s="46" t="s">
        <v>367</v>
      </c>
      <c r="E3016" s="28" t="s">
        <v>368</v>
      </c>
      <c r="F3016" s="28">
        <v>10000</v>
      </c>
      <c r="G3016" s="28">
        <v>-9999</v>
      </c>
      <c r="H3016" s="28">
        <v>1</v>
      </c>
    </row>
    <row r="3017" spans="1:8" x14ac:dyDescent="0.55000000000000004">
      <c r="A3017" s="26">
        <v>36</v>
      </c>
      <c r="B3017" s="25">
        <v>100000070213</v>
      </c>
      <c r="C3017" s="26">
        <v>0</v>
      </c>
      <c r="D3017" s="46" t="s">
        <v>369</v>
      </c>
      <c r="E3017" s="28" t="s">
        <v>370</v>
      </c>
      <c r="F3017" s="28">
        <v>7255</v>
      </c>
      <c r="G3017" s="28">
        <v>-7254</v>
      </c>
      <c r="H3017" s="28">
        <v>1</v>
      </c>
    </row>
    <row r="3018" spans="1:8" x14ac:dyDescent="0.55000000000000004">
      <c r="A3018" s="26">
        <v>37</v>
      </c>
      <c r="B3018" s="25">
        <v>100000070214</v>
      </c>
      <c r="C3018" s="26">
        <v>0</v>
      </c>
      <c r="D3018" s="46" t="s">
        <v>369</v>
      </c>
      <c r="E3018" s="28" t="s">
        <v>370</v>
      </c>
      <c r="F3018" s="28">
        <v>7255</v>
      </c>
      <c r="G3018" s="28">
        <v>-7254</v>
      </c>
      <c r="H3018" s="28">
        <v>1</v>
      </c>
    </row>
    <row r="3019" spans="1:8" x14ac:dyDescent="0.55000000000000004">
      <c r="A3019" s="26">
        <v>38</v>
      </c>
      <c r="B3019" s="25">
        <v>100000070215</v>
      </c>
      <c r="C3019" s="26">
        <v>0</v>
      </c>
      <c r="D3019" s="46" t="s">
        <v>369</v>
      </c>
      <c r="E3019" s="28" t="s">
        <v>370</v>
      </c>
      <c r="F3019" s="28">
        <v>7255</v>
      </c>
      <c r="G3019" s="28">
        <v>-7254</v>
      </c>
      <c r="H3019" s="28">
        <v>1</v>
      </c>
    </row>
    <row r="3020" spans="1:8" x14ac:dyDescent="0.55000000000000004">
      <c r="A3020" s="26">
        <v>39</v>
      </c>
      <c r="B3020" s="25">
        <v>100000070216</v>
      </c>
      <c r="C3020" s="26">
        <v>0</v>
      </c>
      <c r="D3020" s="46" t="s">
        <v>369</v>
      </c>
      <c r="E3020" s="28" t="s">
        <v>370</v>
      </c>
      <c r="F3020" s="28">
        <v>7255</v>
      </c>
      <c r="G3020" s="28">
        <v>-7254</v>
      </c>
      <c r="H3020" s="28">
        <v>1</v>
      </c>
    </row>
    <row r="3021" spans="1:8" x14ac:dyDescent="0.55000000000000004">
      <c r="A3021" s="26">
        <v>40</v>
      </c>
      <c r="B3021" s="25">
        <v>100000070217</v>
      </c>
      <c r="C3021" s="26">
        <v>0</v>
      </c>
      <c r="D3021" s="46" t="s">
        <v>369</v>
      </c>
      <c r="E3021" s="28" t="s">
        <v>370</v>
      </c>
      <c r="F3021" s="28">
        <v>7255</v>
      </c>
      <c r="G3021" s="28">
        <v>-7254</v>
      </c>
      <c r="H3021" s="28">
        <v>1</v>
      </c>
    </row>
    <row r="3022" spans="1:8" x14ac:dyDescent="0.55000000000000004">
      <c r="A3022" s="26">
        <v>41</v>
      </c>
      <c r="B3022" s="25">
        <v>100000070218</v>
      </c>
      <c r="C3022" s="26">
        <v>0</v>
      </c>
      <c r="D3022" s="46" t="s">
        <v>369</v>
      </c>
      <c r="E3022" s="28" t="s">
        <v>370</v>
      </c>
      <c r="F3022" s="28">
        <v>7255</v>
      </c>
      <c r="G3022" s="28">
        <v>-7254</v>
      </c>
      <c r="H3022" s="28">
        <v>1</v>
      </c>
    </row>
    <row r="3023" spans="1:8" x14ac:dyDescent="0.55000000000000004">
      <c r="A3023" s="26">
        <v>42</v>
      </c>
      <c r="B3023" s="25">
        <v>100000070219</v>
      </c>
      <c r="C3023" s="26">
        <v>0</v>
      </c>
      <c r="D3023" s="46" t="s">
        <v>369</v>
      </c>
      <c r="E3023" s="28" t="s">
        <v>370</v>
      </c>
      <c r="F3023" s="28">
        <v>7255</v>
      </c>
      <c r="G3023" s="28">
        <v>-7254</v>
      </c>
      <c r="H3023" s="28">
        <v>1</v>
      </c>
    </row>
    <row r="3024" spans="1:8" x14ac:dyDescent="0.55000000000000004">
      <c r="A3024" s="26">
        <v>43</v>
      </c>
      <c r="B3024" s="25">
        <v>100000070220</v>
      </c>
      <c r="C3024" s="26">
        <v>0</v>
      </c>
      <c r="D3024" s="46" t="s">
        <v>369</v>
      </c>
      <c r="E3024" s="28" t="s">
        <v>370</v>
      </c>
      <c r="F3024" s="28">
        <v>7255</v>
      </c>
      <c r="G3024" s="28">
        <v>-7254</v>
      </c>
      <c r="H3024" s="28">
        <v>1</v>
      </c>
    </row>
    <row r="3025" spans="1:8" x14ac:dyDescent="0.55000000000000004">
      <c r="A3025" s="26">
        <v>44</v>
      </c>
      <c r="B3025" s="25">
        <v>100000070221</v>
      </c>
      <c r="C3025" s="26">
        <v>0</v>
      </c>
      <c r="D3025" s="46" t="s">
        <v>369</v>
      </c>
      <c r="E3025" s="28" t="s">
        <v>370</v>
      </c>
      <c r="F3025" s="28">
        <v>7255</v>
      </c>
      <c r="G3025" s="28">
        <v>-7254</v>
      </c>
      <c r="H3025" s="28">
        <v>1</v>
      </c>
    </row>
    <row r="3026" spans="1:8" x14ac:dyDescent="0.55000000000000004">
      <c r="A3026" s="26">
        <v>45</v>
      </c>
      <c r="B3026" s="25">
        <v>100000070222</v>
      </c>
      <c r="C3026" s="26">
        <v>0</v>
      </c>
      <c r="D3026" s="46" t="s">
        <v>369</v>
      </c>
      <c r="E3026" s="28" t="s">
        <v>370</v>
      </c>
      <c r="F3026" s="28">
        <v>7255</v>
      </c>
      <c r="G3026" s="28">
        <v>-7254</v>
      </c>
      <c r="H3026" s="28">
        <v>1</v>
      </c>
    </row>
    <row r="3027" spans="1:8" x14ac:dyDescent="0.55000000000000004">
      <c r="A3027" s="26">
        <v>46</v>
      </c>
      <c r="B3027" s="25">
        <v>100000070223</v>
      </c>
      <c r="C3027" s="26">
        <v>0</v>
      </c>
      <c r="D3027" s="46" t="s">
        <v>369</v>
      </c>
      <c r="E3027" s="28" t="s">
        <v>370</v>
      </c>
      <c r="F3027" s="28">
        <v>7255</v>
      </c>
      <c r="G3027" s="28">
        <v>-7254</v>
      </c>
      <c r="H3027" s="28">
        <v>1</v>
      </c>
    </row>
    <row r="3028" spans="1:8" x14ac:dyDescent="0.55000000000000004">
      <c r="A3028" s="26">
        <v>47</v>
      </c>
      <c r="B3028" s="25">
        <v>100000070224</v>
      </c>
      <c r="C3028" s="26">
        <v>0</v>
      </c>
      <c r="D3028" s="46" t="s">
        <v>369</v>
      </c>
      <c r="E3028" s="28" t="s">
        <v>370</v>
      </c>
      <c r="F3028" s="28">
        <v>7255</v>
      </c>
      <c r="G3028" s="28">
        <v>-7254</v>
      </c>
      <c r="H3028" s="28">
        <v>1</v>
      </c>
    </row>
    <row r="3029" spans="1:8" x14ac:dyDescent="0.55000000000000004">
      <c r="A3029" s="26">
        <v>48</v>
      </c>
      <c r="B3029" s="25">
        <v>100000070225</v>
      </c>
      <c r="C3029" s="26">
        <v>0</v>
      </c>
      <c r="D3029" s="46" t="s">
        <v>369</v>
      </c>
      <c r="E3029" s="28" t="s">
        <v>370</v>
      </c>
      <c r="F3029" s="28">
        <v>7255</v>
      </c>
      <c r="G3029" s="28">
        <v>-7254</v>
      </c>
      <c r="H3029" s="28">
        <v>1</v>
      </c>
    </row>
    <row r="3030" spans="1:8" x14ac:dyDescent="0.55000000000000004">
      <c r="A3030" s="26">
        <v>49</v>
      </c>
      <c r="B3030" s="25">
        <v>100000070226</v>
      </c>
      <c r="C3030" s="26">
        <v>0</v>
      </c>
      <c r="D3030" s="46" t="s">
        <v>369</v>
      </c>
      <c r="E3030" s="28" t="s">
        <v>370</v>
      </c>
      <c r="F3030" s="28">
        <v>7255</v>
      </c>
      <c r="G3030" s="28">
        <v>-7254</v>
      </c>
      <c r="H3030" s="28">
        <v>1</v>
      </c>
    </row>
    <row r="3031" spans="1:8" x14ac:dyDescent="0.55000000000000004">
      <c r="A3031" s="26">
        <v>50</v>
      </c>
      <c r="B3031" s="25">
        <v>100000070227</v>
      </c>
      <c r="C3031" s="26">
        <v>0</v>
      </c>
      <c r="D3031" s="46" t="s">
        <v>369</v>
      </c>
      <c r="E3031" s="28" t="s">
        <v>370</v>
      </c>
      <c r="F3031" s="28">
        <v>7255</v>
      </c>
      <c r="G3031" s="28">
        <v>-7254</v>
      </c>
      <c r="H3031" s="28">
        <v>1</v>
      </c>
    </row>
    <row r="3032" spans="1:8" x14ac:dyDescent="0.55000000000000004">
      <c r="A3032" s="26">
        <v>51</v>
      </c>
      <c r="B3032" s="25">
        <v>100000070228</v>
      </c>
      <c r="C3032" s="26">
        <v>0</v>
      </c>
      <c r="D3032" s="46" t="s">
        <v>369</v>
      </c>
      <c r="E3032" s="28" t="s">
        <v>370</v>
      </c>
      <c r="F3032" s="28">
        <v>7255</v>
      </c>
      <c r="G3032" s="28">
        <v>-7254</v>
      </c>
      <c r="H3032" s="28">
        <v>1</v>
      </c>
    </row>
    <row r="3033" spans="1:8" x14ac:dyDescent="0.55000000000000004">
      <c r="A3033" s="26">
        <v>52</v>
      </c>
      <c r="B3033" s="25">
        <v>100000070229</v>
      </c>
      <c r="C3033" s="26">
        <v>0</v>
      </c>
      <c r="D3033" s="46" t="s">
        <v>369</v>
      </c>
      <c r="E3033" s="28" t="s">
        <v>370</v>
      </c>
      <c r="F3033" s="28">
        <v>7255</v>
      </c>
      <c r="G3033" s="28">
        <v>-7254</v>
      </c>
      <c r="H3033" s="28">
        <v>1</v>
      </c>
    </row>
    <row r="3034" spans="1:8" x14ac:dyDescent="0.55000000000000004">
      <c r="A3034" s="26">
        <v>53</v>
      </c>
      <c r="B3034" s="25">
        <v>100000070230</v>
      </c>
      <c r="C3034" s="26">
        <v>0</v>
      </c>
      <c r="D3034" s="46" t="s">
        <v>369</v>
      </c>
      <c r="E3034" s="28" t="s">
        <v>370</v>
      </c>
      <c r="F3034" s="28">
        <v>7255</v>
      </c>
      <c r="G3034" s="28">
        <v>-7254</v>
      </c>
      <c r="H3034" s="28">
        <v>1</v>
      </c>
    </row>
    <row r="3035" spans="1:8" x14ac:dyDescent="0.55000000000000004">
      <c r="A3035" s="26">
        <v>54</v>
      </c>
      <c r="B3035" s="25">
        <v>100000070231</v>
      </c>
      <c r="C3035" s="26">
        <v>0</v>
      </c>
      <c r="D3035" s="46" t="s">
        <v>369</v>
      </c>
      <c r="E3035" s="28" t="s">
        <v>370</v>
      </c>
      <c r="F3035" s="28">
        <v>7255</v>
      </c>
      <c r="G3035" s="28">
        <v>-7254</v>
      </c>
      <c r="H3035" s="28">
        <v>1</v>
      </c>
    </row>
    <row r="3036" spans="1:8" x14ac:dyDescent="0.55000000000000004">
      <c r="A3036" s="26">
        <v>55</v>
      </c>
      <c r="B3036" s="25">
        <v>100000070232</v>
      </c>
      <c r="C3036" s="26">
        <v>0</v>
      </c>
      <c r="D3036" s="46" t="s">
        <v>369</v>
      </c>
      <c r="E3036" s="28" t="s">
        <v>370</v>
      </c>
      <c r="F3036" s="28">
        <v>7255</v>
      </c>
      <c r="G3036" s="28">
        <v>-7254</v>
      </c>
      <c r="H3036" s="28">
        <v>1</v>
      </c>
    </row>
    <row r="3037" spans="1:8" x14ac:dyDescent="0.55000000000000004">
      <c r="A3037" s="26">
        <v>56</v>
      </c>
      <c r="B3037" s="25">
        <v>100000070233</v>
      </c>
      <c r="C3037" s="26">
        <v>0</v>
      </c>
      <c r="D3037" s="46" t="s">
        <v>369</v>
      </c>
      <c r="E3037" s="28" t="s">
        <v>370</v>
      </c>
      <c r="F3037" s="28">
        <v>7255</v>
      </c>
      <c r="G3037" s="28">
        <v>-7254</v>
      </c>
      <c r="H3037" s="28">
        <v>1</v>
      </c>
    </row>
    <row r="3038" spans="1:8" x14ac:dyDescent="0.55000000000000004">
      <c r="A3038" s="26">
        <v>57</v>
      </c>
      <c r="B3038" s="25">
        <v>100000070234</v>
      </c>
      <c r="C3038" s="26">
        <v>0</v>
      </c>
      <c r="D3038" s="46" t="s">
        <v>369</v>
      </c>
      <c r="E3038" s="28" t="s">
        <v>370</v>
      </c>
      <c r="F3038" s="28">
        <v>7255</v>
      </c>
      <c r="G3038" s="28">
        <v>-7254</v>
      </c>
      <c r="H3038" s="28">
        <v>1</v>
      </c>
    </row>
    <row r="3039" spans="1:8" x14ac:dyDescent="0.55000000000000004">
      <c r="A3039" s="26">
        <v>58</v>
      </c>
      <c r="B3039" s="25">
        <v>100000070235</v>
      </c>
      <c r="C3039" s="26">
        <v>0</v>
      </c>
      <c r="D3039" s="46" t="s">
        <v>369</v>
      </c>
      <c r="E3039" s="28" t="s">
        <v>370</v>
      </c>
      <c r="F3039" s="28">
        <v>7255</v>
      </c>
      <c r="G3039" s="28">
        <v>-7254</v>
      </c>
      <c r="H3039" s="28">
        <v>1</v>
      </c>
    </row>
    <row r="3040" spans="1:8" x14ac:dyDescent="0.55000000000000004">
      <c r="A3040" s="26">
        <v>59</v>
      </c>
      <c r="B3040" s="25">
        <v>100000070236</v>
      </c>
      <c r="C3040" s="26">
        <v>0</v>
      </c>
      <c r="D3040" s="46" t="s">
        <v>369</v>
      </c>
      <c r="E3040" s="28" t="s">
        <v>370</v>
      </c>
      <c r="F3040" s="28">
        <v>7255</v>
      </c>
      <c r="G3040" s="28">
        <v>-7254</v>
      </c>
      <c r="H3040" s="28">
        <v>1</v>
      </c>
    </row>
    <row r="3041" spans="1:8" x14ac:dyDescent="0.55000000000000004">
      <c r="A3041" s="26">
        <v>60</v>
      </c>
      <c r="B3041" s="25">
        <v>100000070237</v>
      </c>
      <c r="C3041" s="26">
        <v>0</v>
      </c>
      <c r="D3041" s="46" t="s">
        <v>369</v>
      </c>
      <c r="E3041" s="28" t="s">
        <v>370</v>
      </c>
      <c r="F3041" s="28">
        <v>7255</v>
      </c>
      <c r="G3041" s="28">
        <v>-7254</v>
      </c>
      <c r="H3041" s="28">
        <v>1</v>
      </c>
    </row>
    <row r="3042" spans="1:8" x14ac:dyDescent="0.55000000000000004">
      <c r="A3042" s="26">
        <v>61</v>
      </c>
      <c r="B3042" s="25">
        <v>100000070238</v>
      </c>
      <c r="C3042" s="26">
        <v>0</v>
      </c>
      <c r="D3042" s="46" t="s">
        <v>369</v>
      </c>
      <c r="E3042" s="28" t="s">
        <v>370</v>
      </c>
      <c r="F3042" s="28">
        <v>7255</v>
      </c>
      <c r="G3042" s="28">
        <v>-7254</v>
      </c>
      <c r="H3042" s="28">
        <v>1</v>
      </c>
    </row>
    <row r="3043" spans="1:8" x14ac:dyDescent="0.55000000000000004">
      <c r="A3043" s="26">
        <v>62</v>
      </c>
      <c r="B3043" s="25">
        <v>100000070239</v>
      </c>
      <c r="C3043" s="26">
        <v>0</v>
      </c>
      <c r="D3043" s="46" t="s">
        <v>369</v>
      </c>
      <c r="E3043" s="28" t="s">
        <v>370</v>
      </c>
      <c r="F3043" s="28">
        <v>7255</v>
      </c>
      <c r="G3043" s="28">
        <v>-7254</v>
      </c>
      <c r="H3043" s="28">
        <v>1</v>
      </c>
    </row>
    <row r="3044" spans="1:8" x14ac:dyDescent="0.55000000000000004">
      <c r="A3044" s="26">
        <v>63</v>
      </c>
      <c r="B3044" s="25">
        <v>100000070240</v>
      </c>
      <c r="C3044" s="26">
        <v>0</v>
      </c>
      <c r="D3044" s="46" t="s">
        <v>369</v>
      </c>
      <c r="E3044" s="28" t="s">
        <v>370</v>
      </c>
      <c r="F3044" s="28">
        <v>7255</v>
      </c>
      <c r="G3044" s="28">
        <v>-7254</v>
      </c>
      <c r="H3044" s="28">
        <v>1</v>
      </c>
    </row>
    <row r="3045" spans="1:8" x14ac:dyDescent="0.55000000000000004">
      <c r="A3045" s="26">
        <v>64</v>
      </c>
      <c r="B3045" s="25">
        <v>100000070241</v>
      </c>
      <c r="C3045" s="26">
        <v>0</v>
      </c>
      <c r="D3045" s="46" t="s">
        <v>369</v>
      </c>
      <c r="E3045" s="28" t="s">
        <v>370</v>
      </c>
      <c r="F3045" s="28">
        <v>7255</v>
      </c>
      <c r="G3045" s="28">
        <v>-7254</v>
      </c>
      <c r="H3045" s="28">
        <v>1</v>
      </c>
    </row>
    <row r="3046" spans="1:8" x14ac:dyDescent="0.55000000000000004">
      <c r="A3046" s="26">
        <v>65</v>
      </c>
      <c r="B3046" s="25">
        <v>100000070242</v>
      </c>
      <c r="C3046" s="26">
        <v>0</v>
      </c>
      <c r="D3046" s="46" t="s">
        <v>369</v>
      </c>
      <c r="E3046" s="28" t="s">
        <v>370</v>
      </c>
      <c r="F3046" s="28">
        <v>7255</v>
      </c>
      <c r="G3046" s="28">
        <v>-7254</v>
      </c>
      <c r="H3046" s="28">
        <v>1</v>
      </c>
    </row>
    <row r="3047" spans="1:8" x14ac:dyDescent="0.55000000000000004">
      <c r="A3047" s="26">
        <v>66</v>
      </c>
      <c r="B3047" s="25">
        <v>100000070243</v>
      </c>
      <c r="C3047" s="26">
        <v>0</v>
      </c>
      <c r="D3047" s="46" t="s">
        <v>369</v>
      </c>
      <c r="E3047" s="28" t="s">
        <v>370</v>
      </c>
      <c r="F3047" s="28">
        <v>7255</v>
      </c>
      <c r="G3047" s="28">
        <v>-7254</v>
      </c>
      <c r="H3047" s="28">
        <v>1</v>
      </c>
    </row>
    <row r="3048" spans="1:8" x14ac:dyDescent="0.55000000000000004">
      <c r="A3048" s="26">
        <v>67</v>
      </c>
      <c r="B3048" s="25">
        <v>100000070244</v>
      </c>
      <c r="C3048" s="26">
        <v>0</v>
      </c>
      <c r="D3048" s="46" t="s">
        <v>369</v>
      </c>
      <c r="E3048" s="28" t="s">
        <v>370</v>
      </c>
      <c r="F3048" s="28">
        <v>7255</v>
      </c>
      <c r="G3048" s="28">
        <v>-7254</v>
      </c>
      <c r="H3048" s="28">
        <v>1</v>
      </c>
    </row>
    <row r="3049" spans="1:8" x14ac:dyDescent="0.55000000000000004">
      <c r="A3049" s="26">
        <v>68</v>
      </c>
      <c r="B3049" s="25">
        <v>100000070245</v>
      </c>
      <c r="C3049" s="26">
        <v>0</v>
      </c>
      <c r="D3049" s="46" t="s">
        <v>369</v>
      </c>
      <c r="E3049" s="28" t="s">
        <v>370</v>
      </c>
      <c r="F3049" s="28">
        <v>7255</v>
      </c>
      <c r="G3049" s="28">
        <v>-7254</v>
      </c>
      <c r="H3049" s="28">
        <v>1</v>
      </c>
    </row>
    <row r="3050" spans="1:8" x14ac:dyDescent="0.55000000000000004">
      <c r="A3050" s="26">
        <v>69</v>
      </c>
      <c r="B3050" s="25">
        <v>100000070246</v>
      </c>
      <c r="C3050" s="26">
        <v>0</v>
      </c>
      <c r="D3050" s="46" t="s">
        <v>369</v>
      </c>
      <c r="E3050" s="28" t="s">
        <v>370</v>
      </c>
      <c r="F3050" s="28">
        <v>7255</v>
      </c>
      <c r="G3050" s="28">
        <v>-7254</v>
      </c>
      <c r="H3050" s="28">
        <v>1</v>
      </c>
    </row>
    <row r="3051" spans="1:8" x14ac:dyDescent="0.55000000000000004">
      <c r="A3051" s="26">
        <v>70</v>
      </c>
      <c r="B3051" s="25">
        <v>100000070247</v>
      </c>
      <c r="C3051" s="26">
        <v>0</v>
      </c>
      <c r="D3051" s="46" t="s">
        <v>369</v>
      </c>
      <c r="E3051" s="28" t="s">
        <v>370</v>
      </c>
      <c r="F3051" s="28">
        <v>7255</v>
      </c>
      <c r="G3051" s="28">
        <v>-7254</v>
      </c>
      <c r="H3051" s="28">
        <v>1</v>
      </c>
    </row>
    <row r="3052" spans="1:8" x14ac:dyDescent="0.55000000000000004">
      <c r="A3052" s="26">
        <v>71</v>
      </c>
      <c r="B3052" s="25">
        <v>100000070248</v>
      </c>
      <c r="C3052" s="26">
        <v>0</v>
      </c>
      <c r="D3052" s="46" t="s">
        <v>369</v>
      </c>
      <c r="E3052" s="28" t="s">
        <v>370</v>
      </c>
      <c r="F3052" s="28">
        <v>7255</v>
      </c>
      <c r="G3052" s="28">
        <v>-7254</v>
      </c>
      <c r="H3052" s="28">
        <v>1</v>
      </c>
    </row>
    <row r="3053" spans="1:8" x14ac:dyDescent="0.55000000000000004">
      <c r="A3053" s="26">
        <v>72</v>
      </c>
      <c r="B3053" s="25">
        <v>100000070249</v>
      </c>
      <c r="C3053" s="26">
        <v>0</v>
      </c>
      <c r="D3053" s="46" t="s">
        <v>369</v>
      </c>
      <c r="E3053" s="28" t="s">
        <v>370</v>
      </c>
      <c r="F3053" s="28">
        <v>7255</v>
      </c>
      <c r="G3053" s="28">
        <v>-7254</v>
      </c>
      <c r="H3053" s="28">
        <v>1</v>
      </c>
    </row>
    <row r="3054" spans="1:8" x14ac:dyDescent="0.55000000000000004">
      <c r="A3054" s="26">
        <v>73</v>
      </c>
      <c r="B3054" s="25">
        <v>100000070250</v>
      </c>
      <c r="C3054" s="26">
        <v>0</v>
      </c>
      <c r="D3054" s="46" t="s">
        <v>369</v>
      </c>
      <c r="E3054" s="28" t="s">
        <v>370</v>
      </c>
      <c r="F3054" s="28">
        <v>7255</v>
      </c>
      <c r="G3054" s="28">
        <v>-7254</v>
      </c>
      <c r="H3054" s="28">
        <v>1</v>
      </c>
    </row>
    <row r="3055" spans="1:8" x14ac:dyDescent="0.55000000000000004">
      <c r="A3055" s="26">
        <v>74</v>
      </c>
      <c r="B3055" s="25">
        <v>100000070251</v>
      </c>
      <c r="C3055" s="26">
        <v>0</v>
      </c>
      <c r="D3055" s="46" t="s">
        <v>369</v>
      </c>
      <c r="E3055" s="28" t="s">
        <v>370</v>
      </c>
      <c r="F3055" s="28">
        <v>7255</v>
      </c>
      <c r="G3055" s="28">
        <v>-7254</v>
      </c>
      <c r="H3055" s="28">
        <v>1</v>
      </c>
    </row>
    <row r="3056" spans="1:8" x14ac:dyDescent="0.55000000000000004">
      <c r="A3056" s="26">
        <v>75</v>
      </c>
      <c r="B3056" s="25">
        <v>100000070252</v>
      </c>
      <c r="C3056" s="26">
        <v>0</v>
      </c>
      <c r="D3056" s="46" t="s">
        <v>369</v>
      </c>
      <c r="E3056" s="28" t="s">
        <v>370</v>
      </c>
      <c r="F3056" s="28">
        <v>7255</v>
      </c>
      <c r="G3056" s="28">
        <v>-7254</v>
      </c>
      <c r="H3056" s="28">
        <v>1</v>
      </c>
    </row>
    <row r="3057" spans="1:8" x14ac:dyDescent="0.55000000000000004">
      <c r="A3057" s="26">
        <v>76</v>
      </c>
      <c r="B3057" s="25">
        <v>100000070253</v>
      </c>
      <c r="C3057" s="26">
        <v>0</v>
      </c>
      <c r="D3057" s="46" t="s">
        <v>369</v>
      </c>
      <c r="E3057" s="28" t="s">
        <v>370</v>
      </c>
      <c r="F3057" s="28">
        <v>7255</v>
      </c>
      <c r="G3057" s="28">
        <v>-7254</v>
      </c>
      <c r="H3057" s="28">
        <v>1</v>
      </c>
    </row>
    <row r="3058" spans="1:8" x14ac:dyDescent="0.55000000000000004">
      <c r="A3058" s="26">
        <v>77</v>
      </c>
      <c r="B3058" s="25">
        <v>100000070254</v>
      </c>
      <c r="C3058" s="26">
        <v>0</v>
      </c>
      <c r="D3058" s="46" t="s">
        <v>369</v>
      </c>
      <c r="E3058" s="28" t="s">
        <v>370</v>
      </c>
      <c r="F3058" s="28">
        <v>7255</v>
      </c>
      <c r="G3058" s="28">
        <v>-7254</v>
      </c>
      <c r="H3058" s="28">
        <v>1</v>
      </c>
    </row>
    <row r="3059" spans="1:8" x14ac:dyDescent="0.55000000000000004">
      <c r="A3059" s="26">
        <v>78</v>
      </c>
      <c r="B3059" s="25">
        <v>100000070255</v>
      </c>
      <c r="C3059" s="26">
        <v>0</v>
      </c>
      <c r="D3059" s="46" t="s">
        <v>369</v>
      </c>
      <c r="E3059" s="28" t="s">
        <v>370</v>
      </c>
      <c r="F3059" s="28">
        <v>7255</v>
      </c>
      <c r="G3059" s="28">
        <v>-7254</v>
      </c>
      <c r="H3059" s="28">
        <v>1</v>
      </c>
    </row>
    <row r="3060" spans="1:8" x14ac:dyDescent="0.55000000000000004">
      <c r="A3060" s="26">
        <v>79</v>
      </c>
      <c r="B3060" s="25">
        <v>100000070256</v>
      </c>
      <c r="C3060" s="26">
        <v>0</v>
      </c>
      <c r="D3060" s="46" t="s">
        <v>369</v>
      </c>
      <c r="E3060" s="28" t="s">
        <v>370</v>
      </c>
      <c r="F3060" s="28">
        <v>7255</v>
      </c>
      <c r="G3060" s="28">
        <v>-7254</v>
      </c>
      <c r="H3060" s="28">
        <v>1</v>
      </c>
    </row>
    <row r="3061" spans="1:8" x14ac:dyDescent="0.55000000000000004">
      <c r="A3061" s="26">
        <v>80</v>
      </c>
      <c r="B3061" s="25">
        <v>100000070257</v>
      </c>
      <c r="C3061" s="26">
        <v>0</v>
      </c>
      <c r="D3061" s="46" t="s">
        <v>369</v>
      </c>
      <c r="E3061" s="28" t="s">
        <v>370</v>
      </c>
      <c r="F3061" s="28">
        <v>7255</v>
      </c>
      <c r="G3061" s="28">
        <v>-7254</v>
      </c>
      <c r="H3061" s="28">
        <v>1</v>
      </c>
    </row>
    <row r="3062" spans="1:8" x14ac:dyDescent="0.55000000000000004">
      <c r="A3062" s="26">
        <v>81</v>
      </c>
      <c r="B3062" s="25">
        <v>100000070258</v>
      </c>
      <c r="C3062" s="26">
        <v>0</v>
      </c>
      <c r="D3062" s="46" t="s">
        <v>369</v>
      </c>
      <c r="E3062" s="28" t="s">
        <v>370</v>
      </c>
      <c r="F3062" s="28">
        <v>7255</v>
      </c>
      <c r="G3062" s="28">
        <v>-7254</v>
      </c>
      <c r="H3062" s="28">
        <v>1</v>
      </c>
    </row>
    <row r="3063" spans="1:8" x14ac:dyDescent="0.55000000000000004">
      <c r="A3063" s="26">
        <v>82</v>
      </c>
      <c r="B3063" s="25">
        <v>100000070259</v>
      </c>
      <c r="C3063" s="26">
        <v>0</v>
      </c>
      <c r="D3063" s="46" t="s">
        <v>369</v>
      </c>
      <c r="E3063" s="28" t="s">
        <v>370</v>
      </c>
      <c r="F3063" s="28">
        <v>7255</v>
      </c>
      <c r="G3063" s="28">
        <v>-7254</v>
      </c>
      <c r="H3063" s="28">
        <v>1</v>
      </c>
    </row>
    <row r="3064" spans="1:8" x14ac:dyDescent="0.55000000000000004">
      <c r="A3064" s="26">
        <v>83</v>
      </c>
      <c r="B3064" s="25">
        <v>100000070260</v>
      </c>
      <c r="C3064" s="26">
        <v>0</v>
      </c>
      <c r="D3064" s="46" t="s">
        <v>369</v>
      </c>
      <c r="E3064" s="28" t="s">
        <v>370</v>
      </c>
      <c r="F3064" s="28">
        <v>7255</v>
      </c>
      <c r="G3064" s="28">
        <v>-7254</v>
      </c>
      <c r="H3064" s="28">
        <v>1</v>
      </c>
    </row>
    <row r="3065" spans="1:8" x14ac:dyDescent="0.55000000000000004">
      <c r="A3065" s="26">
        <v>84</v>
      </c>
      <c r="B3065" s="25">
        <v>100000070261</v>
      </c>
      <c r="C3065" s="26">
        <v>0</v>
      </c>
      <c r="D3065" s="46" t="s">
        <v>369</v>
      </c>
      <c r="E3065" s="28" t="s">
        <v>370</v>
      </c>
      <c r="F3065" s="28">
        <v>7255</v>
      </c>
      <c r="G3065" s="28">
        <v>-7254</v>
      </c>
      <c r="H3065" s="28">
        <v>1</v>
      </c>
    </row>
    <row r="3066" spans="1:8" x14ac:dyDescent="0.55000000000000004">
      <c r="A3066" s="26">
        <v>85</v>
      </c>
      <c r="B3066" s="25">
        <v>100000070262</v>
      </c>
      <c r="C3066" s="26">
        <v>0</v>
      </c>
      <c r="D3066" s="46" t="s">
        <v>369</v>
      </c>
      <c r="E3066" s="28" t="s">
        <v>370</v>
      </c>
      <c r="F3066" s="28">
        <v>7255</v>
      </c>
      <c r="G3066" s="28">
        <v>-7254</v>
      </c>
      <c r="H3066" s="28">
        <v>1</v>
      </c>
    </row>
    <row r="3067" spans="1:8" x14ac:dyDescent="0.55000000000000004">
      <c r="A3067" s="26">
        <v>86</v>
      </c>
      <c r="B3067" s="25">
        <v>100000305924</v>
      </c>
      <c r="C3067" s="26">
        <v>0</v>
      </c>
      <c r="D3067" s="46" t="s">
        <v>207</v>
      </c>
      <c r="E3067" s="28" t="s">
        <v>373</v>
      </c>
      <c r="F3067" s="28">
        <v>8560</v>
      </c>
      <c r="G3067" s="28">
        <v>-8559</v>
      </c>
      <c r="H3067" s="28">
        <v>1</v>
      </c>
    </row>
    <row r="3068" spans="1:8" x14ac:dyDescent="0.55000000000000004">
      <c r="A3068" s="26">
        <v>87</v>
      </c>
      <c r="B3068" s="25">
        <v>100000305925</v>
      </c>
      <c r="C3068" s="26">
        <v>0</v>
      </c>
      <c r="D3068" s="46" t="s">
        <v>207</v>
      </c>
      <c r="E3068" s="28" t="s">
        <v>373</v>
      </c>
      <c r="F3068" s="28">
        <v>8560</v>
      </c>
      <c r="G3068" s="28">
        <v>-8559</v>
      </c>
      <c r="H3068" s="28">
        <v>1</v>
      </c>
    </row>
    <row r="3069" spans="1:8" x14ac:dyDescent="0.55000000000000004">
      <c r="A3069" s="26">
        <v>88</v>
      </c>
      <c r="B3069" s="25">
        <v>100000305926</v>
      </c>
      <c r="C3069" s="26">
        <v>0</v>
      </c>
      <c r="D3069" s="46" t="s">
        <v>207</v>
      </c>
      <c r="E3069" s="28" t="s">
        <v>373</v>
      </c>
      <c r="F3069" s="28">
        <v>8560</v>
      </c>
      <c r="G3069" s="28">
        <v>-8559</v>
      </c>
      <c r="H3069" s="28">
        <v>1</v>
      </c>
    </row>
    <row r="3070" spans="1:8" x14ac:dyDescent="0.55000000000000004">
      <c r="A3070" s="26">
        <v>89</v>
      </c>
      <c r="B3070" s="25">
        <v>100000305927</v>
      </c>
      <c r="C3070" s="26">
        <v>0</v>
      </c>
      <c r="D3070" s="46" t="s">
        <v>207</v>
      </c>
      <c r="E3070" s="28" t="s">
        <v>373</v>
      </c>
      <c r="F3070" s="28">
        <v>8560</v>
      </c>
      <c r="G3070" s="28">
        <v>-8559</v>
      </c>
      <c r="H3070" s="28">
        <v>1</v>
      </c>
    </row>
    <row r="3071" spans="1:8" x14ac:dyDescent="0.55000000000000004">
      <c r="A3071" s="26">
        <v>90</v>
      </c>
      <c r="B3071" s="25">
        <v>100000305928</v>
      </c>
      <c r="C3071" s="26">
        <v>0</v>
      </c>
      <c r="D3071" s="46" t="s">
        <v>207</v>
      </c>
      <c r="E3071" s="28" t="s">
        <v>373</v>
      </c>
      <c r="F3071" s="28">
        <v>8560</v>
      </c>
      <c r="G3071" s="28">
        <v>-8559</v>
      </c>
      <c r="H3071" s="28">
        <v>1</v>
      </c>
    </row>
    <row r="3072" spans="1:8" x14ac:dyDescent="0.55000000000000004">
      <c r="A3072" s="26">
        <v>91</v>
      </c>
      <c r="B3072" s="25">
        <v>100000305929</v>
      </c>
      <c r="C3072" s="26">
        <v>0</v>
      </c>
      <c r="D3072" s="46" t="s">
        <v>207</v>
      </c>
      <c r="E3072" s="28" t="s">
        <v>373</v>
      </c>
      <c r="F3072" s="28">
        <v>8560</v>
      </c>
      <c r="G3072" s="28">
        <v>-8559</v>
      </c>
      <c r="H3072" s="28">
        <v>1</v>
      </c>
    </row>
    <row r="3073" spans="1:8" x14ac:dyDescent="0.55000000000000004">
      <c r="A3073" s="165" t="s">
        <v>2576</v>
      </c>
      <c r="B3073" s="165"/>
      <c r="C3073" s="165"/>
      <c r="D3073" s="165"/>
      <c r="E3073" s="165"/>
      <c r="F3073" s="15">
        <f>SUM(F2982:F3072)</f>
        <v>5894010</v>
      </c>
      <c r="G3073" s="15">
        <f t="shared" ref="G3073:H3073" si="34">SUM(G2982:G3072)</f>
        <v>-5893919</v>
      </c>
      <c r="H3073" s="15">
        <f t="shared" si="34"/>
        <v>91</v>
      </c>
    </row>
    <row r="3074" spans="1:8" x14ac:dyDescent="0.55000000000000004">
      <c r="A3074" s="34"/>
      <c r="B3074" s="52"/>
    </row>
    <row r="3075" spans="1:8" x14ac:dyDescent="0.55000000000000004">
      <c r="A3075" s="34" t="s">
        <v>2567</v>
      </c>
      <c r="B3075" s="52"/>
    </row>
    <row r="3076" spans="1:8" x14ac:dyDescent="0.55000000000000004">
      <c r="A3076" s="29" t="s">
        <v>2558</v>
      </c>
      <c r="B3076" s="30" t="s">
        <v>1</v>
      </c>
      <c r="C3076" s="29" t="s">
        <v>2</v>
      </c>
      <c r="D3076" s="29" t="s">
        <v>3</v>
      </c>
      <c r="E3076" s="29" t="s">
        <v>4</v>
      </c>
      <c r="F3076" s="32" t="s">
        <v>5</v>
      </c>
      <c r="G3076" s="32" t="s">
        <v>6</v>
      </c>
      <c r="H3076" s="32" t="s">
        <v>93</v>
      </c>
    </row>
    <row r="3077" spans="1:8" x14ac:dyDescent="0.55000000000000004">
      <c r="A3077" s="26">
        <v>1</v>
      </c>
      <c r="B3077" s="25">
        <v>100000251451</v>
      </c>
      <c r="C3077" s="26">
        <v>0</v>
      </c>
      <c r="D3077" s="46" t="s">
        <v>384</v>
      </c>
      <c r="E3077" s="28" t="s">
        <v>385</v>
      </c>
      <c r="F3077" s="28">
        <v>733500</v>
      </c>
      <c r="G3077" s="28">
        <v>-406339.9</v>
      </c>
      <c r="H3077" s="28">
        <v>327160.09999999998</v>
      </c>
    </row>
    <row r="3078" spans="1:8" x14ac:dyDescent="0.55000000000000004">
      <c r="A3078" s="26">
        <v>2</v>
      </c>
      <c r="B3078" s="25">
        <v>100000257555</v>
      </c>
      <c r="C3078" s="26">
        <v>0</v>
      </c>
      <c r="D3078" s="46" t="s">
        <v>204</v>
      </c>
      <c r="E3078" s="28" t="s">
        <v>386</v>
      </c>
      <c r="F3078" s="28">
        <v>247500</v>
      </c>
      <c r="G3078" s="28">
        <v>-126251.81</v>
      </c>
      <c r="H3078" s="28">
        <v>121248.19</v>
      </c>
    </row>
    <row r="3079" spans="1:8" x14ac:dyDescent="0.55000000000000004">
      <c r="A3079" s="26">
        <v>3</v>
      </c>
      <c r="B3079" s="25">
        <v>100000259422</v>
      </c>
      <c r="C3079" s="26">
        <v>0</v>
      </c>
      <c r="D3079" s="46" t="s">
        <v>387</v>
      </c>
      <c r="E3079" s="28" t="s">
        <v>388</v>
      </c>
      <c r="F3079" s="28">
        <v>2680000</v>
      </c>
      <c r="G3079" s="28">
        <v>-1595855.74</v>
      </c>
      <c r="H3079" s="28">
        <v>1084144.26</v>
      </c>
    </row>
    <row r="3080" spans="1:8" x14ac:dyDescent="0.55000000000000004">
      <c r="A3080" s="26">
        <v>4</v>
      </c>
      <c r="B3080" s="25">
        <v>100000264064</v>
      </c>
      <c r="C3080" s="26">
        <v>0</v>
      </c>
      <c r="D3080" s="46" t="s">
        <v>387</v>
      </c>
      <c r="E3080" s="28" t="s">
        <v>389</v>
      </c>
      <c r="F3080" s="28">
        <v>116630</v>
      </c>
      <c r="G3080" s="28">
        <v>-56250.11</v>
      </c>
      <c r="H3080" s="28">
        <v>60379.89</v>
      </c>
    </row>
    <row r="3081" spans="1:8" x14ac:dyDescent="0.55000000000000004">
      <c r="A3081" s="26">
        <v>5</v>
      </c>
      <c r="B3081" s="25">
        <v>100000265206</v>
      </c>
      <c r="C3081" s="26">
        <v>0</v>
      </c>
      <c r="D3081" s="46" t="s">
        <v>387</v>
      </c>
      <c r="E3081" s="28" t="s">
        <v>378</v>
      </c>
      <c r="F3081" s="28">
        <v>15800</v>
      </c>
      <c r="G3081" s="28">
        <v>-12203.72</v>
      </c>
      <c r="H3081" s="28">
        <v>3596.28</v>
      </c>
    </row>
    <row r="3082" spans="1:8" x14ac:dyDescent="0.55000000000000004">
      <c r="A3082" s="26">
        <v>6</v>
      </c>
      <c r="B3082" s="25">
        <v>100000265207</v>
      </c>
      <c r="C3082" s="26">
        <v>0</v>
      </c>
      <c r="D3082" s="46" t="s">
        <v>387</v>
      </c>
      <c r="E3082" s="28" t="s">
        <v>378</v>
      </c>
      <c r="F3082" s="28">
        <v>15800</v>
      </c>
      <c r="G3082" s="28">
        <v>-12203.72</v>
      </c>
      <c r="H3082" s="28">
        <v>3596.28</v>
      </c>
    </row>
    <row r="3083" spans="1:8" x14ac:dyDescent="0.55000000000000004">
      <c r="A3083" s="26">
        <v>7</v>
      </c>
      <c r="B3083" s="25">
        <v>100000265208</v>
      </c>
      <c r="C3083" s="26">
        <v>0</v>
      </c>
      <c r="D3083" s="46" t="s">
        <v>387</v>
      </c>
      <c r="E3083" s="28" t="s">
        <v>378</v>
      </c>
      <c r="F3083" s="28">
        <v>15800</v>
      </c>
      <c r="G3083" s="28">
        <v>-12203.72</v>
      </c>
      <c r="H3083" s="28">
        <v>3596.28</v>
      </c>
    </row>
    <row r="3084" spans="1:8" x14ac:dyDescent="0.55000000000000004">
      <c r="A3084" s="26">
        <v>8</v>
      </c>
      <c r="B3084" s="25">
        <v>100000265209</v>
      </c>
      <c r="C3084" s="26">
        <v>0</v>
      </c>
      <c r="D3084" s="46" t="s">
        <v>387</v>
      </c>
      <c r="E3084" s="28" t="s">
        <v>378</v>
      </c>
      <c r="F3084" s="28">
        <v>15800</v>
      </c>
      <c r="G3084" s="28">
        <v>-12203.72</v>
      </c>
      <c r="H3084" s="28">
        <v>3596.28</v>
      </c>
    </row>
    <row r="3085" spans="1:8" x14ac:dyDescent="0.55000000000000004">
      <c r="A3085" s="26">
        <v>9</v>
      </c>
      <c r="B3085" s="25">
        <v>100000265210</v>
      </c>
      <c r="C3085" s="26">
        <v>0</v>
      </c>
      <c r="D3085" s="46" t="s">
        <v>387</v>
      </c>
      <c r="E3085" s="28" t="s">
        <v>378</v>
      </c>
      <c r="F3085" s="28">
        <v>15800</v>
      </c>
      <c r="G3085" s="28">
        <v>-12203.72</v>
      </c>
      <c r="H3085" s="28">
        <v>3596.28</v>
      </c>
    </row>
    <row r="3086" spans="1:8" x14ac:dyDescent="0.55000000000000004">
      <c r="A3086" s="26">
        <v>10</v>
      </c>
      <c r="B3086" s="25">
        <v>100000265211</v>
      </c>
      <c r="C3086" s="26">
        <v>0</v>
      </c>
      <c r="D3086" s="46" t="s">
        <v>387</v>
      </c>
      <c r="E3086" s="28" t="s">
        <v>378</v>
      </c>
      <c r="F3086" s="28">
        <v>15800</v>
      </c>
      <c r="G3086" s="28">
        <v>-12203.72</v>
      </c>
      <c r="H3086" s="28">
        <v>3596.28</v>
      </c>
    </row>
    <row r="3087" spans="1:8" x14ac:dyDescent="0.55000000000000004">
      <c r="A3087" s="26">
        <v>11</v>
      </c>
      <c r="B3087" s="25">
        <v>100000265212</v>
      </c>
      <c r="C3087" s="26">
        <v>0</v>
      </c>
      <c r="D3087" s="46" t="s">
        <v>387</v>
      </c>
      <c r="E3087" s="28" t="s">
        <v>378</v>
      </c>
      <c r="F3087" s="28">
        <v>15800</v>
      </c>
      <c r="G3087" s="28">
        <v>-12203.72</v>
      </c>
      <c r="H3087" s="28">
        <v>3596.28</v>
      </c>
    </row>
    <row r="3088" spans="1:8" x14ac:dyDescent="0.55000000000000004">
      <c r="A3088" s="26">
        <v>12</v>
      </c>
      <c r="B3088" s="25">
        <v>100000265213</v>
      </c>
      <c r="C3088" s="26">
        <v>0</v>
      </c>
      <c r="D3088" s="46" t="s">
        <v>387</v>
      </c>
      <c r="E3088" s="28" t="s">
        <v>378</v>
      </c>
      <c r="F3088" s="28">
        <v>15800</v>
      </c>
      <c r="G3088" s="28">
        <v>-12203.72</v>
      </c>
      <c r="H3088" s="28">
        <v>3596.28</v>
      </c>
    </row>
    <row r="3089" spans="1:8" x14ac:dyDescent="0.55000000000000004">
      <c r="A3089" s="26">
        <v>13</v>
      </c>
      <c r="B3089" s="25">
        <v>100000265214</v>
      </c>
      <c r="C3089" s="26">
        <v>0</v>
      </c>
      <c r="D3089" s="46" t="s">
        <v>387</v>
      </c>
      <c r="E3089" s="28" t="s">
        <v>378</v>
      </c>
      <c r="F3089" s="28">
        <v>15800</v>
      </c>
      <c r="G3089" s="28">
        <v>-12203.72</v>
      </c>
      <c r="H3089" s="28">
        <v>3596.28</v>
      </c>
    </row>
    <row r="3090" spans="1:8" x14ac:dyDescent="0.55000000000000004">
      <c r="A3090" s="26">
        <v>14</v>
      </c>
      <c r="B3090" s="25">
        <v>100000265215</v>
      </c>
      <c r="C3090" s="26">
        <v>0</v>
      </c>
      <c r="D3090" s="46" t="s">
        <v>387</v>
      </c>
      <c r="E3090" s="28" t="s">
        <v>378</v>
      </c>
      <c r="F3090" s="28">
        <v>15800</v>
      </c>
      <c r="G3090" s="28">
        <v>-12203.72</v>
      </c>
      <c r="H3090" s="28">
        <v>3596.28</v>
      </c>
    </row>
    <row r="3091" spans="1:8" x14ac:dyDescent="0.55000000000000004">
      <c r="A3091" s="26">
        <v>15</v>
      </c>
      <c r="B3091" s="25">
        <v>100000265216</v>
      </c>
      <c r="C3091" s="26">
        <v>0</v>
      </c>
      <c r="D3091" s="46" t="s">
        <v>387</v>
      </c>
      <c r="E3091" s="28" t="s">
        <v>378</v>
      </c>
      <c r="F3091" s="28">
        <v>15800</v>
      </c>
      <c r="G3091" s="28">
        <v>-12203.72</v>
      </c>
      <c r="H3091" s="28">
        <v>3596.28</v>
      </c>
    </row>
    <row r="3092" spans="1:8" x14ac:dyDescent="0.55000000000000004">
      <c r="A3092" s="26">
        <v>16</v>
      </c>
      <c r="B3092" s="25">
        <v>100000265217</v>
      </c>
      <c r="C3092" s="26">
        <v>0</v>
      </c>
      <c r="D3092" s="46" t="s">
        <v>387</v>
      </c>
      <c r="E3092" s="28" t="s">
        <v>378</v>
      </c>
      <c r="F3092" s="28">
        <v>15800</v>
      </c>
      <c r="G3092" s="28">
        <v>-12203.72</v>
      </c>
      <c r="H3092" s="28">
        <v>3596.28</v>
      </c>
    </row>
    <row r="3093" spans="1:8" x14ac:dyDescent="0.55000000000000004">
      <c r="A3093" s="26">
        <v>17</v>
      </c>
      <c r="B3093" s="25">
        <v>100000265218</v>
      </c>
      <c r="C3093" s="26">
        <v>0</v>
      </c>
      <c r="D3093" s="46" t="s">
        <v>387</v>
      </c>
      <c r="E3093" s="28" t="s">
        <v>378</v>
      </c>
      <c r="F3093" s="28">
        <v>15800</v>
      </c>
      <c r="G3093" s="28">
        <v>-12203.72</v>
      </c>
      <c r="H3093" s="28">
        <v>3596.28</v>
      </c>
    </row>
    <row r="3094" spans="1:8" x14ac:dyDescent="0.55000000000000004">
      <c r="A3094" s="26">
        <v>18</v>
      </c>
      <c r="B3094" s="25">
        <v>100000265219</v>
      </c>
      <c r="C3094" s="26">
        <v>0</v>
      </c>
      <c r="D3094" s="46" t="s">
        <v>387</v>
      </c>
      <c r="E3094" s="28" t="s">
        <v>378</v>
      </c>
      <c r="F3094" s="28">
        <v>15800</v>
      </c>
      <c r="G3094" s="28">
        <v>-12203.72</v>
      </c>
      <c r="H3094" s="28">
        <v>3596.28</v>
      </c>
    </row>
    <row r="3095" spans="1:8" x14ac:dyDescent="0.55000000000000004">
      <c r="A3095" s="26">
        <v>19</v>
      </c>
      <c r="B3095" s="25">
        <v>100000265220</v>
      </c>
      <c r="C3095" s="26">
        <v>0</v>
      </c>
      <c r="D3095" s="46" t="s">
        <v>387</v>
      </c>
      <c r="E3095" s="28" t="s">
        <v>378</v>
      </c>
      <c r="F3095" s="28">
        <v>15800</v>
      </c>
      <c r="G3095" s="28">
        <v>-12203.72</v>
      </c>
      <c r="H3095" s="28">
        <v>3596.28</v>
      </c>
    </row>
    <row r="3096" spans="1:8" x14ac:dyDescent="0.55000000000000004">
      <c r="A3096" s="26">
        <v>20</v>
      </c>
      <c r="B3096" s="25">
        <v>100000265221</v>
      </c>
      <c r="C3096" s="26">
        <v>0</v>
      </c>
      <c r="D3096" s="46" t="s">
        <v>387</v>
      </c>
      <c r="E3096" s="28" t="s">
        <v>378</v>
      </c>
      <c r="F3096" s="28">
        <v>15800</v>
      </c>
      <c r="G3096" s="28">
        <v>-12203.72</v>
      </c>
      <c r="H3096" s="28">
        <v>3596.28</v>
      </c>
    </row>
    <row r="3097" spans="1:8" x14ac:dyDescent="0.55000000000000004">
      <c r="A3097" s="26">
        <v>21</v>
      </c>
      <c r="B3097" s="25">
        <v>100000265222</v>
      </c>
      <c r="C3097" s="26">
        <v>0</v>
      </c>
      <c r="D3097" s="46" t="s">
        <v>387</v>
      </c>
      <c r="E3097" s="28" t="s">
        <v>378</v>
      </c>
      <c r="F3097" s="28">
        <v>15800</v>
      </c>
      <c r="G3097" s="28">
        <v>-12203.72</v>
      </c>
      <c r="H3097" s="28">
        <v>3596.28</v>
      </c>
    </row>
    <row r="3098" spans="1:8" x14ac:dyDescent="0.55000000000000004">
      <c r="A3098" s="26">
        <v>22</v>
      </c>
      <c r="B3098" s="25">
        <v>100000265223</v>
      </c>
      <c r="C3098" s="26">
        <v>0</v>
      </c>
      <c r="D3098" s="46" t="s">
        <v>387</v>
      </c>
      <c r="E3098" s="28" t="s">
        <v>378</v>
      </c>
      <c r="F3098" s="28">
        <v>15800</v>
      </c>
      <c r="G3098" s="28">
        <v>-12203.72</v>
      </c>
      <c r="H3098" s="28">
        <v>3596.28</v>
      </c>
    </row>
    <row r="3099" spans="1:8" x14ac:dyDescent="0.55000000000000004">
      <c r="A3099" s="26">
        <v>23</v>
      </c>
      <c r="B3099" s="25">
        <v>100000265224</v>
      </c>
      <c r="C3099" s="26">
        <v>0</v>
      </c>
      <c r="D3099" s="46" t="s">
        <v>387</v>
      </c>
      <c r="E3099" s="28" t="s">
        <v>378</v>
      </c>
      <c r="F3099" s="28">
        <v>15800</v>
      </c>
      <c r="G3099" s="28">
        <v>-12203.72</v>
      </c>
      <c r="H3099" s="28">
        <v>3596.28</v>
      </c>
    </row>
    <row r="3100" spans="1:8" x14ac:dyDescent="0.55000000000000004">
      <c r="A3100" s="26">
        <v>24</v>
      </c>
      <c r="B3100" s="25">
        <v>100000265225</v>
      </c>
      <c r="C3100" s="26">
        <v>0</v>
      </c>
      <c r="D3100" s="46" t="s">
        <v>387</v>
      </c>
      <c r="E3100" s="28" t="s">
        <v>378</v>
      </c>
      <c r="F3100" s="28">
        <v>15800</v>
      </c>
      <c r="G3100" s="28">
        <v>-12203.72</v>
      </c>
      <c r="H3100" s="28">
        <v>3596.28</v>
      </c>
    </row>
    <row r="3101" spans="1:8" x14ac:dyDescent="0.55000000000000004">
      <c r="A3101" s="26">
        <v>25</v>
      </c>
      <c r="B3101" s="25">
        <v>100000265226</v>
      </c>
      <c r="C3101" s="26">
        <v>0</v>
      </c>
      <c r="D3101" s="46" t="s">
        <v>387</v>
      </c>
      <c r="E3101" s="28" t="s">
        <v>378</v>
      </c>
      <c r="F3101" s="28">
        <v>15800</v>
      </c>
      <c r="G3101" s="28">
        <v>-12203.72</v>
      </c>
      <c r="H3101" s="28">
        <v>3596.28</v>
      </c>
    </row>
    <row r="3102" spans="1:8" x14ac:dyDescent="0.55000000000000004">
      <c r="A3102" s="26">
        <v>26</v>
      </c>
      <c r="B3102" s="25">
        <v>100000265227</v>
      </c>
      <c r="C3102" s="26">
        <v>0</v>
      </c>
      <c r="D3102" s="46" t="s">
        <v>387</v>
      </c>
      <c r="E3102" s="28" t="s">
        <v>378</v>
      </c>
      <c r="F3102" s="28">
        <v>15800</v>
      </c>
      <c r="G3102" s="28">
        <v>-12203.72</v>
      </c>
      <c r="H3102" s="28">
        <v>3596.28</v>
      </c>
    </row>
    <row r="3103" spans="1:8" x14ac:dyDescent="0.55000000000000004">
      <c r="A3103" s="26">
        <v>27</v>
      </c>
      <c r="B3103" s="25">
        <v>100000265228</v>
      </c>
      <c r="C3103" s="26">
        <v>0</v>
      </c>
      <c r="D3103" s="46" t="s">
        <v>387</v>
      </c>
      <c r="E3103" s="28" t="s">
        <v>378</v>
      </c>
      <c r="F3103" s="28">
        <v>15800</v>
      </c>
      <c r="G3103" s="28">
        <v>-12203.72</v>
      </c>
      <c r="H3103" s="28">
        <v>3596.28</v>
      </c>
    </row>
    <row r="3104" spans="1:8" x14ac:dyDescent="0.55000000000000004">
      <c r="A3104" s="26">
        <v>28</v>
      </c>
      <c r="B3104" s="25">
        <v>100000265229</v>
      </c>
      <c r="C3104" s="26">
        <v>0</v>
      </c>
      <c r="D3104" s="46" t="s">
        <v>387</v>
      </c>
      <c r="E3104" s="28" t="s">
        <v>378</v>
      </c>
      <c r="F3104" s="28">
        <v>15800</v>
      </c>
      <c r="G3104" s="28">
        <v>-12203.72</v>
      </c>
      <c r="H3104" s="28">
        <v>3596.28</v>
      </c>
    </row>
    <row r="3105" spans="1:8" x14ac:dyDescent="0.55000000000000004">
      <c r="A3105" s="26">
        <v>29</v>
      </c>
      <c r="B3105" s="25">
        <v>100000265230</v>
      </c>
      <c r="C3105" s="26">
        <v>0</v>
      </c>
      <c r="D3105" s="46" t="s">
        <v>387</v>
      </c>
      <c r="E3105" s="28" t="s">
        <v>378</v>
      </c>
      <c r="F3105" s="28">
        <v>15800</v>
      </c>
      <c r="G3105" s="28">
        <v>-12203.72</v>
      </c>
      <c r="H3105" s="28">
        <v>3596.28</v>
      </c>
    </row>
    <row r="3106" spans="1:8" x14ac:dyDescent="0.55000000000000004">
      <c r="A3106" s="26">
        <v>30</v>
      </c>
      <c r="B3106" s="25">
        <v>100000265231</v>
      </c>
      <c r="C3106" s="26">
        <v>0</v>
      </c>
      <c r="D3106" s="46" t="s">
        <v>387</v>
      </c>
      <c r="E3106" s="28" t="s">
        <v>378</v>
      </c>
      <c r="F3106" s="28">
        <v>15800</v>
      </c>
      <c r="G3106" s="28">
        <v>-12203.72</v>
      </c>
      <c r="H3106" s="28">
        <v>3596.28</v>
      </c>
    </row>
    <row r="3107" spans="1:8" x14ac:dyDescent="0.55000000000000004">
      <c r="A3107" s="26">
        <v>31</v>
      </c>
      <c r="B3107" s="25">
        <v>100000265232</v>
      </c>
      <c r="C3107" s="26">
        <v>0</v>
      </c>
      <c r="D3107" s="46" t="s">
        <v>387</v>
      </c>
      <c r="E3107" s="28" t="s">
        <v>378</v>
      </c>
      <c r="F3107" s="28">
        <v>15800</v>
      </c>
      <c r="G3107" s="28">
        <v>-12203.72</v>
      </c>
      <c r="H3107" s="28">
        <v>3596.28</v>
      </c>
    </row>
    <row r="3108" spans="1:8" x14ac:dyDescent="0.55000000000000004">
      <c r="A3108" s="26">
        <v>32</v>
      </c>
      <c r="B3108" s="25">
        <v>100000265233</v>
      </c>
      <c r="C3108" s="26">
        <v>0</v>
      </c>
      <c r="D3108" s="46" t="s">
        <v>387</v>
      </c>
      <c r="E3108" s="28" t="s">
        <v>378</v>
      </c>
      <c r="F3108" s="28">
        <v>15800</v>
      </c>
      <c r="G3108" s="28">
        <v>-12203.72</v>
      </c>
      <c r="H3108" s="28">
        <v>3596.28</v>
      </c>
    </row>
    <row r="3109" spans="1:8" x14ac:dyDescent="0.55000000000000004">
      <c r="A3109" s="26">
        <v>33</v>
      </c>
      <c r="B3109" s="25">
        <v>100000265234</v>
      </c>
      <c r="C3109" s="26">
        <v>0</v>
      </c>
      <c r="D3109" s="46" t="s">
        <v>387</v>
      </c>
      <c r="E3109" s="28" t="s">
        <v>378</v>
      </c>
      <c r="F3109" s="28">
        <v>15800</v>
      </c>
      <c r="G3109" s="28">
        <v>-12203.72</v>
      </c>
      <c r="H3109" s="28">
        <v>3596.28</v>
      </c>
    </row>
    <row r="3110" spans="1:8" x14ac:dyDescent="0.55000000000000004">
      <c r="A3110" s="26">
        <v>34</v>
      </c>
      <c r="B3110" s="25">
        <v>100000265235</v>
      </c>
      <c r="C3110" s="26">
        <v>0</v>
      </c>
      <c r="D3110" s="46" t="s">
        <v>387</v>
      </c>
      <c r="E3110" s="28" t="s">
        <v>378</v>
      </c>
      <c r="F3110" s="28">
        <v>15800</v>
      </c>
      <c r="G3110" s="28">
        <v>-12203.72</v>
      </c>
      <c r="H3110" s="28">
        <v>3596.28</v>
      </c>
    </row>
    <row r="3111" spans="1:8" x14ac:dyDescent="0.55000000000000004">
      <c r="A3111" s="26">
        <v>35</v>
      </c>
      <c r="B3111" s="25">
        <v>100000265236</v>
      </c>
      <c r="C3111" s="26">
        <v>0</v>
      </c>
      <c r="D3111" s="46" t="s">
        <v>387</v>
      </c>
      <c r="E3111" s="28" t="s">
        <v>378</v>
      </c>
      <c r="F3111" s="28">
        <v>15800</v>
      </c>
      <c r="G3111" s="28">
        <v>-12203.72</v>
      </c>
      <c r="H3111" s="28">
        <v>3596.28</v>
      </c>
    </row>
    <row r="3112" spans="1:8" x14ac:dyDescent="0.55000000000000004">
      <c r="A3112" s="26">
        <v>36</v>
      </c>
      <c r="B3112" s="25">
        <v>100000265237</v>
      </c>
      <c r="C3112" s="26">
        <v>0</v>
      </c>
      <c r="D3112" s="46" t="s">
        <v>387</v>
      </c>
      <c r="E3112" s="28" t="s">
        <v>378</v>
      </c>
      <c r="F3112" s="28">
        <v>15800</v>
      </c>
      <c r="G3112" s="28">
        <v>-12203.72</v>
      </c>
      <c r="H3112" s="28">
        <v>3596.28</v>
      </c>
    </row>
    <row r="3113" spans="1:8" x14ac:dyDescent="0.55000000000000004">
      <c r="A3113" s="26">
        <v>37</v>
      </c>
      <c r="B3113" s="25">
        <v>100000265238</v>
      </c>
      <c r="C3113" s="26">
        <v>0</v>
      </c>
      <c r="D3113" s="46" t="s">
        <v>387</v>
      </c>
      <c r="E3113" s="28" t="s">
        <v>378</v>
      </c>
      <c r="F3113" s="28">
        <v>15800</v>
      </c>
      <c r="G3113" s="28">
        <v>-12203.72</v>
      </c>
      <c r="H3113" s="28">
        <v>3596.28</v>
      </c>
    </row>
    <row r="3114" spans="1:8" x14ac:dyDescent="0.55000000000000004">
      <c r="A3114" s="26">
        <v>38</v>
      </c>
      <c r="B3114" s="25">
        <v>100000265239</v>
      </c>
      <c r="C3114" s="26">
        <v>0</v>
      </c>
      <c r="D3114" s="46" t="s">
        <v>387</v>
      </c>
      <c r="E3114" s="28" t="s">
        <v>378</v>
      </c>
      <c r="F3114" s="28">
        <v>15800</v>
      </c>
      <c r="G3114" s="28">
        <v>-12203.72</v>
      </c>
      <c r="H3114" s="28">
        <v>3596.28</v>
      </c>
    </row>
    <row r="3115" spans="1:8" x14ac:dyDescent="0.55000000000000004">
      <c r="A3115" s="26">
        <v>39</v>
      </c>
      <c r="B3115" s="25">
        <v>100000265240</v>
      </c>
      <c r="C3115" s="26">
        <v>0</v>
      </c>
      <c r="D3115" s="46" t="s">
        <v>387</v>
      </c>
      <c r="E3115" s="28" t="s">
        <v>378</v>
      </c>
      <c r="F3115" s="28">
        <v>15800</v>
      </c>
      <c r="G3115" s="28">
        <v>-12203.72</v>
      </c>
      <c r="H3115" s="28">
        <v>3596.28</v>
      </c>
    </row>
    <row r="3116" spans="1:8" x14ac:dyDescent="0.55000000000000004">
      <c r="A3116" s="26">
        <v>40</v>
      </c>
      <c r="B3116" s="25">
        <v>100000265241</v>
      </c>
      <c r="C3116" s="26">
        <v>0</v>
      </c>
      <c r="D3116" s="46" t="s">
        <v>387</v>
      </c>
      <c r="E3116" s="28" t="s">
        <v>378</v>
      </c>
      <c r="F3116" s="28">
        <v>15800</v>
      </c>
      <c r="G3116" s="28">
        <v>-12203.72</v>
      </c>
      <c r="H3116" s="28">
        <v>3596.28</v>
      </c>
    </row>
    <row r="3117" spans="1:8" x14ac:dyDescent="0.55000000000000004">
      <c r="A3117" s="26">
        <v>41</v>
      </c>
      <c r="B3117" s="25">
        <v>100000265242</v>
      </c>
      <c r="C3117" s="26">
        <v>0</v>
      </c>
      <c r="D3117" s="46" t="s">
        <v>387</v>
      </c>
      <c r="E3117" s="28" t="s">
        <v>378</v>
      </c>
      <c r="F3117" s="28">
        <v>15800</v>
      </c>
      <c r="G3117" s="28">
        <v>-12203.72</v>
      </c>
      <c r="H3117" s="28">
        <v>3596.28</v>
      </c>
    </row>
    <row r="3118" spans="1:8" x14ac:dyDescent="0.55000000000000004">
      <c r="A3118" s="26">
        <v>42</v>
      </c>
      <c r="B3118" s="25">
        <v>100000265243</v>
      </c>
      <c r="C3118" s="26">
        <v>0</v>
      </c>
      <c r="D3118" s="46" t="s">
        <v>387</v>
      </c>
      <c r="E3118" s="28" t="s">
        <v>378</v>
      </c>
      <c r="F3118" s="28">
        <v>15800</v>
      </c>
      <c r="G3118" s="28">
        <v>-12203.72</v>
      </c>
      <c r="H3118" s="28">
        <v>3596.28</v>
      </c>
    </row>
    <row r="3119" spans="1:8" x14ac:dyDescent="0.55000000000000004">
      <c r="A3119" s="26">
        <v>43</v>
      </c>
      <c r="B3119" s="25">
        <v>100000265244</v>
      </c>
      <c r="C3119" s="26">
        <v>0</v>
      </c>
      <c r="D3119" s="46" t="s">
        <v>387</v>
      </c>
      <c r="E3119" s="28" t="s">
        <v>378</v>
      </c>
      <c r="F3119" s="28">
        <v>15800</v>
      </c>
      <c r="G3119" s="28">
        <v>-12203.72</v>
      </c>
      <c r="H3119" s="28">
        <v>3596.28</v>
      </c>
    </row>
    <row r="3120" spans="1:8" x14ac:dyDescent="0.55000000000000004">
      <c r="A3120" s="26">
        <v>44</v>
      </c>
      <c r="B3120" s="25">
        <v>100000265245</v>
      </c>
      <c r="C3120" s="26">
        <v>0</v>
      </c>
      <c r="D3120" s="46" t="s">
        <v>387</v>
      </c>
      <c r="E3120" s="28" t="s">
        <v>378</v>
      </c>
      <c r="F3120" s="28">
        <v>15800</v>
      </c>
      <c r="G3120" s="28">
        <v>-12203.72</v>
      </c>
      <c r="H3120" s="28">
        <v>3596.28</v>
      </c>
    </row>
    <row r="3121" spans="1:8" x14ac:dyDescent="0.55000000000000004">
      <c r="A3121" s="26">
        <v>45</v>
      </c>
      <c r="B3121" s="25">
        <v>100000265246</v>
      </c>
      <c r="C3121" s="26">
        <v>0</v>
      </c>
      <c r="D3121" s="46" t="s">
        <v>387</v>
      </c>
      <c r="E3121" s="28" t="s">
        <v>378</v>
      </c>
      <c r="F3121" s="28">
        <v>15800</v>
      </c>
      <c r="G3121" s="28">
        <v>-12203.72</v>
      </c>
      <c r="H3121" s="28">
        <v>3596.28</v>
      </c>
    </row>
    <row r="3122" spans="1:8" x14ac:dyDescent="0.55000000000000004">
      <c r="A3122" s="26">
        <v>46</v>
      </c>
      <c r="B3122" s="25">
        <v>100000265247</v>
      </c>
      <c r="C3122" s="26">
        <v>0</v>
      </c>
      <c r="D3122" s="46" t="s">
        <v>387</v>
      </c>
      <c r="E3122" s="28" t="s">
        <v>378</v>
      </c>
      <c r="F3122" s="28">
        <v>15800</v>
      </c>
      <c r="G3122" s="28">
        <v>-12203.72</v>
      </c>
      <c r="H3122" s="28">
        <v>3596.28</v>
      </c>
    </row>
    <row r="3123" spans="1:8" x14ac:dyDescent="0.55000000000000004">
      <c r="A3123" s="26">
        <v>47</v>
      </c>
      <c r="B3123" s="25">
        <v>100000265248</v>
      </c>
      <c r="C3123" s="26">
        <v>0</v>
      </c>
      <c r="D3123" s="46" t="s">
        <v>387</v>
      </c>
      <c r="E3123" s="28" t="s">
        <v>378</v>
      </c>
      <c r="F3123" s="28">
        <v>15800</v>
      </c>
      <c r="G3123" s="28">
        <v>-12203.72</v>
      </c>
      <c r="H3123" s="28">
        <v>3596.28</v>
      </c>
    </row>
    <row r="3124" spans="1:8" x14ac:dyDescent="0.55000000000000004">
      <c r="A3124" s="26">
        <v>48</v>
      </c>
      <c r="B3124" s="25">
        <v>100000265249</v>
      </c>
      <c r="C3124" s="26">
        <v>0</v>
      </c>
      <c r="D3124" s="46" t="s">
        <v>387</v>
      </c>
      <c r="E3124" s="28" t="s">
        <v>378</v>
      </c>
      <c r="F3124" s="28">
        <v>15800</v>
      </c>
      <c r="G3124" s="28">
        <v>-12203.72</v>
      </c>
      <c r="H3124" s="28">
        <v>3596.28</v>
      </c>
    </row>
    <row r="3125" spans="1:8" x14ac:dyDescent="0.55000000000000004">
      <c r="A3125" s="26">
        <v>49</v>
      </c>
      <c r="B3125" s="25">
        <v>100000265250</v>
      </c>
      <c r="C3125" s="26">
        <v>0</v>
      </c>
      <c r="D3125" s="46" t="s">
        <v>387</v>
      </c>
      <c r="E3125" s="28" t="s">
        <v>378</v>
      </c>
      <c r="F3125" s="28">
        <v>15800</v>
      </c>
      <c r="G3125" s="28">
        <v>-12203.72</v>
      </c>
      <c r="H3125" s="28">
        <v>3596.28</v>
      </c>
    </row>
    <row r="3126" spans="1:8" x14ac:dyDescent="0.55000000000000004">
      <c r="A3126" s="26">
        <v>50</v>
      </c>
      <c r="B3126" s="25">
        <v>100000265251</v>
      </c>
      <c r="C3126" s="26">
        <v>0</v>
      </c>
      <c r="D3126" s="46" t="s">
        <v>387</v>
      </c>
      <c r="E3126" s="28" t="s">
        <v>378</v>
      </c>
      <c r="F3126" s="28">
        <v>15800</v>
      </c>
      <c r="G3126" s="28">
        <v>-12203.72</v>
      </c>
      <c r="H3126" s="28">
        <v>3596.28</v>
      </c>
    </row>
    <row r="3127" spans="1:8" x14ac:dyDescent="0.55000000000000004">
      <c r="A3127" s="26">
        <v>51</v>
      </c>
      <c r="B3127" s="25">
        <v>100000265252</v>
      </c>
      <c r="C3127" s="26">
        <v>0</v>
      </c>
      <c r="D3127" s="46" t="s">
        <v>387</v>
      </c>
      <c r="E3127" s="28" t="s">
        <v>378</v>
      </c>
      <c r="F3127" s="28">
        <v>15800</v>
      </c>
      <c r="G3127" s="28">
        <v>-12203.72</v>
      </c>
      <c r="H3127" s="28">
        <v>3596.28</v>
      </c>
    </row>
    <row r="3128" spans="1:8" x14ac:dyDescent="0.55000000000000004">
      <c r="A3128" s="26">
        <v>52</v>
      </c>
      <c r="B3128" s="25">
        <v>100000265253</v>
      </c>
      <c r="C3128" s="26">
        <v>0</v>
      </c>
      <c r="D3128" s="46" t="s">
        <v>387</v>
      </c>
      <c r="E3128" s="28" t="s">
        <v>378</v>
      </c>
      <c r="F3128" s="28">
        <v>15800</v>
      </c>
      <c r="G3128" s="28">
        <v>-12203.72</v>
      </c>
      <c r="H3128" s="28">
        <v>3596.28</v>
      </c>
    </row>
    <row r="3129" spans="1:8" x14ac:dyDescent="0.55000000000000004">
      <c r="A3129" s="26">
        <v>53</v>
      </c>
      <c r="B3129" s="25">
        <v>100000265254</v>
      </c>
      <c r="C3129" s="26">
        <v>0</v>
      </c>
      <c r="D3129" s="46" t="s">
        <v>387</v>
      </c>
      <c r="E3129" s="28" t="s">
        <v>378</v>
      </c>
      <c r="F3129" s="28">
        <v>15800</v>
      </c>
      <c r="G3129" s="28">
        <v>-12203.72</v>
      </c>
      <c r="H3129" s="28">
        <v>3596.28</v>
      </c>
    </row>
    <row r="3130" spans="1:8" x14ac:dyDescent="0.55000000000000004">
      <c r="A3130" s="26">
        <v>54</v>
      </c>
      <c r="B3130" s="25">
        <v>100000268186</v>
      </c>
      <c r="C3130" s="26">
        <v>0</v>
      </c>
      <c r="D3130" s="46" t="s">
        <v>204</v>
      </c>
      <c r="E3130" s="28" t="s">
        <v>1126</v>
      </c>
      <c r="F3130" s="28">
        <v>20254.939999999999</v>
      </c>
      <c r="G3130" s="28">
        <v>-9912.44</v>
      </c>
      <c r="H3130" s="28">
        <v>10342.5</v>
      </c>
    </row>
    <row r="3131" spans="1:8" x14ac:dyDescent="0.55000000000000004">
      <c r="A3131" s="26">
        <v>55</v>
      </c>
      <c r="B3131" s="25">
        <v>100000268187</v>
      </c>
      <c r="C3131" s="26">
        <v>0</v>
      </c>
      <c r="D3131" s="46" t="s">
        <v>204</v>
      </c>
      <c r="E3131" s="28" t="s">
        <v>1126</v>
      </c>
      <c r="F3131" s="28">
        <v>20254.939999999999</v>
      </c>
      <c r="G3131" s="28">
        <v>-9912.44</v>
      </c>
      <c r="H3131" s="28">
        <v>10342.5</v>
      </c>
    </row>
    <row r="3132" spans="1:8" x14ac:dyDescent="0.55000000000000004">
      <c r="A3132" s="26">
        <v>56</v>
      </c>
      <c r="B3132" s="25">
        <v>100000268188</v>
      </c>
      <c r="C3132" s="26">
        <v>0</v>
      </c>
      <c r="D3132" s="46" t="s">
        <v>204</v>
      </c>
      <c r="E3132" s="28" t="s">
        <v>1126</v>
      </c>
      <c r="F3132" s="28">
        <v>20254.939999999999</v>
      </c>
      <c r="G3132" s="28">
        <v>-9912.44</v>
      </c>
      <c r="H3132" s="28">
        <v>10342.5</v>
      </c>
    </row>
    <row r="3133" spans="1:8" x14ac:dyDescent="0.55000000000000004">
      <c r="A3133" s="26">
        <v>57</v>
      </c>
      <c r="B3133" s="25">
        <v>100000268189</v>
      </c>
      <c r="C3133" s="26">
        <v>0</v>
      </c>
      <c r="D3133" s="46" t="s">
        <v>204</v>
      </c>
      <c r="E3133" s="28" t="s">
        <v>1126</v>
      </c>
      <c r="F3133" s="28">
        <v>20254.939999999999</v>
      </c>
      <c r="G3133" s="28">
        <v>-9912.44</v>
      </c>
      <c r="H3133" s="28">
        <v>10342.5</v>
      </c>
    </row>
    <row r="3134" spans="1:8" x14ac:dyDescent="0.55000000000000004">
      <c r="A3134" s="26">
        <v>58</v>
      </c>
      <c r="B3134" s="25">
        <v>100000268190</v>
      </c>
      <c r="C3134" s="26">
        <v>0</v>
      </c>
      <c r="D3134" s="46" t="s">
        <v>204</v>
      </c>
      <c r="E3134" s="28" t="s">
        <v>1126</v>
      </c>
      <c r="F3134" s="28">
        <v>20254.939999999999</v>
      </c>
      <c r="G3134" s="28">
        <v>-9912.44</v>
      </c>
      <c r="H3134" s="28">
        <v>10342.5</v>
      </c>
    </row>
    <row r="3135" spans="1:8" x14ac:dyDescent="0.55000000000000004">
      <c r="A3135" s="26">
        <v>59</v>
      </c>
      <c r="B3135" s="25">
        <v>100000268191</v>
      </c>
      <c r="C3135" s="26">
        <v>0</v>
      </c>
      <c r="D3135" s="46" t="s">
        <v>204</v>
      </c>
      <c r="E3135" s="28" t="s">
        <v>1126</v>
      </c>
      <c r="F3135" s="28">
        <v>20254.939999999999</v>
      </c>
      <c r="G3135" s="28">
        <v>-9912.44</v>
      </c>
      <c r="H3135" s="28">
        <v>10342.5</v>
      </c>
    </row>
    <row r="3136" spans="1:8" x14ac:dyDescent="0.55000000000000004">
      <c r="A3136" s="26">
        <v>60</v>
      </c>
      <c r="B3136" s="25">
        <v>100000268192</v>
      </c>
      <c r="C3136" s="26">
        <v>0</v>
      </c>
      <c r="D3136" s="46" t="s">
        <v>204</v>
      </c>
      <c r="E3136" s="28" t="s">
        <v>1126</v>
      </c>
      <c r="F3136" s="28">
        <v>20254.939999999999</v>
      </c>
      <c r="G3136" s="28">
        <v>-9912.44</v>
      </c>
      <c r="H3136" s="28">
        <v>10342.5</v>
      </c>
    </row>
    <row r="3137" spans="1:8" x14ac:dyDescent="0.55000000000000004">
      <c r="A3137" s="26">
        <v>61</v>
      </c>
      <c r="B3137" s="25">
        <v>100000268193</v>
      </c>
      <c r="C3137" s="26">
        <v>0</v>
      </c>
      <c r="D3137" s="46" t="s">
        <v>204</v>
      </c>
      <c r="E3137" s="28" t="s">
        <v>1126</v>
      </c>
      <c r="F3137" s="28">
        <v>20254.939999999999</v>
      </c>
      <c r="G3137" s="28">
        <v>-9912.44</v>
      </c>
      <c r="H3137" s="28">
        <v>10342.5</v>
      </c>
    </row>
    <row r="3138" spans="1:8" x14ac:dyDescent="0.55000000000000004">
      <c r="A3138" s="26">
        <v>62</v>
      </c>
      <c r="B3138" s="25">
        <v>100000268194</v>
      </c>
      <c r="C3138" s="26">
        <v>0</v>
      </c>
      <c r="D3138" s="46" t="s">
        <v>204</v>
      </c>
      <c r="E3138" s="28" t="s">
        <v>1126</v>
      </c>
      <c r="F3138" s="28">
        <v>20254.939999999999</v>
      </c>
      <c r="G3138" s="28">
        <v>-9912.44</v>
      </c>
      <c r="H3138" s="28">
        <v>10342.5</v>
      </c>
    </row>
    <row r="3139" spans="1:8" x14ac:dyDescent="0.55000000000000004">
      <c r="A3139" s="26">
        <v>63</v>
      </c>
      <c r="B3139" s="25">
        <v>100000268195</v>
      </c>
      <c r="C3139" s="26">
        <v>0</v>
      </c>
      <c r="D3139" s="46" t="s">
        <v>204</v>
      </c>
      <c r="E3139" s="28" t="s">
        <v>1126</v>
      </c>
      <c r="F3139" s="28">
        <v>20254.939999999999</v>
      </c>
      <c r="G3139" s="28">
        <v>-9912.44</v>
      </c>
      <c r="H3139" s="28">
        <v>10342.5</v>
      </c>
    </row>
    <row r="3140" spans="1:8" x14ac:dyDescent="0.55000000000000004">
      <c r="A3140" s="26">
        <v>64</v>
      </c>
      <c r="B3140" s="25">
        <v>100000268196</v>
      </c>
      <c r="C3140" s="26">
        <v>0</v>
      </c>
      <c r="D3140" s="46" t="s">
        <v>204</v>
      </c>
      <c r="E3140" s="28" t="s">
        <v>1126</v>
      </c>
      <c r="F3140" s="28">
        <v>20254.939999999999</v>
      </c>
      <c r="G3140" s="28">
        <v>-9912.44</v>
      </c>
      <c r="H3140" s="28">
        <v>10342.5</v>
      </c>
    </row>
    <row r="3141" spans="1:8" x14ac:dyDescent="0.55000000000000004">
      <c r="A3141" s="26">
        <v>65</v>
      </c>
      <c r="B3141" s="25">
        <v>100000268197</v>
      </c>
      <c r="C3141" s="26">
        <v>0</v>
      </c>
      <c r="D3141" s="46" t="s">
        <v>204</v>
      </c>
      <c r="E3141" s="28" t="s">
        <v>1126</v>
      </c>
      <c r="F3141" s="28">
        <v>20254.939999999999</v>
      </c>
      <c r="G3141" s="28">
        <v>-9912.44</v>
      </c>
      <c r="H3141" s="28">
        <v>10342.5</v>
      </c>
    </row>
    <row r="3142" spans="1:8" x14ac:dyDescent="0.55000000000000004">
      <c r="A3142" s="26">
        <v>66</v>
      </c>
      <c r="B3142" s="25">
        <v>100000268198</v>
      </c>
      <c r="C3142" s="26">
        <v>0</v>
      </c>
      <c r="D3142" s="46" t="s">
        <v>204</v>
      </c>
      <c r="E3142" s="28" t="s">
        <v>1126</v>
      </c>
      <c r="F3142" s="28">
        <v>20254.939999999999</v>
      </c>
      <c r="G3142" s="28">
        <v>-9912.44</v>
      </c>
      <c r="H3142" s="28">
        <v>10342.5</v>
      </c>
    </row>
    <row r="3143" spans="1:8" x14ac:dyDescent="0.55000000000000004">
      <c r="A3143" s="26">
        <v>67</v>
      </c>
      <c r="B3143" s="25">
        <v>100000268199</v>
      </c>
      <c r="C3143" s="26">
        <v>0</v>
      </c>
      <c r="D3143" s="46" t="s">
        <v>204</v>
      </c>
      <c r="E3143" s="28" t="s">
        <v>1126</v>
      </c>
      <c r="F3143" s="28">
        <v>20254.939999999999</v>
      </c>
      <c r="G3143" s="28">
        <v>-9912.44</v>
      </c>
      <c r="H3143" s="28">
        <v>10342.5</v>
      </c>
    </row>
    <row r="3144" spans="1:8" x14ac:dyDescent="0.55000000000000004">
      <c r="A3144" s="26">
        <v>68</v>
      </c>
      <c r="B3144" s="25">
        <v>100000268200</v>
      </c>
      <c r="C3144" s="26">
        <v>0</v>
      </c>
      <c r="D3144" s="46" t="s">
        <v>204</v>
      </c>
      <c r="E3144" s="28" t="s">
        <v>1126</v>
      </c>
      <c r="F3144" s="28">
        <v>20254.939999999999</v>
      </c>
      <c r="G3144" s="28">
        <v>-9912.44</v>
      </c>
      <c r="H3144" s="28">
        <v>10342.5</v>
      </c>
    </row>
    <row r="3145" spans="1:8" x14ac:dyDescent="0.55000000000000004">
      <c r="A3145" s="26">
        <v>69</v>
      </c>
      <c r="B3145" s="25">
        <v>100000268201</v>
      </c>
      <c r="C3145" s="26">
        <v>0</v>
      </c>
      <c r="D3145" s="46" t="s">
        <v>204</v>
      </c>
      <c r="E3145" s="28" t="s">
        <v>1126</v>
      </c>
      <c r="F3145" s="28">
        <v>20254.939999999999</v>
      </c>
      <c r="G3145" s="28">
        <v>-9912.44</v>
      </c>
      <c r="H3145" s="28">
        <v>10342.5</v>
      </c>
    </row>
    <row r="3146" spans="1:8" x14ac:dyDescent="0.55000000000000004">
      <c r="A3146" s="26">
        <v>70</v>
      </c>
      <c r="B3146" s="25">
        <v>100000268202</v>
      </c>
      <c r="C3146" s="26">
        <v>0</v>
      </c>
      <c r="D3146" s="46" t="s">
        <v>204</v>
      </c>
      <c r="E3146" s="28" t="s">
        <v>1126</v>
      </c>
      <c r="F3146" s="28">
        <v>20254.939999999999</v>
      </c>
      <c r="G3146" s="28">
        <v>-9912.44</v>
      </c>
      <c r="H3146" s="28">
        <v>10342.5</v>
      </c>
    </row>
    <row r="3147" spans="1:8" x14ac:dyDescent="0.55000000000000004">
      <c r="A3147" s="26">
        <v>71</v>
      </c>
      <c r="B3147" s="25">
        <v>100000268203</v>
      </c>
      <c r="C3147" s="26">
        <v>0</v>
      </c>
      <c r="D3147" s="46" t="s">
        <v>204</v>
      </c>
      <c r="E3147" s="28" t="s">
        <v>1126</v>
      </c>
      <c r="F3147" s="28">
        <v>20254.939999999999</v>
      </c>
      <c r="G3147" s="28">
        <v>-9912.44</v>
      </c>
      <c r="H3147" s="28">
        <v>10342.5</v>
      </c>
    </row>
    <row r="3148" spans="1:8" x14ac:dyDescent="0.55000000000000004">
      <c r="A3148" s="26">
        <v>72</v>
      </c>
      <c r="B3148" s="25">
        <v>100000306371</v>
      </c>
      <c r="C3148" s="26">
        <v>0</v>
      </c>
      <c r="D3148" s="46" t="s">
        <v>2676</v>
      </c>
      <c r="E3148" s="28" t="s">
        <v>378</v>
      </c>
      <c r="F3148" s="28">
        <v>15000</v>
      </c>
      <c r="G3148" s="28">
        <v>-6446.36</v>
      </c>
      <c r="H3148" s="28">
        <v>8553.64</v>
      </c>
    </row>
    <row r="3149" spans="1:8" x14ac:dyDescent="0.55000000000000004">
      <c r="A3149" s="26">
        <v>73</v>
      </c>
      <c r="B3149" s="25">
        <v>100000306372</v>
      </c>
      <c r="C3149" s="26">
        <v>0</v>
      </c>
      <c r="D3149" s="46" t="s">
        <v>2676</v>
      </c>
      <c r="E3149" s="28" t="s">
        <v>378</v>
      </c>
      <c r="F3149" s="28">
        <v>15000</v>
      </c>
      <c r="G3149" s="28">
        <v>-6446.36</v>
      </c>
      <c r="H3149" s="28">
        <v>8553.64</v>
      </c>
    </row>
    <row r="3150" spans="1:8" x14ac:dyDescent="0.55000000000000004">
      <c r="A3150" s="26">
        <v>74</v>
      </c>
      <c r="B3150" s="25">
        <v>100000306373</v>
      </c>
      <c r="C3150" s="26">
        <v>0</v>
      </c>
      <c r="D3150" s="46" t="s">
        <v>2676</v>
      </c>
      <c r="E3150" s="28" t="s">
        <v>378</v>
      </c>
      <c r="F3150" s="28">
        <v>15000</v>
      </c>
      <c r="G3150" s="28">
        <v>-6446.36</v>
      </c>
      <c r="H3150" s="28">
        <v>8553.64</v>
      </c>
    </row>
    <row r="3151" spans="1:8" x14ac:dyDescent="0.55000000000000004">
      <c r="A3151" s="26">
        <v>75</v>
      </c>
      <c r="B3151" s="25">
        <v>100000306374</v>
      </c>
      <c r="C3151" s="26">
        <v>0</v>
      </c>
      <c r="D3151" s="46" t="s">
        <v>2676</v>
      </c>
      <c r="E3151" s="28" t="s">
        <v>378</v>
      </c>
      <c r="F3151" s="28">
        <v>15000</v>
      </c>
      <c r="G3151" s="28">
        <v>-6446.36</v>
      </c>
      <c r="H3151" s="28">
        <v>8553.64</v>
      </c>
    </row>
    <row r="3152" spans="1:8" x14ac:dyDescent="0.55000000000000004">
      <c r="A3152" s="26">
        <v>76</v>
      </c>
      <c r="B3152" s="25">
        <v>100000306375</v>
      </c>
      <c r="C3152" s="26">
        <v>0</v>
      </c>
      <c r="D3152" s="46" t="s">
        <v>2676</v>
      </c>
      <c r="E3152" s="28" t="s">
        <v>378</v>
      </c>
      <c r="F3152" s="28">
        <v>15000</v>
      </c>
      <c r="G3152" s="28">
        <v>-6446.36</v>
      </c>
      <c r="H3152" s="28">
        <v>8553.64</v>
      </c>
    </row>
    <row r="3153" spans="1:8" x14ac:dyDescent="0.55000000000000004">
      <c r="A3153" s="26">
        <v>77</v>
      </c>
      <c r="B3153" s="25">
        <v>100000306376</v>
      </c>
      <c r="C3153" s="26">
        <v>0</v>
      </c>
      <c r="D3153" s="46" t="s">
        <v>2676</v>
      </c>
      <c r="E3153" s="28" t="s">
        <v>378</v>
      </c>
      <c r="F3153" s="28">
        <v>15000</v>
      </c>
      <c r="G3153" s="28">
        <v>-6446.36</v>
      </c>
      <c r="H3153" s="28">
        <v>8553.64</v>
      </c>
    </row>
    <row r="3154" spans="1:8" x14ac:dyDescent="0.55000000000000004">
      <c r="A3154" s="26">
        <v>78</v>
      </c>
      <c r="B3154" s="25">
        <v>100000306377</v>
      </c>
      <c r="C3154" s="26">
        <v>0</v>
      </c>
      <c r="D3154" s="46" t="s">
        <v>2676</v>
      </c>
      <c r="E3154" s="28" t="s">
        <v>378</v>
      </c>
      <c r="F3154" s="28">
        <v>15000</v>
      </c>
      <c r="G3154" s="28">
        <v>-6446.36</v>
      </c>
      <c r="H3154" s="28">
        <v>8553.64</v>
      </c>
    </row>
    <row r="3155" spans="1:8" x14ac:dyDescent="0.55000000000000004">
      <c r="A3155" s="26">
        <v>79</v>
      </c>
      <c r="B3155" s="25">
        <v>100000306378</v>
      </c>
      <c r="C3155" s="26">
        <v>0</v>
      </c>
      <c r="D3155" s="46" t="s">
        <v>2676</v>
      </c>
      <c r="E3155" s="28" t="s">
        <v>378</v>
      </c>
      <c r="F3155" s="28">
        <v>15000</v>
      </c>
      <c r="G3155" s="28">
        <v>-6446.36</v>
      </c>
      <c r="H3155" s="28">
        <v>8553.64</v>
      </c>
    </row>
    <row r="3156" spans="1:8" x14ac:dyDescent="0.55000000000000004">
      <c r="A3156" s="26">
        <v>80</v>
      </c>
      <c r="B3156" s="25">
        <v>100000306379</v>
      </c>
      <c r="C3156" s="26">
        <v>0</v>
      </c>
      <c r="D3156" s="46" t="s">
        <v>2676</v>
      </c>
      <c r="E3156" s="28" t="s">
        <v>378</v>
      </c>
      <c r="F3156" s="28">
        <v>15000</v>
      </c>
      <c r="G3156" s="28">
        <v>-6446.36</v>
      </c>
      <c r="H3156" s="28">
        <v>8553.64</v>
      </c>
    </row>
    <row r="3157" spans="1:8" x14ac:dyDescent="0.55000000000000004">
      <c r="A3157" s="26">
        <v>81</v>
      </c>
      <c r="B3157" s="25">
        <v>100000306380</v>
      </c>
      <c r="C3157" s="26">
        <v>0</v>
      </c>
      <c r="D3157" s="46" t="s">
        <v>2676</v>
      </c>
      <c r="E3157" s="28" t="s">
        <v>378</v>
      </c>
      <c r="F3157" s="28">
        <v>15000</v>
      </c>
      <c r="G3157" s="28">
        <v>-6446.36</v>
      </c>
      <c r="H3157" s="28">
        <v>8553.64</v>
      </c>
    </row>
    <row r="3158" spans="1:8" x14ac:dyDescent="0.55000000000000004">
      <c r="A3158" s="26">
        <v>82</v>
      </c>
      <c r="B3158" s="25">
        <v>100000306381</v>
      </c>
      <c r="C3158" s="26">
        <v>0</v>
      </c>
      <c r="D3158" s="46" t="s">
        <v>2676</v>
      </c>
      <c r="E3158" s="28" t="s">
        <v>2677</v>
      </c>
      <c r="F3158" s="28">
        <v>5000</v>
      </c>
      <c r="G3158" s="28">
        <v>-2148.8000000000002</v>
      </c>
      <c r="H3158" s="28">
        <v>2851.2</v>
      </c>
    </row>
    <row r="3159" spans="1:8" x14ac:dyDescent="0.55000000000000004">
      <c r="A3159" s="26">
        <v>83</v>
      </c>
      <c r="B3159" s="25">
        <v>100000306382</v>
      </c>
      <c r="C3159" s="26">
        <v>0</v>
      </c>
      <c r="D3159" s="46" t="s">
        <v>2676</v>
      </c>
      <c r="E3159" s="28" t="s">
        <v>2677</v>
      </c>
      <c r="F3159" s="28">
        <v>5000</v>
      </c>
      <c r="G3159" s="28">
        <v>-2148.8000000000002</v>
      </c>
      <c r="H3159" s="28">
        <v>2851.2</v>
      </c>
    </row>
    <row r="3160" spans="1:8" x14ac:dyDescent="0.55000000000000004">
      <c r="A3160" s="26">
        <v>84</v>
      </c>
      <c r="B3160" s="25">
        <v>100000306383</v>
      </c>
      <c r="C3160" s="26">
        <v>0</v>
      </c>
      <c r="D3160" s="46" t="s">
        <v>2676</v>
      </c>
      <c r="E3160" s="28" t="s">
        <v>2677</v>
      </c>
      <c r="F3160" s="28">
        <v>5000</v>
      </c>
      <c r="G3160" s="28">
        <v>-2148.8000000000002</v>
      </c>
      <c r="H3160" s="28">
        <v>2851.2</v>
      </c>
    </row>
    <row r="3161" spans="1:8" x14ac:dyDescent="0.55000000000000004">
      <c r="A3161" s="26">
        <v>85</v>
      </c>
      <c r="B3161" s="25">
        <v>100000306384</v>
      </c>
      <c r="C3161" s="26">
        <v>0</v>
      </c>
      <c r="D3161" s="46" t="s">
        <v>2676</v>
      </c>
      <c r="E3161" s="28" t="s">
        <v>2677</v>
      </c>
      <c r="F3161" s="28">
        <v>5000</v>
      </c>
      <c r="G3161" s="28">
        <v>-2148.8000000000002</v>
      </c>
      <c r="H3161" s="28">
        <v>2851.2</v>
      </c>
    </row>
    <row r="3162" spans="1:8" x14ac:dyDescent="0.55000000000000004">
      <c r="A3162" s="26">
        <v>86</v>
      </c>
      <c r="B3162" s="25">
        <v>100000306385</v>
      </c>
      <c r="C3162" s="26">
        <v>0</v>
      </c>
      <c r="D3162" s="46" t="s">
        <v>2676</v>
      </c>
      <c r="E3162" s="28" t="s">
        <v>2677</v>
      </c>
      <c r="F3162" s="28">
        <v>5000</v>
      </c>
      <c r="G3162" s="28">
        <v>-2148.8000000000002</v>
      </c>
      <c r="H3162" s="28">
        <v>2851.2</v>
      </c>
    </row>
    <row r="3163" spans="1:8" x14ac:dyDescent="0.55000000000000004">
      <c r="A3163" s="26">
        <v>87</v>
      </c>
      <c r="B3163" s="25">
        <v>100000306386</v>
      </c>
      <c r="C3163" s="26">
        <v>0</v>
      </c>
      <c r="D3163" s="46" t="s">
        <v>2676</v>
      </c>
      <c r="E3163" s="28" t="s">
        <v>2677</v>
      </c>
      <c r="F3163" s="28">
        <v>5000</v>
      </c>
      <c r="G3163" s="28">
        <v>-2148.8000000000002</v>
      </c>
      <c r="H3163" s="28">
        <v>2851.2</v>
      </c>
    </row>
    <row r="3164" spans="1:8" x14ac:dyDescent="0.55000000000000004">
      <c r="A3164" s="26">
        <v>88</v>
      </c>
      <c r="B3164" s="25">
        <v>100000306387</v>
      </c>
      <c r="C3164" s="26">
        <v>0</v>
      </c>
      <c r="D3164" s="46" t="s">
        <v>2676</v>
      </c>
      <c r="E3164" s="28" t="s">
        <v>2677</v>
      </c>
      <c r="F3164" s="28">
        <v>5000</v>
      </c>
      <c r="G3164" s="28">
        <v>-2148.8000000000002</v>
      </c>
      <c r="H3164" s="28">
        <v>2851.2</v>
      </c>
    </row>
    <row r="3165" spans="1:8" x14ac:dyDescent="0.55000000000000004">
      <c r="A3165" s="26">
        <v>89</v>
      </c>
      <c r="B3165" s="25">
        <v>100000306388</v>
      </c>
      <c r="C3165" s="26">
        <v>0</v>
      </c>
      <c r="D3165" s="46" t="s">
        <v>2676</v>
      </c>
      <c r="E3165" s="28" t="s">
        <v>2677</v>
      </c>
      <c r="F3165" s="28">
        <v>5000</v>
      </c>
      <c r="G3165" s="28">
        <v>-2148.8000000000002</v>
      </c>
      <c r="H3165" s="28">
        <v>2851.2</v>
      </c>
    </row>
    <row r="3166" spans="1:8" x14ac:dyDescent="0.55000000000000004">
      <c r="A3166" s="26">
        <v>90</v>
      </c>
      <c r="B3166" s="25">
        <v>100000306389</v>
      </c>
      <c r="C3166" s="26">
        <v>0</v>
      </c>
      <c r="D3166" s="46" t="s">
        <v>2676</v>
      </c>
      <c r="E3166" s="28" t="s">
        <v>2677</v>
      </c>
      <c r="F3166" s="28">
        <v>5000</v>
      </c>
      <c r="G3166" s="28">
        <v>-2148.8000000000002</v>
      </c>
      <c r="H3166" s="28">
        <v>2851.2</v>
      </c>
    </row>
    <row r="3167" spans="1:8" x14ac:dyDescent="0.55000000000000004">
      <c r="A3167" s="26">
        <v>91</v>
      </c>
      <c r="B3167" s="25">
        <v>100000306390</v>
      </c>
      <c r="C3167" s="26">
        <v>0</v>
      </c>
      <c r="D3167" s="46" t="s">
        <v>2676</v>
      </c>
      <c r="E3167" s="28" t="s">
        <v>2677</v>
      </c>
      <c r="F3167" s="28">
        <v>5000</v>
      </c>
      <c r="G3167" s="28">
        <v>-2148.8000000000002</v>
      </c>
      <c r="H3167" s="28">
        <v>2851.2</v>
      </c>
    </row>
    <row r="3168" spans="1:8" x14ac:dyDescent="0.55000000000000004">
      <c r="A3168" s="26">
        <v>92</v>
      </c>
      <c r="B3168" s="25">
        <v>100000306391</v>
      </c>
      <c r="C3168" s="26">
        <v>0</v>
      </c>
      <c r="D3168" s="46" t="s">
        <v>2676</v>
      </c>
      <c r="E3168" s="28" t="s">
        <v>2677</v>
      </c>
      <c r="F3168" s="28">
        <v>5000</v>
      </c>
      <c r="G3168" s="28">
        <v>-2148.8000000000002</v>
      </c>
      <c r="H3168" s="28">
        <v>2851.2</v>
      </c>
    </row>
    <row r="3169" spans="1:8" x14ac:dyDescent="0.55000000000000004">
      <c r="A3169" s="26">
        <v>93</v>
      </c>
      <c r="B3169" s="25">
        <v>100000306392</v>
      </c>
      <c r="C3169" s="26">
        <v>0</v>
      </c>
      <c r="D3169" s="46" t="s">
        <v>2676</v>
      </c>
      <c r="E3169" s="28" t="s">
        <v>2677</v>
      </c>
      <c r="F3169" s="28">
        <v>5000</v>
      </c>
      <c r="G3169" s="28">
        <v>-2148.8000000000002</v>
      </c>
      <c r="H3169" s="28">
        <v>2851.2</v>
      </c>
    </row>
    <row r="3170" spans="1:8" x14ac:dyDescent="0.55000000000000004">
      <c r="A3170" s="26">
        <v>94</v>
      </c>
      <c r="B3170" s="25">
        <v>100000306393</v>
      </c>
      <c r="C3170" s="26">
        <v>0</v>
      </c>
      <c r="D3170" s="46" t="s">
        <v>2676</v>
      </c>
      <c r="E3170" s="28" t="s">
        <v>2677</v>
      </c>
      <c r="F3170" s="28">
        <v>5000</v>
      </c>
      <c r="G3170" s="28">
        <v>-2148.8000000000002</v>
      </c>
      <c r="H3170" s="28">
        <v>2851.2</v>
      </c>
    </row>
    <row r="3171" spans="1:8" x14ac:dyDescent="0.55000000000000004">
      <c r="A3171" s="26">
        <v>95</v>
      </c>
      <c r="B3171" s="25">
        <v>100000306394</v>
      </c>
      <c r="C3171" s="26">
        <v>0</v>
      </c>
      <c r="D3171" s="46" t="s">
        <v>2676</v>
      </c>
      <c r="E3171" s="28" t="s">
        <v>2677</v>
      </c>
      <c r="F3171" s="28">
        <v>5000</v>
      </c>
      <c r="G3171" s="28">
        <v>-2148.8000000000002</v>
      </c>
      <c r="H3171" s="28">
        <v>2851.2</v>
      </c>
    </row>
    <row r="3172" spans="1:8" x14ac:dyDescent="0.55000000000000004">
      <c r="A3172" s="26">
        <v>96</v>
      </c>
      <c r="B3172" s="25">
        <v>100000306395</v>
      </c>
      <c r="C3172" s="26">
        <v>0</v>
      </c>
      <c r="D3172" s="46" t="s">
        <v>2676</v>
      </c>
      <c r="E3172" s="28" t="s">
        <v>2677</v>
      </c>
      <c r="F3172" s="28">
        <v>5000</v>
      </c>
      <c r="G3172" s="28">
        <v>-2148.8000000000002</v>
      </c>
      <c r="H3172" s="28">
        <v>2851.2</v>
      </c>
    </row>
    <row r="3173" spans="1:8" x14ac:dyDescent="0.55000000000000004">
      <c r="A3173" s="26">
        <v>97</v>
      </c>
      <c r="B3173" s="25">
        <v>100000306396</v>
      </c>
      <c r="C3173" s="26">
        <v>0</v>
      </c>
      <c r="D3173" s="46" t="s">
        <v>2676</v>
      </c>
      <c r="E3173" s="28" t="s">
        <v>2677</v>
      </c>
      <c r="F3173" s="28">
        <v>5000</v>
      </c>
      <c r="G3173" s="28">
        <v>-2148.8000000000002</v>
      </c>
      <c r="H3173" s="28">
        <v>2851.2</v>
      </c>
    </row>
    <row r="3174" spans="1:8" x14ac:dyDescent="0.55000000000000004">
      <c r="A3174" s="26">
        <v>98</v>
      </c>
      <c r="B3174" s="25">
        <v>100000306397</v>
      </c>
      <c r="C3174" s="26">
        <v>0</v>
      </c>
      <c r="D3174" s="46" t="s">
        <v>2676</v>
      </c>
      <c r="E3174" s="28" t="s">
        <v>2677</v>
      </c>
      <c r="F3174" s="28">
        <v>5000</v>
      </c>
      <c r="G3174" s="28">
        <v>-2148.8000000000002</v>
      </c>
      <c r="H3174" s="28">
        <v>2851.2</v>
      </c>
    </row>
    <row r="3175" spans="1:8" x14ac:dyDescent="0.55000000000000004">
      <c r="A3175" s="26">
        <v>99</v>
      </c>
      <c r="B3175" s="25">
        <v>100000306398</v>
      </c>
      <c r="C3175" s="26">
        <v>0</v>
      </c>
      <c r="D3175" s="46" t="s">
        <v>2676</v>
      </c>
      <c r="E3175" s="28" t="s">
        <v>2677</v>
      </c>
      <c r="F3175" s="28">
        <v>5000</v>
      </c>
      <c r="G3175" s="28">
        <v>-2148.8000000000002</v>
      </c>
      <c r="H3175" s="28">
        <v>2851.2</v>
      </c>
    </row>
    <row r="3176" spans="1:8" x14ac:dyDescent="0.55000000000000004">
      <c r="A3176" s="26">
        <v>100</v>
      </c>
      <c r="B3176" s="25">
        <v>100000306399</v>
      </c>
      <c r="C3176" s="26">
        <v>0</v>
      </c>
      <c r="D3176" s="46" t="s">
        <v>2676</v>
      </c>
      <c r="E3176" s="28" t="s">
        <v>2677</v>
      </c>
      <c r="F3176" s="28">
        <v>5000</v>
      </c>
      <c r="G3176" s="28">
        <v>-2148.8000000000002</v>
      </c>
      <c r="H3176" s="28">
        <v>2851.2</v>
      </c>
    </row>
    <row r="3177" spans="1:8" x14ac:dyDescent="0.55000000000000004">
      <c r="A3177" s="26">
        <v>101</v>
      </c>
      <c r="B3177" s="25">
        <v>100000306400</v>
      </c>
      <c r="C3177" s="26">
        <v>0</v>
      </c>
      <c r="D3177" s="46" t="s">
        <v>2676</v>
      </c>
      <c r="E3177" s="28" t="s">
        <v>2677</v>
      </c>
      <c r="F3177" s="28">
        <v>5000</v>
      </c>
      <c r="G3177" s="28">
        <v>-2148.8000000000002</v>
      </c>
      <c r="H3177" s="28">
        <v>2851.2</v>
      </c>
    </row>
    <row r="3178" spans="1:8" x14ac:dyDescent="0.55000000000000004">
      <c r="A3178" s="26">
        <v>102</v>
      </c>
      <c r="B3178" s="25">
        <v>100000306401</v>
      </c>
      <c r="C3178" s="26">
        <v>0</v>
      </c>
      <c r="D3178" s="46" t="s">
        <v>2676</v>
      </c>
      <c r="E3178" s="28" t="s">
        <v>2677</v>
      </c>
      <c r="F3178" s="28">
        <v>5000</v>
      </c>
      <c r="G3178" s="28">
        <v>-2148.8000000000002</v>
      </c>
      <c r="H3178" s="28">
        <v>2851.2</v>
      </c>
    </row>
    <row r="3179" spans="1:8" x14ac:dyDescent="0.55000000000000004">
      <c r="A3179" s="26">
        <v>103</v>
      </c>
      <c r="B3179" s="25">
        <v>100000306402</v>
      </c>
      <c r="C3179" s="26">
        <v>0</v>
      </c>
      <c r="D3179" s="46" t="s">
        <v>2676</v>
      </c>
      <c r="E3179" s="28" t="s">
        <v>2677</v>
      </c>
      <c r="F3179" s="28">
        <v>5000</v>
      </c>
      <c r="G3179" s="28">
        <v>-2148.8000000000002</v>
      </c>
      <c r="H3179" s="28">
        <v>2851.2</v>
      </c>
    </row>
    <row r="3180" spans="1:8" x14ac:dyDescent="0.55000000000000004">
      <c r="A3180" s="26">
        <v>104</v>
      </c>
      <c r="B3180" s="25">
        <v>100000306403</v>
      </c>
      <c r="C3180" s="26">
        <v>0</v>
      </c>
      <c r="D3180" s="46" t="s">
        <v>2676</v>
      </c>
      <c r="E3180" s="28" t="s">
        <v>2677</v>
      </c>
      <c r="F3180" s="28">
        <v>5000</v>
      </c>
      <c r="G3180" s="28">
        <v>-2148.8000000000002</v>
      </c>
      <c r="H3180" s="28">
        <v>2851.2</v>
      </c>
    </row>
    <row r="3181" spans="1:8" x14ac:dyDescent="0.55000000000000004">
      <c r="A3181" s="26">
        <v>105</v>
      </c>
      <c r="B3181" s="25">
        <v>100000306404</v>
      </c>
      <c r="C3181" s="26">
        <v>0</v>
      </c>
      <c r="D3181" s="46" t="s">
        <v>2676</v>
      </c>
      <c r="E3181" s="28" t="s">
        <v>2677</v>
      </c>
      <c r="F3181" s="28">
        <v>5000</v>
      </c>
      <c r="G3181" s="28">
        <v>-2148.8000000000002</v>
      </c>
      <c r="H3181" s="28">
        <v>2851.2</v>
      </c>
    </row>
    <row r="3182" spans="1:8" x14ac:dyDescent="0.55000000000000004">
      <c r="A3182" s="26">
        <v>106</v>
      </c>
      <c r="B3182" s="25">
        <v>100000306405</v>
      </c>
      <c r="C3182" s="26">
        <v>0</v>
      </c>
      <c r="D3182" s="46" t="s">
        <v>2676</v>
      </c>
      <c r="E3182" s="28" t="s">
        <v>2677</v>
      </c>
      <c r="F3182" s="28">
        <v>5000</v>
      </c>
      <c r="G3182" s="28">
        <v>-2148.8000000000002</v>
      </c>
      <c r="H3182" s="28">
        <v>2851.2</v>
      </c>
    </row>
    <row r="3183" spans="1:8" x14ac:dyDescent="0.55000000000000004">
      <c r="A3183" s="26">
        <v>107</v>
      </c>
      <c r="B3183" s="25">
        <v>100000306406</v>
      </c>
      <c r="C3183" s="26">
        <v>0</v>
      </c>
      <c r="D3183" s="46" t="s">
        <v>2676</v>
      </c>
      <c r="E3183" s="28" t="s">
        <v>2677</v>
      </c>
      <c r="F3183" s="28">
        <v>5000</v>
      </c>
      <c r="G3183" s="28">
        <v>-2148.8000000000002</v>
      </c>
      <c r="H3183" s="28">
        <v>2851.2</v>
      </c>
    </row>
    <row r="3184" spans="1:8" x14ac:dyDescent="0.55000000000000004">
      <c r="A3184" s="26">
        <v>108</v>
      </c>
      <c r="B3184" s="25">
        <v>100000306407</v>
      </c>
      <c r="C3184" s="26">
        <v>0</v>
      </c>
      <c r="D3184" s="46" t="s">
        <v>2676</v>
      </c>
      <c r="E3184" s="28" t="s">
        <v>2677</v>
      </c>
      <c r="F3184" s="28">
        <v>5000</v>
      </c>
      <c r="G3184" s="28">
        <v>-2148.8000000000002</v>
      </c>
      <c r="H3184" s="28">
        <v>2851.2</v>
      </c>
    </row>
    <row r="3185" spans="1:8" x14ac:dyDescent="0.55000000000000004">
      <c r="A3185" s="26">
        <v>109</v>
      </c>
      <c r="B3185" s="25">
        <v>100000306408</v>
      </c>
      <c r="C3185" s="26">
        <v>0</v>
      </c>
      <c r="D3185" s="46" t="s">
        <v>2676</v>
      </c>
      <c r="E3185" s="28" t="s">
        <v>2677</v>
      </c>
      <c r="F3185" s="28">
        <v>5000</v>
      </c>
      <c r="G3185" s="28">
        <v>-2148.8000000000002</v>
      </c>
      <c r="H3185" s="28">
        <v>2851.2</v>
      </c>
    </row>
    <row r="3186" spans="1:8" x14ac:dyDescent="0.55000000000000004">
      <c r="A3186" s="26">
        <v>110</v>
      </c>
      <c r="B3186" s="25">
        <v>100000306409</v>
      </c>
      <c r="C3186" s="26">
        <v>0</v>
      </c>
      <c r="D3186" s="46" t="s">
        <v>2676</v>
      </c>
      <c r="E3186" s="28" t="s">
        <v>2677</v>
      </c>
      <c r="F3186" s="28">
        <v>5000</v>
      </c>
      <c r="G3186" s="28">
        <v>-2148.8000000000002</v>
      </c>
      <c r="H3186" s="28">
        <v>2851.2</v>
      </c>
    </row>
    <row r="3187" spans="1:8" x14ac:dyDescent="0.55000000000000004">
      <c r="A3187" s="26">
        <v>111</v>
      </c>
      <c r="B3187" s="25">
        <v>100000306410</v>
      </c>
      <c r="C3187" s="26">
        <v>0</v>
      </c>
      <c r="D3187" s="46" t="s">
        <v>2676</v>
      </c>
      <c r="E3187" s="28" t="s">
        <v>2677</v>
      </c>
      <c r="F3187" s="28">
        <v>5000</v>
      </c>
      <c r="G3187" s="28">
        <v>-2148.8000000000002</v>
      </c>
      <c r="H3187" s="28">
        <v>2851.2</v>
      </c>
    </row>
    <row r="3188" spans="1:8" x14ac:dyDescent="0.55000000000000004">
      <c r="A3188" s="26">
        <v>112</v>
      </c>
      <c r="B3188" s="25">
        <v>100000308834</v>
      </c>
      <c r="C3188" s="26">
        <v>0</v>
      </c>
      <c r="D3188" s="46" t="s">
        <v>209</v>
      </c>
      <c r="E3188" s="28" t="s">
        <v>390</v>
      </c>
      <c r="F3188" s="28">
        <v>735000</v>
      </c>
      <c r="G3188" s="28">
        <v>-364490.14</v>
      </c>
      <c r="H3188" s="28">
        <v>370509.86</v>
      </c>
    </row>
    <row r="3189" spans="1:8" x14ac:dyDescent="0.55000000000000004">
      <c r="A3189" s="26">
        <v>113</v>
      </c>
      <c r="B3189" s="25">
        <v>100000379029</v>
      </c>
      <c r="C3189" s="26">
        <v>0</v>
      </c>
      <c r="D3189" s="46" t="s">
        <v>133</v>
      </c>
      <c r="E3189" s="28" t="s">
        <v>391</v>
      </c>
      <c r="F3189" s="28">
        <v>330000</v>
      </c>
      <c r="G3189" s="28">
        <v>-152645.39000000001</v>
      </c>
      <c r="H3189" s="28">
        <v>177354.61</v>
      </c>
    </row>
    <row r="3190" spans="1:8" x14ac:dyDescent="0.55000000000000004">
      <c r="A3190" s="26">
        <v>114</v>
      </c>
      <c r="B3190" s="25">
        <v>100000379668</v>
      </c>
      <c r="C3190" s="26">
        <v>0</v>
      </c>
      <c r="D3190" s="46" t="s">
        <v>133</v>
      </c>
      <c r="E3190" s="28" t="s">
        <v>392</v>
      </c>
      <c r="F3190" s="28">
        <v>8604000</v>
      </c>
      <c r="G3190" s="28">
        <v>-3574619.53</v>
      </c>
      <c r="H3190" s="28">
        <v>5029380.47</v>
      </c>
    </row>
    <row r="3191" spans="1:8" x14ac:dyDescent="0.55000000000000004">
      <c r="A3191" s="26">
        <v>115</v>
      </c>
      <c r="B3191" s="25">
        <v>100000379688</v>
      </c>
      <c r="C3191" s="26">
        <v>0</v>
      </c>
      <c r="D3191" s="46" t="s">
        <v>133</v>
      </c>
      <c r="E3191" s="28" t="s">
        <v>393</v>
      </c>
      <c r="F3191" s="28">
        <v>150500</v>
      </c>
      <c r="G3191" s="28">
        <v>-50824.39</v>
      </c>
      <c r="H3191" s="28">
        <v>99675.61</v>
      </c>
    </row>
    <row r="3192" spans="1:8" x14ac:dyDescent="0.55000000000000004">
      <c r="A3192" s="26">
        <v>116</v>
      </c>
      <c r="B3192" s="25">
        <v>100000379705</v>
      </c>
      <c r="C3192" s="26">
        <v>0</v>
      </c>
      <c r="D3192" s="46" t="s">
        <v>133</v>
      </c>
      <c r="E3192" s="28" t="s">
        <v>394</v>
      </c>
      <c r="F3192" s="28">
        <v>586000</v>
      </c>
      <c r="G3192" s="28">
        <v>-195566.36</v>
      </c>
      <c r="H3192" s="28">
        <v>390433.64</v>
      </c>
    </row>
    <row r="3193" spans="1:8" x14ac:dyDescent="0.55000000000000004">
      <c r="A3193" s="26">
        <v>117</v>
      </c>
      <c r="B3193" s="25">
        <v>100000379708</v>
      </c>
      <c r="C3193" s="26">
        <v>0</v>
      </c>
      <c r="D3193" s="46" t="s">
        <v>133</v>
      </c>
      <c r="E3193" s="28" t="s">
        <v>395</v>
      </c>
      <c r="F3193" s="28">
        <v>573600</v>
      </c>
      <c r="G3193" s="28">
        <v>-173687.06</v>
      </c>
      <c r="H3193" s="28">
        <v>399912.94</v>
      </c>
    </row>
    <row r="3194" spans="1:8" x14ac:dyDescent="0.55000000000000004">
      <c r="A3194" s="26">
        <v>118</v>
      </c>
      <c r="B3194" s="25">
        <v>100000379719</v>
      </c>
      <c r="C3194" s="26">
        <v>0</v>
      </c>
      <c r="D3194" s="46" t="s">
        <v>133</v>
      </c>
      <c r="E3194" s="28" t="s">
        <v>396</v>
      </c>
      <c r="F3194" s="28">
        <v>978000</v>
      </c>
      <c r="G3194" s="28">
        <v>-296140.06</v>
      </c>
      <c r="H3194" s="28">
        <v>681859.94</v>
      </c>
    </row>
    <row r="3195" spans="1:8" x14ac:dyDescent="0.55000000000000004">
      <c r="A3195" s="26">
        <v>119</v>
      </c>
      <c r="B3195" s="25">
        <v>100000380077</v>
      </c>
      <c r="C3195" s="26">
        <v>0</v>
      </c>
      <c r="D3195" s="46" t="s">
        <v>133</v>
      </c>
      <c r="E3195" s="28" t="s">
        <v>397</v>
      </c>
      <c r="F3195" s="28">
        <v>97000</v>
      </c>
      <c r="G3195" s="28">
        <v>-34217.800000000003</v>
      </c>
      <c r="H3195" s="28">
        <v>62782.2</v>
      </c>
    </row>
    <row r="3196" spans="1:8" x14ac:dyDescent="0.55000000000000004">
      <c r="A3196" s="26">
        <v>120</v>
      </c>
      <c r="B3196" s="25">
        <v>100000380722</v>
      </c>
      <c r="C3196" s="26">
        <v>0</v>
      </c>
      <c r="D3196" s="46" t="s">
        <v>133</v>
      </c>
      <c r="E3196" s="28" t="s">
        <v>398</v>
      </c>
      <c r="F3196" s="28">
        <v>450821.64</v>
      </c>
      <c r="G3196" s="28">
        <v>-202660.69</v>
      </c>
      <c r="H3196" s="28">
        <v>248160.95</v>
      </c>
    </row>
    <row r="3197" spans="1:8" x14ac:dyDescent="0.55000000000000004">
      <c r="A3197" s="26">
        <v>121</v>
      </c>
      <c r="B3197" s="25">
        <v>100000380793</v>
      </c>
      <c r="C3197" s="26">
        <v>0</v>
      </c>
      <c r="D3197" s="46" t="s">
        <v>133</v>
      </c>
      <c r="E3197" s="28" t="s">
        <v>399</v>
      </c>
      <c r="F3197" s="28">
        <v>4088000</v>
      </c>
      <c r="G3197" s="28">
        <v>-1512415.67</v>
      </c>
      <c r="H3197" s="28">
        <v>2575584.33</v>
      </c>
    </row>
    <row r="3198" spans="1:8" x14ac:dyDescent="0.55000000000000004">
      <c r="A3198" s="26">
        <v>122</v>
      </c>
      <c r="B3198" s="25">
        <v>100000403739</v>
      </c>
      <c r="C3198" s="26">
        <v>0</v>
      </c>
      <c r="D3198" s="46" t="s">
        <v>59</v>
      </c>
      <c r="E3198" s="28" t="s">
        <v>1127</v>
      </c>
      <c r="F3198" s="28">
        <v>401785</v>
      </c>
      <c r="G3198" s="28">
        <v>-148871.03</v>
      </c>
      <c r="H3198" s="28">
        <v>252913.97</v>
      </c>
    </row>
    <row r="3199" spans="1:8" x14ac:dyDescent="0.55000000000000004">
      <c r="A3199" s="26">
        <v>123</v>
      </c>
      <c r="B3199" s="25">
        <v>100000403944</v>
      </c>
      <c r="C3199" s="26">
        <v>0</v>
      </c>
      <c r="D3199" s="46" t="s">
        <v>212</v>
      </c>
      <c r="E3199" s="28" t="s">
        <v>400</v>
      </c>
      <c r="F3199" s="28">
        <v>10765365.960000001</v>
      </c>
      <c r="G3199" s="28">
        <v>-4852152.3899999997</v>
      </c>
      <c r="H3199" s="28">
        <v>5913213.5700000003</v>
      </c>
    </row>
    <row r="3200" spans="1:8" x14ac:dyDescent="0.55000000000000004">
      <c r="A3200" s="26">
        <v>124</v>
      </c>
      <c r="B3200" s="25">
        <v>100000403984</v>
      </c>
      <c r="C3200" s="26">
        <v>0</v>
      </c>
      <c r="D3200" s="46" t="s">
        <v>212</v>
      </c>
      <c r="E3200" s="28" t="s">
        <v>401</v>
      </c>
      <c r="F3200" s="28">
        <v>2275326.4</v>
      </c>
      <c r="G3200" s="28">
        <v>-759275.99</v>
      </c>
      <c r="H3200" s="28">
        <v>1516050.41</v>
      </c>
    </row>
    <row r="3201" spans="1:8" x14ac:dyDescent="0.55000000000000004">
      <c r="A3201" s="26">
        <v>125</v>
      </c>
      <c r="B3201" s="25">
        <v>100000405352</v>
      </c>
      <c r="C3201" s="26">
        <v>0</v>
      </c>
      <c r="D3201" s="46" t="s">
        <v>212</v>
      </c>
      <c r="E3201" s="28" t="s">
        <v>402</v>
      </c>
      <c r="F3201" s="28">
        <v>920000</v>
      </c>
      <c r="G3201" s="28">
        <v>-347594.95</v>
      </c>
      <c r="H3201" s="28">
        <v>572405.05000000005</v>
      </c>
    </row>
    <row r="3202" spans="1:8" x14ac:dyDescent="0.55000000000000004">
      <c r="A3202" s="26">
        <v>126</v>
      </c>
      <c r="B3202" s="25">
        <v>100000405361</v>
      </c>
      <c r="C3202" s="26">
        <v>0</v>
      </c>
      <c r="D3202" s="46" t="s">
        <v>212</v>
      </c>
      <c r="E3202" s="28" t="s">
        <v>403</v>
      </c>
      <c r="F3202" s="28">
        <v>350000</v>
      </c>
      <c r="G3202" s="28">
        <v>-132237.22</v>
      </c>
      <c r="H3202" s="28">
        <v>217762.78</v>
      </c>
    </row>
    <row r="3203" spans="1:8" x14ac:dyDescent="0.55000000000000004">
      <c r="A3203" s="26">
        <v>127</v>
      </c>
      <c r="B3203" s="25">
        <v>100000417596</v>
      </c>
      <c r="C3203" s="26">
        <v>0</v>
      </c>
      <c r="D3203" s="46" t="s">
        <v>404</v>
      </c>
      <c r="E3203" s="28" t="s">
        <v>405</v>
      </c>
      <c r="F3203" s="28">
        <v>685000</v>
      </c>
      <c r="G3203" s="28">
        <v>-276454.21000000002</v>
      </c>
      <c r="H3203" s="28">
        <v>408545.79</v>
      </c>
    </row>
    <row r="3204" spans="1:8" x14ac:dyDescent="0.55000000000000004">
      <c r="A3204" s="26">
        <v>128</v>
      </c>
      <c r="B3204" s="25">
        <v>100000421430</v>
      </c>
      <c r="C3204" s="26">
        <v>0</v>
      </c>
      <c r="D3204" s="46" t="s">
        <v>467</v>
      </c>
      <c r="E3204" s="28" t="s">
        <v>2678</v>
      </c>
      <c r="F3204" s="28">
        <v>1497200</v>
      </c>
      <c r="G3204" s="28">
        <v>-526690.87</v>
      </c>
      <c r="H3204" s="28">
        <v>970509.13</v>
      </c>
    </row>
    <row r="3205" spans="1:8" x14ac:dyDescent="0.55000000000000004">
      <c r="A3205" s="26">
        <v>129</v>
      </c>
      <c r="B3205" s="25">
        <v>100000447150</v>
      </c>
      <c r="C3205" s="26">
        <v>0</v>
      </c>
      <c r="D3205" s="46" t="s">
        <v>406</v>
      </c>
      <c r="E3205" s="28" t="s">
        <v>407</v>
      </c>
      <c r="F3205" s="28">
        <v>299607.90999999997</v>
      </c>
      <c r="G3205" s="28">
        <v>-77147.100000000006</v>
      </c>
      <c r="H3205" s="28">
        <v>222460.81</v>
      </c>
    </row>
    <row r="3206" spans="1:8" x14ac:dyDescent="0.55000000000000004">
      <c r="A3206" s="26">
        <v>130</v>
      </c>
      <c r="B3206" s="25">
        <v>100000447163</v>
      </c>
      <c r="C3206" s="26">
        <v>0</v>
      </c>
      <c r="D3206" s="46" t="s">
        <v>406</v>
      </c>
      <c r="E3206" s="28" t="s">
        <v>407</v>
      </c>
      <c r="F3206" s="28">
        <v>4154000</v>
      </c>
      <c r="G3206" s="28">
        <v>-1619744.1</v>
      </c>
      <c r="H3206" s="28">
        <v>2534255.9</v>
      </c>
    </row>
    <row r="3207" spans="1:8" x14ac:dyDescent="0.55000000000000004">
      <c r="A3207" s="26">
        <v>131</v>
      </c>
      <c r="B3207" s="25">
        <v>100000448656</v>
      </c>
      <c r="C3207" s="26">
        <v>0</v>
      </c>
      <c r="D3207" s="46" t="s">
        <v>220</v>
      </c>
      <c r="E3207" s="28" t="s">
        <v>378</v>
      </c>
      <c r="F3207" s="28">
        <v>2390000</v>
      </c>
      <c r="G3207" s="28">
        <v>-543724.49</v>
      </c>
      <c r="H3207" s="28">
        <v>1846275.51</v>
      </c>
    </row>
    <row r="3208" spans="1:8" x14ac:dyDescent="0.55000000000000004">
      <c r="A3208" s="26">
        <v>132</v>
      </c>
      <c r="B3208" s="25">
        <v>100000492551</v>
      </c>
      <c r="C3208" s="26">
        <v>0</v>
      </c>
      <c r="D3208" s="46" t="s">
        <v>47</v>
      </c>
      <c r="E3208" s="28" t="s">
        <v>408</v>
      </c>
      <c r="F3208" s="28">
        <v>5768274.1399999997</v>
      </c>
      <c r="G3208" s="28">
        <v>-1391336.06</v>
      </c>
      <c r="H3208" s="28">
        <v>4376938.08</v>
      </c>
    </row>
    <row r="3209" spans="1:8" x14ac:dyDescent="0.55000000000000004">
      <c r="A3209" s="26">
        <v>133</v>
      </c>
      <c r="B3209" s="25">
        <v>100000494331</v>
      </c>
      <c r="C3209" s="26">
        <v>0</v>
      </c>
      <c r="D3209" s="46" t="s">
        <v>47</v>
      </c>
      <c r="E3209" s="28" t="s">
        <v>408</v>
      </c>
      <c r="F3209" s="28">
        <v>4113000</v>
      </c>
      <c r="G3209" s="28">
        <v>-681223.84</v>
      </c>
      <c r="H3209" s="28">
        <v>3431776.16</v>
      </c>
    </row>
    <row r="3210" spans="1:8" x14ac:dyDescent="0.55000000000000004">
      <c r="A3210" s="26">
        <v>134</v>
      </c>
      <c r="B3210" s="25">
        <v>100000494444</v>
      </c>
      <c r="C3210" s="26">
        <v>0</v>
      </c>
      <c r="D3210" s="46" t="s">
        <v>47</v>
      </c>
      <c r="E3210" s="28" t="s">
        <v>408</v>
      </c>
      <c r="F3210" s="28">
        <v>33803558.5</v>
      </c>
      <c r="G3210" s="28">
        <v>-4389671.25</v>
      </c>
      <c r="H3210" s="28">
        <v>29413887.25</v>
      </c>
    </row>
    <row r="3211" spans="1:8" x14ac:dyDescent="0.55000000000000004">
      <c r="A3211" s="26">
        <v>135</v>
      </c>
      <c r="B3211" s="25">
        <v>100000510863</v>
      </c>
      <c r="C3211" s="26">
        <v>0</v>
      </c>
      <c r="D3211" s="46" t="s">
        <v>30</v>
      </c>
      <c r="E3211" s="28" t="s">
        <v>409</v>
      </c>
      <c r="F3211" s="28">
        <v>6683600</v>
      </c>
      <c r="G3211" s="28">
        <v>-1574648.87</v>
      </c>
      <c r="H3211" s="28">
        <v>5108951.13</v>
      </c>
    </row>
    <row r="3212" spans="1:8" x14ac:dyDescent="0.55000000000000004">
      <c r="A3212" s="26">
        <v>136</v>
      </c>
      <c r="B3212" s="25">
        <v>100000510866</v>
      </c>
      <c r="C3212" s="26">
        <v>0</v>
      </c>
      <c r="D3212" s="46" t="s">
        <v>30</v>
      </c>
      <c r="E3212" s="28" t="s">
        <v>410</v>
      </c>
      <c r="F3212" s="28">
        <v>5730000</v>
      </c>
      <c r="G3212" s="28">
        <v>-622411.73</v>
      </c>
      <c r="H3212" s="28">
        <v>5107588.2699999996</v>
      </c>
    </row>
    <row r="3213" spans="1:8" x14ac:dyDescent="0.55000000000000004">
      <c r="A3213" s="26">
        <v>137</v>
      </c>
      <c r="B3213" s="25">
        <v>100000510887</v>
      </c>
      <c r="C3213" s="26">
        <v>0</v>
      </c>
      <c r="D3213" s="46" t="s">
        <v>30</v>
      </c>
      <c r="E3213" s="28" t="s">
        <v>411</v>
      </c>
      <c r="F3213" s="28">
        <v>5778000</v>
      </c>
      <c r="G3213" s="28">
        <v>-627625.65</v>
      </c>
      <c r="H3213" s="28">
        <v>5150374.3499999996</v>
      </c>
    </row>
    <row r="3214" spans="1:8" x14ac:dyDescent="0.55000000000000004">
      <c r="A3214" s="26">
        <v>138</v>
      </c>
      <c r="B3214" s="25">
        <v>100000510920</v>
      </c>
      <c r="C3214" s="26">
        <v>0</v>
      </c>
      <c r="D3214" s="46" t="s">
        <v>30</v>
      </c>
      <c r="E3214" s="28" t="s">
        <v>412</v>
      </c>
      <c r="F3214" s="28">
        <v>400000</v>
      </c>
      <c r="G3214" s="28">
        <v>-101917.41</v>
      </c>
      <c r="H3214" s="28">
        <v>298082.59000000003</v>
      </c>
    </row>
    <row r="3215" spans="1:8" x14ac:dyDescent="0.55000000000000004">
      <c r="A3215" s="26">
        <v>139</v>
      </c>
      <c r="B3215" s="25">
        <v>100000511044</v>
      </c>
      <c r="C3215" s="26">
        <v>0</v>
      </c>
      <c r="D3215" s="46" t="s">
        <v>30</v>
      </c>
      <c r="E3215" s="28" t="s">
        <v>413</v>
      </c>
      <c r="F3215" s="28">
        <v>2985000</v>
      </c>
      <c r="G3215" s="28">
        <v>-415451.54</v>
      </c>
      <c r="H3215" s="28">
        <v>2569548.46</v>
      </c>
    </row>
    <row r="3216" spans="1:8" x14ac:dyDescent="0.55000000000000004">
      <c r="A3216" s="26">
        <v>140</v>
      </c>
      <c r="B3216" s="25">
        <v>100000511163</v>
      </c>
      <c r="C3216" s="26">
        <v>0</v>
      </c>
      <c r="D3216" s="46" t="s">
        <v>30</v>
      </c>
      <c r="E3216" s="28" t="s">
        <v>414</v>
      </c>
      <c r="F3216" s="28">
        <v>369000</v>
      </c>
      <c r="G3216" s="28">
        <v>-52928.63</v>
      </c>
      <c r="H3216" s="28">
        <v>316071.37</v>
      </c>
    </row>
    <row r="3217" spans="1:8" x14ac:dyDescent="0.55000000000000004">
      <c r="A3217" s="26">
        <v>141</v>
      </c>
      <c r="B3217" s="25">
        <v>100000511212</v>
      </c>
      <c r="C3217" s="26">
        <v>0</v>
      </c>
      <c r="D3217" s="46" t="s">
        <v>30</v>
      </c>
      <c r="E3217" s="28" t="s">
        <v>415</v>
      </c>
      <c r="F3217" s="28">
        <v>179000</v>
      </c>
      <c r="G3217" s="28">
        <v>-25732.57</v>
      </c>
      <c r="H3217" s="28">
        <v>153267.43</v>
      </c>
    </row>
    <row r="3218" spans="1:8" x14ac:dyDescent="0.55000000000000004">
      <c r="A3218" s="26">
        <v>142</v>
      </c>
      <c r="B3218" s="25">
        <v>100000511882</v>
      </c>
      <c r="C3218" s="26">
        <v>0</v>
      </c>
      <c r="D3218" s="46" t="s">
        <v>30</v>
      </c>
      <c r="E3218" s="28" t="s">
        <v>416</v>
      </c>
      <c r="F3218" s="28">
        <v>15064500</v>
      </c>
      <c r="G3218" s="28">
        <v>-3587317.85</v>
      </c>
      <c r="H3218" s="28">
        <v>11477182.15</v>
      </c>
    </row>
    <row r="3219" spans="1:8" x14ac:dyDescent="0.55000000000000004">
      <c r="A3219" s="26">
        <v>143</v>
      </c>
      <c r="B3219" s="25">
        <v>100000511884</v>
      </c>
      <c r="C3219" s="26">
        <v>0</v>
      </c>
      <c r="D3219" s="46" t="s">
        <v>30</v>
      </c>
      <c r="E3219" s="28" t="s">
        <v>378</v>
      </c>
      <c r="F3219" s="28">
        <v>8256000</v>
      </c>
      <c r="G3219" s="28">
        <v>-919351.65</v>
      </c>
      <c r="H3219" s="28">
        <v>7336648.3499999996</v>
      </c>
    </row>
    <row r="3220" spans="1:8" x14ac:dyDescent="0.55000000000000004">
      <c r="A3220" s="26">
        <v>144</v>
      </c>
      <c r="B3220" s="25">
        <v>100000511896</v>
      </c>
      <c r="C3220" s="26">
        <v>0</v>
      </c>
      <c r="D3220" s="46" t="s">
        <v>30</v>
      </c>
      <c r="E3220" s="28" t="s">
        <v>417</v>
      </c>
      <c r="F3220" s="28">
        <v>14233000</v>
      </c>
      <c r="G3220" s="28">
        <v>-2795554.83</v>
      </c>
      <c r="H3220" s="28">
        <v>11437445.17</v>
      </c>
    </row>
    <row r="3221" spans="1:8" x14ac:dyDescent="0.55000000000000004">
      <c r="A3221" s="26">
        <v>145</v>
      </c>
      <c r="B3221" s="25">
        <v>100000511900</v>
      </c>
      <c r="C3221" s="26">
        <v>0</v>
      </c>
      <c r="D3221" s="46" t="s">
        <v>30</v>
      </c>
      <c r="E3221" s="28" t="s">
        <v>418</v>
      </c>
      <c r="F3221" s="28">
        <v>21870000</v>
      </c>
      <c r="G3221" s="28">
        <v>-2030791.83</v>
      </c>
      <c r="H3221" s="28">
        <v>19839208.170000002</v>
      </c>
    </row>
    <row r="3222" spans="1:8" x14ac:dyDescent="0.55000000000000004">
      <c r="A3222" s="26">
        <v>146</v>
      </c>
      <c r="B3222" s="25">
        <v>100000511922</v>
      </c>
      <c r="C3222" s="26">
        <v>0</v>
      </c>
      <c r="D3222" s="46" t="s">
        <v>30</v>
      </c>
      <c r="E3222" s="28" t="s">
        <v>419</v>
      </c>
      <c r="F3222" s="28">
        <v>350000</v>
      </c>
      <c r="G3222" s="28">
        <v>-89177.73</v>
      </c>
      <c r="H3222" s="28">
        <v>260822.27</v>
      </c>
    </row>
    <row r="3223" spans="1:8" x14ac:dyDescent="0.55000000000000004">
      <c r="A3223" s="26">
        <v>147</v>
      </c>
      <c r="B3223" s="25">
        <v>100000511927</v>
      </c>
      <c r="C3223" s="26">
        <v>0</v>
      </c>
      <c r="D3223" s="46" t="s">
        <v>30</v>
      </c>
      <c r="E3223" s="28" t="s">
        <v>420</v>
      </c>
      <c r="F3223" s="28">
        <v>500000</v>
      </c>
      <c r="G3223" s="28">
        <v>-127396.75</v>
      </c>
      <c r="H3223" s="28">
        <v>372603.25</v>
      </c>
    </row>
    <row r="3224" spans="1:8" x14ac:dyDescent="0.55000000000000004">
      <c r="A3224" s="26">
        <v>148</v>
      </c>
      <c r="B3224" s="25">
        <v>100000511933</v>
      </c>
      <c r="C3224" s="26">
        <v>0</v>
      </c>
      <c r="D3224" s="46" t="s">
        <v>30</v>
      </c>
      <c r="E3224" s="28" t="s">
        <v>421</v>
      </c>
      <c r="F3224" s="28">
        <v>235400</v>
      </c>
      <c r="G3224" s="28">
        <v>-43054.94</v>
      </c>
      <c r="H3224" s="28">
        <v>192345.06</v>
      </c>
    </row>
    <row r="3225" spans="1:8" x14ac:dyDescent="0.55000000000000004">
      <c r="A3225" s="26">
        <v>149</v>
      </c>
      <c r="B3225" s="25">
        <v>100000511944</v>
      </c>
      <c r="C3225" s="26">
        <v>0</v>
      </c>
      <c r="D3225" s="46" t="s">
        <v>30</v>
      </c>
      <c r="E3225" s="28" t="s">
        <v>422</v>
      </c>
      <c r="F3225" s="28">
        <v>3900020</v>
      </c>
      <c r="G3225" s="28">
        <v>-880979.98</v>
      </c>
      <c r="H3225" s="28">
        <v>3019040.02</v>
      </c>
    </row>
    <row r="3226" spans="1:8" x14ac:dyDescent="0.55000000000000004">
      <c r="A3226" s="26">
        <v>150</v>
      </c>
      <c r="B3226" s="25">
        <v>100000513063</v>
      </c>
      <c r="C3226" s="26">
        <v>0</v>
      </c>
      <c r="D3226" s="46" t="s">
        <v>30</v>
      </c>
      <c r="E3226" s="28" t="s">
        <v>408</v>
      </c>
      <c r="F3226" s="28">
        <v>1853924.8</v>
      </c>
      <c r="G3226" s="28">
        <v>-458888.24</v>
      </c>
      <c r="H3226" s="28">
        <v>1395036.56</v>
      </c>
    </row>
    <row r="3227" spans="1:8" x14ac:dyDescent="0.55000000000000004">
      <c r="A3227" s="26">
        <v>151</v>
      </c>
      <c r="B3227" s="25">
        <v>100000513132</v>
      </c>
      <c r="C3227" s="26">
        <v>0</v>
      </c>
      <c r="D3227" s="46" t="s">
        <v>30</v>
      </c>
      <c r="E3227" s="28" t="s">
        <v>408</v>
      </c>
      <c r="F3227" s="28">
        <v>1823834.88</v>
      </c>
      <c r="G3227" s="28">
        <v>-439909.01</v>
      </c>
      <c r="H3227" s="28">
        <v>1383925.87</v>
      </c>
    </row>
    <row r="3228" spans="1:8" x14ac:dyDescent="0.55000000000000004">
      <c r="A3228" s="26">
        <v>152</v>
      </c>
      <c r="B3228" s="25">
        <v>100000517748</v>
      </c>
      <c r="C3228" s="26">
        <v>0</v>
      </c>
      <c r="D3228" s="46" t="s">
        <v>30</v>
      </c>
      <c r="E3228" s="28" t="s">
        <v>423</v>
      </c>
      <c r="F3228" s="28">
        <v>17590000</v>
      </c>
      <c r="G3228" s="28">
        <v>-3909624.55</v>
      </c>
      <c r="H3228" s="28">
        <v>13680375.449999999</v>
      </c>
    </row>
    <row r="3229" spans="1:8" x14ac:dyDescent="0.55000000000000004">
      <c r="A3229" s="26">
        <v>153</v>
      </c>
      <c r="B3229" s="25">
        <v>100000517755</v>
      </c>
      <c r="C3229" s="26">
        <v>0</v>
      </c>
      <c r="D3229" s="46" t="s">
        <v>30</v>
      </c>
      <c r="E3229" s="28" t="s">
        <v>378</v>
      </c>
      <c r="F3229" s="28">
        <v>107500</v>
      </c>
      <c r="G3229" s="28">
        <v>-21114.46</v>
      </c>
      <c r="H3229" s="28">
        <v>86385.54</v>
      </c>
    </row>
    <row r="3230" spans="1:8" x14ac:dyDescent="0.55000000000000004">
      <c r="A3230" s="26">
        <v>154</v>
      </c>
      <c r="B3230" s="25">
        <v>100000559542</v>
      </c>
      <c r="C3230" s="26">
        <v>0</v>
      </c>
      <c r="D3230" s="46" t="s">
        <v>226</v>
      </c>
      <c r="E3230" s="28" t="s">
        <v>414</v>
      </c>
      <c r="F3230" s="28">
        <v>369000</v>
      </c>
      <c r="G3230" s="28">
        <v>-53372.59</v>
      </c>
      <c r="H3230" s="28">
        <v>315627.40999999997</v>
      </c>
    </row>
    <row r="3231" spans="1:8" x14ac:dyDescent="0.55000000000000004">
      <c r="A3231" s="26">
        <v>155</v>
      </c>
      <c r="B3231" s="25">
        <v>100000559568</v>
      </c>
      <c r="C3231" s="26">
        <v>0</v>
      </c>
      <c r="D3231" s="46" t="s">
        <v>226</v>
      </c>
      <c r="E3231" s="28" t="s">
        <v>415</v>
      </c>
      <c r="F3231" s="28">
        <v>179000</v>
      </c>
      <c r="G3231" s="28">
        <v>-25947.82</v>
      </c>
      <c r="H3231" s="28">
        <v>153052.18</v>
      </c>
    </row>
    <row r="3232" spans="1:8" x14ac:dyDescent="0.55000000000000004">
      <c r="A3232" s="165" t="s">
        <v>2567</v>
      </c>
      <c r="B3232" s="165"/>
      <c r="C3232" s="165"/>
      <c r="D3232" s="165"/>
      <c r="E3232" s="165"/>
      <c r="F3232" s="15">
        <f>SUM(F3077:F3231)</f>
        <v>197689238.15000001</v>
      </c>
      <c r="G3232" s="15">
        <f>SUM(G3077:G3231)</f>
        <v>-44196620.579999991</v>
      </c>
      <c r="H3232" s="15">
        <f>SUM(H3077:H3231)</f>
        <v>153492617.56999999</v>
      </c>
    </row>
    <row r="3233" spans="1:8" x14ac:dyDescent="0.55000000000000004">
      <c r="A3233" s="34" t="s">
        <v>2577</v>
      </c>
    </row>
    <row r="3234" spans="1:8" x14ac:dyDescent="0.55000000000000004">
      <c r="A3234" s="29" t="s">
        <v>2558</v>
      </c>
      <c r="B3234" s="30" t="s">
        <v>1</v>
      </c>
      <c r="C3234" s="29" t="s">
        <v>2</v>
      </c>
      <c r="D3234" s="29" t="s">
        <v>3</v>
      </c>
      <c r="E3234" s="29" t="s">
        <v>4</v>
      </c>
      <c r="F3234" s="32" t="s">
        <v>5</v>
      </c>
      <c r="G3234" s="32" t="s">
        <v>6</v>
      </c>
      <c r="H3234" s="32" t="s">
        <v>93</v>
      </c>
    </row>
    <row r="3235" spans="1:8" x14ac:dyDescent="0.55000000000000004">
      <c r="A3235" s="26">
        <v>1</v>
      </c>
      <c r="B3235" s="25">
        <v>100000003944</v>
      </c>
      <c r="C3235" s="26">
        <v>0</v>
      </c>
      <c r="D3235" s="46" t="s">
        <v>374</v>
      </c>
      <c r="E3235" s="28" t="s">
        <v>375</v>
      </c>
      <c r="F3235" s="28">
        <v>12800</v>
      </c>
      <c r="G3235" s="28">
        <v>-12799</v>
      </c>
      <c r="H3235" s="28">
        <v>1</v>
      </c>
    </row>
    <row r="3236" spans="1:8" x14ac:dyDescent="0.55000000000000004">
      <c r="A3236" s="26">
        <v>2</v>
      </c>
      <c r="B3236" s="25">
        <v>100000003945</v>
      </c>
      <c r="C3236" s="26">
        <v>0</v>
      </c>
      <c r="D3236" s="46" t="s">
        <v>376</v>
      </c>
      <c r="E3236" s="28" t="s">
        <v>377</v>
      </c>
      <c r="F3236" s="28">
        <v>52216</v>
      </c>
      <c r="G3236" s="28">
        <v>-52215</v>
      </c>
      <c r="H3236" s="28">
        <v>1</v>
      </c>
    </row>
    <row r="3237" spans="1:8" x14ac:dyDescent="0.55000000000000004">
      <c r="A3237" s="26">
        <v>3</v>
      </c>
      <c r="B3237" s="25">
        <v>100000003946</v>
      </c>
      <c r="C3237" s="26">
        <v>0</v>
      </c>
      <c r="D3237" s="46" t="s">
        <v>376</v>
      </c>
      <c r="E3237" s="28" t="s">
        <v>377</v>
      </c>
      <c r="F3237" s="28">
        <v>52216</v>
      </c>
      <c r="G3237" s="28">
        <v>-52215</v>
      </c>
      <c r="H3237" s="28">
        <v>1</v>
      </c>
    </row>
    <row r="3238" spans="1:8" x14ac:dyDescent="0.55000000000000004">
      <c r="A3238" s="26">
        <v>4</v>
      </c>
      <c r="B3238" s="25">
        <v>100000036999</v>
      </c>
      <c r="C3238" s="26">
        <v>0</v>
      </c>
      <c r="D3238" s="46" t="s">
        <v>19</v>
      </c>
      <c r="E3238" s="28" t="s">
        <v>378</v>
      </c>
      <c r="F3238" s="28">
        <v>16000</v>
      </c>
      <c r="G3238" s="28">
        <v>-15999</v>
      </c>
      <c r="H3238" s="28">
        <v>1</v>
      </c>
    </row>
    <row r="3239" spans="1:8" x14ac:dyDescent="0.55000000000000004">
      <c r="A3239" s="26">
        <v>5</v>
      </c>
      <c r="B3239" s="25">
        <v>100000037000</v>
      </c>
      <c r="C3239" s="26">
        <v>0</v>
      </c>
      <c r="D3239" s="46" t="s">
        <v>19</v>
      </c>
      <c r="E3239" s="28" t="s">
        <v>378</v>
      </c>
      <c r="F3239" s="28">
        <v>16000</v>
      </c>
      <c r="G3239" s="28">
        <v>-15999</v>
      </c>
      <c r="H3239" s="28">
        <v>1</v>
      </c>
    </row>
    <row r="3240" spans="1:8" x14ac:dyDescent="0.55000000000000004">
      <c r="A3240" s="26">
        <v>6</v>
      </c>
      <c r="B3240" s="25">
        <v>100000037001</v>
      </c>
      <c r="C3240" s="26">
        <v>0</v>
      </c>
      <c r="D3240" s="46" t="s">
        <v>19</v>
      </c>
      <c r="E3240" s="28" t="s">
        <v>378</v>
      </c>
      <c r="F3240" s="28">
        <v>16000</v>
      </c>
      <c r="G3240" s="28">
        <v>-15999</v>
      </c>
      <c r="H3240" s="28">
        <v>1</v>
      </c>
    </row>
    <row r="3241" spans="1:8" x14ac:dyDescent="0.55000000000000004">
      <c r="A3241" s="26">
        <v>7</v>
      </c>
      <c r="B3241" s="25">
        <v>100000037002</v>
      </c>
      <c r="C3241" s="26">
        <v>0</v>
      </c>
      <c r="D3241" s="46" t="s">
        <v>19</v>
      </c>
      <c r="E3241" s="28" t="s">
        <v>378</v>
      </c>
      <c r="F3241" s="28">
        <v>16000</v>
      </c>
      <c r="G3241" s="28">
        <v>-15999</v>
      </c>
      <c r="H3241" s="28">
        <v>1</v>
      </c>
    </row>
    <row r="3242" spans="1:8" x14ac:dyDescent="0.55000000000000004">
      <c r="A3242" s="26">
        <v>8</v>
      </c>
      <c r="B3242" s="25">
        <v>100000037003</v>
      </c>
      <c r="C3242" s="26">
        <v>0</v>
      </c>
      <c r="D3242" s="46" t="s">
        <v>19</v>
      </c>
      <c r="E3242" s="28" t="s">
        <v>378</v>
      </c>
      <c r="F3242" s="28">
        <v>16000</v>
      </c>
      <c r="G3242" s="28">
        <v>-15999</v>
      </c>
      <c r="H3242" s="28">
        <v>1</v>
      </c>
    </row>
    <row r="3243" spans="1:8" x14ac:dyDescent="0.55000000000000004">
      <c r="A3243" s="26">
        <v>9</v>
      </c>
      <c r="B3243" s="25">
        <v>100000037004</v>
      </c>
      <c r="C3243" s="26">
        <v>0</v>
      </c>
      <c r="D3243" s="46" t="s">
        <v>19</v>
      </c>
      <c r="E3243" s="28" t="s">
        <v>378</v>
      </c>
      <c r="F3243" s="28">
        <v>16000</v>
      </c>
      <c r="G3243" s="28">
        <v>-15999</v>
      </c>
      <c r="H3243" s="28">
        <v>1</v>
      </c>
    </row>
    <row r="3244" spans="1:8" x14ac:dyDescent="0.55000000000000004">
      <c r="A3244" s="26">
        <v>10</v>
      </c>
      <c r="B3244" s="25">
        <v>100000037005</v>
      </c>
      <c r="C3244" s="26">
        <v>0</v>
      </c>
      <c r="D3244" s="46" t="s">
        <v>19</v>
      </c>
      <c r="E3244" s="28" t="s">
        <v>378</v>
      </c>
      <c r="F3244" s="28">
        <v>16000</v>
      </c>
      <c r="G3244" s="28">
        <v>-15999</v>
      </c>
      <c r="H3244" s="28">
        <v>1</v>
      </c>
    </row>
    <row r="3245" spans="1:8" x14ac:dyDescent="0.55000000000000004">
      <c r="A3245" s="26">
        <v>11</v>
      </c>
      <c r="B3245" s="25">
        <v>100000037006</v>
      </c>
      <c r="C3245" s="26">
        <v>0</v>
      </c>
      <c r="D3245" s="46" t="s">
        <v>19</v>
      </c>
      <c r="E3245" s="28" t="s">
        <v>378</v>
      </c>
      <c r="F3245" s="28">
        <v>16000</v>
      </c>
      <c r="G3245" s="28">
        <v>-15999</v>
      </c>
      <c r="H3245" s="28">
        <v>1</v>
      </c>
    </row>
    <row r="3246" spans="1:8" x14ac:dyDescent="0.55000000000000004">
      <c r="A3246" s="26">
        <v>12</v>
      </c>
      <c r="B3246" s="25">
        <v>100000037007</v>
      </c>
      <c r="C3246" s="26">
        <v>0</v>
      </c>
      <c r="D3246" s="46" t="s">
        <v>19</v>
      </c>
      <c r="E3246" s="28" t="s">
        <v>378</v>
      </c>
      <c r="F3246" s="28">
        <v>16000</v>
      </c>
      <c r="G3246" s="28">
        <v>-15999</v>
      </c>
      <c r="H3246" s="28">
        <v>1</v>
      </c>
    </row>
    <row r="3247" spans="1:8" x14ac:dyDescent="0.55000000000000004">
      <c r="A3247" s="26">
        <v>13</v>
      </c>
      <c r="B3247" s="25">
        <v>100000037008</v>
      </c>
      <c r="C3247" s="26">
        <v>0</v>
      </c>
      <c r="D3247" s="46" t="s">
        <v>19</v>
      </c>
      <c r="E3247" s="28" t="s">
        <v>378</v>
      </c>
      <c r="F3247" s="28">
        <v>16000</v>
      </c>
      <c r="G3247" s="28">
        <v>-15999</v>
      </c>
      <c r="H3247" s="28">
        <v>1</v>
      </c>
    </row>
    <row r="3248" spans="1:8" x14ac:dyDescent="0.55000000000000004">
      <c r="A3248" s="26">
        <v>14</v>
      </c>
      <c r="B3248" s="25">
        <v>100000037009</v>
      </c>
      <c r="C3248" s="26">
        <v>0</v>
      </c>
      <c r="D3248" s="46" t="s">
        <v>19</v>
      </c>
      <c r="E3248" s="28" t="s">
        <v>378</v>
      </c>
      <c r="F3248" s="28">
        <v>16000</v>
      </c>
      <c r="G3248" s="28">
        <v>-15999</v>
      </c>
      <c r="H3248" s="28">
        <v>1</v>
      </c>
    </row>
    <row r="3249" spans="1:8" x14ac:dyDescent="0.55000000000000004">
      <c r="A3249" s="26">
        <v>15</v>
      </c>
      <c r="B3249" s="25">
        <v>100000037010</v>
      </c>
      <c r="C3249" s="26">
        <v>0</v>
      </c>
      <c r="D3249" s="46" t="s">
        <v>19</v>
      </c>
      <c r="E3249" s="28" t="s">
        <v>378</v>
      </c>
      <c r="F3249" s="28">
        <v>16000</v>
      </c>
      <c r="G3249" s="28">
        <v>-15999</v>
      </c>
      <c r="H3249" s="28">
        <v>1</v>
      </c>
    </row>
    <row r="3250" spans="1:8" x14ac:dyDescent="0.55000000000000004">
      <c r="A3250" s="26">
        <v>16</v>
      </c>
      <c r="B3250" s="25">
        <v>100000037011</v>
      </c>
      <c r="C3250" s="26">
        <v>0</v>
      </c>
      <c r="D3250" s="46" t="s">
        <v>19</v>
      </c>
      <c r="E3250" s="28" t="s">
        <v>378</v>
      </c>
      <c r="F3250" s="28">
        <v>16000</v>
      </c>
      <c r="G3250" s="28">
        <v>-15999</v>
      </c>
      <c r="H3250" s="28">
        <v>1</v>
      </c>
    </row>
    <row r="3251" spans="1:8" x14ac:dyDescent="0.55000000000000004">
      <c r="A3251" s="26">
        <v>17</v>
      </c>
      <c r="B3251" s="25">
        <v>100000037410</v>
      </c>
      <c r="C3251" s="26">
        <v>0</v>
      </c>
      <c r="D3251" s="46" t="s">
        <v>379</v>
      </c>
      <c r="E3251" s="28" t="s">
        <v>380</v>
      </c>
      <c r="F3251" s="28">
        <v>80250</v>
      </c>
      <c r="G3251" s="28">
        <v>-80249</v>
      </c>
      <c r="H3251" s="28">
        <v>1</v>
      </c>
    </row>
    <row r="3252" spans="1:8" x14ac:dyDescent="0.55000000000000004">
      <c r="A3252" s="26">
        <v>18</v>
      </c>
      <c r="B3252" s="25">
        <v>100000037411</v>
      </c>
      <c r="C3252" s="26">
        <v>0</v>
      </c>
      <c r="D3252" s="46" t="s">
        <v>379</v>
      </c>
      <c r="E3252" s="28" t="s">
        <v>380</v>
      </c>
      <c r="F3252" s="28">
        <v>50825</v>
      </c>
      <c r="G3252" s="28">
        <v>-50824</v>
      </c>
      <c r="H3252" s="28">
        <v>1</v>
      </c>
    </row>
    <row r="3253" spans="1:8" x14ac:dyDescent="0.55000000000000004">
      <c r="A3253" s="26">
        <v>19</v>
      </c>
      <c r="B3253" s="25">
        <v>100000037412</v>
      </c>
      <c r="C3253" s="26">
        <v>0</v>
      </c>
      <c r="D3253" s="46" t="s">
        <v>379</v>
      </c>
      <c r="E3253" s="28" t="s">
        <v>380</v>
      </c>
      <c r="F3253" s="28">
        <v>50825</v>
      </c>
      <c r="G3253" s="28">
        <v>-50824</v>
      </c>
      <c r="H3253" s="28">
        <v>1</v>
      </c>
    </row>
    <row r="3254" spans="1:8" x14ac:dyDescent="0.55000000000000004">
      <c r="A3254" s="26">
        <v>20</v>
      </c>
      <c r="B3254" s="25">
        <v>100000037413</v>
      </c>
      <c r="C3254" s="26">
        <v>0</v>
      </c>
      <c r="D3254" s="46" t="s">
        <v>379</v>
      </c>
      <c r="E3254" s="28" t="s">
        <v>380</v>
      </c>
      <c r="F3254" s="28">
        <v>50825</v>
      </c>
      <c r="G3254" s="28">
        <v>-50824</v>
      </c>
      <c r="H3254" s="28">
        <v>1</v>
      </c>
    </row>
    <row r="3255" spans="1:8" x14ac:dyDescent="0.55000000000000004">
      <c r="A3255" s="26">
        <v>21</v>
      </c>
      <c r="B3255" s="25">
        <v>100000037414</v>
      </c>
      <c r="C3255" s="26">
        <v>0</v>
      </c>
      <c r="D3255" s="46" t="s">
        <v>379</v>
      </c>
      <c r="E3255" s="28" t="s">
        <v>380</v>
      </c>
      <c r="F3255" s="28">
        <v>50825</v>
      </c>
      <c r="G3255" s="28">
        <v>-50824</v>
      </c>
      <c r="H3255" s="28">
        <v>1</v>
      </c>
    </row>
    <row r="3256" spans="1:8" x14ac:dyDescent="0.55000000000000004">
      <c r="A3256" s="26">
        <v>22</v>
      </c>
      <c r="B3256" s="25">
        <v>100000037415</v>
      </c>
      <c r="C3256" s="26">
        <v>0</v>
      </c>
      <c r="D3256" s="46" t="s">
        <v>379</v>
      </c>
      <c r="E3256" s="28" t="s">
        <v>380</v>
      </c>
      <c r="F3256" s="28">
        <v>50825</v>
      </c>
      <c r="G3256" s="28">
        <v>-50824</v>
      </c>
      <c r="H3256" s="28">
        <v>1</v>
      </c>
    </row>
    <row r="3257" spans="1:8" x14ac:dyDescent="0.55000000000000004">
      <c r="A3257" s="26">
        <v>23</v>
      </c>
      <c r="B3257" s="25">
        <v>100000037416</v>
      </c>
      <c r="C3257" s="26">
        <v>0</v>
      </c>
      <c r="D3257" s="46" t="s">
        <v>379</v>
      </c>
      <c r="E3257" s="28" t="s">
        <v>380</v>
      </c>
      <c r="F3257" s="28">
        <v>50825</v>
      </c>
      <c r="G3257" s="28">
        <v>-50824</v>
      </c>
      <c r="H3257" s="28">
        <v>1</v>
      </c>
    </row>
    <row r="3258" spans="1:8" x14ac:dyDescent="0.55000000000000004">
      <c r="A3258" s="26">
        <v>24</v>
      </c>
      <c r="B3258" s="25">
        <v>100000037417</v>
      </c>
      <c r="C3258" s="26">
        <v>0</v>
      </c>
      <c r="D3258" s="46" t="s">
        <v>379</v>
      </c>
      <c r="E3258" s="28" t="s">
        <v>380</v>
      </c>
      <c r="F3258" s="28">
        <v>50825</v>
      </c>
      <c r="G3258" s="28">
        <v>-50824</v>
      </c>
      <c r="H3258" s="28">
        <v>1</v>
      </c>
    </row>
    <row r="3259" spans="1:8" x14ac:dyDescent="0.55000000000000004">
      <c r="A3259" s="26">
        <v>25</v>
      </c>
      <c r="B3259" s="25">
        <v>100000037418</v>
      </c>
      <c r="C3259" s="26">
        <v>0</v>
      </c>
      <c r="D3259" s="46" t="s">
        <v>379</v>
      </c>
      <c r="E3259" s="28" t="s">
        <v>380</v>
      </c>
      <c r="F3259" s="28">
        <v>50825</v>
      </c>
      <c r="G3259" s="28">
        <v>-50824</v>
      </c>
      <c r="H3259" s="28">
        <v>1</v>
      </c>
    </row>
    <row r="3260" spans="1:8" x14ac:dyDescent="0.55000000000000004">
      <c r="A3260" s="26">
        <v>26</v>
      </c>
      <c r="B3260" s="25">
        <v>100000037419</v>
      </c>
      <c r="C3260" s="26">
        <v>0</v>
      </c>
      <c r="D3260" s="46" t="s">
        <v>379</v>
      </c>
      <c r="E3260" s="28" t="s">
        <v>380</v>
      </c>
      <c r="F3260" s="28">
        <v>50825</v>
      </c>
      <c r="G3260" s="28">
        <v>-50824</v>
      </c>
      <c r="H3260" s="28">
        <v>1</v>
      </c>
    </row>
    <row r="3261" spans="1:8" x14ac:dyDescent="0.55000000000000004">
      <c r="A3261" s="26">
        <v>27</v>
      </c>
      <c r="B3261" s="25">
        <v>100000044924</v>
      </c>
      <c r="C3261" s="26">
        <v>0</v>
      </c>
      <c r="D3261" s="46" t="s">
        <v>381</v>
      </c>
      <c r="E3261" s="28" t="s">
        <v>378</v>
      </c>
      <c r="F3261" s="28">
        <v>16000</v>
      </c>
      <c r="G3261" s="28">
        <v>-15999</v>
      </c>
      <c r="H3261" s="28">
        <v>1</v>
      </c>
    </row>
    <row r="3262" spans="1:8" x14ac:dyDescent="0.55000000000000004">
      <c r="A3262" s="26">
        <v>28</v>
      </c>
      <c r="B3262" s="25">
        <v>100000044925</v>
      </c>
      <c r="C3262" s="26">
        <v>0</v>
      </c>
      <c r="D3262" s="46" t="s">
        <v>381</v>
      </c>
      <c r="E3262" s="28" t="s">
        <v>378</v>
      </c>
      <c r="F3262" s="28">
        <v>16000</v>
      </c>
      <c r="G3262" s="28">
        <v>-15999</v>
      </c>
      <c r="H3262" s="28">
        <v>1</v>
      </c>
    </row>
    <row r="3263" spans="1:8" x14ac:dyDescent="0.55000000000000004">
      <c r="A3263" s="26">
        <v>29</v>
      </c>
      <c r="B3263" s="25">
        <v>100000044926</v>
      </c>
      <c r="C3263" s="26">
        <v>0</v>
      </c>
      <c r="D3263" s="46" t="s">
        <v>381</v>
      </c>
      <c r="E3263" s="28" t="s">
        <v>378</v>
      </c>
      <c r="F3263" s="28">
        <v>16000</v>
      </c>
      <c r="G3263" s="28">
        <v>-15999</v>
      </c>
      <c r="H3263" s="28">
        <v>1</v>
      </c>
    </row>
    <row r="3264" spans="1:8" x14ac:dyDescent="0.55000000000000004">
      <c r="A3264" s="26">
        <v>30</v>
      </c>
      <c r="B3264" s="25">
        <v>100000059125</v>
      </c>
      <c r="C3264" s="26">
        <v>0</v>
      </c>
      <c r="D3264" s="46" t="s">
        <v>264</v>
      </c>
      <c r="E3264" s="28" t="s">
        <v>382</v>
      </c>
      <c r="F3264" s="28">
        <v>15943</v>
      </c>
      <c r="G3264" s="28">
        <v>-15942</v>
      </c>
      <c r="H3264" s="28">
        <v>1</v>
      </c>
    </row>
    <row r="3265" spans="1:8" x14ac:dyDescent="0.55000000000000004">
      <c r="A3265" s="26">
        <v>31</v>
      </c>
      <c r="B3265" s="25">
        <v>100000059974</v>
      </c>
      <c r="C3265" s="26">
        <v>0</v>
      </c>
      <c r="D3265" s="46" t="s">
        <v>267</v>
      </c>
      <c r="E3265" s="28" t="s">
        <v>383</v>
      </c>
      <c r="F3265" s="28">
        <v>7821.7</v>
      </c>
      <c r="G3265" s="28">
        <v>-7820.7</v>
      </c>
      <c r="H3265" s="28">
        <v>1</v>
      </c>
    </row>
    <row r="3266" spans="1:8" x14ac:dyDescent="0.55000000000000004">
      <c r="A3266" s="26">
        <v>32</v>
      </c>
      <c r="B3266" s="25">
        <v>100000099401</v>
      </c>
      <c r="C3266" s="26">
        <v>0</v>
      </c>
      <c r="D3266" s="46" t="s">
        <v>344</v>
      </c>
      <c r="E3266" s="28" t="s">
        <v>378</v>
      </c>
      <c r="F3266" s="28">
        <v>16000</v>
      </c>
      <c r="G3266" s="28">
        <v>-15999</v>
      </c>
      <c r="H3266" s="28">
        <v>1</v>
      </c>
    </row>
    <row r="3267" spans="1:8" x14ac:dyDescent="0.55000000000000004">
      <c r="A3267" s="26">
        <v>33</v>
      </c>
      <c r="B3267" s="25">
        <v>100000099402</v>
      </c>
      <c r="C3267" s="26">
        <v>0</v>
      </c>
      <c r="D3267" s="46" t="s">
        <v>344</v>
      </c>
      <c r="E3267" s="28" t="s">
        <v>378</v>
      </c>
      <c r="F3267" s="28">
        <v>16000</v>
      </c>
      <c r="G3267" s="28">
        <v>-15999</v>
      </c>
      <c r="H3267" s="28">
        <v>1</v>
      </c>
    </row>
    <row r="3268" spans="1:8" x14ac:dyDescent="0.55000000000000004">
      <c r="A3268" s="26">
        <v>34</v>
      </c>
      <c r="B3268" s="25">
        <v>100000099403</v>
      </c>
      <c r="C3268" s="26">
        <v>0</v>
      </c>
      <c r="D3268" s="46" t="s">
        <v>344</v>
      </c>
      <c r="E3268" s="28" t="s">
        <v>378</v>
      </c>
      <c r="F3268" s="28">
        <v>16000</v>
      </c>
      <c r="G3268" s="28">
        <v>-15999</v>
      </c>
      <c r="H3268" s="28">
        <v>1</v>
      </c>
    </row>
    <row r="3269" spans="1:8" x14ac:dyDescent="0.55000000000000004">
      <c r="A3269" s="26">
        <v>35</v>
      </c>
      <c r="B3269" s="25">
        <v>100000099404</v>
      </c>
      <c r="C3269" s="26">
        <v>0</v>
      </c>
      <c r="D3269" s="46" t="s">
        <v>344</v>
      </c>
      <c r="E3269" s="28" t="s">
        <v>378</v>
      </c>
      <c r="F3269" s="28">
        <v>16000</v>
      </c>
      <c r="G3269" s="28">
        <v>-15999</v>
      </c>
      <c r="H3269" s="28">
        <v>1</v>
      </c>
    </row>
    <row r="3270" spans="1:8" x14ac:dyDescent="0.55000000000000004">
      <c r="A3270" s="26">
        <v>36</v>
      </c>
      <c r="B3270" s="25">
        <v>100000099405</v>
      </c>
      <c r="C3270" s="26">
        <v>0</v>
      </c>
      <c r="D3270" s="46" t="s">
        <v>344</v>
      </c>
      <c r="E3270" s="28" t="s">
        <v>378</v>
      </c>
      <c r="F3270" s="28">
        <v>16000</v>
      </c>
      <c r="G3270" s="28">
        <v>-15999</v>
      </c>
      <c r="H3270" s="28">
        <v>1</v>
      </c>
    </row>
    <row r="3271" spans="1:8" x14ac:dyDescent="0.55000000000000004">
      <c r="A3271" s="26">
        <v>37</v>
      </c>
      <c r="B3271" s="25">
        <v>100000099406</v>
      </c>
      <c r="C3271" s="26">
        <v>0</v>
      </c>
      <c r="D3271" s="46" t="s">
        <v>344</v>
      </c>
      <c r="E3271" s="28" t="s">
        <v>378</v>
      </c>
      <c r="F3271" s="28">
        <v>16000</v>
      </c>
      <c r="G3271" s="28">
        <v>-15999</v>
      </c>
      <c r="H3271" s="28">
        <v>1</v>
      </c>
    </row>
    <row r="3272" spans="1:8" x14ac:dyDescent="0.55000000000000004">
      <c r="A3272" s="26">
        <v>38</v>
      </c>
      <c r="B3272" s="25">
        <v>100000099407</v>
      </c>
      <c r="C3272" s="26">
        <v>0</v>
      </c>
      <c r="D3272" s="46" t="s">
        <v>344</v>
      </c>
      <c r="E3272" s="28" t="s">
        <v>378</v>
      </c>
      <c r="F3272" s="28">
        <v>16000</v>
      </c>
      <c r="G3272" s="28">
        <v>-15999</v>
      </c>
      <c r="H3272" s="28">
        <v>1</v>
      </c>
    </row>
    <row r="3273" spans="1:8" x14ac:dyDescent="0.55000000000000004">
      <c r="A3273" s="26">
        <v>39</v>
      </c>
      <c r="B3273" s="25">
        <v>100000099408</v>
      </c>
      <c r="C3273" s="26">
        <v>0</v>
      </c>
      <c r="D3273" s="46" t="s">
        <v>344</v>
      </c>
      <c r="E3273" s="28" t="s">
        <v>378</v>
      </c>
      <c r="F3273" s="28">
        <v>16000</v>
      </c>
      <c r="G3273" s="28">
        <v>-15999</v>
      </c>
      <c r="H3273" s="28">
        <v>1</v>
      </c>
    </row>
    <row r="3274" spans="1:8" x14ac:dyDescent="0.55000000000000004">
      <c r="A3274" s="26">
        <v>40</v>
      </c>
      <c r="B3274" s="25">
        <v>100000099409</v>
      </c>
      <c r="C3274" s="26">
        <v>0</v>
      </c>
      <c r="D3274" s="46" t="s">
        <v>344</v>
      </c>
      <c r="E3274" s="28" t="s">
        <v>378</v>
      </c>
      <c r="F3274" s="28">
        <v>16000</v>
      </c>
      <c r="G3274" s="28">
        <v>-15999</v>
      </c>
      <c r="H3274" s="28">
        <v>1</v>
      </c>
    </row>
    <row r="3275" spans="1:8" x14ac:dyDescent="0.55000000000000004">
      <c r="A3275" s="26">
        <v>41</v>
      </c>
      <c r="B3275" s="25">
        <v>100000099410</v>
      </c>
      <c r="C3275" s="26">
        <v>0</v>
      </c>
      <c r="D3275" s="46" t="s">
        <v>344</v>
      </c>
      <c r="E3275" s="28" t="s">
        <v>378</v>
      </c>
      <c r="F3275" s="28">
        <v>16000</v>
      </c>
      <c r="G3275" s="28">
        <v>-15999</v>
      </c>
      <c r="H3275" s="28">
        <v>1</v>
      </c>
    </row>
    <row r="3276" spans="1:8" x14ac:dyDescent="0.55000000000000004">
      <c r="A3276" s="26">
        <v>42</v>
      </c>
      <c r="B3276" s="25">
        <v>100000099411</v>
      </c>
      <c r="C3276" s="26">
        <v>0</v>
      </c>
      <c r="D3276" s="46" t="s">
        <v>344</v>
      </c>
      <c r="E3276" s="28" t="s">
        <v>378</v>
      </c>
      <c r="F3276" s="28">
        <v>16000</v>
      </c>
      <c r="G3276" s="28">
        <v>-15999</v>
      </c>
      <c r="H3276" s="28">
        <v>1</v>
      </c>
    </row>
    <row r="3277" spans="1:8" x14ac:dyDescent="0.55000000000000004">
      <c r="A3277" s="26">
        <v>43</v>
      </c>
      <c r="B3277" s="25">
        <v>100000099412</v>
      </c>
      <c r="C3277" s="26">
        <v>0</v>
      </c>
      <c r="D3277" s="46" t="s">
        <v>344</v>
      </c>
      <c r="E3277" s="28" t="s">
        <v>378</v>
      </c>
      <c r="F3277" s="28">
        <v>16000</v>
      </c>
      <c r="G3277" s="28">
        <v>-15999</v>
      </c>
      <c r="H3277" s="28">
        <v>1</v>
      </c>
    </row>
    <row r="3278" spans="1:8" x14ac:dyDescent="0.55000000000000004">
      <c r="A3278" s="26">
        <v>44</v>
      </c>
      <c r="B3278" s="25">
        <v>100000108503</v>
      </c>
      <c r="C3278" s="26">
        <v>0</v>
      </c>
      <c r="D3278" s="46" t="s">
        <v>301</v>
      </c>
      <c r="E3278" s="28" t="s">
        <v>2667</v>
      </c>
      <c r="F3278" s="28">
        <v>10665.76</v>
      </c>
      <c r="G3278" s="28">
        <v>-10664.76</v>
      </c>
      <c r="H3278" s="28">
        <v>1</v>
      </c>
    </row>
    <row r="3279" spans="1:8" x14ac:dyDescent="0.55000000000000004">
      <c r="A3279" s="26">
        <v>45</v>
      </c>
      <c r="B3279" s="25">
        <v>100000108504</v>
      </c>
      <c r="C3279" s="26">
        <v>0</v>
      </c>
      <c r="D3279" s="46" t="s">
        <v>301</v>
      </c>
      <c r="E3279" s="28" t="s">
        <v>2667</v>
      </c>
      <c r="F3279" s="28">
        <v>10665.76</v>
      </c>
      <c r="G3279" s="28">
        <v>-10664.76</v>
      </c>
      <c r="H3279" s="28">
        <v>1</v>
      </c>
    </row>
    <row r="3280" spans="1:8" x14ac:dyDescent="0.55000000000000004">
      <c r="A3280" s="26">
        <v>46</v>
      </c>
      <c r="B3280" s="25">
        <v>100000108505</v>
      </c>
      <c r="C3280" s="26">
        <v>0</v>
      </c>
      <c r="D3280" s="46" t="s">
        <v>301</v>
      </c>
      <c r="E3280" s="28" t="s">
        <v>2667</v>
      </c>
      <c r="F3280" s="28">
        <v>10665.76</v>
      </c>
      <c r="G3280" s="28">
        <v>-10664.76</v>
      </c>
      <c r="H3280" s="28">
        <v>1</v>
      </c>
    </row>
    <row r="3281" spans="1:8" x14ac:dyDescent="0.55000000000000004">
      <c r="A3281" s="26">
        <v>47</v>
      </c>
      <c r="B3281" s="25">
        <v>100000108506</v>
      </c>
      <c r="C3281" s="26">
        <v>0</v>
      </c>
      <c r="D3281" s="46" t="s">
        <v>301</v>
      </c>
      <c r="E3281" s="28" t="s">
        <v>2667</v>
      </c>
      <c r="F3281" s="28">
        <v>10665.76</v>
      </c>
      <c r="G3281" s="28">
        <v>-10664.76</v>
      </c>
      <c r="H3281" s="28">
        <v>1</v>
      </c>
    </row>
    <row r="3282" spans="1:8" x14ac:dyDescent="0.55000000000000004">
      <c r="A3282" s="26">
        <v>48</v>
      </c>
      <c r="B3282" s="25">
        <v>100000108507</v>
      </c>
      <c r="C3282" s="26">
        <v>0</v>
      </c>
      <c r="D3282" s="46" t="s">
        <v>301</v>
      </c>
      <c r="E3282" s="28" t="s">
        <v>2667</v>
      </c>
      <c r="F3282" s="28">
        <v>10665.76</v>
      </c>
      <c r="G3282" s="28">
        <v>-10664.76</v>
      </c>
      <c r="H3282" s="28">
        <v>1</v>
      </c>
    </row>
    <row r="3283" spans="1:8" x14ac:dyDescent="0.55000000000000004">
      <c r="A3283" s="26">
        <v>49</v>
      </c>
      <c r="B3283" s="25">
        <v>100000108508</v>
      </c>
      <c r="C3283" s="26">
        <v>0</v>
      </c>
      <c r="D3283" s="46" t="s">
        <v>301</v>
      </c>
      <c r="E3283" s="28" t="s">
        <v>2667</v>
      </c>
      <c r="F3283" s="28">
        <v>10665.76</v>
      </c>
      <c r="G3283" s="28">
        <v>-10664.76</v>
      </c>
      <c r="H3283" s="28">
        <v>1</v>
      </c>
    </row>
    <row r="3284" spans="1:8" x14ac:dyDescent="0.55000000000000004">
      <c r="A3284" s="26">
        <v>50</v>
      </c>
      <c r="B3284" s="25">
        <v>100000108509</v>
      </c>
      <c r="C3284" s="26">
        <v>0</v>
      </c>
      <c r="D3284" s="46" t="s">
        <v>301</v>
      </c>
      <c r="E3284" s="28" t="s">
        <v>2667</v>
      </c>
      <c r="F3284" s="28">
        <v>10665.76</v>
      </c>
      <c r="G3284" s="28">
        <v>-10664.76</v>
      </c>
      <c r="H3284" s="28">
        <v>1</v>
      </c>
    </row>
    <row r="3285" spans="1:8" x14ac:dyDescent="0.55000000000000004">
      <c r="A3285" s="26">
        <v>51</v>
      </c>
      <c r="B3285" s="25">
        <v>100000108510</v>
      </c>
      <c r="C3285" s="26">
        <v>0</v>
      </c>
      <c r="D3285" s="46" t="s">
        <v>301</v>
      </c>
      <c r="E3285" s="28" t="s">
        <v>2667</v>
      </c>
      <c r="F3285" s="28">
        <v>10665.76</v>
      </c>
      <c r="G3285" s="28">
        <v>-10664.76</v>
      </c>
      <c r="H3285" s="28">
        <v>1</v>
      </c>
    </row>
    <row r="3286" spans="1:8" x14ac:dyDescent="0.55000000000000004">
      <c r="A3286" s="26">
        <v>52</v>
      </c>
      <c r="B3286" s="25">
        <v>100000108511</v>
      </c>
      <c r="C3286" s="26">
        <v>0</v>
      </c>
      <c r="D3286" s="46" t="s">
        <v>301</v>
      </c>
      <c r="E3286" s="28" t="s">
        <v>2667</v>
      </c>
      <c r="F3286" s="28">
        <v>10665.76</v>
      </c>
      <c r="G3286" s="28">
        <v>-10664.76</v>
      </c>
      <c r="H3286" s="28">
        <v>1</v>
      </c>
    </row>
    <row r="3287" spans="1:8" x14ac:dyDescent="0.55000000000000004">
      <c r="A3287" s="26">
        <v>53</v>
      </c>
      <c r="B3287" s="25">
        <v>100000108512</v>
      </c>
      <c r="C3287" s="26">
        <v>0</v>
      </c>
      <c r="D3287" s="46" t="s">
        <v>301</v>
      </c>
      <c r="E3287" s="28" t="s">
        <v>2667</v>
      </c>
      <c r="F3287" s="28">
        <v>10665.76</v>
      </c>
      <c r="G3287" s="28">
        <v>-10664.76</v>
      </c>
      <c r="H3287" s="28">
        <v>1</v>
      </c>
    </row>
    <row r="3288" spans="1:8" x14ac:dyDescent="0.55000000000000004">
      <c r="A3288" s="26">
        <v>54</v>
      </c>
      <c r="B3288" s="25">
        <v>100000108513</v>
      </c>
      <c r="C3288" s="26">
        <v>0</v>
      </c>
      <c r="D3288" s="46" t="s">
        <v>301</v>
      </c>
      <c r="E3288" s="28" t="s">
        <v>2667</v>
      </c>
      <c r="F3288" s="28">
        <v>10665.76</v>
      </c>
      <c r="G3288" s="28">
        <v>-10664.76</v>
      </c>
      <c r="H3288" s="28">
        <v>1</v>
      </c>
    </row>
    <row r="3289" spans="1:8" x14ac:dyDescent="0.55000000000000004">
      <c r="A3289" s="26">
        <v>55</v>
      </c>
      <c r="B3289" s="25">
        <v>100000108514</v>
      </c>
      <c r="C3289" s="26">
        <v>0</v>
      </c>
      <c r="D3289" s="46" t="s">
        <v>301</v>
      </c>
      <c r="E3289" s="28" t="s">
        <v>2667</v>
      </c>
      <c r="F3289" s="28">
        <v>10665.76</v>
      </c>
      <c r="G3289" s="28">
        <v>-10664.76</v>
      </c>
      <c r="H3289" s="28">
        <v>1</v>
      </c>
    </row>
    <row r="3290" spans="1:8" x14ac:dyDescent="0.55000000000000004">
      <c r="A3290" s="26">
        <v>56</v>
      </c>
      <c r="B3290" s="25">
        <v>100000108515</v>
      </c>
      <c r="C3290" s="26">
        <v>0</v>
      </c>
      <c r="D3290" s="46" t="s">
        <v>301</v>
      </c>
      <c r="E3290" s="28" t="s">
        <v>2667</v>
      </c>
      <c r="F3290" s="28">
        <v>10665.76</v>
      </c>
      <c r="G3290" s="28">
        <v>-10664.76</v>
      </c>
      <c r="H3290" s="28">
        <v>1</v>
      </c>
    </row>
    <row r="3291" spans="1:8" x14ac:dyDescent="0.55000000000000004">
      <c r="A3291" s="26">
        <v>57</v>
      </c>
      <c r="B3291" s="25">
        <v>100000108516</v>
      </c>
      <c r="C3291" s="26">
        <v>0</v>
      </c>
      <c r="D3291" s="46" t="s">
        <v>301</v>
      </c>
      <c r="E3291" s="28" t="s">
        <v>2667</v>
      </c>
      <c r="F3291" s="28">
        <v>10665.76</v>
      </c>
      <c r="G3291" s="28">
        <v>-10664.76</v>
      </c>
      <c r="H3291" s="28">
        <v>1</v>
      </c>
    </row>
    <row r="3292" spans="1:8" x14ac:dyDescent="0.55000000000000004">
      <c r="A3292" s="26">
        <v>58</v>
      </c>
      <c r="B3292" s="25">
        <v>100000108517</v>
      </c>
      <c r="C3292" s="26">
        <v>0</v>
      </c>
      <c r="D3292" s="46" t="s">
        <v>301</v>
      </c>
      <c r="E3292" s="28" t="s">
        <v>2667</v>
      </c>
      <c r="F3292" s="28">
        <v>10665.76</v>
      </c>
      <c r="G3292" s="28">
        <v>-10664.76</v>
      </c>
      <c r="H3292" s="28">
        <v>1</v>
      </c>
    </row>
    <row r="3293" spans="1:8" x14ac:dyDescent="0.55000000000000004">
      <c r="A3293" s="26">
        <v>59</v>
      </c>
      <c r="B3293" s="25">
        <v>100000108518</v>
      </c>
      <c r="C3293" s="26">
        <v>0</v>
      </c>
      <c r="D3293" s="46" t="s">
        <v>301</v>
      </c>
      <c r="E3293" s="28" t="s">
        <v>2667</v>
      </c>
      <c r="F3293" s="28">
        <v>10665.76</v>
      </c>
      <c r="G3293" s="28">
        <v>-10664.76</v>
      </c>
      <c r="H3293" s="28">
        <v>1</v>
      </c>
    </row>
    <row r="3294" spans="1:8" x14ac:dyDescent="0.55000000000000004">
      <c r="A3294" s="26">
        <v>60</v>
      </c>
      <c r="B3294" s="25">
        <v>100000108519</v>
      </c>
      <c r="C3294" s="26">
        <v>0</v>
      </c>
      <c r="D3294" s="46" t="s">
        <v>301</v>
      </c>
      <c r="E3294" s="28" t="s">
        <v>2667</v>
      </c>
      <c r="F3294" s="28">
        <v>10665.76</v>
      </c>
      <c r="G3294" s="28">
        <v>-10664.76</v>
      </c>
      <c r="H3294" s="28">
        <v>1</v>
      </c>
    </row>
    <row r="3295" spans="1:8" x14ac:dyDescent="0.55000000000000004">
      <c r="A3295" s="26">
        <v>61</v>
      </c>
      <c r="B3295" s="25">
        <v>100000108520</v>
      </c>
      <c r="C3295" s="26">
        <v>0</v>
      </c>
      <c r="D3295" s="46" t="s">
        <v>301</v>
      </c>
      <c r="E3295" s="28" t="s">
        <v>2667</v>
      </c>
      <c r="F3295" s="28">
        <v>10665.76</v>
      </c>
      <c r="G3295" s="28">
        <v>-10664.76</v>
      </c>
      <c r="H3295" s="28">
        <v>1</v>
      </c>
    </row>
    <row r="3296" spans="1:8" x14ac:dyDescent="0.55000000000000004">
      <c r="A3296" s="26">
        <v>62</v>
      </c>
      <c r="B3296" s="25">
        <v>100000108521</v>
      </c>
      <c r="C3296" s="26">
        <v>0</v>
      </c>
      <c r="D3296" s="46" t="s">
        <v>301</v>
      </c>
      <c r="E3296" s="28" t="s">
        <v>2667</v>
      </c>
      <c r="F3296" s="28">
        <v>10665.76</v>
      </c>
      <c r="G3296" s="28">
        <v>-10664.76</v>
      </c>
      <c r="H3296" s="28">
        <v>1</v>
      </c>
    </row>
    <row r="3297" spans="1:8" x14ac:dyDescent="0.55000000000000004">
      <c r="A3297" s="26">
        <v>63</v>
      </c>
      <c r="B3297" s="25">
        <v>100000108522</v>
      </c>
      <c r="C3297" s="26">
        <v>0</v>
      </c>
      <c r="D3297" s="46" t="s">
        <v>301</v>
      </c>
      <c r="E3297" s="28" t="s">
        <v>2667</v>
      </c>
      <c r="F3297" s="28">
        <v>10665.76</v>
      </c>
      <c r="G3297" s="28">
        <v>-10664.76</v>
      </c>
      <c r="H3297" s="28">
        <v>1</v>
      </c>
    </row>
    <row r="3298" spans="1:8" x14ac:dyDescent="0.55000000000000004">
      <c r="A3298" s="26">
        <v>64</v>
      </c>
      <c r="B3298" s="25">
        <v>100000108523</v>
      </c>
      <c r="C3298" s="26">
        <v>0</v>
      </c>
      <c r="D3298" s="46" t="s">
        <v>301</v>
      </c>
      <c r="E3298" s="28" t="s">
        <v>2667</v>
      </c>
      <c r="F3298" s="28">
        <v>10665.76</v>
      </c>
      <c r="G3298" s="28">
        <v>-10664.76</v>
      </c>
      <c r="H3298" s="28">
        <v>1</v>
      </c>
    </row>
    <row r="3299" spans="1:8" x14ac:dyDescent="0.55000000000000004">
      <c r="A3299" s="26">
        <v>65</v>
      </c>
      <c r="B3299" s="25">
        <v>100000108524</v>
      </c>
      <c r="C3299" s="26">
        <v>0</v>
      </c>
      <c r="D3299" s="46" t="s">
        <v>301</v>
      </c>
      <c r="E3299" s="28" t="s">
        <v>2667</v>
      </c>
      <c r="F3299" s="28">
        <v>10665.76</v>
      </c>
      <c r="G3299" s="28">
        <v>-10664.76</v>
      </c>
      <c r="H3299" s="28">
        <v>1</v>
      </c>
    </row>
    <row r="3300" spans="1:8" x14ac:dyDescent="0.55000000000000004">
      <c r="A3300" s="26">
        <v>66</v>
      </c>
      <c r="B3300" s="25">
        <v>100000108525</v>
      </c>
      <c r="C3300" s="26">
        <v>0</v>
      </c>
      <c r="D3300" s="46" t="s">
        <v>301</v>
      </c>
      <c r="E3300" s="28" t="s">
        <v>2667</v>
      </c>
      <c r="F3300" s="28">
        <v>10665.76</v>
      </c>
      <c r="G3300" s="28">
        <v>-10664.76</v>
      </c>
      <c r="H3300" s="28">
        <v>1</v>
      </c>
    </row>
    <row r="3301" spans="1:8" x14ac:dyDescent="0.55000000000000004">
      <c r="A3301" s="26">
        <v>67</v>
      </c>
      <c r="B3301" s="25">
        <v>100000108526</v>
      </c>
      <c r="C3301" s="26">
        <v>0</v>
      </c>
      <c r="D3301" s="46" t="s">
        <v>301</v>
      </c>
      <c r="E3301" s="28" t="s">
        <v>2667</v>
      </c>
      <c r="F3301" s="28">
        <v>10665.76</v>
      </c>
      <c r="G3301" s="28">
        <v>-10664.76</v>
      </c>
      <c r="H3301" s="28">
        <v>1</v>
      </c>
    </row>
    <row r="3302" spans="1:8" x14ac:dyDescent="0.55000000000000004">
      <c r="A3302" s="26">
        <v>68</v>
      </c>
      <c r="B3302" s="25">
        <v>100000108527</v>
      </c>
      <c r="C3302" s="26">
        <v>0</v>
      </c>
      <c r="D3302" s="46" t="s">
        <v>301</v>
      </c>
      <c r="E3302" s="28" t="s">
        <v>2667</v>
      </c>
      <c r="F3302" s="28">
        <v>10665.76</v>
      </c>
      <c r="G3302" s="28">
        <v>-10664.76</v>
      </c>
      <c r="H3302" s="28">
        <v>1</v>
      </c>
    </row>
    <row r="3303" spans="1:8" x14ac:dyDescent="0.55000000000000004">
      <c r="A3303" s="26">
        <v>69</v>
      </c>
      <c r="B3303" s="25">
        <v>100000108528</v>
      </c>
      <c r="C3303" s="26">
        <v>0</v>
      </c>
      <c r="D3303" s="46" t="s">
        <v>301</v>
      </c>
      <c r="E3303" s="28" t="s">
        <v>2667</v>
      </c>
      <c r="F3303" s="28">
        <v>10665.76</v>
      </c>
      <c r="G3303" s="28">
        <v>-10664.76</v>
      </c>
      <c r="H3303" s="28">
        <v>1</v>
      </c>
    </row>
    <row r="3304" spans="1:8" x14ac:dyDescent="0.55000000000000004">
      <c r="A3304" s="26">
        <v>70</v>
      </c>
      <c r="B3304" s="25">
        <v>100000108529</v>
      </c>
      <c r="C3304" s="26">
        <v>0</v>
      </c>
      <c r="D3304" s="46" t="s">
        <v>301</v>
      </c>
      <c r="E3304" s="28" t="s">
        <v>2667</v>
      </c>
      <c r="F3304" s="28">
        <v>10665.76</v>
      </c>
      <c r="G3304" s="28">
        <v>-10664.76</v>
      </c>
      <c r="H3304" s="28">
        <v>1</v>
      </c>
    </row>
    <row r="3305" spans="1:8" x14ac:dyDescent="0.55000000000000004">
      <c r="A3305" s="26">
        <v>71</v>
      </c>
      <c r="B3305" s="25">
        <v>100000108530</v>
      </c>
      <c r="C3305" s="26">
        <v>0</v>
      </c>
      <c r="D3305" s="46" t="s">
        <v>301</v>
      </c>
      <c r="E3305" s="28" t="s">
        <v>2667</v>
      </c>
      <c r="F3305" s="28">
        <v>10665.76</v>
      </c>
      <c r="G3305" s="28">
        <v>-10664.76</v>
      </c>
      <c r="H3305" s="28">
        <v>1</v>
      </c>
    </row>
    <row r="3306" spans="1:8" x14ac:dyDescent="0.55000000000000004">
      <c r="A3306" s="26">
        <v>72</v>
      </c>
      <c r="B3306" s="25">
        <v>100000108531</v>
      </c>
      <c r="C3306" s="26">
        <v>0</v>
      </c>
      <c r="D3306" s="46" t="s">
        <v>301</v>
      </c>
      <c r="E3306" s="28" t="s">
        <v>2667</v>
      </c>
      <c r="F3306" s="28">
        <v>10665.76</v>
      </c>
      <c r="G3306" s="28">
        <v>-10664.76</v>
      </c>
      <c r="H3306" s="28">
        <v>1</v>
      </c>
    </row>
    <row r="3307" spans="1:8" x14ac:dyDescent="0.55000000000000004">
      <c r="A3307" s="26">
        <v>73</v>
      </c>
      <c r="B3307" s="25">
        <v>100000108532</v>
      </c>
      <c r="C3307" s="26">
        <v>0</v>
      </c>
      <c r="D3307" s="46" t="s">
        <v>301</v>
      </c>
      <c r="E3307" s="28" t="s">
        <v>2667</v>
      </c>
      <c r="F3307" s="28">
        <v>10665.76</v>
      </c>
      <c r="G3307" s="28">
        <v>-10664.76</v>
      </c>
      <c r="H3307" s="28">
        <v>1</v>
      </c>
    </row>
    <row r="3308" spans="1:8" x14ac:dyDescent="0.55000000000000004">
      <c r="A3308" s="26">
        <v>74</v>
      </c>
      <c r="B3308" s="25">
        <v>100000108533</v>
      </c>
      <c r="C3308" s="26">
        <v>0</v>
      </c>
      <c r="D3308" s="46" t="s">
        <v>301</v>
      </c>
      <c r="E3308" s="28" t="s">
        <v>2667</v>
      </c>
      <c r="F3308" s="28">
        <v>10665.76</v>
      </c>
      <c r="G3308" s="28">
        <v>-10664.76</v>
      </c>
      <c r="H3308" s="28">
        <v>1</v>
      </c>
    </row>
    <row r="3309" spans="1:8" x14ac:dyDescent="0.55000000000000004">
      <c r="A3309" s="26">
        <v>75</v>
      </c>
      <c r="B3309" s="25">
        <v>100000108534</v>
      </c>
      <c r="C3309" s="26">
        <v>0</v>
      </c>
      <c r="D3309" s="46" t="s">
        <v>301</v>
      </c>
      <c r="E3309" s="28" t="s">
        <v>2667</v>
      </c>
      <c r="F3309" s="28">
        <v>10665.76</v>
      </c>
      <c r="G3309" s="28">
        <v>-10664.76</v>
      </c>
      <c r="H3309" s="28">
        <v>1</v>
      </c>
    </row>
    <row r="3310" spans="1:8" x14ac:dyDescent="0.55000000000000004">
      <c r="A3310" s="26">
        <v>76</v>
      </c>
      <c r="B3310" s="25">
        <v>100000108535</v>
      </c>
      <c r="C3310" s="26">
        <v>0</v>
      </c>
      <c r="D3310" s="46" t="s">
        <v>301</v>
      </c>
      <c r="E3310" s="28" t="s">
        <v>2667</v>
      </c>
      <c r="F3310" s="28">
        <v>10665.76</v>
      </c>
      <c r="G3310" s="28">
        <v>-10664.76</v>
      </c>
      <c r="H3310" s="28">
        <v>1</v>
      </c>
    </row>
    <row r="3311" spans="1:8" x14ac:dyDescent="0.55000000000000004">
      <c r="A3311" s="26">
        <v>77</v>
      </c>
      <c r="B3311" s="25">
        <v>100000108536</v>
      </c>
      <c r="C3311" s="26">
        <v>0</v>
      </c>
      <c r="D3311" s="46" t="s">
        <v>301</v>
      </c>
      <c r="E3311" s="28" t="s">
        <v>2667</v>
      </c>
      <c r="F3311" s="28">
        <v>10665.76</v>
      </c>
      <c r="G3311" s="28">
        <v>-10664.76</v>
      </c>
      <c r="H3311" s="28">
        <v>1</v>
      </c>
    </row>
    <row r="3312" spans="1:8" x14ac:dyDescent="0.55000000000000004">
      <c r="A3312" s="26">
        <v>78</v>
      </c>
      <c r="B3312" s="25">
        <v>100000108537</v>
      </c>
      <c r="C3312" s="26">
        <v>0</v>
      </c>
      <c r="D3312" s="46" t="s">
        <v>301</v>
      </c>
      <c r="E3312" s="28" t="s">
        <v>2667</v>
      </c>
      <c r="F3312" s="28">
        <v>10665.76</v>
      </c>
      <c r="G3312" s="28">
        <v>-10664.76</v>
      </c>
      <c r="H3312" s="28">
        <v>1</v>
      </c>
    </row>
    <row r="3313" spans="1:8" x14ac:dyDescent="0.55000000000000004">
      <c r="A3313" s="26">
        <v>79</v>
      </c>
      <c r="B3313" s="25">
        <v>100000108538</v>
      </c>
      <c r="C3313" s="26">
        <v>0</v>
      </c>
      <c r="D3313" s="46" t="s">
        <v>301</v>
      </c>
      <c r="E3313" s="28" t="s">
        <v>2667</v>
      </c>
      <c r="F3313" s="28">
        <v>10665.76</v>
      </c>
      <c r="G3313" s="28">
        <v>-10664.76</v>
      </c>
      <c r="H3313" s="28">
        <v>1</v>
      </c>
    </row>
    <row r="3314" spans="1:8" x14ac:dyDescent="0.55000000000000004">
      <c r="A3314" s="26">
        <v>80</v>
      </c>
      <c r="B3314" s="25">
        <v>100000108539</v>
      </c>
      <c r="C3314" s="26">
        <v>0</v>
      </c>
      <c r="D3314" s="46" t="s">
        <v>301</v>
      </c>
      <c r="E3314" s="28" t="s">
        <v>2667</v>
      </c>
      <c r="F3314" s="28">
        <v>10665.76</v>
      </c>
      <c r="G3314" s="28">
        <v>-10664.76</v>
      </c>
      <c r="H3314" s="28">
        <v>1</v>
      </c>
    </row>
    <row r="3315" spans="1:8" x14ac:dyDescent="0.55000000000000004">
      <c r="A3315" s="26">
        <v>81</v>
      </c>
      <c r="B3315" s="25">
        <v>100000108540</v>
      </c>
      <c r="C3315" s="26">
        <v>0</v>
      </c>
      <c r="D3315" s="46" t="s">
        <v>301</v>
      </c>
      <c r="E3315" s="28" t="s">
        <v>2667</v>
      </c>
      <c r="F3315" s="28">
        <v>10665.76</v>
      </c>
      <c r="G3315" s="28">
        <v>-10664.76</v>
      </c>
      <c r="H3315" s="28">
        <v>1</v>
      </c>
    </row>
    <row r="3316" spans="1:8" x14ac:dyDescent="0.55000000000000004">
      <c r="A3316" s="26">
        <v>82</v>
      </c>
      <c r="B3316" s="25">
        <v>100000108541</v>
      </c>
      <c r="C3316" s="26">
        <v>0</v>
      </c>
      <c r="D3316" s="46" t="s">
        <v>301</v>
      </c>
      <c r="E3316" s="28" t="s">
        <v>2667</v>
      </c>
      <c r="F3316" s="28">
        <v>10665.76</v>
      </c>
      <c r="G3316" s="28">
        <v>-10664.76</v>
      </c>
      <c r="H3316" s="28">
        <v>1</v>
      </c>
    </row>
    <row r="3317" spans="1:8" x14ac:dyDescent="0.55000000000000004">
      <c r="A3317" s="26">
        <v>83</v>
      </c>
      <c r="B3317" s="25">
        <v>100000108542</v>
      </c>
      <c r="C3317" s="26">
        <v>0</v>
      </c>
      <c r="D3317" s="46" t="s">
        <v>301</v>
      </c>
      <c r="E3317" s="28" t="s">
        <v>2667</v>
      </c>
      <c r="F3317" s="28">
        <v>10665.76</v>
      </c>
      <c r="G3317" s="28">
        <v>-10664.76</v>
      </c>
      <c r="H3317" s="28">
        <v>1</v>
      </c>
    </row>
    <row r="3318" spans="1:8" x14ac:dyDescent="0.55000000000000004">
      <c r="A3318" s="26">
        <v>84</v>
      </c>
      <c r="B3318" s="25">
        <v>100000108543</v>
      </c>
      <c r="C3318" s="26">
        <v>0</v>
      </c>
      <c r="D3318" s="46" t="s">
        <v>301</v>
      </c>
      <c r="E3318" s="28" t="s">
        <v>2667</v>
      </c>
      <c r="F3318" s="28">
        <v>10665.76</v>
      </c>
      <c r="G3318" s="28">
        <v>-10664.76</v>
      </c>
      <c r="H3318" s="28">
        <v>1</v>
      </c>
    </row>
    <row r="3319" spans="1:8" x14ac:dyDescent="0.55000000000000004">
      <c r="A3319" s="26">
        <v>85</v>
      </c>
      <c r="B3319" s="25">
        <v>100000108544</v>
      </c>
      <c r="C3319" s="26">
        <v>0</v>
      </c>
      <c r="D3319" s="46" t="s">
        <v>301</v>
      </c>
      <c r="E3319" s="28" t="s">
        <v>2667</v>
      </c>
      <c r="F3319" s="28">
        <v>10665.76</v>
      </c>
      <c r="G3319" s="28">
        <v>-10664.76</v>
      </c>
      <c r="H3319" s="28">
        <v>1</v>
      </c>
    </row>
    <row r="3320" spans="1:8" x14ac:dyDescent="0.55000000000000004">
      <c r="A3320" s="26">
        <v>86</v>
      </c>
      <c r="B3320" s="25">
        <v>100000108545</v>
      </c>
      <c r="C3320" s="26">
        <v>0</v>
      </c>
      <c r="D3320" s="46" t="s">
        <v>301</v>
      </c>
      <c r="E3320" s="28" t="s">
        <v>2667</v>
      </c>
      <c r="F3320" s="28">
        <v>10665.76</v>
      </c>
      <c r="G3320" s="28">
        <v>-10664.76</v>
      </c>
      <c r="H3320" s="28">
        <v>1</v>
      </c>
    </row>
    <row r="3321" spans="1:8" x14ac:dyDescent="0.55000000000000004">
      <c r="A3321" s="26">
        <v>87</v>
      </c>
      <c r="B3321" s="25">
        <v>100000108546</v>
      </c>
      <c r="C3321" s="26">
        <v>0</v>
      </c>
      <c r="D3321" s="46" t="s">
        <v>301</v>
      </c>
      <c r="E3321" s="28" t="s">
        <v>2667</v>
      </c>
      <c r="F3321" s="28">
        <v>10665.76</v>
      </c>
      <c r="G3321" s="28">
        <v>-10664.76</v>
      </c>
      <c r="H3321" s="28">
        <v>1</v>
      </c>
    </row>
    <row r="3322" spans="1:8" x14ac:dyDescent="0.55000000000000004">
      <c r="A3322" s="26">
        <v>88</v>
      </c>
      <c r="B3322" s="25">
        <v>100000108547</v>
      </c>
      <c r="C3322" s="26">
        <v>0</v>
      </c>
      <c r="D3322" s="46" t="s">
        <v>301</v>
      </c>
      <c r="E3322" s="28" t="s">
        <v>2667</v>
      </c>
      <c r="F3322" s="28">
        <v>10665.76</v>
      </c>
      <c r="G3322" s="28">
        <v>-10664.76</v>
      </c>
      <c r="H3322" s="28">
        <v>1</v>
      </c>
    </row>
    <row r="3323" spans="1:8" x14ac:dyDescent="0.55000000000000004">
      <c r="A3323" s="26">
        <v>89</v>
      </c>
      <c r="B3323" s="25">
        <v>100000108548</v>
      </c>
      <c r="C3323" s="26">
        <v>0</v>
      </c>
      <c r="D3323" s="46" t="s">
        <v>301</v>
      </c>
      <c r="E3323" s="28" t="s">
        <v>2668</v>
      </c>
      <c r="F3323" s="28">
        <v>23754</v>
      </c>
      <c r="G3323" s="28">
        <v>-23753</v>
      </c>
      <c r="H3323" s="28">
        <v>1</v>
      </c>
    </row>
    <row r="3324" spans="1:8" x14ac:dyDescent="0.55000000000000004">
      <c r="A3324" s="26">
        <v>90</v>
      </c>
      <c r="B3324" s="25">
        <v>100000108549</v>
      </c>
      <c r="C3324" s="26">
        <v>0</v>
      </c>
      <c r="D3324" s="46" t="s">
        <v>301</v>
      </c>
      <c r="E3324" s="28" t="s">
        <v>2668</v>
      </c>
      <c r="F3324" s="28">
        <v>23754</v>
      </c>
      <c r="G3324" s="28">
        <v>-23753</v>
      </c>
      <c r="H3324" s="28">
        <v>1</v>
      </c>
    </row>
    <row r="3325" spans="1:8" x14ac:dyDescent="0.55000000000000004">
      <c r="A3325" s="26">
        <v>91</v>
      </c>
      <c r="B3325" s="25">
        <v>100000108550</v>
      </c>
      <c r="C3325" s="26">
        <v>0</v>
      </c>
      <c r="D3325" s="46" t="s">
        <v>301</v>
      </c>
      <c r="E3325" s="28" t="s">
        <v>2668</v>
      </c>
      <c r="F3325" s="28">
        <v>23754</v>
      </c>
      <c r="G3325" s="28">
        <v>-23753</v>
      </c>
      <c r="H3325" s="28">
        <v>1</v>
      </c>
    </row>
    <row r="3326" spans="1:8" x14ac:dyDescent="0.55000000000000004">
      <c r="A3326" s="26">
        <v>92</v>
      </c>
      <c r="B3326" s="25">
        <v>100000108551</v>
      </c>
      <c r="C3326" s="26">
        <v>0</v>
      </c>
      <c r="D3326" s="46" t="s">
        <v>301</v>
      </c>
      <c r="E3326" s="28" t="s">
        <v>2668</v>
      </c>
      <c r="F3326" s="28">
        <v>23754</v>
      </c>
      <c r="G3326" s="28">
        <v>-23753</v>
      </c>
      <c r="H3326" s="28">
        <v>1</v>
      </c>
    </row>
    <row r="3327" spans="1:8" x14ac:dyDescent="0.55000000000000004">
      <c r="A3327" s="26">
        <v>93</v>
      </c>
      <c r="B3327" s="25">
        <v>100000108552</v>
      </c>
      <c r="C3327" s="26">
        <v>0</v>
      </c>
      <c r="D3327" s="46" t="s">
        <v>301</v>
      </c>
      <c r="E3327" s="28" t="s">
        <v>2668</v>
      </c>
      <c r="F3327" s="28">
        <v>23754</v>
      </c>
      <c r="G3327" s="28">
        <v>-23753</v>
      </c>
      <c r="H3327" s="28">
        <v>1</v>
      </c>
    </row>
    <row r="3328" spans="1:8" x14ac:dyDescent="0.55000000000000004">
      <c r="A3328" s="26">
        <v>94</v>
      </c>
      <c r="B3328" s="25">
        <v>100000108944</v>
      </c>
      <c r="C3328" s="26">
        <v>0</v>
      </c>
      <c r="D3328" s="46" t="s">
        <v>2669</v>
      </c>
      <c r="E3328" s="28" t="s">
        <v>299</v>
      </c>
      <c r="F3328" s="28">
        <v>5990</v>
      </c>
      <c r="G3328" s="28">
        <v>-5989</v>
      </c>
      <c r="H3328" s="28">
        <v>1</v>
      </c>
    </row>
    <row r="3329" spans="1:8" x14ac:dyDescent="0.55000000000000004">
      <c r="A3329" s="26">
        <v>95</v>
      </c>
      <c r="B3329" s="25">
        <v>100000108945</v>
      </c>
      <c r="C3329" s="26">
        <v>0</v>
      </c>
      <c r="D3329" s="46" t="s">
        <v>2669</v>
      </c>
      <c r="E3329" s="28" t="s">
        <v>299</v>
      </c>
      <c r="F3329" s="28">
        <v>5990</v>
      </c>
      <c r="G3329" s="28">
        <v>-5989</v>
      </c>
      <c r="H3329" s="28">
        <v>1</v>
      </c>
    </row>
    <row r="3330" spans="1:8" x14ac:dyDescent="0.55000000000000004">
      <c r="A3330" s="26">
        <v>96</v>
      </c>
      <c r="B3330" s="25">
        <v>100000108946</v>
      </c>
      <c r="C3330" s="26">
        <v>0</v>
      </c>
      <c r="D3330" s="46" t="s">
        <v>2669</v>
      </c>
      <c r="E3330" s="28" t="s">
        <v>299</v>
      </c>
      <c r="F3330" s="28">
        <v>5990</v>
      </c>
      <c r="G3330" s="28">
        <v>-5989</v>
      </c>
      <c r="H3330" s="28">
        <v>1</v>
      </c>
    </row>
    <row r="3331" spans="1:8" x14ac:dyDescent="0.55000000000000004">
      <c r="A3331" s="26">
        <v>97</v>
      </c>
      <c r="B3331" s="25">
        <v>100000108947</v>
      </c>
      <c r="C3331" s="26">
        <v>0</v>
      </c>
      <c r="D3331" s="46" t="s">
        <v>2669</v>
      </c>
      <c r="E3331" s="28" t="s">
        <v>299</v>
      </c>
      <c r="F3331" s="28">
        <v>5990</v>
      </c>
      <c r="G3331" s="28">
        <v>-5989</v>
      </c>
      <c r="H3331" s="28">
        <v>1</v>
      </c>
    </row>
    <row r="3332" spans="1:8" x14ac:dyDescent="0.55000000000000004">
      <c r="A3332" s="26">
        <v>98</v>
      </c>
      <c r="B3332" s="25">
        <v>100000108948</v>
      </c>
      <c r="C3332" s="26">
        <v>0</v>
      </c>
      <c r="D3332" s="46" t="s">
        <v>2669</v>
      </c>
      <c r="E3332" s="28" t="s">
        <v>299</v>
      </c>
      <c r="F3332" s="28">
        <v>5990</v>
      </c>
      <c r="G3332" s="28">
        <v>-5989</v>
      </c>
      <c r="H3332" s="28">
        <v>1</v>
      </c>
    </row>
    <row r="3333" spans="1:8" x14ac:dyDescent="0.55000000000000004">
      <c r="A3333" s="26">
        <v>99</v>
      </c>
      <c r="B3333" s="25">
        <v>100000108949</v>
      </c>
      <c r="C3333" s="26">
        <v>0</v>
      </c>
      <c r="D3333" s="46" t="s">
        <v>2669</v>
      </c>
      <c r="E3333" s="28" t="s">
        <v>299</v>
      </c>
      <c r="F3333" s="28">
        <v>5990</v>
      </c>
      <c r="G3333" s="28">
        <v>-5989</v>
      </c>
      <c r="H3333" s="28">
        <v>1</v>
      </c>
    </row>
    <row r="3334" spans="1:8" x14ac:dyDescent="0.55000000000000004">
      <c r="A3334" s="26">
        <v>100</v>
      </c>
      <c r="B3334" s="25">
        <v>100000108950</v>
      </c>
      <c r="C3334" s="26">
        <v>0</v>
      </c>
      <c r="D3334" s="46" t="s">
        <v>2669</v>
      </c>
      <c r="E3334" s="28" t="s">
        <v>299</v>
      </c>
      <c r="F3334" s="28">
        <v>5990</v>
      </c>
      <c r="G3334" s="28">
        <v>-5989</v>
      </c>
      <c r="H3334" s="28">
        <v>1</v>
      </c>
    </row>
    <row r="3335" spans="1:8" x14ac:dyDescent="0.55000000000000004">
      <c r="A3335" s="26">
        <v>101</v>
      </c>
      <c r="B3335" s="25">
        <v>100000108951</v>
      </c>
      <c r="C3335" s="26">
        <v>0</v>
      </c>
      <c r="D3335" s="46" t="s">
        <v>2669</v>
      </c>
      <c r="E3335" s="28" t="s">
        <v>299</v>
      </c>
      <c r="F3335" s="28">
        <v>5990</v>
      </c>
      <c r="G3335" s="28">
        <v>-5989</v>
      </c>
      <c r="H3335" s="28">
        <v>1</v>
      </c>
    </row>
    <row r="3336" spans="1:8" x14ac:dyDescent="0.55000000000000004">
      <c r="A3336" s="26">
        <v>102</v>
      </c>
      <c r="B3336" s="25">
        <v>100000108952</v>
      </c>
      <c r="C3336" s="26">
        <v>0</v>
      </c>
      <c r="D3336" s="46" t="s">
        <v>2669</v>
      </c>
      <c r="E3336" s="28" t="s">
        <v>299</v>
      </c>
      <c r="F3336" s="28">
        <v>5990</v>
      </c>
      <c r="G3336" s="28">
        <v>-5989</v>
      </c>
      <c r="H3336" s="28">
        <v>1</v>
      </c>
    </row>
    <row r="3337" spans="1:8" x14ac:dyDescent="0.55000000000000004">
      <c r="A3337" s="26">
        <v>103</v>
      </c>
      <c r="B3337" s="25">
        <v>100000108953</v>
      </c>
      <c r="C3337" s="26">
        <v>0</v>
      </c>
      <c r="D3337" s="46" t="s">
        <v>2669</v>
      </c>
      <c r="E3337" s="28" t="s">
        <v>299</v>
      </c>
      <c r="F3337" s="28">
        <v>5990</v>
      </c>
      <c r="G3337" s="28">
        <v>-5989</v>
      </c>
      <c r="H3337" s="28">
        <v>1</v>
      </c>
    </row>
    <row r="3338" spans="1:8" x14ac:dyDescent="0.55000000000000004">
      <c r="A3338" s="26">
        <v>104</v>
      </c>
      <c r="B3338" s="25">
        <v>100000108954</v>
      </c>
      <c r="C3338" s="26">
        <v>0</v>
      </c>
      <c r="D3338" s="46" t="s">
        <v>2670</v>
      </c>
      <c r="E3338" s="28" t="s">
        <v>136</v>
      </c>
      <c r="F3338" s="28">
        <v>37022</v>
      </c>
      <c r="G3338" s="28">
        <v>-37021</v>
      </c>
      <c r="H3338" s="28">
        <v>1</v>
      </c>
    </row>
    <row r="3339" spans="1:8" x14ac:dyDescent="0.55000000000000004">
      <c r="A3339" s="26">
        <v>105</v>
      </c>
      <c r="B3339" s="25">
        <v>100000108955</v>
      </c>
      <c r="C3339" s="26">
        <v>0</v>
      </c>
      <c r="D3339" s="46" t="s">
        <v>2670</v>
      </c>
      <c r="E3339" s="28" t="s">
        <v>136</v>
      </c>
      <c r="F3339" s="28">
        <v>37022</v>
      </c>
      <c r="G3339" s="28">
        <v>-37021</v>
      </c>
      <c r="H3339" s="28">
        <v>1</v>
      </c>
    </row>
    <row r="3340" spans="1:8" x14ac:dyDescent="0.55000000000000004">
      <c r="A3340" s="26">
        <v>106</v>
      </c>
      <c r="B3340" s="25">
        <v>100000108956</v>
      </c>
      <c r="C3340" s="26">
        <v>0</v>
      </c>
      <c r="D3340" s="46" t="s">
        <v>2670</v>
      </c>
      <c r="E3340" s="28" t="s">
        <v>136</v>
      </c>
      <c r="F3340" s="28">
        <v>37022</v>
      </c>
      <c r="G3340" s="28">
        <v>-37021</v>
      </c>
      <c r="H3340" s="28">
        <v>1</v>
      </c>
    </row>
    <row r="3341" spans="1:8" x14ac:dyDescent="0.55000000000000004">
      <c r="A3341" s="26">
        <v>107</v>
      </c>
      <c r="B3341" s="25">
        <v>100000108957</v>
      </c>
      <c r="C3341" s="26">
        <v>0</v>
      </c>
      <c r="D3341" s="46" t="s">
        <v>2670</v>
      </c>
      <c r="E3341" s="28" t="s">
        <v>136</v>
      </c>
      <c r="F3341" s="28">
        <v>37022</v>
      </c>
      <c r="G3341" s="28">
        <v>-37021</v>
      </c>
      <c r="H3341" s="28">
        <v>1</v>
      </c>
    </row>
    <row r="3342" spans="1:8" x14ac:dyDescent="0.55000000000000004">
      <c r="A3342" s="26">
        <v>108</v>
      </c>
      <c r="B3342" s="25">
        <v>100000108958</v>
      </c>
      <c r="C3342" s="26">
        <v>0</v>
      </c>
      <c r="D3342" s="46" t="s">
        <v>2670</v>
      </c>
      <c r="E3342" s="28" t="s">
        <v>136</v>
      </c>
      <c r="F3342" s="28">
        <v>37022</v>
      </c>
      <c r="G3342" s="28">
        <v>-37021</v>
      </c>
      <c r="H3342" s="28">
        <v>1</v>
      </c>
    </row>
    <row r="3343" spans="1:8" x14ac:dyDescent="0.55000000000000004">
      <c r="A3343" s="26">
        <v>109</v>
      </c>
      <c r="B3343" s="25">
        <v>100000108959</v>
      </c>
      <c r="C3343" s="26">
        <v>0</v>
      </c>
      <c r="D3343" s="46" t="s">
        <v>2670</v>
      </c>
      <c r="E3343" s="28" t="s">
        <v>136</v>
      </c>
      <c r="F3343" s="28">
        <v>37022</v>
      </c>
      <c r="G3343" s="28">
        <v>-37021</v>
      </c>
      <c r="H3343" s="28">
        <v>1</v>
      </c>
    </row>
    <row r="3344" spans="1:8" x14ac:dyDescent="0.55000000000000004">
      <c r="A3344" s="26">
        <v>110</v>
      </c>
      <c r="B3344" s="25">
        <v>100000108960</v>
      </c>
      <c r="C3344" s="26">
        <v>0</v>
      </c>
      <c r="D3344" s="46" t="s">
        <v>2670</v>
      </c>
      <c r="E3344" s="28" t="s">
        <v>136</v>
      </c>
      <c r="F3344" s="28">
        <v>37022</v>
      </c>
      <c r="G3344" s="28">
        <v>-37021</v>
      </c>
      <c r="H3344" s="28">
        <v>1</v>
      </c>
    </row>
    <row r="3345" spans="1:8" x14ac:dyDescent="0.55000000000000004">
      <c r="A3345" s="26">
        <v>111</v>
      </c>
      <c r="B3345" s="25">
        <v>100000108961</v>
      </c>
      <c r="C3345" s="26">
        <v>0</v>
      </c>
      <c r="D3345" s="46" t="s">
        <v>2670</v>
      </c>
      <c r="E3345" s="28" t="s">
        <v>136</v>
      </c>
      <c r="F3345" s="28">
        <v>37022</v>
      </c>
      <c r="G3345" s="28">
        <v>-37021</v>
      </c>
      <c r="H3345" s="28">
        <v>1</v>
      </c>
    </row>
    <row r="3346" spans="1:8" x14ac:dyDescent="0.55000000000000004">
      <c r="A3346" s="26">
        <v>112</v>
      </c>
      <c r="B3346" s="25">
        <v>100000108962</v>
      </c>
      <c r="C3346" s="26">
        <v>0</v>
      </c>
      <c r="D3346" s="46" t="s">
        <v>2670</v>
      </c>
      <c r="E3346" s="28" t="s">
        <v>136</v>
      </c>
      <c r="F3346" s="28">
        <v>37022</v>
      </c>
      <c r="G3346" s="28">
        <v>-37021</v>
      </c>
      <c r="H3346" s="28">
        <v>1</v>
      </c>
    </row>
    <row r="3347" spans="1:8" x14ac:dyDescent="0.55000000000000004">
      <c r="A3347" s="26">
        <v>113</v>
      </c>
      <c r="B3347" s="25">
        <v>100000108963</v>
      </c>
      <c r="C3347" s="26">
        <v>0</v>
      </c>
      <c r="D3347" s="46" t="s">
        <v>2670</v>
      </c>
      <c r="E3347" s="28" t="s">
        <v>136</v>
      </c>
      <c r="F3347" s="28">
        <v>37022</v>
      </c>
      <c r="G3347" s="28">
        <v>-37021</v>
      </c>
      <c r="H3347" s="28">
        <v>1</v>
      </c>
    </row>
    <row r="3348" spans="1:8" x14ac:dyDescent="0.55000000000000004">
      <c r="A3348" s="26">
        <v>114</v>
      </c>
      <c r="B3348" s="25">
        <v>100000108964</v>
      </c>
      <c r="C3348" s="26">
        <v>0</v>
      </c>
      <c r="D3348" s="46" t="s">
        <v>2670</v>
      </c>
      <c r="E3348" s="28" t="s">
        <v>136</v>
      </c>
      <c r="F3348" s="28">
        <v>37022</v>
      </c>
      <c r="G3348" s="28">
        <v>-37021</v>
      </c>
      <c r="H3348" s="28">
        <v>1</v>
      </c>
    </row>
    <row r="3349" spans="1:8" x14ac:dyDescent="0.55000000000000004">
      <c r="A3349" s="26">
        <v>115</v>
      </c>
      <c r="B3349" s="25">
        <v>100000108965</v>
      </c>
      <c r="C3349" s="26">
        <v>0</v>
      </c>
      <c r="D3349" s="46" t="s">
        <v>2670</v>
      </c>
      <c r="E3349" s="28" t="s">
        <v>136</v>
      </c>
      <c r="F3349" s="28">
        <v>37022</v>
      </c>
      <c r="G3349" s="28">
        <v>-37021</v>
      </c>
      <c r="H3349" s="28">
        <v>1</v>
      </c>
    </row>
    <row r="3350" spans="1:8" x14ac:dyDescent="0.55000000000000004">
      <c r="A3350" s="26">
        <v>116</v>
      </c>
      <c r="B3350" s="25">
        <v>100000108966</v>
      </c>
      <c r="C3350" s="26">
        <v>0</v>
      </c>
      <c r="D3350" s="46" t="s">
        <v>2670</v>
      </c>
      <c r="E3350" s="28" t="s">
        <v>136</v>
      </c>
      <c r="F3350" s="28">
        <v>37022</v>
      </c>
      <c r="G3350" s="28">
        <v>-37021</v>
      </c>
      <c r="H3350" s="28">
        <v>1</v>
      </c>
    </row>
    <row r="3351" spans="1:8" x14ac:dyDescent="0.55000000000000004">
      <c r="A3351" s="26">
        <v>117</v>
      </c>
      <c r="B3351" s="25">
        <v>100000108967</v>
      </c>
      <c r="C3351" s="26">
        <v>0</v>
      </c>
      <c r="D3351" s="46" t="s">
        <v>2670</v>
      </c>
      <c r="E3351" s="28" t="s">
        <v>136</v>
      </c>
      <c r="F3351" s="28">
        <v>37022</v>
      </c>
      <c r="G3351" s="28">
        <v>-37021</v>
      </c>
      <c r="H3351" s="28">
        <v>1</v>
      </c>
    </row>
    <row r="3352" spans="1:8" x14ac:dyDescent="0.55000000000000004">
      <c r="A3352" s="26">
        <v>118</v>
      </c>
      <c r="B3352" s="25">
        <v>100000108968</v>
      </c>
      <c r="C3352" s="26">
        <v>0</v>
      </c>
      <c r="D3352" s="46" t="s">
        <v>2670</v>
      </c>
      <c r="E3352" s="28" t="s">
        <v>136</v>
      </c>
      <c r="F3352" s="28">
        <v>37022</v>
      </c>
      <c r="G3352" s="28">
        <v>-37021</v>
      </c>
      <c r="H3352" s="28">
        <v>1</v>
      </c>
    </row>
    <row r="3353" spans="1:8" x14ac:dyDescent="0.55000000000000004">
      <c r="A3353" s="26">
        <v>119</v>
      </c>
      <c r="B3353" s="25">
        <v>100000108969</v>
      </c>
      <c r="C3353" s="26">
        <v>0</v>
      </c>
      <c r="D3353" s="46" t="s">
        <v>2670</v>
      </c>
      <c r="E3353" s="28" t="s">
        <v>136</v>
      </c>
      <c r="F3353" s="28">
        <v>37022</v>
      </c>
      <c r="G3353" s="28">
        <v>-37021</v>
      </c>
      <c r="H3353" s="28">
        <v>1</v>
      </c>
    </row>
    <row r="3354" spans="1:8" x14ac:dyDescent="0.55000000000000004">
      <c r="A3354" s="26">
        <v>120</v>
      </c>
      <c r="B3354" s="25">
        <v>100000108970</v>
      </c>
      <c r="C3354" s="26">
        <v>0</v>
      </c>
      <c r="D3354" s="46" t="s">
        <v>2670</v>
      </c>
      <c r="E3354" s="28" t="s">
        <v>136</v>
      </c>
      <c r="F3354" s="28">
        <v>37022</v>
      </c>
      <c r="G3354" s="28">
        <v>-37021</v>
      </c>
      <c r="H3354" s="28">
        <v>1</v>
      </c>
    </row>
    <row r="3355" spans="1:8" x14ac:dyDescent="0.55000000000000004">
      <c r="A3355" s="26">
        <v>121</v>
      </c>
      <c r="B3355" s="25">
        <v>100000108971</v>
      </c>
      <c r="C3355" s="26">
        <v>0</v>
      </c>
      <c r="D3355" s="46" t="s">
        <v>2670</v>
      </c>
      <c r="E3355" s="28" t="s">
        <v>136</v>
      </c>
      <c r="F3355" s="28">
        <v>37022</v>
      </c>
      <c r="G3355" s="28">
        <v>-37021</v>
      </c>
      <c r="H3355" s="28">
        <v>1</v>
      </c>
    </row>
    <row r="3356" spans="1:8" x14ac:dyDescent="0.55000000000000004">
      <c r="A3356" s="26">
        <v>122</v>
      </c>
      <c r="B3356" s="25">
        <v>100000108983</v>
      </c>
      <c r="C3356" s="26">
        <v>0</v>
      </c>
      <c r="D3356" s="46" t="s">
        <v>2670</v>
      </c>
      <c r="E3356" s="28" t="s">
        <v>136</v>
      </c>
      <c r="F3356" s="28">
        <v>37022</v>
      </c>
      <c r="G3356" s="28">
        <v>-37021</v>
      </c>
      <c r="H3356" s="28">
        <v>1</v>
      </c>
    </row>
    <row r="3357" spans="1:8" x14ac:dyDescent="0.55000000000000004">
      <c r="A3357" s="26">
        <v>123</v>
      </c>
      <c r="B3357" s="25">
        <v>100000108984</v>
      </c>
      <c r="C3357" s="26">
        <v>0</v>
      </c>
      <c r="D3357" s="46" t="s">
        <v>2670</v>
      </c>
      <c r="E3357" s="28" t="s">
        <v>136</v>
      </c>
      <c r="F3357" s="28">
        <v>37022</v>
      </c>
      <c r="G3357" s="28">
        <v>-37021</v>
      </c>
      <c r="H3357" s="28">
        <v>1</v>
      </c>
    </row>
    <row r="3358" spans="1:8" x14ac:dyDescent="0.55000000000000004">
      <c r="A3358" s="26">
        <v>124</v>
      </c>
      <c r="B3358" s="25">
        <v>100000108985</v>
      </c>
      <c r="C3358" s="26">
        <v>0</v>
      </c>
      <c r="D3358" s="46" t="s">
        <v>2670</v>
      </c>
      <c r="E3358" s="28" t="s">
        <v>136</v>
      </c>
      <c r="F3358" s="28">
        <v>37022</v>
      </c>
      <c r="G3358" s="28">
        <v>-37021</v>
      </c>
      <c r="H3358" s="28">
        <v>1</v>
      </c>
    </row>
    <row r="3359" spans="1:8" x14ac:dyDescent="0.55000000000000004">
      <c r="A3359" s="26">
        <v>125</v>
      </c>
      <c r="B3359" s="25">
        <v>100000108986</v>
      </c>
      <c r="C3359" s="26">
        <v>0</v>
      </c>
      <c r="D3359" s="46" t="s">
        <v>2670</v>
      </c>
      <c r="E3359" s="28" t="s">
        <v>136</v>
      </c>
      <c r="F3359" s="28">
        <v>37022</v>
      </c>
      <c r="G3359" s="28">
        <v>-37021</v>
      </c>
      <c r="H3359" s="28">
        <v>1</v>
      </c>
    </row>
    <row r="3360" spans="1:8" x14ac:dyDescent="0.55000000000000004">
      <c r="A3360" s="26">
        <v>126</v>
      </c>
      <c r="B3360" s="25">
        <v>100000108987</v>
      </c>
      <c r="C3360" s="26">
        <v>0</v>
      </c>
      <c r="D3360" s="46" t="s">
        <v>2670</v>
      </c>
      <c r="E3360" s="28" t="s">
        <v>136</v>
      </c>
      <c r="F3360" s="28">
        <v>37022</v>
      </c>
      <c r="G3360" s="28">
        <v>-37021</v>
      </c>
      <c r="H3360" s="28">
        <v>1</v>
      </c>
    </row>
    <row r="3361" spans="1:8" x14ac:dyDescent="0.55000000000000004">
      <c r="A3361" s="26">
        <v>127</v>
      </c>
      <c r="B3361" s="25">
        <v>100000108988</v>
      </c>
      <c r="C3361" s="26">
        <v>0</v>
      </c>
      <c r="D3361" s="46" t="s">
        <v>2670</v>
      </c>
      <c r="E3361" s="28" t="s">
        <v>136</v>
      </c>
      <c r="F3361" s="28">
        <v>37022</v>
      </c>
      <c r="G3361" s="28">
        <v>-37021</v>
      </c>
      <c r="H3361" s="28">
        <v>1</v>
      </c>
    </row>
    <row r="3362" spans="1:8" x14ac:dyDescent="0.55000000000000004">
      <c r="A3362" s="26">
        <v>128</v>
      </c>
      <c r="B3362" s="25">
        <v>100000108989</v>
      </c>
      <c r="C3362" s="26">
        <v>0</v>
      </c>
      <c r="D3362" s="46" t="s">
        <v>2670</v>
      </c>
      <c r="E3362" s="28" t="s">
        <v>136</v>
      </c>
      <c r="F3362" s="28">
        <v>37022</v>
      </c>
      <c r="G3362" s="28">
        <v>-37021</v>
      </c>
      <c r="H3362" s="28">
        <v>1</v>
      </c>
    </row>
    <row r="3363" spans="1:8" x14ac:dyDescent="0.55000000000000004">
      <c r="A3363" s="26">
        <v>129</v>
      </c>
      <c r="B3363" s="25">
        <v>100000108990</v>
      </c>
      <c r="C3363" s="26">
        <v>0</v>
      </c>
      <c r="D3363" s="46" t="s">
        <v>2670</v>
      </c>
      <c r="E3363" s="28" t="s">
        <v>136</v>
      </c>
      <c r="F3363" s="28">
        <v>37022</v>
      </c>
      <c r="G3363" s="28">
        <v>-37021</v>
      </c>
      <c r="H3363" s="28">
        <v>1</v>
      </c>
    </row>
    <row r="3364" spans="1:8" x14ac:dyDescent="0.55000000000000004">
      <c r="A3364" s="26">
        <v>130</v>
      </c>
      <c r="B3364" s="25">
        <v>100000108991</v>
      </c>
      <c r="C3364" s="26">
        <v>0</v>
      </c>
      <c r="D3364" s="46" t="s">
        <v>2670</v>
      </c>
      <c r="E3364" s="28" t="s">
        <v>136</v>
      </c>
      <c r="F3364" s="28">
        <v>37022</v>
      </c>
      <c r="G3364" s="28">
        <v>-37021</v>
      </c>
      <c r="H3364" s="28">
        <v>1</v>
      </c>
    </row>
    <row r="3365" spans="1:8" x14ac:dyDescent="0.55000000000000004">
      <c r="A3365" s="26">
        <v>131</v>
      </c>
      <c r="B3365" s="25">
        <v>100000108992</v>
      </c>
      <c r="C3365" s="26">
        <v>0</v>
      </c>
      <c r="D3365" s="46" t="s">
        <v>2670</v>
      </c>
      <c r="E3365" s="28" t="s">
        <v>136</v>
      </c>
      <c r="F3365" s="28">
        <v>37022</v>
      </c>
      <c r="G3365" s="28">
        <v>-37021</v>
      </c>
      <c r="H3365" s="28">
        <v>1</v>
      </c>
    </row>
    <row r="3366" spans="1:8" x14ac:dyDescent="0.55000000000000004">
      <c r="A3366" s="26">
        <v>132</v>
      </c>
      <c r="B3366" s="25">
        <v>100000108993</v>
      </c>
      <c r="C3366" s="26">
        <v>0</v>
      </c>
      <c r="D3366" s="46" t="s">
        <v>2670</v>
      </c>
      <c r="E3366" s="28" t="s">
        <v>136</v>
      </c>
      <c r="F3366" s="28">
        <v>37022</v>
      </c>
      <c r="G3366" s="28">
        <v>-37021</v>
      </c>
      <c r="H3366" s="28">
        <v>1</v>
      </c>
    </row>
    <row r="3367" spans="1:8" x14ac:dyDescent="0.55000000000000004">
      <c r="A3367" s="26">
        <v>133</v>
      </c>
      <c r="B3367" s="25">
        <v>100000110454</v>
      </c>
      <c r="C3367" s="26">
        <v>0</v>
      </c>
      <c r="D3367" s="46" t="s">
        <v>2671</v>
      </c>
      <c r="E3367" s="28" t="s">
        <v>2672</v>
      </c>
      <c r="F3367" s="28">
        <v>556750</v>
      </c>
      <c r="G3367" s="28">
        <v>-556749</v>
      </c>
      <c r="H3367" s="28">
        <v>1</v>
      </c>
    </row>
    <row r="3368" spans="1:8" x14ac:dyDescent="0.55000000000000004">
      <c r="A3368" s="26">
        <v>134</v>
      </c>
      <c r="B3368" s="25">
        <v>100000110455</v>
      </c>
      <c r="C3368" s="26">
        <v>0</v>
      </c>
      <c r="D3368" s="46" t="s">
        <v>2671</v>
      </c>
      <c r="E3368" s="28" t="s">
        <v>2672</v>
      </c>
      <c r="F3368" s="28">
        <v>556750</v>
      </c>
      <c r="G3368" s="28">
        <v>-556749</v>
      </c>
      <c r="H3368" s="28">
        <v>1</v>
      </c>
    </row>
    <row r="3369" spans="1:8" x14ac:dyDescent="0.55000000000000004">
      <c r="A3369" s="26">
        <v>135</v>
      </c>
      <c r="B3369" s="25">
        <v>100000110456</v>
      </c>
      <c r="C3369" s="26">
        <v>0</v>
      </c>
      <c r="D3369" s="46" t="s">
        <v>2671</v>
      </c>
      <c r="E3369" s="28" t="s">
        <v>2672</v>
      </c>
      <c r="F3369" s="28">
        <v>556750</v>
      </c>
      <c r="G3369" s="28">
        <v>-556749</v>
      </c>
      <c r="H3369" s="28">
        <v>1</v>
      </c>
    </row>
    <row r="3370" spans="1:8" x14ac:dyDescent="0.55000000000000004">
      <c r="A3370" s="26">
        <v>136</v>
      </c>
      <c r="B3370" s="25">
        <v>100000110457</v>
      </c>
      <c r="C3370" s="26">
        <v>0</v>
      </c>
      <c r="D3370" s="46" t="s">
        <v>2671</v>
      </c>
      <c r="E3370" s="28" t="s">
        <v>2672</v>
      </c>
      <c r="F3370" s="28">
        <v>556750</v>
      </c>
      <c r="G3370" s="28">
        <v>-556749</v>
      </c>
      <c r="H3370" s="28">
        <v>1</v>
      </c>
    </row>
    <row r="3371" spans="1:8" x14ac:dyDescent="0.55000000000000004">
      <c r="A3371" s="26">
        <v>137</v>
      </c>
      <c r="B3371" s="25">
        <v>100000110458</v>
      </c>
      <c r="C3371" s="26">
        <v>0</v>
      </c>
      <c r="D3371" s="46" t="s">
        <v>2673</v>
      </c>
      <c r="E3371" s="28" t="s">
        <v>316</v>
      </c>
      <c r="F3371" s="28">
        <v>17000</v>
      </c>
      <c r="G3371" s="28">
        <v>-16999</v>
      </c>
      <c r="H3371" s="28">
        <v>1</v>
      </c>
    </row>
    <row r="3372" spans="1:8" x14ac:dyDescent="0.55000000000000004">
      <c r="A3372" s="26">
        <v>138</v>
      </c>
      <c r="B3372" s="25">
        <v>100000110459</v>
      </c>
      <c r="C3372" s="26">
        <v>0</v>
      </c>
      <c r="D3372" s="46" t="s">
        <v>2673</v>
      </c>
      <c r="E3372" s="28" t="s">
        <v>316</v>
      </c>
      <c r="F3372" s="28">
        <v>17000</v>
      </c>
      <c r="G3372" s="28">
        <v>-16999</v>
      </c>
      <c r="H3372" s="28">
        <v>1</v>
      </c>
    </row>
    <row r="3373" spans="1:8" x14ac:dyDescent="0.55000000000000004">
      <c r="A3373" s="26">
        <v>139</v>
      </c>
      <c r="B3373" s="25">
        <v>100000110460</v>
      </c>
      <c r="C3373" s="26">
        <v>0</v>
      </c>
      <c r="D3373" s="46" t="s">
        <v>2673</v>
      </c>
      <c r="E3373" s="28" t="s">
        <v>316</v>
      </c>
      <c r="F3373" s="28">
        <v>17000</v>
      </c>
      <c r="G3373" s="28">
        <v>-16999</v>
      </c>
      <c r="H3373" s="28">
        <v>1</v>
      </c>
    </row>
    <row r="3374" spans="1:8" x14ac:dyDescent="0.55000000000000004">
      <c r="A3374" s="26">
        <v>140</v>
      </c>
      <c r="B3374" s="25">
        <v>100000110461</v>
      </c>
      <c r="C3374" s="26">
        <v>0</v>
      </c>
      <c r="D3374" s="46" t="s">
        <v>2673</v>
      </c>
      <c r="E3374" s="28" t="s">
        <v>316</v>
      </c>
      <c r="F3374" s="28">
        <v>17000</v>
      </c>
      <c r="G3374" s="28">
        <v>-16999</v>
      </c>
      <c r="H3374" s="28">
        <v>1</v>
      </c>
    </row>
    <row r="3375" spans="1:8" x14ac:dyDescent="0.55000000000000004">
      <c r="A3375" s="26">
        <v>141</v>
      </c>
      <c r="B3375" s="25">
        <v>100000110462</v>
      </c>
      <c r="C3375" s="26">
        <v>0</v>
      </c>
      <c r="D3375" s="46" t="s">
        <v>2673</v>
      </c>
      <c r="E3375" s="28" t="s">
        <v>316</v>
      </c>
      <c r="F3375" s="28">
        <v>17000</v>
      </c>
      <c r="G3375" s="28">
        <v>-16999</v>
      </c>
      <c r="H3375" s="28">
        <v>1</v>
      </c>
    </row>
    <row r="3376" spans="1:8" x14ac:dyDescent="0.55000000000000004">
      <c r="A3376" s="26">
        <v>142</v>
      </c>
      <c r="B3376" s="25">
        <v>100000110463</v>
      </c>
      <c r="C3376" s="26">
        <v>0</v>
      </c>
      <c r="D3376" s="46" t="s">
        <v>2673</v>
      </c>
      <c r="E3376" s="28" t="s">
        <v>316</v>
      </c>
      <c r="F3376" s="28">
        <v>17000</v>
      </c>
      <c r="G3376" s="28">
        <v>-16999</v>
      </c>
      <c r="H3376" s="28">
        <v>1</v>
      </c>
    </row>
    <row r="3377" spans="1:8" x14ac:dyDescent="0.55000000000000004">
      <c r="A3377" s="26">
        <v>143</v>
      </c>
      <c r="B3377" s="25">
        <v>100000110464</v>
      </c>
      <c r="C3377" s="26">
        <v>0</v>
      </c>
      <c r="D3377" s="46" t="s">
        <v>2673</v>
      </c>
      <c r="E3377" s="28" t="s">
        <v>316</v>
      </c>
      <c r="F3377" s="28">
        <v>17000</v>
      </c>
      <c r="G3377" s="28">
        <v>-16999</v>
      </c>
      <c r="H3377" s="28">
        <v>1</v>
      </c>
    </row>
    <row r="3378" spans="1:8" x14ac:dyDescent="0.55000000000000004">
      <c r="A3378" s="26">
        <v>144</v>
      </c>
      <c r="B3378" s="25">
        <v>100000110465</v>
      </c>
      <c r="C3378" s="26">
        <v>0</v>
      </c>
      <c r="D3378" s="46" t="s">
        <v>2673</v>
      </c>
      <c r="E3378" s="28" t="s">
        <v>316</v>
      </c>
      <c r="F3378" s="28">
        <v>17000</v>
      </c>
      <c r="G3378" s="28">
        <v>-16999</v>
      </c>
      <c r="H3378" s="28">
        <v>1</v>
      </c>
    </row>
    <row r="3379" spans="1:8" x14ac:dyDescent="0.55000000000000004">
      <c r="A3379" s="26">
        <v>145</v>
      </c>
      <c r="B3379" s="25">
        <v>100000110466</v>
      </c>
      <c r="C3379" s="26">
        <v>0</v>
      </c>
      <c r="D3379" s="46" t="s">
        <v>2673</v>
      </c>
      <c r="E3379" s="28" t="s">
        <v>316</v>
      </c>
      <c r="F3379" s="28">
        <v>17000</v>
      </c>
      <c r="G3379" s="28">
        <v>-16999</v>
      </c>
      <c r="H3379" s="28">
        <v>1</v>
      </c>
    </row>
    <row r="3380" spans="1:8" x14ac:dyDescent="0.55000000000000004">
      <c r="A3380" s="26">
        <v>146</v>
      </c>
      <c r="B3380" s="25">
        <v>100000110467</v>
      </c>
      <c r="C3380" s="26">
        <v>0</v>
      </c>
      <c r="D3380" s="46" t="s">
        <v>2673</v>
      </c>
      <c r="E3380" s="28" t="s">
        <v>316</v>
      </c>
      <c r="F3380" s="28">
        <v>17000</v>
      </c>
      <c r="G3380" s="28">
        <v>-16999</v>
      </c>
      <c r="H3380" s="28">
        <v>1</v>
      </c>
    </row>
    <row r="3381" spans="1:8" x14ac:dyDescent="0.55000000000000004">
      <c r="A3381" s="26">
        <v>147</v>
      </c>
      <c r="B3381" s="25">
        <v>100000110468</v>
      </c>
      <c r="C3381" s="26">
        <v>0</v>
      </c>
      <c r="D3381" s="46" t="s">
        <v>2673</v>
      </c>
      <c r="E3381" s="28" t="s">
        <v>316</v>
      </c>
      <c r="F3381" s="28">
        <v>17000</v>
      </c>
      <c r="G3381" s="28">
        <v>-16999</v>
      </c>
      <c r="H3381" s="28">
        <v>1</v>
      </c>
    </row>
    <row r="3382" spans="1:8" x14ac:dyDescent="0.55000000000000004">
      <c r="A3382" s="26">
        <v>148</v>
      </c>
      <c r="B3382" s="25">
        <v>100000110469</v>
      </c>
      <c r="C3382" s="26">
        <v>0</v>
      </c>
      <c r="D3382" s="46" t="s">
        <v>2674</v>
      </c>
      <c r="E3382" s="28" t="s">
        <v>2675</v>
      </c>
      <c r="F3382" s="28">
        <v>17083.330000000002</v>
      </c>
      <c r="G3382" s="28">
        <v>-17082.330000000002</v>
      </c>
      <c r="H3382" s="28">
        <v>1</v>
      </c>
    </row>
    <row r="3383" spans="1:8" x14ac:dyDescent="0.55000000000000004">
      <c r="A3383" s="26">
        <v>149</v>
      </c>
      <c r="B3383" s="25">
        <v>100000110470</v>
      </c>
      <c r="C3383" s="26">
        <v>0</v>
      </c>
      <c r="D3383" s="46" t="s">
        <v>2674</v>
      </c>
      <c r="E3383" s="28" t="s">
        <v>2675</v>
      </c>
      <c r="F3383" s="28">
        <v>17083.330000000002</v>
      </c>
      <c r="G3383" s="28">
        <v>-17082.330000000002</v>
      </c>
      <c r="H3383" s="28">
        <v>1</v>
      </c>
    </row>
    <row r="3384" spans="1:8" x14ac:dyDescent="0.55000000000000004">
      <c r="A3384" s="26">
        <v>150</v>
      </c>
      <c r="B3384" s="25">
        <v>100000110471</v>
      </c>
      <c r="C3384" s="26">
        <v>0</v>
      </c>
      <c r="D3384" s="46" t="s">
        <v>2674</v>
      </c>
      <c r="E3384" s="28" t="s">
        <v>2675</v>
      </c>
      <c r="F3384" s="28">
        <v>17083.330000000002</v>
      </c>
      <c r="G3384" s="28">
        <v>-17082.330000000002</v>
      </c>
      <c r="H3384" s="28">
        <v>1</v>
      </c>
    </row>
    <row r="3385" spans="1:8" x14ac:dyDescent="0.55000000000000004">
      <c r="A3385" s="26">
        <v>151</v>
      </c>
      <c r="B3385" s="25">
        <v>100000110472</v>
      </c>
      <c r="C3385" s="26">
        <v>0</v>
      </c>
      <c r="D3385" s="46" t="s">
        <v>2674</v>
      </c>
      <c r="E3385" s="28" t="s">
        <v>2675</v>
      </c>
      <c r="F3385" s="28">
        <v>17083.330000000002</v>
      </c>
      <c r="G3385" s="28">
        <v>-17082.330000000002</v>
      </c>
      <c r="H3385" s="28">
        <v>1</v>
      </c>
    </row>
    <row r="3386" spans="1:8" x14ac:dyDescent="0.55000000000000004">
      <c r="A3386" s="26">
        <v>152</v>
      </c>
      <c r="B3386" s="25">
        <v>100000110473</v>
      </c>
      <c r="C3386" s="26">
        <v>0</v>
      </c>
      <c r="D3386" s="46" t="s">
        <v>2674</v>
      </c>
      <c r="E3386" s="28" t="s">
        <v>2675</v>
      </c>
      <c r="F3386" s="28">
        <v>17083.330000000002</v>
      </c>
      <c r="G3386" s="28">
        <v>-17082.330000000002</v>
      </c>
      <c r="H3386" s="28">
        <v>1</v>
      </c>
    </row>
    <row r="3387" spans="1:8" x14ac:dyDescent="0.55000000000000004">
      <c r="A3387" s="26">
        <v>153</v>
      </c>
      <c r="B3387" s="25">
        <v>100000110474</v>
      </c>
      <c r="C3387" s="26">
        <v>0</v>
      </c>
      <c r="D3387" s="46" t="s">
        <v>2674</v>
      </c>
      <c r="E3387" s="28" t="s">
        <v>2675</v>
      </c>
      <c r="F3387" s="28">
        <v>17083.349999999999</v>
      </c>
      <c r="G3387" s="28">
        <v>-17082.349999999999</v>
      </c>
      <c r="H3387" s="28">
        <v>1</v>
      </c>
    </row>
    <row r="3388" spans="1:8" x14ac:dyDescent="0.55000000000000004">
      <c r="A3388" s="165" t="s">
        <v>2577</v>
      </c>
      <c r="B3388" s="165"/>
      <c r="C3388" s="165"/>
      <c r="D3388" s="165"/>
      <c r="E3388" s="165"/>
      <c r="F3388" s="15">
        <f>SUM(F3235:F3387)</f>
        <v>5375438.9000000004</v>
      </c>
      <c r="G3388" s="15">
        <f>SUM(G3235:G3387)</f>
        <v>-5375285.9000000004</v>
      </c>
      <c r="H3388" s="15">
        <f>SUM(H3235:H3387)</f>
        <v>153</v>
      </c>
    </row>
    <row r="3389" spans="1:8" s="17" customFormat="1" x14ac:dyDescent="0.55000000000000004">
      <c r="A3389" s="169" t="s">
        <v>2571</v>
      </c>
      <c r="B3389" s="170"/>
      <c r="C3389" s="170"/>
      <c r="D3389" s="170"/>
      <c r="E3389" s="171"/>
      <c r="F3389" s="16">
        <f>F3232+F3388</f>
        <v>203064677.05000001</v>
      </c>
      <c r="G3389" s="16">
        <f t="shared" ref="G3389:H3389" si="35">G3232+G3388</f>
        <v>-49571906.479999989</v>
      </c>
      <c r="H3389" s="16">
        <f t="shared" si="35"/>
        <v>153492770.56999999</v>
      </c>
    </row>
    <row r="3390" spans="1:8" x14ac:dyDescent="0.55000000000000004">
      <c r="A3390" s="34"/>
      <c r="B3390" s="52"/>
    </row>
    <row r="3391" spans="1:8" x14ac:dyDescent="0.55000000000000004">
      <c r="A3391" s="34"/>
      <c r="B3391" s="52"/>
      <c r="F3391" s="50">
        <f>+F14+F25+F38+F49+F166+F349+F629+F1120+F1133+F1148+F2973+F2978+F3073+F3389</f>
        <v>519734719.02999997</v>
      </c>
      <c r="G3391" s="50">
        <f t="shared" ref="G3391:H3391" si="36">+G14+G25+G38+G49+G166+G349+G629+G1120+G1133+G1148+G2973+G2978+G3073+G3389</f>
        <v>-263460465.10000005</v>
      </c>
      <c r="H3391" s="50">
        <f t="shared" si="36"/>
        <v>256274253.92999998</v>
      </c>
    </row>
    <row r="3392" spans="1:8" x14ac:dyDescent="0.55000000000000004">
      <c r="A3392" s="34"/>
      <c r="B3392" s="52"/>
    </row>
    <row r="3393" spans="1:8" x14ac:dyDescent="0.55000000000000004">
      <c r="A3393" s="33"/>
      <c r="B3393" s="35"/>
      <c r="C3393" s="33"/>
      <c r="D3393" s="33"/>
      <c r="E3393" s="33"/>
      <c r="F3393" s="47"/>
      <c r="G3393" s="47"/>
      <c r="H3393" s="47"/>
    </row>
    <row r="3395" spans="1:8" x14ac:dyDescent="0.55000000000000004">
      <c r="A3395" s="34"/>
      <c r="B3395" s="52"/>
    </row>
  </sheetData>
  <sortState ref="A1:K3424">
    <sortCondition ref="K1:K3424"/>
  </sortState>
  <mergeCells count="39">
    <mergeCell ref="A3232:E3232"/>
    <mergeCell ref="A3388:E3388"/>
    <mergeCell ref="A3389:E3389"/>
    <mergeCell ref="A1148:E1148"/>
    <mergeCell ref="A1933:E1933"/>
    <mergeCell ref="A2972:E2972"/>
    <mergeCell ref="A2973:E2973"/>
    <mergeCell ref="A2978:E2978"/>
    <mergeCell ref="A3073:E3073"/>
    <mergeCell ref="A1147:E1147"/>
    <mergeCell ref="A349:E349"/>
    <mergeCell ref="A384:E384"/>
    <mergeCell ref="A628:E628"/>
    <mergeCell ref="A629:E629"/>
    <mergeCell ref="A692:E692"/>
    <mergeCell ref="A1119:E1119"/>
    <mergeCell ref="A1120:E1120"/>
    <mergeCell ref="A1128:E1128"/>
    <mergeCell ref="A1132:E1132"/>
    <mergeCell ref="A1133:E1133"/>
    <mergeCell ref="A1138:E1138"/>
    <mergeCell ref="A348:E348"/>
    <mergeCell ref="A25:E25"/>
    <mergeCell ref="A31:E31"/>
    <mergeCell ref="A37:E37"/>
    <mergeCell ref="A38:E38"/>
    <mergeCell ref="A44:E44"/>
    <mergeCell ref="A48:E48"/>
    <mergeCell ref="A49:E49"/>
    <mergeCell ref="A155:E155"/>
    <mergeCell ref="A165:E165"/>
    <mergeCell ref="A166:E166"/>
    <mergeCell ref="A258:E258"/>
    <mergeCell ref="A1:H1"/>
    <mergeCell ref="A7:E7"/>
    <mergeCell ref="A13:E13"/>
    <mergeCell ref="A14:E14"/>
    <mergeCell ref="A24:E24"/>
    <mergeCell ref="A20:E20"/>
  </mergeCells>
  <pageMargins left="0.70866141732283472" right="0.31496062992125984" top="0.74803149606299213" bottom="0.55118110236220474" header="0.31496062992125984" footer="0.31496062992125984"/>
  <pageSetup paperSize="9" scale="60" orientation="portrait" r:id="rId1"/>
  <headerFooter>
    <oddFooter>&amp;R&amp;"TH SarabunPSK,ธรรมดา"&amp;14ศฝร.ภ.1 หน้า 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64"/>
  <sheetViews>
    <sheetView zoomScale="90" zoomScaleNormal="90" workbookViewId="0">
      <selection activeCell="F11" sqref="F11"/>
    </sheetView>
  </sheetViews>
  <sheetFormatPr defaultRowHeight="24" x14ac:dyDescent="0.55000000000000004"/>
  <cols>
    <col min="1" max="1" width="9.125" style="108" bestFit="1" customWidth="1"/>
    <col min="2" max="2" width="21.375" style="108" customWidth="1"/>
    <col min="3" max="5" width="9.125" style="113" customWidth="1"/>
    <col min="6" max="7" width="18" style="108" customWidth="1"/>
    <col min="8" max="16384" width="9" style="108"/>
  </cols>
  <sheetData>
    <row r="1" spans="1:7" s="100" customFormat="1" x14ac:dyDescent="0.55000000000000004">
      <c r="A1" s="153" t="s">
        <v>2599</v>
      </c>
      <c r="B1" s="153"/>
      <c r="C1" s="153"/>
      <c r="D1" s="153"/>
      <c r="E1" s="153"/>
      <c r="F1" s="153"/>
      <c r="G1" s="153"/>
    </row>
    <row r="2" spans="1:7" s="100" customFormat="1" x14ac:dyDescent="0.55000000000000004">
      <c r="A2" s="154" t="s">
        <v>2587</v>
      </c>
      <c r="B2" s="154"/>
      <c r="C2" s="154"/>
      <c r="D2" s="154"/>
      <c r="E2" s="154"/>
      <c r="F2" s="154"/>
      <c r="G2" s="154"/>
    </row>
    <row r="3" spans="1:7" s="103" customFormat="1" ht="72" x14ac:dyDescent="0.2">
      <c r="A3" s="101" t="s">
        <v>2558</v>
      </c>
      <c r="B3" s="101" t="s">
        <v>4187</v>
      </c>
      <c r="C3" s="102" t="s">
        <v>4188</v>
      </c>
      <c r="D3" s="102" t="s">
        <v>4189</v>
      </c>
      <c r="E3" s="102" t="s">
        <v>4190</v>
      </c>
      <c r="F3" s="101" t="s">
        <v>4191</v>
      </c>
      <c r="G3" s="101" t="s">
        <v>7</v>
      </c>
    </row>
    <row r="4" spans="1:7" x14ac:dyDescent="0.55000000000000004">
      <c r="A4" s="104">
        <v>1</v>
      </c>
      <c r="B4" s="105" t="s">
        <v>4192</v>
      </c>
      <c r="C4" s="106">
        <f>SUM(D4:E4)</f>
        <v>46</v>
      </c>
      <c r="D4" s="106">
        <v>43</v>
      </c>
      <c r="E4" s="106">
        <v>3</v>
      </c>
      <c r="F4" s="59">
        <v>401902982.31999999</v>
      </c>
      <c r="G4" s="59">
        <v>287252640.37</v>
      </c>
    </row>
    <row r="5" spans="1:7" x14ac:dyDescent="0.55000000000000004">
      <c r="A5" s="104">
        <v>2</v>
      </c>
      <c r="B5" s="105" t="s">
        <v>11</v>
      </c>
      <c r="C5" s="106">
        <f t="shared" ref="C5:C26" si="0">SUM(D5:E5)</f>
        <v>22</v>
      </c>
      <c r="D5" s="106">
        <v>18</v>
      </c>
      <c r="E5" s="106">
        <v>4</v>
      </c>
      <c r="F5" s="59">
        <v>180522206.80000001</v>
      </c>
      <c r="G5" s="59">
        <v>128267321.34</v>
      </c>
    </row>
    <row r="6" spans="1:7" x14ac:dyDescent="0.55000000000000004">
      <c r="A6" s="104">
        <v>3</v>
      </c>
      <c r="B6" s="105" t="s">
        <v>4193</v>
      </c>
      <c r="C6" s="106">
        <f t="shared" si="0"/>
        <v>5</v>
      </c>
      <c r="D6" s="106">
        <v>5</v>
      </c>
      <c r="E6" s="107">
        <v>0</v>
      </c>
      <c r="F6" s="59">
        <v>16664565.27</v>
      </c>
      <c r="G6" s="59">
        <v>12028446.91</v>
      </c>
    </row>
    <row r="7" spans="1:7" x14ac:dyDescent="0.55000000000000004">
      <c r="A7" s="104">
        <v>4</v>
      </c>
      <c r="B7" s="105" t="s">
        <v>4194</v>
      </c>
      <c r="C7" s="106">
        <f t="shared" si="0"/>
        <v>3</v>
      </c>
      <c r="D7" s="106">
        <v>3</v>
      </c>
      <c r="E7" s="107">
        <v>0</v>
      </c>
      <c r="F7" s="59">
        <v>15414966</v>
      </c>
      <c r="G7" s="59">
        <v>9505363.5699999984</v>
      </c>
    </row>
    <row r="8" spans="1:7" x14ac:dyDescent="0.55000000000000004">
      <c r="A8" s="104">
        <v>5</v>
      </c>
      <c r="B8" s="105" t="s">
        <v>4195</v>
      </c>
      <c r="C8" s="107">
        <f t="shared" si="0"/>
        <v>0</v>
      </c>
      <c r="D8" s="107">
        <v>0</v>
      </c>
      <c r="E8" s="107">
        <v>0</v>
      </c>
      <c r="F8" s="59">
        <v>0</v>
      </c>
      <c r="G8" s="59">
        <v>0</v>
      </c>
    </row>
    <row r="9" spans="1:7" x14ac:dyDescent="0.55000000000000004">
      <c r="A9" s="104">
        <v>6</v>
      </c>
      <c r="B9" s="105" t="s">
        <v>3845</v>
      </c>
      <c r="C9" s="106">
        <f t="shared" si="0"/>
        <v>194</v>
      </c>
      <c r="D9" s="106">
        <v>4</v>
      </c>
      <c r="E9" s="106">
        <v>190</v>
      </c>
      <c r="F9" s="59">
        <v>12255520.670000002</v>
      </c>
      <c r="G9" s="59">
        <v>455628.73</v>
      </c>
    </row>
    <row r="10" spans="1:7" x14ac:dyDescent="0.55000000000000004">
      <c r="A10" s="104">
        <v>7</v>
      </c>
      <c r="B10" s="105" t="s">
        <v>4196</v>
      </c>
      <c r="C10" s="106">
        <f t="shared" si="0"/>
        <v>1501</v>
      </c>
      <c r="D10" s="106">
        <v>699</v>
      </c>
      <c r="E10" s="106">
        <v>802</v>
      </c>
      <c r="F10" s="59">
        <v>226799832.5</v>
      </c>
      <c r="G10" s="59">
        <v>56079640.129999816</v>
      </c>
    </row>
    <row r="11" spans="1:7" x14ac:dyDescent="0.55000000000000004">
      <c r="A11" s="104">
        <v>8</v>
      </c>
      <c r="B11" s="105" t="s">
        <v>4197</v>
      </c>
      <c r="C11" s="106">
        <f t="shared" si="0"/>
        <v>1213</v>
      </c>
      <c r="D11" s="106">
        <v>719</v>
      </c>
      <c r="E11" s="106">
        <v>494</v>
      </c>
      <c r="F11" s="59">
        <v>164445887.13</v>
      </c>
      <c r="G11" s="59">
        <v>117258689.5600002</v>
      </c>
    </row>
    <row r="12" spans="1:7" x14ac:dyDescent="0.55000000000000004">
      <c r="A12" s="104">
        <v>9</v>
      </c>
      <c r="B12" s="105" t="s">
        <v>4198</v>
      </c>
      <c r="C12" s="106">
        <f t="shared" si="0"/>
        <v>53</v>
      </c>
      <c r="D12" s="106">
        <v>36</v>
      </c>
      <c r="E12" s="106">
        <v>17</v>
      </c>
      <c r="F12" s="59">
        <v>26642350.799999997</v>
      </c>
      <c r="G12" s="59">
        <v>10719162.92</v>
      </c>
    </row>
    <row r="13" spans="1:7" x14ac:dyDescent="0.55000000000000004">
      <c r="A13" s="104">
        <v>10</v>
      </c>
      <c r="B13" s="105" t="s">
        <v>4199</v>
      </c>
      <c r="C13" s="107">
        <f t="shared" si="0"/>
        <v>0</v>
      </c>
      <c r="D13" s="107">
        <v>0</v>
      </c>
      <c r="E13" s="107">
        <v>0</v>
      </c>
      <c r="F13" s="59">
        <v>0</v>
      </c>
      <c r="G13" s="59">
        <v>0</v>
      </c>
    </row>
    <row r="14" spans="1:7" x14ac:dyDescent="0.55000000000000004">
      <c r="A14" s="104">
        <v>11</v>
      </c>
      <c r="B14" s="105" t="s">
        <v>4200</v>
      </c>
      <c r="C14" s="107">
        <f t="shared" si="0"/>
        <v>0</v>
      </c>
      <c r="D14" s="107">
        <v>0</v>
      </c>
      <c r="E14" s="107">
        <v>0</v>
      </c>
      <c r="F14" s="59">
        <v>0</v>
      </c>
      <c r="G14" s="59">
        <v>0</v>
      </c>
    </row>
    <row r="15" spans="1:7" x14ac:dyDescent="0.55000000000000004">
      <c r="A15" s="104">
        <v>12</v>
      </c>
      <c r="B15" s="105" t="s">
        <v>4201</v>
      </c>
      <c r="C15" s="106">
        <f t="shared" si="0"/>
        <v>1</v>
      </c>
      <c r="D15" s="107">
        <v>0</v>
      </c>
      <c r="E15" s="106">
        <v>1</v>
      </c>
      <c r="F15" s="59">
        <v>250000</v>
      </c>
      <c r="G15" s="59">
        <v>1</v>
      </c>
    </row>
    <row r="16" spans="1:7" x14ac:dyDescent="0.55000000000000004">
      <c r="A16" s="104">
        <v>13</v>
      </c>
      <c r="B16" s="105" t="s">
        <v>4202</v>
      </c>
      <c r="C16" s="106">
        <f t="shared" si="0"/>
        <v>18</v>
      </c>
      <c r="D16" s="106">
        <v>18</v>
      </c>
      <c r="E16" s="107">
        <v>0</v>
      </c>
      <c r="F16" s="59">
        <v>1064700</v>
      </c>
      <c r="G16" s="59">
        <v>193246.56000000006</v>
      </c>
    </row>
    <row r="17" spans="1:8" x14ac:dyDescent="0.55000000000000004">
      <c r="A17" s="104">
        <v>14</v>
      </c>
      <c r="B17" s="105" t="s">
        <v>4203</v>
      </c>
      <c r="C17" s="106">
        <f t="shared" si="0"/>
        <v>42</v>
      </c>
      <c r="D17" s="106">
        <v>5</v>
      </c>
      <c r="E17" s="106">
        <v>37</v>
      </c>
      <c r="F17" s="59">
        <v>2977931</v>
      </c>
      <c r="G17" s="59">
        <v>59740.47</v>
      </c>
    </row>
    <row r="18" spans="1:8" x14ac:dyDescent="0.55000000000000004">
      <c r="A18" s="104">
        <v>15</v>
      </c>
      <c r="B18" s="105" t="s">
        <v>4204</v>
      </c>
      <c r="C18" s="106">
        <f t="shared" si="0"/>
        <v>117</v>
      </c>
      <c r="D18" s="106">
        <v>3</v>
      </c>
      <c r="E18" s="106">
        <v>114</v>
      </c>
      <c r="F18" s="59">
        <v>44308754.819999993</v>
      </c>
      <c r="G18" s="59">
        <v>737525.63</v>
      </c>
    </row>
    <row r="19" spans="1:8" x14ac:dyDescent="0.55000000000000004">
      <c r="A19" s="104">
        <v>16</v>
      </c>
      <c r="B19" s="105" t="s">
        <v>4205</v>
      </c>
      <c r="C19" s="107">
        <f t="shared" si="0"/>
        <v>0</v>
      </c>
      <c r="D19" s="107">
        <v>0</v>
      </c>
      <c r="E19" s="107">
        <v>0</v>
      </c>
      <c r="F19" s="59">
        <v>0</v>
      </c>
      <c r="G19" s="59">
        <v>0</v>
      </c>
    </row>
    <row r="20" spans="1:8" x14ac:dyDescent="0.55000000000000004">
      <c r="A20" s="104">
        <v>17</v>
      </c>
      <c r="B20" s="105" t="s">
        <v>4206</v>
      </c>
      <c r="C20" s="107">
        <f t="shared" si="0"/>
        <v>0</v>
      </c>
      <c r="D20" s="107">
        <v>0</v>
      </c>
      <c r="E20" s="107">
        <v>0</v>
      </c>
      <c r="F20" s="59">
        <v>0</v>
      </c>
      <c r="G20" s="59">
        <v>0</v>
      </c>
    </row>
    <row r="21" spans="1:8" x14ac:dyDescent="0.55000000000000004">
      <c r="A21" s="104">
        <v>18</v>
      </c>
      <c r="B21" s="105" t="s">
        <v>4207</v>
      </c>
      <c r="C21" s="107">
        <f t="shared" si="0"/>
        <v>0</v>
      </c>
      <c r="D21" s="107">
        <v>0</v>
      </c>
      <c r="E21" s="107">
        <v>0</v>
      </c>
      <c r="F21" s="59">
        <v>0</v>
      </c>
      <c r="G21" s="59">
        <v>0</v>
      </c>
    </row>
    <row r="22" spans="1:8" x14ac:dyDescent="0.55000000000000004">
      <c r="A22" s="104">
        <v>19</v>
      </c>
      <c r="B22" s="105" t="s">
        <v>4208</v>
      </c>
      <c r="C22" s="107">
        <f t="shared" si="0"/>
        <v>0</v>
      </c>
      <c r="D22" s="107">
        <v>0</v>
      </c>
      <c r="E22" s="107">
        <v>0</v>
      </c>
      <c r="F22" s="59">
        <v>0</v>
      </c>
      <c r="G22" s="59">
        <v>0</v>
      </c>
    </row>
    <row r="23" spans="1:8" x14ac:dyDescent="0.55000000000000004">
      <c r="A23" s="104">
        <v>20</v>
      </c>
      <c r="B23" s="105" t="s">
        <v>4209</v>
      </c>
      <c r="C23" s="107">
        <f t="shared" si="0"/>
        <v>0</v>
      </c>
      <c r="D23" s="107">
        <v>0</v>
      </c>
      <c r="E23" s="107">
        <v>0</v>
      </c>
      <c r="F23" s="59">
        <v>0</v>
      </c>
      <c r="G23" s="59">
        <v>0</v>
      </c>
    </row>
    <row r="24" spans="1:8" x14ac:dyDescent="0.55000000000000004">
      <c r="A24" s="104">
        <v>21</v>
      </c>
      <c r="B24" s="105" t="s">
        <v>87</v>
      </c>
      <c r="C24" s="106">
        <f t="shared" si="0"/>
        <v>344</v>
      </c>
      <c r="D24" s="106">
        <v>332</v>
      </c>
      <c r="E24" s="106">
        <v>12</v>
      </c>
      <c r="F24" s="59">
        <v>20720543.840000201</v>
      </c>
      <c r="G24" s="59">
        <v>13009450.269999931</v>
      </c>
    </row>
    <row r="25" spans="1:8" x14ac:dyDescent="0.55000000000000004">
      <c r="A25" s="104">
        <v>22</v>
      </c>
      <c r="B25" s="105" t="s">
        <v>4210</v>
      </c>
      <c r="C25" s="107">
        <f t="shared" si="0"/>
        <v>0</v>
      </c>
      <c r="D25" s="107">
        <v>0</v>
      </c>
      <c r="E25" s="107">
        <v>0</v>
      </c>
      <c r="F25" s="59">
        <v>0</v>
      </c>
      <c r="G25" s="59">
        <v>0</v>
      </c>
    </row>
    <row r="26" spans="1:8" x14ac:dyDescent="0.55000000000000004">
      <c r="A26" s="104">
        <v>23</v>
      </c>
      <c r="B26" s="105" t="s">
        <v>4211</v>
      </c>
      <c r="C26" s="107">
        <f t="shared" si="0"/>
        <v>0</v>
      </c>
      <c r="D26" s="107">
        <v>0</v>
      </c>
      <c r="E26" s="107">
        <v>0</v>
      </c>
      <c r="F26" s="59">
        <v>0</v>
      </c>
      <c r="G26" s="59">
        <v>0</v>
      </c>
    </row>
    <row r="27" spans="1:8" s="100" customFormat="1" x14ac:dyDescent="0.55000000000000004">
      <c r="A27" s="155" t="s">
        <v>4212</v>
      </c>
      <c r="B27" s="156"/>
      <c r="C27" s="156"/>
      <c r="D27" s="156"/>
      <c r="E27" s="157"/>
      <c r="F27" s="110">
        <f>SUM(F4:F26)</f>
        <v>1113970241.1500001</v>
      </c>
      <c r="G27" s="110">
        <f>SUM(G4:G26)</f>
        <v>635566857.46000004</v>
      </c>
    </row>
    <row r="28" spans="1:8" x14ac:dyDescent="0.55000000000000004">
      <c r="C28" s="111"/>
      <c r="D28" s="111"/>
      <c r="E28" s="111"/>
      <c r="F28" s="112"/>
      <c r="G28" s="112"/>
    </row>
    <row r="29" spans="1:8" s="17" customFormat="1" x14ac:dyDescent="0.55000000000000004">
      <c r="A29" s="17" t="s">
        <v>4230</v>
      </c>
      <c r="B29" s="17" t="s">
        <v>4231</v>
      </c>
      <c r="G29" s="18"/>
      <c r="H29" s="18"/>
    </row>
    <row r="30" spans="1:8" s="17" customFormat="1" x14ac:dyDescent="0.55000000000000004">
      <c r="B30" s="17" t="s">
        <v>4232</v>
      </c>
      <c r="D30" s="152"/>
      <c r="G30" s="18"/>
      <c r="H30" s="18"/>
    </row>
    <row r="31" spans="1:8" s="17" customFormat="1" x14ac:dyDescent="0.55000000000000004">
      <c r="C31" s="18"/>
      <c r="G31" s="18"/>
      <c r="H31" s="18"/>
    </row>
    <row r="32" spans="1:8" x14ac:dyDescent="0.55000000000000004">
      <c r="C32" s="111"/>
      <c r="D32" s="111"/>
      <c r="E32" s="111"/>
      <c r="F32" s="112"/>
      <c r="G32" s="112"/>
    </row>
    <row r="33" spans="3:7" x14ac:dyDescent="0.55000000000000004">
      <c r="C33" s="111"/>
      <c r="D33" s="111"/>
      <c r="E33" s="111"/>
      <c r="F33" s="112"/>
      <c r="G33" s="112"/>
    </row>
    <row r="34" spans="3:7" x14ac:dyDescent="0.55000000000000004">
      <c r="C34" s="111"/>
      <c r="D34" s="111"/>
      <c r="E34" s="111"/>
      <c r="F34" s="112"/>
      <c r="G34" s="112"/>
    </row>
    <row r="35" spans="3:7" x14ac:dyDescent="0.55000000000000004">
      <c r="C35" s="111"/>
      <c r="D35" s="111"/>
      <c r="E35" s="111"/>
      <c r="F35" s="112"/>
      <c r="G35" s="112"/>
    </row>
    <row r="36" spans="3:7" x14ac:dyDescent="0.55000000000000004">
      <c r="C36" s="111"/>
      <c r="D36" s="111"/>
      <c r="E36" s="111"/>
      <c r="F36" s="112"/>
      <c r="G36" s="112"/>
    </row>
    <row r="37" spans="3:7" x14ac:dyDescent="0.55000000000000004">
      <c r="C37" s="111"/>
      <c r="D37" s="111"/>
      <c r="E37" s="111"/>
      <c r="F37" s="112"/>
      <c r="G37" s="112"/>
    </row>
    <row r="38" spans="3:7" x14ac:dyDescent="0.55000000000000004">
      <c r="C38" s="111"/>
      <c r="D38" s="111"/>
      <c r="E38" s="111"/>
      <c r="F38" s="112"/>
      <c r="G38" s="112"/>
    </row>
    <row r="39" spans="3:7" x14ac:dyDescent="0.55000000000000004">
      <c r="C39" s="111"/>
      <c r="D39" s="111"/>
      <c r="E39" s="111"/>
      <c r="F39" s="112"/>
      <c r="G39" s="112"/>
    </row>
    <row r="40" spans="3:7" x14ac:dyDescent="0.55000000000000004">
      <c r="C40" s="111"/>
      <c r="D40" s="111"/>
      <c r="E40" s="111"/>
      <c r="F40" s="112"/>
      <c r="G40" s="112"/>
    </row>
    <row r="41" spans="3:7" x14ac:dyDescent="0.55000000000000004">
      <c r="C41" s="111"/>
      <c r="D41" s="111"/>
      <c r="E41" s="111"/>
      <c r="F41" s="112"/>
      <c r="G41" s="112"/>
    </row>
    <row r="42" spans="3:7" x14ac:dyDescent="0.55000000000000004">
      <c r="C42" s="111"/>
      <c r="D42" s="111"/>
      <c r="E42" s="111"/>
      <c r="F42" s="112"/>
      <c r="G42" s="112"/>
    </row>
    <row r="43" spans="3:7" x14ac:dyDescent="0.55000000000000004">
      <c r="C43" s="111"/>
      <c r="D43" s="111"/>
      <c r="E43" s="111"/>
      <c r="F43" s="112"/>
      <c r="G43" s="112"/>
    </row>
    <row r="44" spans="3:7" x14ac:dyDescent="0.55000000000000004">
      <c r="C44" s="111"/>
      <c r="D44" s="111"/>
      <c r="E44" s="111"/>
      <c r="F44" s="112"/>
      <c r="G44" s="112"/>
    </row>
    <row r="45" spans="3:7" x14ac:dyDescent="0.55000000000000004">
      <c r="C45" s="111"/>
      <c r="D45" s="111"/>
      <c r="E45" s="111"/>
      <c r="F45" s="112"/>
      <c r="G45" s="112"/>
    </row>
    <row r="46" spans="3:7" x14ac:dyDescent="0.55000000000000004">
      <c r="C46" s="111"/>
      <c r="D46" s="111"/>
      <c r="E46" s="111"/>
      <c r="F46" s="112"/>
      <c r="G46" s="112"/>
    </row>
    <row r="47" spans="3:7" x14ac:dyDescent="0.55000000000000004">
      <c r="C47" s="111"/>
      <c r="D47" s="111"/>
      <c r="E47" s="111"/>
      <c r="F47" s="112"/>
      <c r="G47" s="112"/>
    </row>
    <row r="48" spans="3:7" x14ac:dyDescent="0.55000000000000004">
      <c r="C48" s="111"/>
      <c r="D48" s="111"/>
      <c r="E48" s="111"/>
      <c r="F48" s="112"/>
      <c r="G48" s="112"/>
    </row>
    <row r="49" spans="3:7" x14ac:dyDescent="0.55000000000000004">
      <c r="C49" s="111"/>
      <c r="D49" s="111"/>
      <c r="E49" s="111"/>
      <c r="F49" s="112"/>
      <c r="G49" s="112"/>
    </row>
    <row r="50" spans="3:7" x14ac:dyDescent="0.55000000000000004">
      <c r="C50" s="111"/>
      <c r="D50" s="111"/>
      <c r="E50" s="111"/>
      <c r="F50" s="112"/>
      <c r="G50" s="112"/>
    </row>
    <row r="51" spans="3:7" x14ac:dyDescent="0.55000000000000004">
      <c r="C51" s="111"/>
      <c r="D51" s="111"/>
      <c r="E51" s="111"/>
      <c r="F51" s="112"/>
      <c r="G51" s="112"/>
    </row>
    <row r="52" spans="3:7" x14ac:dyDescent="0.55000000000000004">
      <c r="C52" s="111"/>
      <c r="D52" s="111"/>
      <c r="E52" s="111"/>
      <c r="F52" s="112"/>
      <c r="G52" s="112"/>
    </row>
    <row r="53" spans="3:7" x14ac:dyDescent="0.55000000000000004">
      <c r="C53" s="111"/>
      <c r="D53" s="111"/>
      <c r="E53" s="111"/>
      <c r="F53" s="112"/>
      <c r="G53" s="112"/>
    </row>
    <row r="54" spans="3:7" x14ac:dyDescent="0.55000000000000004">
      <c r="C54" s="111"/>
      <c r="D54" s="111"/>
      <c r="E54" s="111"/>
      <c r="F54" s="112"/>
      <c r="G54" s="112"/>
    </row>
    <row r="55" spans="3:7" x14ac:dyDescent="0.55000000000000004">
      <c r="C55" s="111"/>
      <c r="D55" s="111"/>
      <c r="E55" s="111"/>
      <c r="F55" s="112"/>
      <c r="G55" s="112"/>
    </row>
    <row r="56" spans="3:7" x14ac:dyDescent="0.55000000000000004">
      <c r="C56" s="111"/>
      <c r="D56" s="111"/>
      <c r="E56" s="111"/>
      <c r="F56" s="112"/>
      <c r="G56" s="112"/>
    </row>
    <row r="57" spans="3:7" x14ac:dyDescent="0.55000000000000004">
      <c r="C57" s="111"/>
      <c r="D57" s="111"/>
      <c r="E57" s="111"/>
      <c r="F57" s="112"/>
      <c r="G57" s="112"/>
    </row>
    <row r="58" spans="3:7" x14ac:dyDescent="0.55000000000000004">
      <c r="C58" s="111"/>
      <c r="D58" s="111"/>
      <c r="E58" s="111"/>
      <c r="F58" s="112"/>
      <c r="G58" s="112"/>
    </row>
    <row r="59" spans="3:7" x14ac:dyDescent="0.55000000000000004">
      <c r="C59" s="111"/>
      <c r="D59" s="111"/>
      <c r="E59" s="111"/>
      <c r="F59" s="112"/>
      <c r="G59" s="112"/>
    </row>
    <row r="60" spans="3:7" x14ac:dyDescent="0.55000000000000004">
      <c r="C60" s="111"/>
      <c r="D60" s="111"/>
      <c r="E60" s="111"/>
      <c r="F60" s="112"/>
      <c r="G60" s="112"/>
    </row>
    <row r="61" spans="3:7" x14ac:dyDescent="0.55000000000000004">
      <c r="C61" s="111"/>
      <c r="D61" s="111"/>
      <c r="E61" s="111"/>
      <c r="F61" s="112"/>
      <c r="G61" s="112"/>
    </row>
    <row r="62" spans="3:7" x14ac:dyDescent="0.55000000000000004">
      <c r="C62" s="111"/>
      <c r="D62" s="111"/>
      <c r="E62" s="111"/>
      <c r="F62" s="112"/>
      <c r="G62" s="112"/>
    </row>
    <row r="63" spans="3:7" x14ac:dyDescent="0.55000000000000004">
      <c r="C63" s="111"/>
      <c r="D63" s="111"/>
      <c r="E63" s="111"/>
      <c r="F63" s="112"/>
      <c r="G63" s="112"/>
    </row>
    <row r="64" spans="3:7" x14ac:dyDescent="0.55000000000000004">
      <c r="C64" s="111"/>
      <c r="D64" s="111"/>
      <c r="E64" s="111"/>
      <c r="F64" s="112"/>
      <c r="G64" s="112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63"/>
  <sheetViews>
    <sheetView zoomScale="70" zoomScaleNormal="70" workbookViewId="0">
      <selection activeCell="A9" sqref="A9"/>
    </sheetView>
  </sheetViews>
  <sheetFormatPr defaultRowHeight="24" x14ac:dyDescent="0.55000000000000004"/>
  <cols>
    <col min="1" max="1" width="8.625" style="51" customWidth="1"/>
    <col min="2" max="2" width="14.375" style="51" customWidth="1"/>
    <col min="3" max="3" width="8.25" style="44" customWidth="1"/>
    <col min="4" max="4" width="10.875" style="49" customWidth="1"/>
    <col min="5" max="5" width="44.625" style="50" customWidth="1"/>
    <col min="6" max="8" width="17.75" style="50" customWidth="1"/>
    <col min="9" max="9" width="9" style="52"/>
    <col min="10" max="10" width="9" style="44"/>
    <col min="11" max="16384" width="9" style="52"/>
  </cols>
  <sheetData>
    <row r="1" spans="1:10" x14ac:dyDescent="0.55000000000000004">
      <c r="A1" s="164" t="s">
        <v>2599</v>
      </c>
      <c r="B1" s="164"/>
      <c r="C1" s="164"/>
      <c r="D1" s="164"/>
      <c r="E1" s="164"/>
      <c r="F1" s="164"/>
      <c r="G1" s="164"/>
      <c r="H1" s="164"/>
    </row>
    <row r="2" spans="1:10" x14ac:dyDescent="0.55000000000000004">
      <c r="A2" s="55" t="s">
        <v>2578</v>
      </c>
      <c r="B2" s="43"/>
      <c r="C2" s="43"/>
      <c r="D2" s="43"/>
      <c r="E2" s="43"/>
      <c r="F2" s="43"/>
      <c r="G2" s="43"/>
      <c r="H2" s="43"/>
    </row>
    <row r="3" spans="1:10" s="33" customFormat="1" x14ac:dyDescent="0.55000000000000004">
      <c r="A3" s="29" t="s">
        <v>2558</v>
      </c>
      <c r="B3" s="30" t="s">
        <v>1</v>
      </c>
      <c r="C3" s="29" t="s">
        <v>2</v>
      </c>
      <c r="D3" s="29" t="s">
        <v>3</v>
      </c>
      <c r="E3" s="29" t="s">
        <v>4</v>
      </c>
      <c r="F3" s="32" t="s">
        <v>5</v>
      </c>
      <c r="G3" s="32" t="s">
        <v>6</v>
      </c>
      <c r="H3" s="32" t="s">
        <v>93</v>
      </c>
    </row>
    <row r="4" spans="1:10" x14ac:dyDescent="0.55000000000000004">
      <c r="A4" s="25">
        <v>1</v>
      </c>
      <c r="B4" s="25">
        <v>100000066084</v>
      </c>
      <c r="C4" s="26">
        <v>0</v>
      </c>
      <c r="D4" s="46" t="s">
        <v>424</v>
      </c>
      <c r="E4" s="28" t="s">
        <v>425</v>
      </c>
      <c r="F4" s="28">
        <v>35825400</v>
      </c>
      <c r="G4" s="28">
        <v>-13587773.220000001</v>
      </c>
      <c r="H4" s="28">
        <v>22237626.780000001</v>
      </c>
    </row>
    <row r="5" spans="1:10" x14ac:dyDescent="0.55000000000000004">
      <c r="A5" s="25">
        <v>2</v>
      </c>
      <c r="B5" s="25">
        <v>100000066085</v>
      </c>
      <c r="C5" s="26">
        <v>0</v>
      </c>
      <c r="D5" s="46" t="s">
        <v>424</v>
      </c>
      <c r="E5" s="28" t="s">
        <v>426</v>
      </c>
      <c r="F5" s="28">
        <v>35825400</v>
      </c>
      <c r="G5" s="28">
        <v>-13587773.220000001</v>
      </c>
      <c r="H5" s="28">
        <v>22237626.780000001</v>
      </c>
      <c r="J5" s="33"/>
    </row>
    <row r="6" spans="1:10" x14ac:dyDescent="0.55000000000000004">
      <c r="A6" s="25">
        <v>3</v>
      </c>
      <c r="B6" s="25">
        <v>100000066086</v>
      </c>
      <c r="C6" s="26">
        <v>0</v>
      </c>
      <c r="D6" s="46" t="s">
        <v>424</v>
      </c>
      <c r="E6" s="28" t="s">
        <v>427</v>
      </c>
      <c r="F6" s="28">
        <v>49722187.5</v>
      </c>
      <c r="G6" s="28">
        <v>-18858514.030000001</v>
      </c>
      <c r="H6" s="28">
        <v>30863673.469999999</v>
      </c>
    </row>
    <row r="7" spans="1:10" x14ac:dyDescent="0.55000000000000004">
      <c r="A7" s="25">
        <v>4</v>
      </c>
      <c r="B7" s="25">
        <v>100000066087</v>
      </c>
      <c r="C7" s="26">
        <v>0</v>
      </c>
      <c r="D7" s="46" t="s">
        <v>424</v>
      </c>
      <c r="E7" s="28" t="s">
        <v>428</v>
      </c>
      <c r="F7" s="28">
        <v>3215625</v>
      </c>
      <c r="G7" s="28">
        <v>-2070824.51</v>
      </c>
      <c r="H7" s="28">
        <v>1144800.49</v>
      </c>
    </row>
    <row r="8" spans="1:10" x14ac:dyDescent="0.55000000000000004">
      <c r="A8" s="25">
        <v>5</v>
      </c>
      <c r="B8" s="25">
        <v>100000066088</v>
      </c>
      <c r="C8" s="26">
        <v>0</v>
      </c>
      <c r="D8" s="46" t="s">
        <v>424</v>
      </c>
      <c r="E8" s="28" t="s">
        <v>429</v>
      </c>
      <c r="F8" s="28">
        <v>8124322.9199999999</v>
      </c>
      <c r="G8" s="28">
        <v>-3610726.58</v>
      </c>
      <c r="H8" s="28">
        <v>4513596.34</v>
      </c>
      <c r="J8" s="33"/>
    </row>
    <row r="9" spans="1:10" x14ac:dyDescent="0.55000000000000004">
      <c r="A9" s="25">
        <v>6</v>
      </c>
      <c r="B9" s="25">
        <v>100000066089</v>
      </c>
      <c r="C9" s="26">
        <v>0</v>
      </c>
      <c r="D9" s="46" t="s">
        <v>424</v>
      </c>
      <c r="E9" s="28" t="s">
        <v>430</v>
      </c>
      <c r="F9" s="28">
        <v>6218929.2199999997</v>
      </c>
      <c r="G9" s="28">
        <v>-3878445.93</v>
      </c>
      <c r="H9" s="28">
        <v>2340483.29</v>
      </c>
    </row>
    <row r="10" spans="1:10" x14ac:dyDescent="0.55000000000000004">
      <c r="A10" s="25">
        <v>7</v>
      </c>
      <c r="B10" s="25">
        <v>100000066090</v>
      </c>
      <c r="C10" s="26">
        <v>0</v>
      </c>
      <c r="D10" s="46" t="s">
        <v>424</v>
      </c>
      <c r="E10" s="28" t="s">
        <v>431</v>
      </c>
      <c r="F10" s="28">
        <v>1176600</v>
      </c>
      <c r="G10" s="28">
        <v>-836147.39</v>
      </c>
      <c r="H10" s="28">
        <v>340452.61</v>
      </c>
    </row>
    <row r="11" spans="1:10" x14ac:dyDescent="0.55000000000000004">
      <c r="A11" s="25">
        <v>8</v>
      </c>
      <c r="B11" s="25">
        <v>100000066091</v>
      </c>
      <c r="C11" s="26">
        <v>0</v>
      </c>
      <c r="D11" s="46" t="s">
        <v>424</v>
      </c>
      <c r="E11" s="28" t="s">
        <v>432</v>
      </c>
      <c r="F11" s="28">
        <v>1914187.5</v>
      </c>
      <c r="G11" s="28">
        <v>-727733.95</v>
      </c>
      <c r="H11" s="28">
        <v>1186453.55</v>
      </c>
      <c r="J11" s="33"/>
    </row>
    <row r="12" spans="1:10" x14ac:dyDescent="0.55000000000000004">
      <c r="A12" s="25">
        <v>9</v>
      </c>
      <c r="B12" s="25">
        <v>100000066092</v>
      </c>
      <c r="C12" s="26">
        <v>0</v>
      </c>
      <c r="D12" s="46" t="s">
        <v>424</v>
      </c>
      <c r="E12" s="28" t="s">
        <v>433</v>
      </c>
      <c r="F12" s="28">
        <v>6575427.0800000001</v>
      </c>
      <c r="G12" s="28">
        <v>-2331398.2200000002</v>
      </c>
      <c r="H12" s="28">
        <v>4244028.8600000003</v>
      </c>
    </row>
    <row r="13" spans="1:10" x14ac:dyDescent="0.55000000000000004">
      <c r="A13" s="25">
        <v>10</v>
      </c>
      <c r="B13" s="25">
        <v>100000066093</v>
      </c>
      <c r="C13" s="26">
        <v>0</v>
      </c>
      <c r="D13" s="46" t="s">
        <v>424</v>
      </c>
      <c r="E13" s="28" t="s">
        <v>434</v>
      </c>
      <c r="F13" s="28">
        <v>6216248.96</v>
      </c>
      <c r="G13" s="28">
        <v>-2963029.27</v>
      </c>
      <c r="H13" s="28">
        <v>3253219.69</v>
      </c>
    </row>
    <row r="14" spans="1:10" x14ac:dyDescent="0.55000000000000004">
      <c r="A14" s="25">
        <v>11</v>
      </c>
      <c r="B14" s="25">
        <v>100000066094</v>
      </c>
      <c r="C14" s="26">
        <v>0</v>
      </c>
      <c r="D14" s="46" t="s">
        <v>424</v>
      </c>
      <c r="E14" s="28" t="s">
        <v>435</v>
      </c>
      <c r="F14" s="28">
        <v>301979.17</v>
      </c>
      <c r="G14" s="28">
        <v>-202741.74</v>
      </c>
      <c r="H14" s="28">
        <v>99237.43</v>
      </c>
      <c r="J14" s="33"/>
    </row>
    <row r="15" spans="1:10" x14ac:dyDescent="0.55000000000000004">
      <c r="A15" s="25">
        <v>12</v>
      </c>
      <c r="B15" s="25">
        <v>100000066095</v>
      </c>
      <c r="C15" s="26">
        <v>0</v>
      </c>
      <c r="D15" s="46" t="s">
        <v>424</v>
      </c>
      <c r="E15" s="28" t="s">
        <v>436</v>
      </c>
      <c r="F15" s="28">
        <v>6310516.4800000004</v>
      </c>
      <c r="G15" s="28">
        <v>-3121113.93</v>
      </c>
      <c r="H15" s="28">
        <v>3189402.55</v>
      </c>
    </row>
    <row r="16" spans="1:10" x14ac:dyDescent="0.55000000000000004">
      <c r="A16" s="25">
        <v>13</v>
      </c>
      <c r="B16" s="25">
        <v>100000066096</v>
      </c>
      <c r="C16" s="26">
        <v>0</v>
      </c>
      <c r="D16" s="46" t="s">
        <v>424</v>
      </c>
      <c r="E16" s="28" t="s">
        <v>437</v>
      </c>
      <c r="F16" s="28">
        <v>6310516.4800000004</v>
      </c>
      <c r="G16" s="28">
        <v>-3121113.93</v>
      </c>
      <c r="H16" s="28">
        <v>3189402.55</v>
      </c>
    </row>
    <row r="17" spans="1:10" x14ac:dyDescent="0.55000000000000004">
      <c r="A17" s="25">
        <v>14</v>
      </c>
      <c r="B17" s="25">
        <v>100000066097</v>
      </c>
      <c r="C17" s="26">
        <v>0</v>
      </c>
      <c r="D17" s="46" t="s">
        <v>424</v>
      </c>
      <c r="E17" s="28" t="s">
        <v>438</v>
      </c>
      <c r="F17" s="28">
        <v>1960810.95</v>
      </c>
      <c r="G17" s="28">
        <v>-901939.18</v>
      </c>
      <c r="H17" s="28">
        <v>1058871.77</v>
      </c>
      <c r="J17" s="33"/>
    </row>
    <row r="18" spans="1:10" x14ac:dyDescent="0.55000000000000004">
      <c r="A18" s="25">
        <v>15</v>
      </c>
      <c r="B18" s="25">
        <v>100000066098</v>
      </c>
      <c r="C18" s="26">
        <v>0</v>
      </c>
      <c r="D18" s="46" t="s">
        <v>424</v>
      </c>
      <c r="E18" s="28" t="s">
        <v>439</v>
      </c>
      <c r="F18" s="28">
        <v>1911617.96</v>
      </c>
      <c r="G18" s="28">
        <v>-726757.08</v>
      </c>
      <c r="H18" s="28">
        <v>1184860.8799999999</v>
      </c>
    </row>
    <row r="19" spans="1:10" x14ac:dyDescent="0.55000000000000004">
      <c r="A19" s="25">
        <v>16</v>
      </c>
      <c r="B19" s="25">
        <v>100000066099</v>
      </c>
      <c r="C19" s="26">
        <v>0</v>
      </c>
      <c r="D19" s="46" t="s">
        <v>424</v>
      </c>
      <c r="E19" s="28" t="s">
        <v>440</v>
      </c>
      <c r="F19" s="28">
        <v>342604.17</v>
      </c>
      <c r="G19" s="28">
        <v>-213665.68</v>
      </c>
      <c r="H19" s="28">
        <v>128938.49</v>
      </c>
    </row>
    <row r="20" spans="1:10" x14ac:dyDescent="0.55000000000000004">
      <c r="A20" s="25">
        <v>17</v>
      </c>
      <c r="B20" s="25">
        <v>100000066100</v>
      </c>
      <c r="C20" s="26">
        <v>0</v>
      </c>
      <c r="D20" s="46" t="s">
        <v>424</v>
      </c>
      <c r="E20" s="28" t="s">
        <v>441</v>
      </c>
      <c r="F20" s="28">
        <v>8947285.4199999999</v>
      </c>
      <c r="G20" s="28">
        <v>-4264801.62</v>
      </c>
      <c r="H20" s="28">
        <v>4682483.8</v>
      </c>
      <c r="J20" s="33"/>
    </row>
    <row r="21" spans="1:10" x14ac:dyDescent="0.55000000000000004">
      <c r="A21" s="25">
        <v>18</v>
      </c>
      <c r="B21" s="25">
        <v>100000066101</v>
      </c>
      <c r="C21" s="26">
        <v>0</v>
      </c>
      <c r="D21" s="46" t="s">
        <v>424</v>
      </c>
      <c r="E21" s="28" t="s">
        <v>442</v>
      </c>
      <c r="F21" s="28">
        <v>1087500</v>
      </c>
      <c r="G21" s="28">
        <v>-591646.36</v>
      </c>
      <c r="H21" s="28">
        <v>495853.64</v>
      </c>
    </row>
    <row r="22" spans="1:10" x14ac:dyDescent="0.55000000000000004">
      <c r="A22" s="25">
        <v>19</v>
      </c>
      <c r="B22" s="25">
        <v>100000066102</v>
      </c>
      <c r="C22" s="26">
        <v>0</v>
      </c>
      <c r="D22" s="46" t="s">
        <v>424</v>
      </c>
      <c r="E22" s="28" t="s">
        <v>443</v>
      </c>
      <c r="F22" s="28">
        <v>1087500</v>
      </c>
      <c r="G22" s="28">
        <v>-591646.36</v>
      </c>
      <c r="H22" s="28">
        <v>495853.64</v>
      </c>
    </row>
    <row r="23" spans="1:10" x14ac:dyDescent="0.55000000000000004">
      <c r="A23" s="25">
        <v>20</v>
      </c>
      <c r="B23" s="25">
        <v>100000066103</v>
      </c>
      <c r="C23" s="26">
        <v>0</v>
      </c>
      <c r="D23" s="46" t="s">
        <v>424</v>
      </c>
      <c r="E23" s="28" t="s">
        <v>444</v>
      </c>
      <c r="F23" s="28">
        <v>262708.33</v>
      </c>
      <c r="G23" s="28">
        <v>-213648.06</v>
      </c>
      <c r="H23" s="28">
        <v>49060.27</v>
      </c>
      <c r="J23" s="33"/>
    </row>
    <row r="24" spans="1:10" x14ac:dyDescent="0.55000000000000004">
      <c r="A24" s="25">
        <v>21</v>
      </c>
      <c r="B24" s="25">
        <v>100000066104</v>
      </c>
      <c r="C24" s="26">
        <v>0</v>
      </c>
      <c r="D24" s="46" t="s">
        <v>424</v>
      </c>
      <c r="E24" s="28" t="s">
        <v>445</v>
      </c>
      <c r="F24" s="28">
        <v>289895.83</v>
      </c>
      <c r="G24" s="28">
        <v>-188997.43</v>
      </c>
      <c r="H24" s="28">
        <v>100898.4</v>
      </c>
    </row>
    <row r="25" spans="1:10" x14ac:dyDescent="0.55000000000000004">
      <c r="A25" s="25">
        <v>22</v>
      </c>
      <c r="B25" s="25">
        <v>100000066165</v>
      </c>
      <c r="C25" s="26">
        <v>0</v>
      </c>
      <c r="D25" s="46" t="s">
        <v>424</v>
      </c>
      <c r="E25" s="28" t="s">
        <v>446</v>
      </c>
      <c r="F25" s="28">
        <v>1554895.83</v>
      </c>
      <c r="G25" s="28">
        <v>-1018000.69</v>
      </c>
      <c r="H25" s="28">
        <v>536895.14</v>
      </c>
    </row>
    <row r="26" spans="1:10" x14ac:dyDescent="0.55000000000000004">
      <c r="A26" s="25">
        <v>23</v>
      </c>
      <c r="B26" s="25">
        <v>100000066167</v>
      </c>
      <c r="C26" s="26">
        <v>0</v>
      </c>
      <c r="D26" s="46" t="s">
        <v>424</v>
      </c>
      <c r="E26" s="28" t="s">
        <v>448</v>
      </c>
      <c r="F26" s="28">
        <v>5325000</v>
      </c>
      <c r="G26" s="28">
        <v>-2958401.8</v>
      </c>
      <c r="H26" s="28">
        <v>2366598.2000000002</v>
      </c>
    </row>
    <row r="27" spans="1:10" x14ac:dyDescent="0.55000000000000004">
      <c r="A27" s="25">
        <v>24</v>
      </c>
      <c r="B27" s="25">
        <v>100000066168</v>
      </c>
      <c r="C27" s="26">
        <v>0</v>
      </c>
      <c r="D27" s="46" t="s">
        <v>424</v>
      </c>
      <c r="E27" s="28" t="s">
        <v>449</v>
      </c>
      <c r="F27" s="28">
        <v>5325000</v>
      </c>
      <c r="G27" s="28">
        <v>-2958401.8</v>
      </c>
      <c r="H27" s="28">
        <v>2366598.2000000002</v>
      </c>
    </row>
    <row r="28" spans="1:10" x14ac:dyDescent="0.55000000000000004">
      <c r="A28" s="25">
        <v>25</v>
      </c>
      <c r="B28" s="25">
        <v>100000066169</v>
      </c>
      <c r="C28" s="26">
        <v>0</v>
      </c>
      <c r="D28" s="46" t="s">
        <v>424</v>
      </c>
      <c r="E28" s="28" t="s">
        <v>449</v>
      </c>
      <c r="F28" s="28">
        <v>5325000</v>
      </c>
      <c r="G28" s="28">
        <v>-2958401.8</v>
      </c>
      <c r="H28" s="28">
        <v>2366598.2000000002</v>
      </c>
      <c r="J28" s="33"/>
    </row>
    <row r="29" spans="1:10" x14ac:dyDescent="0.55000000000000004">
      <c r="A29" s="25">
        <v>26</v>
      </c>
      <c r="B29" s="25">
        <v>100000066170</v>
      </c>
      <c r="C29" s="26">
        <v>0</v>
      </c>
      <c r="D29" s="46" t="s">
        <v>424</v>
      </c>
      <c r="E29" s="28" t="s">
        <v>450</v>
      </c>
      <c r="F29" s="28">
        <v>7094791.6699999999</v>
      </c>
      <c r="G29" s="28">
        <v>-3198187.58</v>
      </c>
      <c r="H29" s="28">
        <v>3896604.09</v>
      </c>
    </row>
    <row r="30" spans="1:10" x14ac:dyDescent="0.55000000000000004">
      <c r="A30" s="25">
        <v>27</v>
      </c>
      <c r="B30" s="25">
        <v>100000066171</v>
      </c>
      <c r="C30" s="26">
        <v>0</v>
      </c>
      <c r="D30" s="46" t="s">
        <v>424</v>
      </c>
      <c r="E30" s="28" t="s">
        <v>451</v>
      </c>
      <c r="F30" s="28">
        <v>306307.08</v>
      </c>
      <c r="G30" s="28">
        <v>-125199.52</v>
      </c>
      <c r="H30" s="28">
        <v>181107.56</v>
      </c>
    </row>
    <row r="31" spans="1:10" x14ac:dyDescent="0.55000000000000004">
      <c r="A31" s="25">
        <v>28</v>
      </c>
      <c r="B31" s="25">
        <v>100000066172</v>
      </c>
      <c r="C31" s="26">
        <v>0</v>
      </c>
      <c r="D31" s="46" t="s">
        <v>424</v>
      </c>
      <c r="E31" s="28" t="s">
        <v>452</v>
      </c>
      <c r="F31" s="28">
        <v>536825</v>
      </c>
      <c r="G31" s="28">
        <v>-388512.03</v>
      </c>
      <c r="H31" s="28">
        <v>148312.97</v>
      </c>
      <c r="J31" s="33"/>
    </row>
    <row r="32" spans="1:10" x14ac:dyDescent="0.55000000000000004">
      <c r="A32" s="25">
        <v>29</v>
      </c>
      <c r="B32" s="25">
        <v>100000130876</v>
      </c>
      <c r="C32" s="26">
        <v>0</v>
      </c>
      <c r="D32" s="46" t="s">
        <v>455</v>
      </c>
      <c r="E32" s="28" t="s">
        <v>456</v>
      </c>
      <c r="F32" s="28">
        <v>15000000</v>
      </c>
      <c r="G32" s="28">
        <v>-3695547.99</v>
      </c>
      <c r="H32" s="28">
        <v>11304452.01</v>
      </c>
      <c r="J32" s="33"/>
    </row>
    <row r="33" spans="1:10" x14ac:dyDescent="0.55000000000000004">
      <c r="A33" s="25">
        <v>30</v>
      </c>
      <c r="B33" s="25">
        <v>100000140949</v>
      </c>
      <c r="C33" s="26">
        <v>0</v>
      </c>
      <c r="D33" s="46" t="s">
        <v>457</v>
      </c>
      <c r="E33" s="28" t="s">
        <v>458</v>
      </c>
      <c r="F33" s="28">
        <v>17900000</v>
      </c>
      <c r="G33" s="28">
        <v>-4098528.79</v>
      </c>
      <c r="H33" s="28">
        <v>13801471.210000001</v>
      </c>
    </row>
    <row r="34" spans="1:10" x14ac:dyDescent="0.55000000000000004">
      <c r="A34" s="25">
        <v>31</v>
      </c>
      <c r="B34" s="25">
        <v>100000144750</v>
      </c>
      <c r="C34" s="26">
        <v>0</v>
      </c>
      <c r="D34" s="46" t="s">
        <v>459</v>
      </c>
      <c r="E34" s="28" t="s">
        <v>460</v>
      </c>
      <c r="F34" s="28">
        <v>3466000</v>
      </c>
      <c r="G34" s="28">
        <v>-758105.37</v>
      </c>
      <c r="H34" s="28">
        <v>2707894.63</v>
      </c>
    </row>
    <row r="35" spans="1:10" x14ac:dyDescent="0.55000000000000004">
      <c r="A35" s="25">
        <v>32</v>
      </c>
      <c r="B35" s="25">
        <v>100000234180</v>
      </c>
      <c r="C35" s="26">
        <v>0</v>
      </c>
      <c r="D35" s="46" t="s">
        <v>461</v>
      </c>
      <c r="E35" s="28" t="s">
        <v>462</v>
      </c>
      <c r="F35" s="28">
        <v>4179000</v>
      </c>
      <c r="G35" s="28">
        <v>-493629.37</v>
      </c>
      <c r="H35" s="28">
        <v>3685370.63</v>
      </c>
      <c r="J35" s="33"/>
    </row>
    <row r="36" spans="1:10" x14ac:dyDescent="0.55000000000000004">
      <c r="A36" s="25">
        <v>33</v>
      </c>
      <c r="B36" s="25">
        <v>100000256531</v>
      </c>
      <c r="C36" s="26">
        <v>0</v>
      </c>
      <c r="D36" s="46" t="s">
        <v>384</v>
      </c>
      <c r="E36" s="28" t="s">
        <v>463</v>
      </c>
      <c r="F36" s="28">
        <v>4145000</v>
      </c>
      <c r="G36" s="28">
        <v>-422996.18</v>
      </c>
      <c r="H36" s="28">
        <v>3722003.82</v>
      </c>
    </row>
    <row r="37" spans="1:10" x14ac:dyDescent="0.55000000000000004">
      <c r="A37" s="25">
        <v>34</v>
      </c>
      <c r="B37" s="25">
        <v>100000256532</v>
      </c>
      <c r="C37" s="26">
        <v>0</v>
      </c>
      <c r="D37" s="46" t="s">
        <v>384</v>
      </c>
      <c r="E37" s="28" t="s">
        <v>464</v>
      </c>
      <c r="F37" s="28">
        <v>4145000</v>
      </c>
      <c r="G37" s="28">
        <v>-422996.18</v>
      </c>
      <c r="H37" s="28">
        <v>3722003.82</v>
      </c>
    </row>
    <row r="38" spans="1:10" x14ac:dyDescent="0.55000000000000004">
      <c r="A38" s="25">
        <v>35</v>
      </c>
      <c r="B38" s="25">
        <v>100000471584</v>
      </c>
      <c r="C38" s="26">
        <v>0</v>
      </c>
      <c r="D38" s="46" t="s">
        <v>75</v>
      </c>
      <c r="E38" s="28" t="s">
        <v>465</v>
      </c>
      <c r="F38" s="28">
        <v>4390000</v>
      </c>
      <c r="G38" s="28">
        <v>-118770.55</v>
      </c>
      <c r="H38" s="28">
        <v>4271229.45</v>
      </c>
      <c r="J38" s="33"/>
    </row>
    <row r="39" spans="1:10" x14ac:dyDescent="0.55000000000000004">
      <c r="A39" s="25">
        <v>36</v>
      </c>
      <c r="B39" s="25">
        <v>100000471585</v>
      </c>
      <c r="C39" s="26">
        <v>0</v>
      </c>
      <c r="D39" s="46" t="s">
        <v>404</v>
      </c>
      <c r="E39" s="28" t="s">
        <v>466</v>
      </c>
      <c r="F39" s="28">
        <v>18611725</v>
      </c>
      <c r="G39" s="28">
        <v>-773788.86</v>
      </c>
      <c r="H39" s="28">
        <v>17837936.140000001</v>
      </c>
    </row>
    <row r="40" spans="1:10" x14ac:dyDescent="0.55000000000000004">
      <c r="A40" s="25">
        <v>37</v>
      </c>
      <c r="B40" s="25">
        <v>100000471586</v>
      </c>
      <c r="C40" s="26">
        <v>0</v>
      </c>
      <c r="D40" s="46" t="s">
        <v>467</v>
      </c>
      <c r="E40" s="28" t="s">
        <v>468</v>
      </c>
      <c r="F40" s="28">
        <v>14295600</v>
      </c>
      <c r="G40" s="28">
        <v>-566928.23</v>
      </c>
      <c r="H40" s="28">
        <v>13728671.77</v>
      </c>
    </row>
    <row r="41" spans="1:10" x14ac:dyDescent="0.55000000000000004">
      <c r="A41" s="25">
        <v>38</v>
      </c>
      <c r="B41" s="25">
        <v>100000499605</v>
      </c>
      <c r="C41" s="26">
        <v>0</v>
      </c>
      <c r="D41" s="46" t="s">
        <v>30</v>
      </c>
      <c r="E41" s="28" t="s">
        <v>469</v>
      </c>
      <c r="F41" s="28">
        <v>16432153.050000001</v>
      </c>
      <c r="G41" s="28">
        <v>-218608.27</v>
      </c>
      <c r="H41" s="28">
        <v>16213544.779999999</v>
      </c>
      <c r="J41" s="33"/>
    </row>
    <row r="42" spans="1:10" x14ac:dyDescent="0.55000000000000004">
      <c r="A42" s="25"/>
      <c r="B42" s="25">
        <v>100000499605</v>
      </c>
      <c r="C42" s="26">
        <v>1</v>
      </c>
      <c r="D42" s="46" t="s">
        <v>30</v>
      </c>
      <c r="E42" s="28" t="s">
        <v>469</v>
      </c>
      <c r="F42" s="28">
        <v>1056612.95</v>
      </c>
      <c r="G42" s="28">
        <v>-1056611.95</v>
      </c>
      <c r="H42" s="28">
        <v>1</v>
      </c>
    </row>
    <row r="43" spans="1:10" x14ac:dyDescent="0.55000000000000004">
      <c r="A43" s="25">
        <v>39</v>
      </c>
      <c r="B43" s="25">
        <v>100000516647</v>
      </c>
      <c r="C43" s="26">
        <v>0</v>
      </c>
      <c r="D43" s="46" t="s">
        <v>30</v>
      </c>
      <c r="E43" s="28" t="s">
        <v>470</v>
      </c>
      <c r="F43" s="28">
        <v>12811653.220000001</v>
      </c>
      <c r="G43" s="28">
        <v>-203350.76</v>
      </c>
      <c r="H43" s="28">
        <v>12608302.460000001</v>
      </c>
      <c r="J43" s="33"/>
    </row>
    <row r="44" spans="1:10" x14ac:dyDescent="0.55000000000000004">
      <c r="A44" s="25"/>
      <c r="B44" s="25">
        <v>100000516647</v>
      </c>
      <c r="C44" s="26">
        <v>1</v>
      </c>
      <c r="D44" s="46" t="s">
        <v>30</v>
      </c>
      <c r="E44" s="28" t="s">
        <v>470</v>
      </c>
      <c r="F44" s="28">
        <v>3457112.78</v>
      </c>
      <c r="G44" s="28">
        <v>-3457111.78</v>
      </c>
      <c r="H44" s="28">
        <v>1</v>
      </c>
    </row>
    <row r="45" spans="1:10" x14ac:dyDescent="0.55000000000000004">
      <c r="A45" s="25">
        <v>40</v>
      </c>
      <c r="B45" s="25">
        <v>100000516662</v>
      </c>
      <c r="C45" s="26">
        <v>0</v>
      </c>
      <c r="D45" s="46" t="s">
        <v>30</v>
      </c>
      <c r="E45" s="28" t="s">
        <v>471</v>
      </c>
      <c r="F45" s="28">
        <v>12811653.220000001</v>
      </c>
      <c r="G45" s="28">
        <v>-203350.76</v>
      </c>
      <c r="H45" s="28">
        <v>12608302.460000001</v>
      </c>
    </row>
    <row r="46" spans="1:10" x14ac:dyDescent="0.55000000000000004">
      <c r="A46" s="25"/>
      <c r="B46" s="25">
        <v>100000516662</v>
      </c>
      <c r="C46" s="26">
        <v>1</v>
      </c>
      <c r="D46" s="46" t="s">
        <v>30</v>
      </c>
      <c r="E46" s="28" t="s">
        <v>471</v>
      </c>
      <c r="F46" s="28">
        <v>3457112.78</v>
      </c>
      <c r="G46" s="28">
        <v>-3457111.78</v>
      </c>
      <c r="H46" s="28">
        <v>1</v>
      </c>
      <c r="J46" s="33"/>
    </row>
    <row r="47" spans="1:10" x14ac:dyDescent="0.55000000000000004">
      <c r="A47" s="25">
        <v>41</v>
      </c>
      <c r="B47" s="25">
        <v>100000516700</v>
      </c>
      <c r="C47" s="26">
        <v>0</v>
      </c>
      <c r="D47" s="46" t="s">
        <v>30</v>
      </c>
      <c r="E47" s="28" t="s">
        <v>472</v>
      </c>
      <c r="F47" s="28">
        <v>12811653.220000001</v>
      </c>
      <c r="G47" s="28">
        <v>-203350.76</v>
      </c>
      <c r="H47" s="28">
        <v>12608302.460000001</v>
      </c>
    </row>
    <row r="48" spans="1:10" x14ac:dyDescent="0.55000000000000004">
      <c r="A48" s="25"/>
      <c r="B48" s="25">
        <v>100000516700</v>
      </c>
      <c r="C48" s="26">
        <v>1</v>
      </c>
      <c r="D48" s="46" t="s">
        <v>30</v>
      </c>
      <c r="E48" s="28" t="s">
        <v>472</v>
      </c>
      <c r="F48" s="28">
        <v>3457112.78</v>
      </c>
      <c r="G48" s="28">
        <v>-3457111.78</v>
      </c>
      <c r="H48" s="28">
        <v>1</v>
      </c>
    </row>
    <row r="49" spans="1:10" x14ac:dyDescent="0.55000000000000004">
      <c r="A49" s="25">
        <v>42</v>
      </c>
      <c r="B49" s="25">
        <v>100000547187</v>
      </c>
      <c r="C49" s="26">
        <v>0</v>
      </c>
      <c r="D49" s="46" t="s">
        <v>49</v>
      </c>
      <c r="E49" s="28" t="s">
        <v>466</v>
      </c>
      <c r="F49" s="28">
        <v>19418823.27</v>
      </c>
      <c r="G49" s="28">
        <v>-161823.51999999999</v>
      </c>
      <c r="H49" s="28">
        <v>19256999.75</v>
      </c>
      <c r="J49" s="33"/>
    </row>
    <row r="50" spans="1:10" x14ac:dyDescent="0.55000000000000004">
      <c r="A50" s="25">
        <v>43</v>
      </c>
      <c r="B50" s="25">
        <v>100000547188</v>
      </c>
      <c r="C50" s="26">
        <v>0</v>
      </c>
      <c r="D50" s="46" t="s">
        <v>49</v>
      </c>
      <c r="E50" s="28" t="s">
        <v>473</v>
      </c>
      <c r="F50" s="28">
        <v>20447000</v>
      </c>
      <c r="G50" s="28">
        <v>-170391.66</v>
      </c>
      <c r="H50" s="28">
        <v>20276608.34</v>
      </c>
    </row>
    <row r="51" spans="1:10" s="31" customFormat="1" x14ac:dyDescent="0.55000000000000004">
      <c r="A51" s="165" t="s">
        <v>2578</v>
      </c>
      <c r="B51" s="165"/>
      <c r="C51" s="165"/>
      <c r="D51" s="165"/>
      <c r="E51" s="165"/>
      <c r="F51" s="15">
        <f>SUM(F4:F50)</f>
        <v>401388294.81999999</v>
      </c>
      <c r="G51" s="15">
        <f t="shared" ref="G51:H51" si="0">SUM(G4:G50)</f>
        <v>-114135657.45000005</v>
      </c>
      <c r="H51" s="15">
        <f t="shared" si="0"/>
        <v>287252637.37</v>
      </c>
      <c r="J51" s="33"/>
    </row>
    <row r="52" spans="1:10" s="31" customFormat="1" x14ac:dyDescent="0.55000000000000004">
      <c r="A52" s="34" t="s">
        <v>2568</v>
      </c>
      <c r="B52" s="35"/>
      <c r="C52" s="33"/>
      <c r="D52" s="47"/>
      <c r="E52" s="36"/>
      <c r="F52" s="36"/>
      <c r="G52" s="36"/>
      <c r="H52" s="36"/>
      <c r="J52" s="33"/>
    </row>
    <row r="53" spans="1:10" x14ac:dyDescent="0.55000000000000004">
      <c r="A53" s="29" t="s">
        <v>2558</v>
      </c>
      <c r="B53" s="30" t="s">
        <v>1</v>
      </c>
      <c r="C53" s="29" t="s">
        <v>2</v>
      </c>
      <c r="D53" s="29" t="s">
        <v>3</v>
      </c>
      <c r="E53" s="29" t="s">
        <v>4</v>
      </c>
      <c r="F53" s="32" t="s">
        <v>5</v>
      </c>
      <c r="G53" s="32" t="s">
        <v>6</v>
      </c>
      <c r="H53" s="32" t="s">
        <v>93</v>
      </c>
      <c r="I53" s="33"/>
    </row>
    <row r="54" spans="1:10" s="60" customFormat="1" x14ac:dyDescent="0.55000000000000004">
      <c r="A54" s="56">
        <v>1</v>
      </c>
      <c r="B54" s="56">
        <v>100000066166</v>
      </c>
      <c r="C54" s="57">
        <v>0</v>
      </c>
      <c r="D54" s="58" t="s">
        <v>424</v>
      </c>
      <c r="E54" s="59" t="s">
        <v>447</v>
      </c>
      <c r="F54" s="59">
        <v>324062.5</v>
      </c>
      <c r="G54" s="59">
        <v>-324061.5</v>
      </c>
      <c r="H54" s="59">
        <v>1</v>
      </c>
      <c r="J54" s="61"/>
    </row>
    <row r="55" spans="1:10" s="60" customFormat="1" x14ac:dyDescent="0.55000000000000004">
      <c r="A55" s="56">
        <v>2</v>
      </c>
      <c r="B55" s="56">
        <v>100000066173</v>
      </c>
      <c r="C55" s="57">
        <v>0</v>
      </c>
      <c r="D55" s="58" t="s">
        <v>424</v>
      </c>
      <c r="E55" s="59" t="s">
        <v>453</v>
      </c>
      <c r="F55" s="59">
        <v>95312.5</v>
      </c>
      <c r="G55" s="59">
        <v>-95311.5</v>
      </c>
      <c r="H55" s="59">
        <v>1</v>
      </c>
      <c r="J55" s="62"/>
    </row>
    <row r="56" spans="1:10" s="60" customFormat="1" x14ac:dyDescent="0.55000000000000004">
      <c r="A56" s="56">
        <v>3</v>
      </c>
      <c r="B56" s="56">
        <v>100000066174</v>
      </c>
      <c r="C56" s="57">
        <v>0</v>
      </c>
      <c r="D56" s="58" t="s">
        <v>424</v>
      </c>
      <c r="E56" s="59" t="s">
        <v>454</v>
      </c>
      <c r="F56" s="59">
        <v>95312.5</v>
      </c>
      <c r="G56" s="59">
        <v>-95311.5</v>
      </c>
      <c r="H56" s="59">
        <v>1</v>
      </c>
      <c r="J56" s="62"/>
    </row>
    <row r="57" spans="1:10" s="31" customFormat="1" x14ac:dyDescent="0.55000000000000004">
      <c r="A57" s="165" t="s">
        <v>2568</v>
      </c>
      <c r="B57" s="165"/>
      <c r="C57" s="165"/>
      <c r="D57" s="165"/>
      <c r="E57" s="165"/>
      <c r="F57" s="15">
        <f>SUM(F54:F56)</f>
        <v>514687.5</v>
      </c>
      <c r="G57" s="15">
        <f>SUM(G54:G56)</f>
        <v>-514684.5</v>
      </c>
      <c r="H57" s="15">
        <f>SUM(H54:H56)</f>
        <v>3</v>
      </c>
      <c r="J57" s="33"/>
    </row>
    <row r="58" spans="1:10" s="17" customFormat="1" x14ac:dyDescent="0.55000000000000004">
      <c r="A58" s="159" t="s">
        <v>2571</v>
      </c>
      <c r="B58" s="159"/>
      <c r="C58" s="159"/>
      <c r="D58" s="159"/>
      <c r="E58" s="159"/>
      <c r="F58" s="16">
        <f>F51+F57</f>
        <v>401902982.31999999</v>
      </c>
      <c r="G58" s="16">
        <f t="shared" ref="G58:H58" si="1">G51+G57</f>
        <v>-114650341.95000005</v>
      </c>
      <c r="H58" s="16">
        <f t="shared" si="1"/>
        <v>287252640.37</v>
      </c>
    </row>
    <row r="59" spans="1:10" s="4" customFormat="1" x14ac:dyDescent="0.55000000000000004">
      <c r="A59" s="53"/>
      <c r="B59" s="53"/>
      <c r="C59" s="53"/>
      <c r="D59" s="53"/>
      <c r="E59" s="53"/>
      <c r="F59" s="42"/>
      <c r="G59" s="42"/>
      <c r="H59" s="42"/>
    </row>
    <row r="60" spans="1:10" s="31" customFormat="1" x14ac:dyDescent="0.55000000000000004">
      <c r="A60" s="34" t="s">
        <v>2579</v>
      </c>
      <c r="B60" s="35"/>
      <c r="C60" s="35"/>
      <c r="D60" s="35"/>
      <c r="E60" s="35"/>
      <c r="F60" s="36"/>
      <c r="G60" s="36"/>
      <c r="H60" s="36"/>
      <c r="J60" s="33"/>
    </row>
    <row r="61" spans="1:10" x14ac:dyDescent="0.55000000000000004">
      <c r="A61" s="29" t="s">
        <v>2558</v>
      </c>
      <c r="B61" s="30" t="s">
        <v>1</v>
      </c>
      <c r="C61" s="29" t="s">
        <v>2</v>
      </c>
      <c r="D61" s="29" t="s">
        <v>3</v>
      </c>
      <c r="E61" s="29" t="s">
        <v>4</v>
      </c>
      <c r="F61" s="32" t="s">
        <v>5</v>
      </c>
      <c r="G61" s="32" t="s">
        <v>6</v>
      </c>
      <c r="H61" s="32" t="s">
        <v>93</v>
      </c>
      <c r="I61" s="33"/>
    </row>
    <row r="62" spans="1:10" x14ac:dyDescent="0.55000000000000004">
      <c r="A62" s="25">
        <v>1</v>
      </c>
      <c r="B62" s="25">
        <v>100000062245</v>
      </c>
      <c r="C62" s="26">
        <v>0</v>
      </c>
      <c r="D62" s="46" t="s">
        <v>19</v>
      </c>
      <c r="E62" s="28" t="s">
        <v>474</v>
      </c>
      <c r="F62" s="28">
        <v>9978000</v>
      </c>
      <c r="G62" s="28">
        <v>-3741750</v>
      </c>
      <c r="H62" s="28">
        <v>6236250</v>
      </c>
    </row>
    <row r="63" spans="1:10" x14ac:dyDescent="0.55000000000000004">
      <c r="A63" s="25">
        <v>2</v>
      </c>
      <c r="B63" s="25">
        <v>100000066175</v>
      </c>
      <c r="C63" s="26">
        <v>0</v>
      </c>
      <c r="D63" s="46" t="s">
        <v>424</v>
      </c>
      <c r="E63" s="28" t="s">
        <v>475</v>
      </c>
      <c r="F63" s="28">
        <v>12080942.710000001</v>
      </c>
      <c r="G63" s="28">
        <v>-8323968.9800000004</v>
      </c>
      <c r="H63" s="28">
        <v>3756973.73</v>
      </c>
    </row>
    <row r="64" spans="1:10" x14ac:dyDescent="0.55000000000000004">
      <c r="A64" s="25">
        <v>3</v>
      </c>
      <c r="B64" s="25">
        <v>100000066176</v>
      </c>
      <c r="C64" s="26">
        <v>0</v>
      </c>
      <c r="D64" s="46" t="s">
        <v>424</v>
      </c>
      <c r="E64" s="28" t="s">
        <v>476</v>
      </c>
      <c r="F64" s="28">
        <v>1006250</v>
      </c>
      <c r="G64" s="28">
        <v>-690250.69</v>
      </c>
      <c r="H64" s="28">
        <v>315999.31</v>
      </c>
      <c r="J64" s="33"/>
    </row>
    <row r="65" spans="1:10" x14ac:dyDescent="0.55000000000000004">
      <c r="A65" s="25">
        <v>4</v>
      </c>
      <c r="B65" s="25">
        <v>100000066177</v>
      </c>
      <c r="C65" s="26">
        <v>0</v>
      </c>
      <c r="D65" s="46" t="s">
        <v>424</v>
      </c>
      <c r="E65" s="28" t="s">
        <v>477</v>
      </c>
      <c r="F65" s="28">
        <v>813427.08</v>
      </c>
      <c r="G65" s="28">
        <v>-560464.68999999994</v>
      </c>
      <c r="H65" s="28">
        <v>252962.39</v>
      </c>
    </row>
    <row r="66" spans="1:10" x14ac:dyDescent="0.55000000000000004">
      <c r="A66" s="25">
        <v>5</v>
      </c>
      <c r="B66" s="25">
        <v>100000066178</v>
      </c>
      <c r="C66" s="26">
        <v>0</v>
      </c>
      <c r="D66" s="46" t="s">
        <v>424</v>
      </c>
      <c r="E66" s="28" t="s">
        <v>478</v>
      </c>
      <c r="F66" s="28">
        <v>9198262.5</v>
      </c>
      <c r="G66" s="28">
        <v>-3094459.27</v>
      </c>
      <c r="H66" s="28">
        <v>6103803.2300000004</v>
      </c>
    </row>
    <row r="67" spans="1:10" x14ac:dyDescent="0.55000000000000004">
      <c r="A67" s="25">
        <v>6</v>
      </c>
      <c r="B67" s="25">
        <v>100000066179</v>
      </c>
      <c r="C67" s="26">
        <v>0</v>
      </c>
      <c r="D67" s="46" t="s">
        <v>424</v>
      </c>
      <c r="E67" s="28" t="s">
        <v>474</v>
      </c>
      <c r="F67" s="28">
        <v>9023845.8300000001</v>
      </c>
      <c r="G67" s="28">
        <v>-3115498.97</v>
      </c>
      <c r="H67" s="28">
        <v>5908346.8600000003</v>
      </c>
      <c r="J67" s="33"/>
    </row>
    <row r="68" spans="1:10" x14ac:dyDescent="0.55000000000000004">
      <c r="A68" s="25">
        <v>7</v>
      </c>
      <c r="B68" s="25">
        <v>100000066180</v>
      </c>
      <c r="C68" s="26">
        <v>0</v>
      </c>
      <c r="D68" s="46" t="s">
        <v>424</v>
      </c>
      <c r="E68" s="28" t="s">
        <v>479</v>
      </c>
      <c r="F68" s="28">
        <v>4051039.01</v>
      </c>
      <c r="G68" s="28">
        <v>-1966710.8</v>
      </c>
      <c r="H68" s="28">
        <v>2084328.21</v>
      </c>
    </row>
    <row r="69" spans="1:10" x14ac:dyDescent="0.55000000000000004">
      <c r="A69" s="25">
        <v>8</v>
      </c>
      <c r="B69" s="25">
        <v>100000066182</v>
      </c>
      <c r="C69" s="26">
        <v>0</v>
      </c>
      <c r="D69" s="46" t="s">
        <v>424</v>
      </c>
      <c r="E69" s="28" t="s">
        <v>481</v>
      </c>
      <c r="F69" s="28">
        <v>8348125</v>
      </c>
      <c r="G69" s="28">
        <v>-3648693.24</v>
      </c>
      <c r="H69" s="28">
        <v>4699431.76</v>
      </c>
      <c r="J69" s="33"/>
    </row>
    <row r="70" spans="1:10" x14ac:dyDescent="0.55000000000000004">
      <c r="A70" s="25">
        <v>9</v>
      </c>
      <c r="B70" s="25">
        <v>100000066185</v>
      </c>
      <c r="C70" s="26">
        <v>0</v>
      </c>
      <c r="D70" s="46" t="s">
        <v>424</v>
      </c>
      <c r="E70" s="28" t="s">
        <v>484</v>
      </c>
      <c r="F70" s="28">
        <v>4739583.33</v>
      </c>
      <c r="G70" s="28">
        <v>-2300987.41</v>
      </c>
      <c r="H70" s="28">
        <v>2438595.92</v>
      </c>
      <c r="J70" s="33"/>
    </row>
    <row r="71" spans="1:10" x14ac:dyDescent="0.55000000000000004">
      <c r="A71" s="25">
        <v>10</v>
      </c>
      <c r="B71" s="25">
        <v>100000066186</v>
      </c>
      <c r="C71" s="26">
        <v>0</v>
      </c>
      <c r="D71" s="46" t="s">
        <v>424</v>
      </c>
      <c r="E71" s="28" t="s">
        <v>485</v>
      </c>
      <c r="F71" s="28">
        <v>3151720.4</v>
      </c>
      <c r="G71" s="28">
        <v>-1869374.16</v>
      </c>
      <c r="H71" s="28">
        <v>1282346.24</v>
      </c>
    </row>
    <row r="72" spans="1:10" s="33" customFormat="1" x14ac:dyDescent="0.55000000000000004">
      <c r="A72" s="25">
        <v>11</v>
      </c>
      <c r="B72" s="25">
        <v>100000066188</v>
      </c>
      <c r="C72" s="26">
        <v>0</v>
      </c>
      <c r="D72" s="46" t="s">
        <v>424</v>
      </c>
      <c r="E72" s="28" t="s">
        <v>487</v>
      </c>
      <c r="F72" s="28">
        <v>873508.33</v>
      </c>
      <c r="G72" s="28">
        <v>-465618.83</v>
      </c>
      <c r="H72" s="28">
        <v>407889.5</v>
      </c>
      <c r="I72" s="52"/>
    </row>
    <row r="73" spans="1:10" x14ac:dyDescent="0.55000000000000004">
      <c r="A73" s="25">
        <v>12</v>
      </c>
      <c r="B73" s="25">
        <v>100000126709</v>
      </c>
      <c r="C73" s="26">
        <v>0</v>
      </c>
      <c r="D73" s="46" t="s">
        <v>488</v>
      </c>
      <c r="E73" s="28" t="s">
        <v>489</v>
      </c>
      <c r="F73" s="28">
        <v>12950000</v>
      </c>
      <c r="G73" s="28">
        <v>-3277804.52</v>
      </c>
      <c r="H73" s="28">
        <v>9672195.4800000004</v>
      </c>
    </row>
    <row r="74" spans="1:10" x14ac:dyDescent="0.55000000000000004">
      <c r="A74" s="25">
        <v>13</v>
      </c>
      <c r="B74" s="25">
        <v>100000144749</v>
      </c>
      <c r="C74" s="26">
        <v>0</v>
      </c>
      <c r="D74" s="46" t="s">
        <v>459</v>
      </c>
      <c r="E74" s="28" t="s">
        <v>490</v>
      </c>
      <c r="F74" s="28">
        <v>23043000</v>
      </c>
      <c r="G74" s="28">
        <v>-5040110.0599999996</v>
      </c>
      <c r="H74" s="28">
        <v>18002889.940000001</v>
      </c>
    </row>
    <row r="75" spans="1:10" x14ac:dyDescent="0.55000000000000004">
      <c r="A75" s="25">
        <v>14</v>
      </c>
      <c r="B75" s="25">
        <v>100000156459</v>
      </c>
      <c r="C75" s="26">
        <v>0</v>
      </c>
      <c r="D75" s="46" t="s">
        <v>491</v>
      </c>
      <c r="E75" s="28" t="s">
        <v>492</v>
      </c>
      <c r="F75" s="28">
        <v>8118000</v>
      </c>
      <c r="G75" s="28">
        <v>-1532411.51</v>
      </c>
      <c r="H75" s="28">
        <v>6585588.4900000002</v>
      </c>
      <c r="J75" s="33"/>
    </row>
    <row r="76" spans="1:10" x14ac:dyDescent="0.55000000000000004">
      <c r="A76" s="25">
        <v>15</v>
      </c>
      <c r="B76" s="25">
        <v>100000172476</v>
      </c>
      <c r="C76" s="26">
        <v>0</v>
      </c>
      <c r="D76" s="46" t="s">
        <v>493</v>
      </c>
      <c r="E76" s="28" t="s">
        <v>494</v>
      </c>
      <c r="F76" s="28">
        <v>13656000</v>
      </c>
      <c r="G76" s="28">
        <v>-2364545.77</v>
      </c>
      <c r="H76" s="28">
        <v>11291454.23</v>
      </c>
    </row>
    <row r="77" spans="1:10" x14ac:dyDescent="0.55000000000000004">
      <c r="A77" s="25">
        <v>16</v>
      </c>
      <c r="B77" s="25">
        <v>100000234181</v>
      </c>
      <c r="C77" s="26">
        <v>0</v>
      </c>
      <c r="D77" s="46" t="s">
        <v>495</v>
      </c>
      <c r="E77" s="28" t="s">
        <v>496</v>
      </c>
      <c r="F77" s="28">
        <v>10700000</v>
      </c>
      <c r="G77" s="28">
        <v>-1265197.8999999999</v>
      </c>
      <c r="H77" s="28">
        <v>9434802.0999999996</v>
      </c>
    </row>
    <row r="78" spans="1:10" x14ac:dyDescent="0.55000000000000004">
      <c r="A78" s="25">
        <v>17</v>
      </c>
      <c r="B78" s="25">
        <v>100000260659</v>
      </c>
      <c r="C78" s="26">
        <v>0</v>
      </c>
      <c r="D78" s="46" t="s">
        <v>387</v>
      </c>
      <c r="E78" s="28" t="s">
        <v>497</v>
      </c>
      <c r="F78" s="28">
        <v>29268000</v>
      </c>
      <c r="G78" s="28">
        <v>-6903331.8899999997</v>
      </c>
      <c r="H78" s="28">
        <v>22364668.109999999</v>
      </c>
      <c r="J78" s="33"/>
    </row>
    <row r="79" spans="1:10" x14ac:dyDescent="0.55000000000000004">
      <c r="A79" s="25">
        <v>18</v>
      </c>
      <c r="B79" s="25">
        <v>100000367263</v>
      </c>
      <c r="C79" s="26">
        <v>0</v>
      </c>
      <c r="D79" s="46" t="s">
        <v>498</v>
      </c>
      <c r="E79" s="28" t="s">
        <v>499</v>
      </c>
      <c r="F79" s="28">
        <v>18639000</v>
      </c>
      <c r="G79" s="28">
        <v>-1210208.1599999999</v>
      </c>
      <c r="H79" s="28">
        <v>17428791.84</v>
      </c>
    </row>
    <row r="80" spans="1:10" s="31" customFormat="1" x14ac:dyDescent="0.55000000000000004">
      <c r="A80" s="165" t="s">
        <v>2579</v>
      </c>
      <c r="B80" s="165"/>
      <c r="C80" s="165"/>
      <c r="D80" s="165"/>
      <c r="E80" s="165"/>
      <c r="F80" s="15">
        <f>SUM(F62:F79)</f>
        <v>179638704.19</v>
      </c>
      <c r="G80" s="15">
        <f t="shared" ref="G80:H80" si="2">SUM(G62:G79)</f>
        <v>-51371386.849999994</v>
      </c>
      <c r="H80" s="15">
        <f t="shared" si="2"/>
        <v>128267317.34</v>
      </c>
      <c r="J80" s="33"/>
    </row>
    <row r="81" spans="1:10" s="63" customFormat="1" x14ac:dyDescent="0.55000000000000004">
      <c r="A81" s="34" t="s">
        <v>2569</v>
      </c>
      <c r="B81" s="41"/>
      <c r="C81" s="41"/>
      <c r="D81" s="41"/>
      <c r="E81" s="41"/>
      <c r="F81" s="42"/>
      <c r="G81" s="42"/>
      <c r="H81" s="42"/>
      <c r="J81" s="53"/>
    </row>
    <row r="82" spans="1:10" x14ac:dyDescent="0.55000000000000004">
      <c r="A82" s="29" t="s">
        <v>2558</v>
      </c>
      <c r="B82" s="30" t="s">
        <v>1</v>
      </c>
      <c r="C82" s="29" t="s">
        <v>2</v>
      </c>
      <c r="D82" s="29" t="s">
        <v>3</v>
      </c>
      <c r="E82" s="29" t="s">
        <v>4</v>
      </c>
      <c r="F82" s="32" t="s">
        <v>5</v>
      </c>
      <c r="G82" s="32" t="s">
        <v>6</v>
      </c>
      <c r="H82" s="32" t="s">
        <v>93</v>
      </c>
      <c r="I82" s="33"/>
    </row>
    <row r="83" spans="1:10" x14ac:dyDescent="0.55000000000000004">
      <c r="A83" s="25">
        <v>1</v>
      </c>
      <c r="B83" s="25">
        <v>100000066181</v>
      </c>
      <c r="C83" s="26">
        <v>0</v>
      </c>
      <c r="D83" s="46" t="s">
        <v>424</v>
      </c>
      <c r="E83" s="28" t="s">
        <v>480</v>
      </c>
      <c r="F83" s="28">
        <v>75091.149999999994</v>
      </c>
      <c r="G83" s="28">
        <v>-75090.149999999994</v>
      </c>
      <c r="H83" s="28">
        <v>1</v>
      </c>
    </row>
    <row r="84" spans="1:10" x14ac:dyDescent="0.55000000000000004">
      <c r="A84" s="25">
        <v>2</v>
      </c>
      <c r="B84" s="25">
        <v>100000066183</v>
      </c>
      <c r="C84" s="26">
        <v>0</v>
      </c>
      <c r="D84" s="46" t="s">
        <v>424</v>
      </c>
      <c r="E84" s="28" t="s">
        <v>482</v>
      </c>
      <c r="F84" s="28">
        <v>79843.75</v>
      </c>
      <c r="G84" s="28">
        <v>-79842.75</v>
      </c>
      <c r="H84" s="28">
        <v>1</v>
      </c>
    </row>
    <row r="85" spans="1:10" x14ac:dyDescent="0.55000000000000004">
      <c r="A85" s="25">
        <v>3</v>
      </c>
      <c r="B85" s="25">
        <v>100000066184</v>
      </c>
      <c r="C85" s="26">
        <v>0</v>
      </c>
      <c r="D85" s="46" t="s">
        <v>424</v>
      </c>
      <c r="E85" s="28" t="s">
        <v>483</v>
      </c>
      <c r="F85" s="28">
        <v>93151.039999999994</v>
      </c>
      <c r="G85" s="28">
        <v>-93150.04</v>
      </c>
      <c r="H85" s="28">
        <v>1</v>
      </c>
    </row>
    <row r="86" spans="1:10" x14ac:dyDescent="0.55000000000000004">
      <c r="A86" s="25">
        <v>4</v>
      </c>
      <c r="B86" s="25">
        <v>100000066187</v>
      </c>
      <c r="C86" s="26">
        <v>0</v>
      </c>
      <c r="D86" s="46" t="s">
        <v>424</v>
      </c>
      <c r="E86" s="28" t="s">
        <v>486</v>
      </c>
      <c r="F86" s="28">
        <v>635416.67000000004</v>
      </c>
      <c r="G86" s="28">
        <v>-635415.67000000004</v>
      </c>
      <c r="H86" s="28">
        <v>1</v>
      </c>
    </row>
    <row r="87" spans="1:10" x14ac:dyDescent="0.55000000000000004">
      <c r="A87" s="165" t="s">
        <v>2569</v>
      </c>
      <c r="B87" s="165"/>
      <c r="C87" s="165"/>
      <c r="D87" s="165"/>
      <c r="E87" s="165"/>
      <c r="F87" s="15">
        <f>SUM(F83:F86)</f>
        <v>883502.6100000001</v>
      </c>
      <c r="G87" s="15">
        <f t="shared" ref="G87:H87" si="3">SUM(G83:G86)</f>
        <v>-883498.6100000001</v>
      </c>
      <c r="H87" s="15">
        <f t="shared" si="3"/>
        <v>4</v>
      </c>
      <c r="J87" s="33"/>
    </row>
    <row r="88" spans="1:10" s="17" customFormat="1" x14ac:dyDescent="0.55000000000000004">
      <c r="A88" s="159" t="s">
        <v>2571</v>
      </c>
      <c r="B88" s="159"/>
      <c r="C88" s="159"/>
      <c r="D88" s="159"/>
      <c r="E88" s="159"/>
      <c r="F88" s="16">
        <f>F80+F87</f>
        <v>180522206.80000001</v>
      </c>
      <c r="G88" s="16">
        <f>G80+G87</f>
        <v>-52254885.459999993</v>
      </c>
      <c r="H88" s="16">
        <f>H80+H87</f>
        <v>128267321.34</v>
      </c>
    </row>
    <row r="89" spans="1:10" s="64" customFormat="1" x14ac:dyDescent="0.55000000000000004">
      <c r="A89" s="41"/>
      <c r="B89" s="41"/>
      <c r="C89" s="41"/>
      <c r="D89" s="41"/>
      <c r="E89" s="41"/>
      <c r="F89" s="42"/>
      <c r="G89" s="42"/>
      <c r="H89" s="42"/>
      <c r="J89" s="53"/>
    </row>
    <row r="90" spans="1:10" s="64" customFormat="1" x14ac:dyDescent="0.55000000000000004">
      <c r="A90" s="55" t="s">
        <v>2559</v>
      </c>
      <c r="B90" s="7"/>
      <c r="C90" s="7"/>
      <c r="D90" s="7"/>
      <c r="E90" s="7"/>
      <c r="F90" s="12"/>
      <c r="G90" s="12"/>
      <c r="H90" s="12"/>
      <c r="J90" s="53"/>
    </row>
    <row r="91" spans="1:10" x14ac:dyDescent="0.55000000000000004">
      <c r="A91" s="29" t="s">
        <v>2558</v>
      </c>
      <c r="B91" s="30" t="s">
        <v>1</v>
      </c>
      <c r="C91" s="29" t="s">
        <v>2</v>
      </c>
      <c r="D91" s="29" t="s">
        <v>3</v>
      </c>
      <c r="E91" s="29" t="s">
        <v>4</v>
      </c>
      <c r="F91" s="32" t="s">
        <v>5</v>
      </c>
      <c r="G91" s="32" t="s">
        <v>6</v>
      </c>
      <c r="H91" s="32" t="s">
        <v>93</v>
      </c>
      <c r="I91" s="33"/>
    </row>
    <row r="92" spans="1:10" x14ac:dyDescent="0.55000000000000004">
      <c r="A92" s="25">
        <v>1</v>
      </c>
      <c r="B92" s="25">
        <v>100000066189</v>
      </c>
      <c r="C92" s="26">
        <v>0</v>
      </c>
      <c r="D92" s="46" t="s">
        <v>424</v>
      </c>
      <c r="E92" s="28" t="s">
        <v>500</v>
      </c>
      <c r="F92" s="28">
        <v>218647.92</v>
      </c>
      <c r="G92" s="28">
        <v>-107136.16</v>
      </c>
      <c r="H92" s="28">
        <v>111511.76</v>
      </c>
    </row>
    <row r="93" spans="1:10" x14ac:dyDescent="0.55000000000000004">
      <c r="A93" s="25">
        <v>2</v>
      </c>
      <c r="B93" s="25">
        <v>100000066190</v>
      </c>
      <c r="C93" s="26">
        <v>0</v>
      </c>
      <c r="D93" s="46" t="s">
        <v>424</v>
      </c>
      <c r="E93" s="28" t="s">
        <v>501</v>
      </c>
      <c r="F93" s="28">
        <v>113750</v>
      </c>
      <c r="G93" s="28">
        <v>-46015.839999999997</v>
      </c>
      <c r="H93" s="28">
        <v>67734.16</v>
      </c>
    </row>
    <row r="94" spans="1:10" x14ac:dyDescent="0.55000000000000004">
      <c r="A94" s="25">
        <v>3</v>
      </c>
      <c r="B94" s="25">
        <v>100000090110</v>
      </c>
      <c r="C94" s="26">
        <v>0</v>
      </c>
      <c r="D94" s="46" t="s">
        <v>502</v>
      </c>
      <c r="E94" s="28" t="s">
        <v>503</v>
      </c>
      <c r="F94" s="28">
        <v>1962167.35</v>
      </c>
      <c r="G94" s="28">
        <v>-777614.64</v>
      </c>
      <c r="H94" s="28">
        <v>1184552.71</v>
      </c>
      <c r="J94" s="33"/>
    </row>
    <row r="95" spans="1:10" x14ac:dyDescent="0.55000000000000004">
      <c r="A95" s="25">
        <v>4</v>
      </c>
      <c r="B95" s="25">
        <v>100000090113</v>
      </c>
      <c r="C95" s="26">
        <v>0</v>
      </c>
      <c r="D95" s="46" t="s">
        <v>502</v>
      </c>
      <c r="E95" s="28" t="s">
        <v>504</v>
      </c>
      <c r="F95" s="28">
        <v>2760000</v>
      </c>
      <c r="G95" s="28">
        <v>-966945.2</v>
      </c>
      <c r="H95" s="28">
        <v>1793054.8</v>
      </c>
    </row>
    <row r="96" spans="1:10" x14ac:dyDescent="0.55000000000000004">
      <c r="A96" s="25">
        <v>5</v>
      </c>
      <c r="B96" s="25">
        <v>100000260660</v>
      </c>
      <c r="C96" s="26">
        <v>0</v>
      </c>
      <c r="D96" s="46" t="s">
        <v>387</v>
      </c>
      <c r="E96" s="28" t="s">
        <v>505</v>
      </c>
      <c r="F96" s="28">
        <v>11610000</v>
      </c>
      <c r="G96" s="28">
        <v>-2738406.52</v>
      </c>
      <c r="H96" s="28">
        <v>8871593.4800000004</v>
      </c>
    </row>
    <row r="97" spans="1:10" x14ac:dyDescent="0.55000000000000004">
      <c r="A97" s="165" t="s">
        <v>2559</v>
      </c>
      <c r="B97" s="165"/>
      <c r="C97" s="165"/>
      <c r="D97" s="165"/>
      <c r="E97" s="165"/>
      <c r="F97" s="15">
        <v>16664565.27</v>
      </c>
      <c r="G97" s="15">
        <v>-4636118.3600000003</v>
      </c>
      <c r="H97" s="15">
        <v>12028446.91</v>
      </c>
    </row>
    <row r="98" spans="1:10" s="64" customFormat="1" x14ac:dyDescent="0.55000000000000004">
      <c r="A98" s="41"/>
      <c r="B98" s="41"/>
      <c r="C98" s="41"/>
      <c r="D98" s="41"/>
      <c r="E98" s="41"/>
      <c r="F98" s="42"/>
      <c r="G98" s="42"/>
      <c r="H98" s="42"/>
      <c r="J98" s="65"/>
    </row>
    <row r="99" spans="1:10" s="64" customFormat="1" x14ac:dyDescent="0.55000000000000004">
      <c r="A99" s="34" t="s">
        <v>2560</v>
      </c>
      <c r="B99" s="41"/>
      <c r="C99" s="41"/>
      <c r="D99" s="41"/>
      <c r="E99" s="41"/>
      <c r="F99" s="42"/>
      <c r="G99" s="42"/>
      <c r="H99" s="42"/>
      <c r="J99" s="65"/>
    </row>
    <row r="100" spans="1:10" x14ac:dyDescent="0.55000000000000004">
      <c r="A100" s="29" t="s">
        <v>2558</v>
      </c>
      <c r="B100" s="30" t="s">
        <v>1</v>
      </c>
      <c r="C100" s="29" t="s">
        <v>2</v>
      </c>
      <c r="D100" s="29" t="s">
        <v>3</v>
      </c>
      <c r="E100" s="29" t="s">
        <v>4</v>
      </c>
      <c r="F100" s="32" t="s">
        <v>5</v>
      </c>
      <c r="G100" s="32" t="s">
        <v>6</v>
      </c>
      <c r="H100" s="32" t="s">
        <v>93</v>
      </c>
      <c r="I100" s="33"/>
      <c r="J100" s="33"/>
    </row>
    <row r="101" spans="1:10" x14ac:dyDescent="0.55000000000000004">
      <c r="A101" s="25">
        <v>1</v>
      </c>
      <c r="B101" s="25">
        <v>100000131188</v>
      </c>
      <c r="C101" s="26">
        <v>0</v>
      </c>
      <c r="D101" s="46" t="s">
        <v>506</v>
      </c>
      <c r="E101" s="28" t="s">
        <v>507</v>
      </c>
      <c r="F101" s="28">
        <v>1984000</v>
      </c>
      <c r="G101" s="28">
        <v>-781424.22</v>
      </c>
      <c r="H101" s="28">
        <v>1202575.78</v>
      </c>
    </row>
    <row r="102" spans="1:10" x14ac:dyDescent="0.55000000000000004">
      <c r="A102" s="25">
        <v>2</v>
      </c>
      <c r="B102" s="25">
        <v>100000260661</v>
      </c>
      <c r="C102" s="26">
        <v>0</v>
      </c>
      <c r="D102" s="46" t="s">
        <v>387</v>
      </c>
      <c r="E102" s="28" t="s">
        <v>508</v>
      </c>
      <c r="F102" s="28">
        <v>12439666</v>
      </c>
      <c r="G102" s="28">
        <v>-4701767.2300000004</v>
      </c>
      <c r="H102" s="28">
        <v>7737898.7699999996</v>
      </c>
      <c r="J102" s="33"/>
    </row>
    <row r="103" spans="1:10" x14ac:dyDescent="0.55000000000000004">
      <c r="A103" s="25">
        <v>3</v>
      </c>
      <c r="B103" s="25">
        <v>100000295208</v>
      </c>
      <c r="C103" s="26">
        <v>0</v>
      </c>
      <c r="D103" s="46" t="s">
        <v>509</v>
      </c>
      <c r="E103" s="28" t="s">
        <v>510</v>
      </c>
      <c r="F103" s="28">
        <v>717040.33</v>
      </c>
      <c r="G103" s="28">
        <v>-152152.31</v>
      </c>
      <c r="H103" s="28">
        <v>564888.02</v>
      </c>
    </row>
    <row r="104" spans="1:10" x14ac:dyDescent="0.55000000000000004">
      <c r="A104" s="25"/>
      <c r="B104" s="25">
        <v>100000295208</v>
      </c>
      <c r="C104" s="26">
        <v>1</v>
      </c>
      <c r="D104" s="46" t="s">
        <v>509</v>
      </c>
      <c r="E104" s="28" t="s">
        <v>510</v>
      </c>
      <c r="F104" s="28">
        <v>274259.67</v>
      </c>
      <c r="G104" s="28">
        <v>-274258.67</v>
      </c>
      <c r="H104" s="28">
        <v>1</v>
      </c>
    </row>
    <row r="105" spans="1:10" s="31" customFormat="1" x14ac:dyDescent="0.55000000000000004">
      <c r="A105" s="165" t="s">
        <v>2560</v>
      </c>
      <c r="B105" s="165"/>
      <c r="C105" s="165"/>
      <c r="D105" s="165"/>
      <c r="E105" s="165"/>
      <c r="F105" s="15">
        <f>SUM(F101:F104)</f>
        <v>15414966</v>
      </c>
      <c r="G105" s="15">
        <f t="shared" ref="G105:H105" si="4">SUM(G101:G104)</f>
        <v>-5909602.4299999997</v>
      </c>
      <c r="H105" s="15">
        <f t="shared" si="4"/>
        <v>9505363.5699999984</v>
      </c>
      <c r="J105" s="33"/>
    </row>
    <row r="107" spans="1:10" s="31" customFormat="1" x14ac:dyDescent="0.55000000000000004">
      <c r="A107" s="34" t="s">
        <v>2580</v>
      </c>
      <c r="B107" s="35"/>
      <c r="C107" s="33"/>
      <c r="D107" s="47"/>
      <c r="E107" s="36"/>
      <c r="F107" s="36"/>
      <c r="G107" s="36"/>
      <c r="H107" s="36"/>
      <c r="J107" s="33"/>
    </row>
    <row r="108" spans="1:10" x14ac:dyDescent="0.55000000000000004">
      <c r="A108" s="29" t="s">
        <v>2558</v>
      </c>
      <c r="B108" s="30" t="s">
        <v>1</v>
      </c>
      <c r="C108" s="29" t="s">
        <v>2</v>
      </c>
      <c r="D108" s="29" t="s">
        <v>3</v>
      </c>
      <c r="E108" s="29" t="s">
        <v>4</v>
      </c>
      <c r="F108" s="32" t="s">
        <v>5</v>
      </c>
      <c r="G108" s="32" t="s">
        <v>6</v>
      </c>
      <c r="H108" s="32" t="s">
        <v>93</v>
      </c>
      <c r="I108" s="33"/>
      <c r="J108" s="33"/>
    </row>
    <row r="109" spans="1:10" x14ac:dyDescent="0.55000000000000004">
      <c r="A109" s="25">
        <v>1</v>
      </c>
      <c r="B109" s="25">
        <v>100000240883</v>
      </c>
      <c r="C109" s="26">
        <v>0</v>
      </c>
      <c r="D109" s="46" t="s">
        <v>532</v>
      </c>
      <c r="E109" s="28" t="s">
        <v>533</v>
      </c>
      <c r="F109" s="28">
        <v>20400</v>
      </c>
      <c r="G109" s="28">
        <v>-11584.12</v>
      </c>
      <c r="H109" s="28">
        <v>8815.8799999999992</v>
      </c>
      <c r="J109" s="33"/>
    </row>
    <row r="110" spans="1:10" x14ac:dyDescent="0.55000000000000004">
      <c r="A110" s="25">
        <v>2</v>
      </c>
      <c r="B110" s="25">
        <v>100000240884</v>
      </c>
      <c r="C110" s="26">
        <v>0</v>
      </c>
      <c r="D110" s="46" t="s">
        <v>534</v>
      </c>
      <c r="E110" s="28" t="s">
        <v>535</v>
      </c>
      <c r="F110" s="28">
        <v>482000</v>
      </c>
      <c r="G110" s="28">
        <v>-277832.63</v>
      </c>
      <c r="H110" s="28">
        <v>204167.37</v>
      </c>
    </row>
    <row r="111" spans="1:10" x14ac:dyDescent="0.55000000000000004">
      <c r="A111" s="25">
        <v>3</v>
      </c>
      <c r="B111" s="25">
        <v>100000322331</v>
      </c>
      <c r="C111" s="26">
        <v>0</v>
      </c>
      <c r="D111" s="46" t="s">
        <v>131</v>
      </c>
      <c r="E111" s="28" t="s">
        <v>132</v>
      </c>
      <c r="F111" s="28">
        <v>375000</v>
      </c>
      <c r="G111" s="28">
        <v>-141909.25</v>
      </c>
      <c r="H111" s="28">
        <v>233090.75</v>
      </c>
    </row>
    <row r="112" spans="1:10" x14ac:dyDescent="0.55000000000000004">
      <c r="A112" s="25">
        <v>4</v>
      </c>
      <c r="B112" s="25">
        <v>100000328740</v>
      </c>
      <c r="C112" s="26">
        <v>0</v>
      </c>
      <c r="D112" s="46" t="s">
        <v>536</v>
      </c>
      <c r="E112" s="28" t="s">
        <v>537</v>
      </c>
      <c r="F112" s="28">
        <v>15000</v>
      </c>
      <c r="G112" s="28">
        <v>-5635.27</v>
      </c>
      <c r="H112" s="28">
        <v>9364.73</v>
      </c>
      <c r="J112" s="33"/>
    </row>
    <row r="113" spans="1:10" x14ac:dyDescent="0.55000000000000004">
      <c r="A113" s="165" t="s">
        <v>2580</v>
      </c>
      <c r="B113" s="165"/>
      <c r="C113" s="165"/>
      <c r="D113" s="165"/>
      <c r="E113" s="165"/>
      <c r="F113" s="15">
        <f>SUM(F109:F112)</f>
        <v>892400</v>
      </c>
      <c r="G113" s="15">
        <f t="shared" ref="G113:H113" si="5">SUM(G109:G112)</f>
        <v>-436961.27</v>
      </c>
      <c r="H113" s="15">
        <f t="shared" si="5"/>
        <v>455438.73</v>
      </c>
      <c r="J113" s="33"/>
    </row>
    <row r="114" spans="1:10" x14ac:dyDescent="0.55000000000000004">
      <c r="A114" s="34" t="s">
        <v>2589</v>
      </c>
      <c r="J114" s="33"/>
    </row>
    <row r="115" spans="1:10" x14ac:dyDescent="0.55000000000000004">
      <c r="A115" s="29" t="s">
        <v>2558</v>
      </c>
      <c r="B115" s="30" t="s">
        <v>1</v>
      </c>
      <c r="C115" s="29" t="s">
        <v>2</v>
      </c>
      <c r="D115" s="29" t="s">
        <v>3</v>
      </c>
      <c r="E115" s="29" t="s">
        <v>4</v>
      </c>
      <c r="F115" s="32" t="s">
        <v>5</v>
      </c>
      <c r="G115" s="32" t="s">
        <v>6</v>
      </c>
      <c r="H115" s="32" t="s">
        <v>93</v>
      </c>
      <c r="I115" s="33"/>
      <c r="J115" s="33"/>
    </row>
    <row r="116" spans="1:10" x14ac:dyDescent="0.55000000000000004">
      <c r="A116" s="25">
        <v>1</v>
      </c>
      <c r="B116" s="25">
        <v>100000089727</v>
      </c>
      <c r="C116" s="26">
        <v>0</v>
      </c>
      <c r="D116" s="46" t="s">
        <v>511</v>
      </c>
      <c r="E116" s="28" t="s">
        <v>120</v>
      </c>
      <c r="F116" s="28">
        <v>30000</v>
      </c>
      <c r="G116" s="28">
        <v>-29999</v>
      </c>
      <c r="H116" s="28">
        <v>1</v>
      </c>
    </row>
    <row r="117" spans="1:10" x14ac:dyDescent="0.55000000000000004">
      <c r="A117" s="25">
        <v>2</v>
      </c>
      <c r="B117" s="25">
        <v>100000127805</v>
      </c>
      <c r="C117" s="26">
        <v>0</v>
      </c>
      <c r="D117" s="46" t="s">
        <v>488</v>
      </c>
      <c r="E117" s="28" t="s">
        <v>512</v>
      </c>
      <c r="F117" s="28">
        <v>9987999.9199999999</v>
      </c>
      <c r="G117" s="28">
        <v>-9987998.9199999999</v>
      </c>
      <c r="H117" s="28">
        <v>1</v>
      </c>
      <c r="J117" s="33"/>
    </row>
    <row r="118" spans="1:10" x14ac:dyDescent="0.55000000000000004">
      <c r="A118" s="25">
        <v>3</v>
      </c>
      <c r="B118" s="25">
        <v>100000145389</v>
      </c>
      <c r="C118" s="26">
        <v>0</v>
      </c>
      <c r="D118" s="46" t="s">
        <v>513</v>
      </c>
      <c r="E118" s="28" t="s">
        <v>514</v>
      </c>
      <c r="F118" s="28">
        <v>7532.8</v>
      </c>
      <c r="G118" s="28">
        <v>-7531.8</v>
      </c>
      <c r="H118" s="28">
        <v>1</v>
      </c>
    </row>
    <row r="119" spans="1:10" x14ac:dyDescent="0.55000000000000004">
      <c r="A119" s="25">
        <v>4</v>
      </c>
      <c r="B119" s="25">
        <v>100000145390</v>
      </c>
      <c r="C119" s="26">
        <v>0</v>
      </c>
      <c r="D119" s="46" t="s">
        <v>513</v>
      </c>
      <c r="E119" s="28" t="s">
        <v>514</v>
      </c>
      <c r="F119" s="28">
        <v>7532.8</v>
      </c>
      <c r="G119" s="28">
        <v>-7531.8</v>
      </c>
      <c r="H119" s="28">
        <v>1</v>
      </c>
    </row>
    <row r="120" spans="1:10" x14ac:dyDescent="0.55000000000000004">
      <c r="A120" s="25">
        <v>5</v>
      </c>
      <c r="B120" s="25">
        <v>100000145391</v>
      </c>
      <c r="C120" s="26">
        <v>0</v>
      </c>
      <c r="D120" s="46" t="s">
        <v>513</v>
      </c>
      <c r="E120" s="28" t="s">
        <v>514</v>
      </c>
      <c r="F120" s="28">
        <v>7532.8</v>
      </c>
      <c r="G120" s="28">
        <v>-7531.8</v>
      </c>
      <c r="H120" s="28">
        <v>1</v>
      </c>
      <c r="J120" s="33"/>
    </row>
    <row r="121" spans="1:10" x14ac:dyDescent="0.55000000000000004">
      <c r="A121" s="25">
        <v>6</v>
      </c>
      <c r="B121" s="25">
        <v>100000145392</v>
      </c>
      <c r="C121" s="26">
        <v>0</v>
      </c>
      <c r="D121" s="46" t="s">
        <v>513</v>
      </c>
      <c r="E121" s="28" t="s">
        <v>514</v>
      </c>
      <c r="F121" s="28">
        <v>7532.8</v>
      </c>
      <c r="G121" s="28">
        <v>-7531.8</v>
      </c>
      <c r="H121" s="28">
        <v>1</v>
      </c>
    </row>
    <row r="122" spans="1:10" x14ac:dyDescent="0.55000000000000004">
      <c r="A122" s="25">
        <v>7</v>
      </c>
      <c r="B122" s="25">
        <v>100000145393</v>
      </c>
      <c r="C122" s="26">
        <v>0</v>
      </c>
      <c r="D122" s="46" t="s">
        <v>513</v>
      </c>
      <c r="E122" s="28" t="s">
        <v>514</v>
      </c>
      <c r="F122" s="28">
        <v>7532.8</v>
      </c>
      <c r="G122" s="28">
        <v>-7531.8</v>
      </c>
      <c r="H122" s="28">
        <v>1</v>
      </c>
    </row>
    <row r="123" spans="1:10" x14ac:dyDescent="0.55000000000000004">
      <c r="A123" s="25">
        <v>8</v>
      </c>
      <c r="B123" s="25">
        <v>100000145394</v>
      </c>
      <c r="C123" s="26">
        <v>0</v>
      </c>
      <c r="D123" s="46" t="s">
        <v>513</v>
      </c>
      <c r="E123" s="28" t="s">
        <v>514</v>
      </c>
      <c r="F123" s="28">
        <v>7532.8</v>
      </c>
      <c r="G123" s="28">
        <v>-7531.8</v>
      </c>
      <c r="H123" s="28">
        <v>1</v>
      </c>
      <c r="J123" s="33"/>
    </row>
    <row r="124" spans="1:10" x14ac:dyDescent="0.55000000000000004">
      <c r="A124" s="25">
        <v>9</v>
      </c>
      <c r="B124" s="25">
        <v>100000145395</v>
      </c>
      <c r="C124" s="26">
        <v>0</v>
      </c>
      <c r="D124" s="46" t="s">
        <v>513</v>
      </c>
      <c r="E124" s="28" t="s">
        <v>514</v>
      </c>
      <c r="F124" s="28">
        <v>7532.8</v>
      </c>
      <c r="G124" s="28">
        <v>-7531.8</v>
      </c>
      <c r="H124" s="28">
        <v>1</v>
      </c>
    </row>
    <row r="125" spans="1:10" x14ac:dyDescent="0.55000000000000004">
      <c r="A125" s="25">
        <v>10</v>
      </c>
      <c r="B125" s="25">
        <v>100000145396</v>
      </c>
      <c r="C125" s="26">
        <v>0</v>
      </c>
      <c r="D125" s="46" t="s">
        <v>513</v>
      </c>
      <c r="E125" s="28" t="s">
        <v>514</v>
      </c>
      <c r="F125" s="28">
        <v>7532.8</v>
      </c>
      <c r="G125" s="28">
        <v>-7531.8</v>
      </c>
      <c r="H125" s="28">
        <v>1</v>
      </c>
    </row>
    <row r="126" spans="1:10" x14ac:dyDescent="0.55000000000000004">
      <c r="A126" s="25">
        <v>11</v>
      </c>
      <c r="B126" s="25">
        <v>100000145397</v>
      </c>
      <c r="C126" s="26">
        <v>0</v>
      </c>
      <c r="D126" s="46" t="s">
        <v>513</v>
      </c>
      <c r="E126" s="28" t="s">
        <v>514</v>
      </c>
      <c r="F126" s="28">
        <v>7532.8</v>
      </c>
      <c r="G126" s="28">
        <v>-7531.8</v>
      </c>
      <c r="H126" s="28">
        <v>1</v>
      </c>
      <c r="J126" s="33"/>
    </row>
    <row r="127" spans="1:10" x14ac:dyDescent="0.55000000000000004">
      <c r="A127" s="25">
        <v>12</v>
      </c>
      <c r="B127" s="25">
        <v>100000145398</v>
      </c>
      <c r="C127" s="26">
        <v>0</v>
      </c>
      <c r="D127" s="46" t="s">
        <v>513</v>
      </c>
      <c r="E127" s="28" t="s">
        <v>514</v>
      </c>
      <c r="F127" s="28">
        <v>7532.8</v>
      </c>
      <c r="G127" s="28">
        <v>-7531.8</v>
      </c>
      <c r="H127" s="28">
        <v>1</v>
      </c>
    </row>
    <row r="128" spans="1:10" x14ac:dyDescent="0.55000000000000004">
      <c r="A128" s="25">
        <v>13</v>
      </c>
      <c r="B128" s="25">
        <v>100000145399</v>
      </c>
      <c r="C128" s="26">
        <v>0</v>
      </c>
      <c r="D128" s="46" t="s">
        <v>513</v>
      </c>
      <c r="E128" s="28" t="s">
        <v>514</v>
      </c>
      <c r="F128" s="28">
        <v>7532.8</v>
      </c>
      <c r="G128" s="28">
        <v>-7531.8</v>
      </c>
      <c r="H128" s="28">
        <v>1</v>
      </c>
    </row>
    <row r="129" spans="1:10" x14ac:dyDescent="0.55000000000000004">
      <c r="A129" s="25">
        <v>14</v>
      </c>
      <c r="B129" s="25">
        <v>100000145400</v>
      </c>
      <c r="C129" s="26">
        <v>0</v>
      </c>
      <c r="D129" s="46" t="s">
        <v>513</v>
      </c>
      <c r="E129" s="28" t="s">
        <v>514</v>
      </c>
      <c r="F129" s="28">
        <v>7532.8</v>
      </c>
      <c r="G129" s="28">
        <v>-7531.8</v>
      </c>
      <c r="H129" s="28">
        <v>1</v>
      </c>
      <c r="J129" s="33"/>
    </row>
    <row r="130" spans="1:10" x14ac:dyDescent="0.55000000000000004">
      <c r="A130" s="25">
        <v>15</v>
      </c>
      <c r="B130" s="25">
        <v>100000145401</v>
      </c>
      <c r="C130" s="26">
        <v>0</v>
      </c>
      <c r="D130" s="46" t="s">
        <v>513</v>
      </c>
      <c r="E130" s="28" t="s">
        <v>514</v>
      </c>
      <c r="F130" s="28">
        <v>7532.8</v>
      </c>
      <c r="G130" s="28">
        <v>-7531.8</v>
      </c>
      <c r="H130" s="28">
        <v>1</v>
      </c>
    </row>
    <row r="131" spans="1:10" x14ac:dyDescent="0.55000000000000004">
      <c r="A131" s="25">
        <v>16</v>
      </c>
      <c r="B131" s="25">
        <v>100000145402</v>
      </c>
      <c r="C131" s="26">
        <v>0</v>
      </c>
      <c r="D131" s="46" t="s">
        <v>513</v>
      </c>
      <c r="E131" s="28" t="s">
        <v>514</v>
      </c>
      <c r="F131" s="28">
        <v>7532.8</v>
      </c>
      <c r="G131" s="28">
        <v>-7531.8</v>
      </c>
      <c r="H131" s="28">
        <v>1</v>
      </c>
    </row>
    <row r="132" spans="1:10" s="33" customFormat="1" x14ac:dyDescent="0.55000000000000004">
      <c r="A132" s="25">
        <v>17</v>
      </c>
      <c r="B132" s="25">
        <v>100000145403</v>
      </c>
      <c r="C132" s="26">
        <v>0</v>
      </c>
      <c r="D132" s="46" t="s">
        <v>513</v>
      </c>
      <c r="E132" s="28" t="s">
        <v>514</v>
      </c>
      <c r="F132" s="28">
        <v>7532.8</v>
      </c>
      <c r="G132" s="28">
        <v>-7531.8</v>
      </c>
      <c r="H132" s="28">
        <v>1</v>
      </c>
      <c r="I132" s="52"/>
    </row>
    <row r="133" spans="1:10" x14ac:dyDescent="0.55000000000000004">
      <c r="A133" s="25">
        <v>18</v>
      </c>
      <c r="B133" s="25">
        <v>100000145404</v>
      </c>
      <c r="C133" s="26">
        <v>0</v>
      </c>
      <c r="D133" s="46" t="s">
        <v>513</v>
      </c>
      <c r="E133" s="28" t="s">
        <v>514</v>
      </c>
      <c r="F133" s="28">
        <v>7532.8</v>
      </c>
      <c r="G133" s="28">
        <v>-7531.8</v>
      </c>
      <c r="H133" s="28">
        <v>1</v>
      </c>
    </row>
    <row r="134" spans="1:10" x14ac:dyDescent="0.55000000000000004">
      <c r="A134" s="25">
        <v>19</v>
      </c>
      <c r="B134" s="25">
        <v>100000145405</v>
      </c>
      <c r="C134" s="26">
        <v>0</v>
      </c>
      <c r="D134" s="46" t="s">
        <v>513</v>
      </c>
      <c r="E134" s="28" t="s">
        <v>514</v>
      </c>
      <c r="F134" s="28">
        <v>7532.8</v>
      </c>
      <c r="G134" s="28">
        <v>-7531.8</v>
      </c>
      <c r="H134" s="28">
        <v>1</v>
      </c>
    </row>
    <row r="135" spans="1:10" x14ac:dyDescent="0.55000000000000004">
      <c r="A135" s="25">
        <v>20</v>
      </c>
      <c r="B135" s="25">
        <v>100000145406</v>
      </c>
      <c r="C135" s="26">
        <v>0</v>
      </c>
      <c r="D135" s="46" t="s">
        <v>513</v>
      </c>
      <c r="E135" s="28" t="s">
        <v>514</v>
      </c>
      <c r="F135" s="28">
        <v>7532.8</v>
      </c>
      <c r="G135" s="28">
        <v>-7531.8</v>
      </c>
      <c r="H135" s="28">
        <v>1</v>
      </c>
      <c r="J135" s="33"/>
    </row>
    <row r="136" spans="1:10" x14ac:dyDescent="0.55000000000000004">
      <c r="A136" s="25">
        <v>21</v>
      </c>
      <c r="B136" s="25">
        <v>100000145407</v>
      </c>
      <c r="C136" s="26">
        <v>0</v>
      </c>
      <c r="D136" s="46" t="s">
        <v>513</v>
      </c>
      <c r="E136" s="28" t="s">
        <v>514</v>
      </c>
      <c r="F136" s="28">
        <v>7532.8</v>
      </c>
      <c r="G136" s="28">
        <v>-7531.8</v>
      </c>
      <c r="H136" s="28">
        <v>1</v>
      </c>
    </row>
    <row r="137" spans="1:10" x14ac:dyDescent="0.55000000000000004">
      <c r="A137" s="25">
        <v>22</v>
      </c>
      <c r="B137" s="25">
        <v>100000145408</v>
      </c>
      <c r="C137" s="26">
        <v>0</v>
      </c>
      <c r="D137" s="46" t="s">
        <v>513</v>
      </c>
      <c r="E137" s="28" t="s">
        <v>514</v>
      </c>
      <c r="F137" s="28">
        <v>7532.8</v>
      </c>
      <c r="G137" s="28">
        <v>-7531.8</v>
      </c>
      <c r="H137" s="28">
        <v>1</v>
      </c>
    </row>
    <row r="138" spans="1:10" x14ac:dyDescent="0.55000000000000004">
      <c r="A138" s="25">
        <v>23</v>
      </c>
      <c r="B138" s="25">
        <v>100000145409</v>
      </c>
      <c r="C138" s="26">
        <v>0</v>
      </c>
      <c r="D138" s="46" t="s">
        <v>513</v>
      </c>
      <c r="E138" s="28" t="s">
        <v>515</v>
      </c>
      <c r="F138" s="28">
        <v>5101.67</v>
      </c>
      <c r="G138" s="28">
        <v>-5100.67</v>
      </c>
      <c r="H138" s="28">
        <v>1</v>
      </c>
      <c r="J138" s="33"/>
    </row>
    <row r="139" spans="1:10" x14ac:dyDescent="0.55000000000000004">
      <c r="A139" s="25">
        <v>24</v>
      </c>
      <c r="B139" s="25">
        <v>100000145410</v>
      </c>
      <c r="C139" s="26">
        <v>0</v>
      </c>
      <c r="D139" s="46" t="s">
        <v>513</v>
      </c>
      <c r="E139" s="28" t="s">
        <v>515</v>
      </c>
      <c r="F139" s="28">
        <v>5101.67</v>
      </c>
      <c r="G139" s="28">
        <v>-5100.67</v>
      </c>
      <c r="H139" s="28">
        <v>1</v>
      </c>
    </row>
    <row r="140" spans="1:10" x14ac:dyDescent="0.55000000000000004">
      <c r="A140" s="25">
        <v>25</v>
      </c>
      <c r="B140" s="25">
        <v>100000145411</v>
      </c>
      <c r="C140" s="26">
        <v>0</v>
      </c>
      <c r="D140" s="46" t="s">
        <v>513</v>
      </c>
      <c r="E140" s="28" t="s">
        <v>515</v>
      </c>
      <c r="F140" s="28">
        <v>5101.67</v>
      </c>
      <c r="G140" s="28">
        <v>-5100.67</v>
      </c>
      <c r="H140" s="28">
        <v>1</v>
      </c>
    </row>
    <row r="141" spans="1:10" x14ac:dyDescent="0.55000000000000004">
      <c r="A141" s="25">
        <v>26</v>
      </c>
      <c r="B141" s="25">
        <v>100000145412</v>
      </c>
      <c r="C141" s="26">
        <v>0</v>
      </c>
      <c r="D141" s="46" t="s">
        <v>513</v>
      </c>
      <c r="E141" s="28" t="s">
        <v>515</v>
      </c>
      <c r="F141" s="28">
        <v>5101.67</v>
      </c>
      <c r="G141" s="28">
        <v>-5100.67</v>
      </c>
      <c r="H141" s="28">
        <v>1</v>
      </c>
      <c r="J141" s="33"/>
    </row>
    <row r="142" spans="1:10" x14ac:dyDescent="0.55000000000000004">
      <c r="A142" s="25">
        <v>27</v>
      </c>
      <c r="B142" s="25">
        <v>100000145413</v>
      </c>
      <c r="C142" s="26">
        <v>0</v>
      </c>
      <c r="D142" s="46" t="s">
        <v>513</v>
      </c>
      <c r="E142" s="28" t="s">
        <v>515</v>
      </c>
      <c r="F142" s="28">
        <v>5101.67</v>
      </c>
      <c r="G142" s="28">
        <v>-5100.67</v>
      </c>
      <c r="H142" s="28">
        <v>1</v>
      </c>
    </row>
    <row r="143" spans="1:10" x14ac:dyDescent="0.55000000000000004">
      <c r="A143" s="25">
        <v>28</v>
      </c>
      <c r="B143" s="25">
        <v>100000145414</v>
      </c>
      <c r="C143" s="26">
        <v>0</v>
      </c>
      <c r="D143" s="46" t="s">
        <v>513</v>
      </c>
      <c r="E143" s="28" t="s">
        <v>515</v>
      </c>
      <c r="F143" s="28">
        <v>5101.67</v>
      </c>
      <c r="G143" s="28">
        <v>-5100.67</v>
      </c>
      <c r="H143" s="28">
        <v>1</v>
      </c>
    </row>
    <row r="144" spans="1:10" x14ac:dyDescent="0.55000000000000004">
      <c r="A144" s="25">
        <v>29</v>
      </c>
      <c r="B144" s="25">
        <v>100000145415</v>
      </c>
      <c r="C144" s="26">
        <v>0</v>
      </c>
      <c r="D144" s="46" t="s">
        <v>513</v>
      </c>
      <c r="E144" s="28" t="s">
        <v>515</v>
      </c>
      <c r="F144" s="28">
        <v>5101.67</v>
      </c>
      <c r="G144" s="28">
        <v>-5100.67</v>
      </c>
      <c r="H144" s="28">
        <v>1</v>
      </c>
      <c r="J144" s="33"/>
    </row>
    <row r="145" spans="1:10" x14ac:dyDescent="0.55000000000000004">
      <c r="A145" s="25">
        <v>30</v>
      </c>
      <c r="B145" s="25">
        <v>100000145416</v>
      </c>
      <c r="C145" s="26">
        <v>0</v>
      </c>
      <c r="D145" s="46" t="s">
        <v>513</v>
      </c>
      <c r="E145" s="28" t="s">
        <v>515</v>
      </c>
      <c r="F145" s="28">
        <v>5101.67</v>
      </c>
      <c r="G145" s="28">
        <v>-5100.67</v>
      </c>
      <c r="H145" s="28">
        <v>1</v>
      </c>
    </row>
    <row r="146" spans="1:10" x14ac:dyDescent="0.55000000000000004">
      <c r="A146" s="25">
        <v>31</v>
      </c>
      <c r="B146" s="25">
        <v>100000145417</v>
      </c>
      <c r="C146" s="26">
        <v>0</v>
      </c>
      <c r="D146" s="46" t="s">
        <v>513</v>
      </c>
      <c r="E146" s="28" t="s">
        <v>515</v>
      </c>
      <c r="F146" s="28">
        <v>5101.67</v>
      </c>
      <c r="G146" s="28">
        <v>-5100.67</v>
      </c>
      <c r="H146" s="28">
        <v>1</v>
      </c>
    </row>
    <row r="147" spans="1:10" x14ac:dyDescent="0.55000000000000004">
      <c r="A147" s="25">
        <v>32</v>
      </c>
      <c r="B147" s="25">
        <v>100000145418</v>
      </c>
      <c r="C147" s="26">
        <v>0</v>
      </c>
      <c r="D147" s="46" t="s">
        <v>513</v>
      </c>
      <c r="E147" s="28" t="s">
        <v>515</v>
      </c>
      <c r="F147" s="28">
        <v>5101.67</v>
      </c>
      <c r="G147" s="28">
        <v>-5100.67</v>
      </c>
      <c r="H147" s="28">
        <v>1</v>
      </c>
      <c r="J147" s="33"/>
    </row>
    <row r="148" spans="1:10" x14ac:dyDescent="0.55000000000000004">
      <c r="A148" s="25">
        <v>33</v>
      </c>
      <c r="B148" s="25">
        <v>100000145419</v>
      </c>
      <c r="C148" s="26">
        <v>0</v>
      </c>
      <c r="D148" s="46" t="s">
        <v>513</v>
      </c>
      <c r="E148" s="28" t="s">
        <v>515</v>
      </c>
      <c r="F148" s="28">
        <v>5101.67</v>
      </c>
      <c r="G148" s="28">
        <v>-5100.67</v>
      </c>
      <c r="H148" s="28">
        <v>1</v>
      </c>
    </row>
    <row r="149" spans="1:10" x14ac:dyDescent="0.55000000000000004">
      <c r="A149" s="25">
        <v>34</v>
      </c>
      <c r="B149" s="25">
        <v>100000145420</v>
      </c>
      <c r="C149" s="26">
        <v>0</v>
      </c>
      <c r="D149" s="46" t="s">
        <v>513</v>
      </c>
      <c r="E149" s="28" t="s">
        <v>515</v>
      </c>
      <c r="F149" s="28">
        <v>5101.67</v>
      </c>
      <c r="G149" s="28">
        <v>-5100.67</v>
      </c>
      <c r="H149" s="28">
        <v>1</v>
      </c>
    </row>
    <row r="150" spans="1:10" x14ac:dyDescent="0.55000000000000004">
      <c r="A150" s="25">
        <v>35</v>
      </c>
      <c r="B150" s="25">
        <v>100000145421</v>
      </c>
      <c r="C150" s="26">
        <v>0</v>
      </c>
      <c r="D150" s="46" t="s">
        <v>513</v>
      </c>
      <c r="E150" s="28" t="s">
        <v>515</v>
      </c>
      <c r="F150" s="28">
        <v>5101.67</v>
      </c>
      <c r="G150" s="28">
        <v>-5100.67</v>
      </c>
      <c r="H150" s="28">
        <v>1</v>
      </c>
      <c r="J150" s="33"/>
    </row>
    <row r="151" spans="1:10" x14ac:dyDescent="0.55000000000000004">
      <c r="A151" s="25">
        <v>36</v>
      </c>
      <c r="B151" s="25">
        <v>100000145422</v>
      </c>
      <c r="C151" s="26">
        <v>0</v>
      </c>
      <c r="D151" s="46" t="s">
        <v>513</v>
      </c>
      <c r="E151" s="28" t="s">
        <v>515</v>
      </c>
      <c r="F151" s="28">
        <v>5101.67</v>
      </c>
      <c r="G151" s="28">
        <v>-5100.67</v>
      </c>
      <c r="H151" s="28">
        <v>1</v>
      </c>
    </row>
    <row r="152" spans="1:10" x14ac:dyDescent="0.55000000000000004">
      <c r="A152" s="25">
        <v>37</v>
      </c>
      <c r="B152" s="25">
        <v>100000145423</v>
      </c>
      <c r="C152" s="26">
        <v>0</v>
      </c>
      <c r="D152" s="46" t="s">
        <v>513</v>
      </c>
      <c r="E152" s="28" t="s">
        <v>515</v>
      </c>
      <c r="F152" s="28">
        <v>5101.67</v>
      </c>
      <c r="G152" s="28">
        <v>-5100.67</v>
      </c>
      <c r="H152" s="28">
        <v>1</v>
      </c>
    </row>
    <row r="153" spans="1:10" x14ac:dyDescent="0.55000000000000004">
      <c r="A153" s="25">
        <v>38</v>
      </c>
      <c r="B153" s="25">
        <v>100000145424</v>
      </c>
      <c r="C153" s="26">
        <v>0</v>
      </c>
      <c r="D153" s="46" t="s">
        <v>513</v>
      </c>
      <c r="E153" s="28" t="s">
        <v>515</v>
      </c>
      <c r="F153" s="28">
        <v>5101.67</v>
      </c>
      <c r="G153" s="28">
        <v>-5100.67</v>
      </c>
      <c r="H153" s="28">
        <v>1</v>
      </c>
      <c r="J153" s="33"/>
    </row>
    <row r="154" spans="1:10" s="33" customFormat="1" x14ac:dyDescent="0.55000000000000004">
      <c r="A154" s="25">
        <v>39</v>
      </c>
      <c r="B154" s="25">
        <v>100000145425</v>
      </c>
      <c r="C154" s="26">
        <v>0</v>
      </c>
      <c r="D154" s="46" t="s">
        <v>513</v>
      </c>
      <c r="E154" s="28" t="s">
        <v>515</v>
      </c>
      <c r="F154" s="28">
        <v>5101.67</v>
      </c>
      <c r="G154" s="28">
        <v>-5100.67</v>
      </c>
      <c r="H154" s="28">
        <v>1</v>
      </c>
      <c r="I154" s="52"/>
      <c r="J154" s="44"/>
    </row>
    <row r="155" spans="1:10" x14ac:dyDescent="0.55000000000000004">
      <c r="A155" s="25">
        <v>40</v>
      </c>
      <c r="B155" s="25">
        <v>100000145426</v>
      </c>
      <c r="C155" s="26">
        <v>0</v>
      </c>
      <c r="D155" s="46" t="s">
        <v>513</v>
      </c>
      <c r="E155" s="28" t="s">
        <v>515</v>
      </c>
      <c r="F155" s="28">
        <v>5101.67</v>
      </c>
      <c r="G155" s="28">
        <v>-5100.67</v>
      </c>
      <c r="H155" s="28">
        <v>1</v>
      </c>
    </row>
    <row r="156" spans="1:10" x14ac:dyDescent="0.55000000000000004">
      <c r="A156" s="25">
        <v>41</v>
      </c>
      <c r="B156" s="25">
        <v>100000145427</v>
      </c>
      <c r="C156" s="26">
        <v>0</v>
      </c>
      <c r="D156" s="46" t="s">
        <v>513</v>
      </c>
      <c r="E156" s="28" t="s">
        <v>515</v>
      </c>
      <c r="F156" s="28">
        <v>5101.67</v>
      </c>
      <c r="G156" s="28">
        <v>-5100.67</v>
      </c>
      <c r="H156" s="28">
        <v>1</v>
      </c>
      <c r="J156" s="33"/>
    </row>
    <row r="157" spans="1:10" x14ac:dyDescent="0.55000000000000004">
      <c r="A157" s="25">
        <v>42</v>
      </c>
      <c r="B157" s="25">
        <v>100000145428</v>
      </c>
      <c r="C157" s="26">
        <v>0</v>
      </c>
      <c r="D157" s="46" t="s">
        <v>513</v>
      </c>
      <c r="E157" s="28" t="s">
        <v>515</v>
      </c>
      <c r="F157" s="28">
        <v>5101.67</v>
      </c>
      <c r="G157" s="28">
        <v>-5100.67</v>
      </c>
      <c r="H157" s="28">
        <v>1</v>
      </c>
    </row>
    <row r="158" spans="1:10" x14ac:dyDescent="0.55000000000000004">
      <c r="A158" s="25">
        <v>43</v>
      </c>
      <c r="B158" s="25">
        <v>100000145429</v>
      </c>
      <c r="C158" s="26">
        <v>0</v>
      </c>
      <c r="D158" s="46" t="s">
        <v>513</v>
      </c>
      <c r="E158" s="28" t="s">
        <v>515</v>
      </c>
      <c r="F158" s="28">
        <v>5101.67</v>
      </c>
      <c r="G158" s="28">
        <v>-5100.67</v>
      </c>
      <c r="H158" s="28">
        <v>1</v>
      </c>
    </row>
    <row r="159" spans="1:10" x14ac:dyDescent="0.55000000000000004">
      <c r="A159" s="25">
        <v>44</v>
      </c>
      <c r="B159" s="25">
        <v>100000145430</v>
      </c>
      <c r="C159" s="26">
        <v>0</v>
      </c>
      <c r="D159" s="46" t="s">
        <v>513</v>
      </c>
      <c r="E159" s="28" t="s">
        <v>515</v>
      </c>
      <c r="F159" s="28">
        <v>5101.67</v>
      </c>
      <c r="G159" s="28">
        <v>-5100.67</v>
      </c>
      <c r="H159" s="28">
        <v>1</v>
      </c>
      <c r="J159" s="33"/>
    </row>
    <row r="160" spans="1:10" x14ac:dyDescent="0.55000000000000004">
      <c r="A160" s="25">
        <v>45</v>
      </c>
      <c r="B160" s="25">
        <v>100000145431</v>
      </c>
      <c r="C160" s="26">
        <v>0</v>
      </c>
      <c r="D160" s="46" t="s">
        <v>513</v>
      </c>
      <c r="E160" s="28" t="s">
        <v>515</v>
      </c>
      <c r="F160" s="28">
        <v>5101.67</v>
      </c>
      <c r="G160" s="28">
        <v>-5100.67</v>
      </c>
      <c r="H160" s="28">
        <v>1</v>
      </c>
    </row>
    <row r="161" spans="1:10" x14ac:dyDescent="0.55000000000000004">
      <c r="A161" s="25">
        <v>46</v>
      </c>
      <c r="B161" s="25">
        <v>100000145432</v>
      </c>
      <c r="C161" s="26">
        <v>0</v>
      </c>
      <c r="D161" s="46" t="s">
        <v>513</v>
      </c>
      <c r="E161" s="28" t="s">
        <v>515</v>
      </c>
      <c r="F161" s="28">
        <v>5101.67</v>
      </c>
      <c r="G161" s="28">
        <v>-5100.67</v>
      </c>
      <c r="H161" s="28">
        <v>1</v>
      </c>
    </row>
    <row r="162" spans="1:10" x14ac:dyDescent="0.55000000000000004">
      <c r="A162" s="25">
        <v>47</v>
      </c>
      <c r="B162" s="25">
        <v>100000145433</v>
      </c>
      <c r="C162" s="26">
        <v>0</v>
      </c>
      <c r="D162" s="46" t="s">
        <v>513</v>
      </c>
      <c r="E162" s="28" t="s">
        <v>515</v>
      </c>
      <c r="F162" s="28">
        <v>5101.67</v>
      </c>
      <c r="G162" s="28">
        <v>-5100.67</v>
      </c>
      <c r="H162" s="28">
        <v>1</v>
      </c>
      <c r="J162" s="33"/>
    </row>
    <row r="163" spans="1:10" x14ac:dyDescent="0.55000000000000004">
      <c r="A163" s="25">
        <v>48</v>
      </c>
      <c r="B163" s="25">
        <v>100000145434</v>
      </c>
      <c r="C163" s="26">
        <v>0</v>
      </c>
      <c r="D163" s="46" t="s">
        <v>513</v>
      </c>
      <c r="E163" s="28" t="s">
        <v>515</v>
      </c>
      <c r="F163" s="28">
        <v>5101.66</v>
      </c>
      <c r="G163" s="28">
        <v>-5100.66</v>
      </c>
      <c r="H163" s="28">
        <v>1</v>
      </c>
    </row>
    <row r="164" spans="1:10" x14ac:dyDescent="0.55000000000000004">
      <c r="A164" s="25">
        <v>49</v>
      </c>
      <c r="B164" s="25">
        <v>100000145435</v>
      </c>
      <c r="C164" s="26">
        <v>0</v>
      </c>
      <c r="D164" s="46" t="s">
        <v>513</v>
      </c>
      <c r="E164" s="28" t="s">
        <v>515</v>
      </c>
      <c r="F164" s="28">
        <v>5101.66</v>
      </c>
      <c r="G164" s="28">
        <v>-5100.66</v>
      </c>
      <c r="H164" s="28">
        <v>1</v>
      </c>
    </row>
    <row r="165" spans="1:10" x14ac:dyDescent="0.55000000000000004">
      <c r="A165" s="25">
        <v>50</v>
      </c>
      <c r="B165" s="25">
        <v>100000145436</v>
      </c>
      <c r="C165" s="26">
        <v>0</v>
      </c>
      <c r="D165" s="46" t="s">
        <v>513</v>
      </c>
      <c r="E165" s="28" t="s">
        <v>515</v>
      </c>
      <c r="F165" s="28">
        <v>5101.66</v>
      </c>
      <c r="G165" s="28">
        <v>-5100.66</v>
      </c>
      <c r="H165" s="28">
        <v>1</v>
      </c>
      <c r="J165" s="33"/>
    </row>
    <row r="166" spans="1:10" x14ac:dyDescent="0.55000000000000004">
      <c r="A166" s="25">
        <v>51</v>
      </c>
      <c r="B166" s="25">
        <v>100000145437</v>
      </c>
      <c r="C166" s="26">
        <v>0</v>
      </c>
      <c r="D166" s="46" t="s">
        <v>513</v>
      </c>
      <c r="E166" s="28" t="s">
        <v>515</v>
      </c>
      <c r="F166" s="28">
        <v>5101.66</v>
      </c>
      <c r="G166" s="28">
        <v>-5100.66</v>
      </c>
      <c r="H166" s="28">
        <v>1</v>
      </c>
    </row>
    <row r="167" spans="1:10" x14ac:dyDescent="0.55000000000000004">
      <c r="A167" s="25">
        <v>52</v>
      </c>
      <c r="B167" s="25">
        <v>100000145438</v>
      </c>
      <c r="C167" s="26">
        <v>0</v>
      </c>
      <c r="D167" s="46" t="s">
        <v>513</v>
      </c>
      <c r="E167" s="28" t="s">
        <v>515</v>
      </c>
      <c r="F167" s="28">
        <v>5101.66</v>
      </c>
      <c r="G167" s="28">
        <v>-5100.66</v>
      </c>
      <c r="H167" s="28">
        <v>1</v>
      </c>
    </row>
    <row r="168" spans="1:10" x14ac:dyDescent="0.55000000000000004">
      <c r="A168" s="25">
        <v>53</v>
      </c>
      <c r="B168" s="25">
        <v>100000145439</v>
      </c>
      <c r="C168" s="26">
        <v>0</v>
      </c>
      <c r="D168" s="46" t="s">
        <v>513</v>
      </c>
      <c r="E168" s="28" t="s">
        <v>516</v>
      </c>
      <c r="F168" s="28">
        <v>5935.95</v>
      </c>
      <c r="G168" s="28">
        <v>-5934.95</v>
      </c>
      <c r="H168" s="28">
        <v>1</v>
      </c>
      <c r="J168" s="33"/>
    </row>
    <row r="169" spans="1:10" x14ac:dyDescent="0.55000000000000004">
      <c r="A169" s="25">
        <v>54</v>
      </c>
      <c r="B169" s="25">
        <v>100000145440</v>
      </c>
      <c r="C169" s="26">
        <v>0</v>
      </c>
      <c r="D169" s="46" t="s">
        <v>513</v>
      </c>
      <c r="E169" s="28" t="s">
        <v>516</v>
      </c>
      <c r="F169" s="28">
        <v>5935.95</v>
      </c>
      <c r="G169" s="28">
        <v>-5934.95</v>
      </c>
      <c r="H169" s="28">
        <v>1</v>
      </c>
    </row>
    <row r="170" spans="1:10" x14ac:dyDescent="0.55000000000000004">
      <c r="A170" s="25">
        <v>55</v>
      </c>
      <c r="B170" s="25">
        <v>100000145441</v>
      </c>
      <c r="C170" s="26">
        <v>0</v>
      </c>
      <c r="D170" s="46" t="s">
        <v>513</v>
      </c>
      <c r="E170" s="28" t="s">
        <v>516</v>
      </c>
      <c r="F170" s="28">
        <v>5935.95</v>
      </c>
      <c r="G170" s="28">
        <v>-5934.95</v>
      </c>
      <c r="H170" s="28">
        <v>1</v>
      </c>
    </row>
    <row r="171" spans="1:10" x14ac:dyDescent="0.55000000000000004">
      <c r="A171" s="25">
        <v>56</v>
      </c>
      <c r="B171" s="25">
        <v>100000145442</v>
      </c>
      <c r="C171" s="26">
        <v>0</v>
      </c>
      <c r="D171" s="46" t="s">
        <v>513</v>
      </c>
      <c r="E171" s="28" t="s">
        <v>516</v>
      </c>
      <c r="F171" s="28">
        <v>5935.95</v>
      </c>
      <c r="G171" s="28">
        <v>-5934.95</v>
      </c>
      <c r="H171" s="28">
        <v>1</v>
      </c>
      <c r="J171" s="33"/>
    </row>
    <row r="172" spans="1:10" x14ac:dyDescent="0.55000000000000004">
      <c r="A172" s="25">
        <v>57</v>
      </c>
      <c r="B172" s="25">
        <v>100000145443</v>
      </c>
      <c r="C172" s="26">
        <v>0</v>
      </c>
      <c r="D172" s="46" t="s">
        <v>513</v>
      </c>
      <c r="E172" s="28" t="s">
        <v>516</v>
      </c>
      <c r="F172" s="28">
        <v>5935.95</v>
      </c>
      <c r="G172" s="28">
        <v>-5934.95</v>
      </c>
      <c r="H172" s="28">
        <v>1</v>
      </c>
    </row>
    <row r="173" spans="1:10" x14ac:dyDescent="0.55000000000000004">
      <c r="A173" s="25">
        <v>58</v>
      </c>
      <c r="B173" s="25">
        <v>100000145444</v>
      </c>
      <c r="C173" s="26">
        <v>0</v>
      </c>
      <c r="D173" s="46" t="s">
        <v>513</v>
      </c>
      <c r="E173" s="28" t="s">
        <v>516</v>
      </c>
      <c r="F173" s="28">
        <v>5935.95</v>
      </c>
      <c r="G173" s="28">
        <v>-5934.95</v>
      </c>
      <c r="H173" s="28">
        <v>1</v>
      </c>
    </row>
    <row r="174" spans="1:10" x14ac:dyDescent="0.55000000000000004">
      <c r="A174" s="25">
        <v>59</v>
      </c>
      <c r="B174" s="25">
        <v>100000145445</v>
      </c>
      <c r="C174" s="26">
        <v>0</v>
      </c>
      <c r="D174" s="46" t="s">
        <v>513</v>
      </c>
      <c r="E174" s="28" t="s">
        <v>516</v>
      </c>
      <c r="F174" s="28">
        <v>5935.95</v>
      </c>
      <c r="G174" s="28">
        <v>-5934.95</v>
      </c>
      <c r="H174" s="28">
        <v>1</v>
      </c>
      <c r="J174" s="33"/>
    </row>
    <row r="175" spans="1:10" s="33" customFormat="1" x14ac:dyDescent="0.55000000000000004">
      <c r="A175" s="25">
        <v>60</v>
      </c>
      <c r="B175" s="25">
        <v>100000145446</v>
      </c>
      <c r="C175" s="26">
        <v>0</v>
      </c>
      <c r="D175" s="46" t="s">
        <v>513</v>
      </c>
      <c r="E175" s="28" t="s">
        <v>516</v>
      </c>
      <c r="F175" s="28">
        <v>5935.95</v>
      </c>
      <c r="G175" s="28">
        <v>-5934.95</v>
      </c>
      <c r="H175" s="28">
        <v>1</v>
      </c>
      <c r="I175" s="52"/>
      <c r="J175" s="44"/>
    </row>
    <row r="176" spans="1:10" x14ac:dyDescent="0.55000000000000004">
      <c r="A176" s="25">
        <v>61</v>
      </c>
      <c r="B176" s="25">
        <v>100000145447</v>
      </c>
      <c r="C176" s="26">
        <v>0</v>
      </c>
      <c r="D176" s="46" t="s">
        <v>513</v>
      </c>
      <c r="E176" s="28" t="s">
        <v>516</v>
      </c>
      <c r="F176" s="28">
        <v>5935.95</v>
      </c>
      <c r="G176" s="28">
        <v>-5934.95</v>
      </c>
      <c r="H176" s="28">
        <v>1</v>
      </c>
    </row>
    <row r="177" spans="1:10" x14ac:dyDescent="0.55000000000000004">
      <c r="A177" s="25">
        <v>62</v>
      </c>
      <c r="B177" s="25">
        <v>100000145448</v>
      </c>
      <c r="C177" s="26">
        <v>0</v>
      </c>
      <c r="D177" s="46" t="s">
        <v>513</v>
      </c>
      <c r="E177" s="28" t="s">
        <v>516</v>
      </c>
      <c r="F177" s="28">
        <v>5935.95</v>
      </c>
      <c r="G177" s="28">
        <v>-5934.95</v>
      </c>
      <c r="H177" s="28">
        <v>1</v>
      </c>
      <c r="J177" s="33"/>
    </row>
    <row r="178" spans="1:10" x14ac:dyDescent="0.55000000000000004">
      <c r="A178" s="25">
        <v>63</v>
      </c>
      <c r="B178" s="25">
        <v>100000145449</v>
      </c>
      <c r="C178" s="26">
        <v>0</v>
      </c>
      <c r="D178" s="46" t="s">
        <v>513</v>
      </c>
      <c r="E178" s="28" t="s">
        <v>516</v>
      </c>
      <c r="F178" s="28">
        <v>5935.95</v>
      </c>
      <c r="G178" s="28">
        <v>-5934.95</v>
      </c>
      <c r="H178" s="28">
        <v>1</v>
      </c>
    </row>
    <row r="179" spans="1:10" x14ac:dyDescent="0.55000000000000004">
      <c r="A179" s="25">
        <v>64</v>
      </c>
      <c r="B179" s="25">
        <v>100000145450</v>
      </c>
      <c r="C179" s="26">
        <v>0</v>
      </c>
      <c r="D179" s="46" t="s">
        <v>513</v>
      </c>
      <c r="E179" s="28" t="s">
        <v>516</v>
      </c>
      <c r="F179" s="28">
        <v>5935.95</v>
      </c>
      <c r="G179" s="28">
        <v>-5934.95</v>
      </c>
      <c r="H179" s="28">
        <v>1</v>
      </c>
    </row>
    <row r="180" spans="1:10" x14ac:dyDescent="0.55000000000000004">
      <c r="A180" s="25">
        <v>65</v>
      </c>
      <c r="B180" s="25">
        <v>100000145451</v>
      </c>
      <c r="C180" s="26">
        <v>0</v>
      </c>
      <c r="D180" s="46" t="s">
        <v>513</v>
      </c>
      <c r="E180" s="28" t="s">
        <v>516</v>
      </c>
      <c r="F180" s="28">
        <v>5935.95</v>
      </c>
      <c r="G180" s="28">
        <v>-5934.95</v>
      </c>
      <c r="H180" s="28">
        <v>1</v>
      </c>
      <c r="J180" s="33"/>
    </row>
    <row r="181" spans="1:10" x14ac:dyDescent="0.55000000000000004">
      <c r="A181" s="25">
        <v>66</v>
      </c>
      <c r="B181" s="25">
        <v>100000145452</v>
      </c>
      <c r="C181" s="26">
        <v>0</v>
      </c>
      <c r="D181" s="46" t="s">
        <v>513</v>
      </c>
      <c r="E181" s="28" t="s">
        <v>516</v>
      </c>
      <c r="F181" s="28">
        <v>5935.95</v>
      </c>
      <c r="G181" s="28">
        <v>-5934.95</v>
      </c>
      <c r="H181" s="28">
        <v>1</v>
      </c>
    </row>
    <row r="182" spans="1:10" x14ac:dyDescent="0.55000000000000004">
      <c r="A182" s="25">
        <v>67</v>
      </c>
      <c r="B182" s="25">
        <v>100000145453</v>
      </c>
      <c r="C182" s="26">
        <v>0</v>
      </c>
      <c r="D182" s="46" t="s">
        <v>513</v>
      </c>
      <c r="E182" s="28" t="s">
        <v>516</v>
      </c>
      <c r="F182" s="28">
        <v>5935.95</v>
      </c>
      <c r="G182" s="28">
        <v>-5934.95</v>
      </c>
      <c r="H182" s="28">
        <v>1</v>
      </c>
    </row>
    <row r="183" spans="1:10" x14ac:dyDescent="0.55000000000000004">
      <c r="A183" s="25">
        <v>68</v>
      </c>
      <c r="B183" s="25">
        <v>100000145454</v>
      </c>
      <c r="C183" s="26">
        <v>0</v>
      </c>
      <c r="D183" s="46" t="s">
        <v>513</v>
      </c>
      <c r="E183" s="28" t="s">
        <v>516</v>
      </c>
      <c r="F183" s="28">
        <v>5935.95</v>
      </c>
      <c r="G183" s="28">
        <v>-5934.95</v>
      </c>
      <c r="H183" s="28">
        <v>1</v>
      </c>
      <c r="J183" s="33"/>
    </row>
    <row r="184" spans="1:10" x14ac:dyDescent="0.55000000000000004">
      <c r="A184" s="25">
        <v>69</v>
      </c>
      <c r="B184" s="25">
        <v>100000145455</v>
      </c>
      <c r="C184" s="26">
        <v>0</v>
      </c>
      <c r="D184" s="46" t="s">
        <v>513</v>
      </c>
      <c r="E184" s="28" t="s">
        <v>516</v>
      </c>
      <c r="F184" s="28">
        <v>5935.95</v>
      </c>
      <c r="G184" s="28">
        <v>-5934.95</v>
      </c>
      <c r="H184" s="28">
        <v>1</v>
      </c>
    </row>
    <row r="185" spans="1:10" x14ac:dyDescent="0.55000000000000004">
      <c r="A185" s="25">
        <v>70</v>
      </c>
      <c r="B185" s="25">
        <v>100000145456</v>
      </c>
      <c r="C185" s="26">
        <v>0</v>
      </c>
      <c r="D185" s="46" t="s">
        <v>513</v>
      </c>
      <c r="E185" s="28" t="s">
        <v>516</v>
      </c>
      <c r="F185" s="28">
        <v>5935.95</v>
      </c>
      <c r="G185" s="28">
        <v>-5934.95</v>
      </c>
      <c r="H185" s="28">
        <v>1</v>
      </c>
    </row>
    <row r="186" spans="1:10" x14ac:dyDescent="0.55000000000000004">
      <c r="A186" s="25">
        <v>71</v>
      </c>
      <c r="B186" s="25">
        <v>100000145457</v>
      </c>
      <c r="C186" s="26">
        <v>0</v>
      </c>
      <c r="D186" s="46" t="s">
        <v>513</v>
      </c>
      <c r="E186" s="28" t="s">
        <v>516</v>
      </c>
      <c r="F186" s="28">
        <v>5935.95</v>
      </c>
      <c r="G186" s="28">
        <v>-5934.95</v>
      </c>
      <c r="H186" s="28">
        <v>1</v>
      </c>
      <c r="J186" s="33"/>
    </row>
    <row r="187" spans="1:10" x14ac:dyDescent="0.55000000000000004">
      <c r="A187" s="25">
        <v>72</v>
      </c>
      <c r="B187" s="25">
        <v>100000145458</v>
      </c>
      <c r="C187" s="26">
        <v>0</v>
      </c>
      <c r="D187" s="46" t="s">
        <v>513</v>
      </c>
      <c r="E187" s="28" t="s">
        <v>516</v>
      </c>
      <c r="F187" s="28">
        <v>5935.95</v>
      </c>
      <c r="G187" s="28">
        <v>-5934.95</v>
      </c>
      <c r="H187" s="28">
        <v>1</v>
      </c>
    </row>
    <row r="188" spans="1:10" x14ac:dyDescent="0.55000000000000004">
      <c r="A188" s="25">
        <v>73</v>
      </c>
      <c r="B188" s="25">
        <v>100000145459</v>
      </c>
      <c r="C188" s="26">
        <v>0</v>
      </c>
      <c r="D188" s="46" t="s">
        <v>513</v>
      </c>
      <c r="E188" s="28" t="s">
        <v>516</v>
      </c>
      <c r="F188" s="28">
        <v>5935.95</v>
      </c>
      <c r="G188" s="28">
        <v>-5934.95</v>
      </c>
      <c r="H188" s="28">
        <v>1</v>
      </c>
    </row>
    <row r="189" spans="1:10" x14ac:dyDescent="0.55000000000000004">
      <c r="A189" s="25">
        <v>74</v>
      </c>
      <c r="B189" s="25">
        <v>100000145460</v>
      </c>
      <c r="C189" s="26">
        <v>0</v>
      </c>
      <c r="D189" s="46" t="s">
        <v>513</v>
      </c>
      <c r="E189" s="28" t="s">
        <v>517</v>
      </c>
      <c r="F189" s="28">
        <v>11823.5</v>
      </c>
      <c r="G189" s="28">
        <v>-11822.5</v>
      </c>
      <c r="H189" s="28">
        <v>1</v>
      </c>
      <c r="J189" s="33"/>
    </row>
    <row r="190" spans="1:10" x14ac:dyDescent="0.55000000000000004">
      <c r="A190" s="25">
        <v>75</v>
      </c>
      <c r="B190" s="25">
        <v>100000145461</v>
      </c>
      <c r="C190" s="26">
        <v>0</v>
      </c>
      <c r="D190" s="46" t="s">
        <v>513</v>
      </c>
      <c r="E190" s="28" t="s">
        <v>517</v>
      </c>
      <c r="F190" s="28">
        <v>11823.5</v>
      </c>
      <c r="G190" s="28">
        <v>-11822.5</v>
      </c>
      <c r="H190" s="28">
        <v>1</v>
      </c>
    </row>
    <row r="191" spans="1:10" x14ac:dyDescent="0.55000000000000004">
      <c r="A191" s="25">
        <v>76</v>
      </c>
      <c r="B191" s="25">
        <v>100000145462</v>
      </c>
      <c r="C191" s="26">
        <v>0</v>
      </c>
      <c r="D191" s="46" t="s">
        <v>513</v>
      </c>
      <c r="E191" s="28" t="s">
        <v>518</v>
      </c>
      <c r="F191" s="28">
        <v>7918</v>
      </c>
      <c r="G191" s="28">
        <v>-7917</v>
      </c>
      <c r="H191" s="28">
        <v>1</v>
      </c>
    </row>
    <row r="192" spans="1:10" x14ac:dyDescent="0.55000000000000004">
      <c r="A192" s="25">
        <v>77</v>
      </c>
      <c r="B192" s="25">
        <v>100000145463</v>
      </c>
      <c r="C192" s="26">
        <v>0</v>
      </c>
      <c r="D192" s="46" t="s">
        <v>513</v>
      </c>
      <c r="E192" s="28" t="s">
        <v>518</v>
      </c>
      <c r="F192" s="28">
        <v>7918</v>
      </c>
      <c r="G192" s="28">
        <v>-7917</v>
      </c>
      <c r="H192" s="28">
        <v>1</v>
      </c>
      <c r="J192" s="33"/>
    </row>
    <row r="193" spans="1:10" x14ac:dyDescent="0.55000000000000004">
      <c r="A193" s="25">
        <v>78</v>
      </c>
      <c r="B193" s="25">
        <v>100000145464</v>
      </c>
      <c r="C193" s="26">
        <v>0</v>
      </c>
      <c r="D193" s="46" t="s">
        <v>513</v>
      </c>
      <c r="E193" s="28" t="s">
        <v>518</v>
      </c>
      <c r="F193" s="28">
        <v>7918</v>
      </c>
      <c r="G193" s="28">
        <v>-7917</v>
      </c>
      <c r="H193" s="28">
        <v>1</v>
      </c>
    </row>
    <row r="194" spans="1:10" x14ac:dyDescent="0.55000000000000004">
      <c r="A194" s="25">
        <v>79</v>
      </c>
      <c r="B194" s="25">
        <v>100000145465</v>
      </c>
      <c r="C194" s="26">
        <v>0</v>
      </c>
      <c r="D194" s="46" t="s">
        <v>513</v>
      </c>
      <c r="E194" s="28" t="s">
        <v>518</v>
      </c>
      <c r="F194" s="28">
        <v>7918</v>
      </c>
      <c r="G194" s="28">
        <v>-7917</v>
      </c>
      <c r="H194" s="28">
        <v>1</v>
      </c>
    </row>
    <row r="195" spans="1:10" x14ac:dyDescent="0.55000000000000004">
      <c r="A195" s="25">
        <v>80</v>
      </c>
      <c r="B195" s="25">
        <v>100000145466</v>
      </c>
      <c r="C195" s="26">
        <v>0</v>
      </c>
      <c r="D195" s="46" t="s">
        <v>513</v>
      </c>
      <c r="E195" s="28" t="s">
        <v>518</v>
      </c>
      <c r="F195" s="28">
        <v>7918</v>
      </c>
      <c r="G195" s="28">
        <v>-7917</v>
      </c>
      <c r="H195" s="28">
        <v>1</v>
      </c>
      <c r="J195" s="33"/>
    </row>
    <row r="196" spans="1:10" x14ac:dyDescent="0.55000000000000004">
      <c r="A196" s="25">
        <v>81</v>
      </c>
      <c r="B196" s="25">
        <v>100000145467</v>
      </c>
      <c r="C196" s="26">
        <v>0</v>
      </c>
      <c r="D196" s="46" t="s">
        <v>513</v>
      </c>
      <c r="E196" s="28" t="s">
        <v>518</v>
      </c>
      <c r="F196" s="28">
        <v>7918</v>
      </c>
      <c r="G196" s="28">
        <v>-7917</v>
      </c>
      <c r="H196" s="28">
        <v>1</v>
      </c>
    </row>
    <row r="197" spans="1:10" x14ac:dyDescent="0.55000000000000004">
      <c r="A197" s="25">
        <v>82</v>
      </c>
      <c r="B197" s="25">
        <v>100000145468</v>
      </c>
      <c r="C197" s="26">
        <v>0</v>
      </c>
      <c r="D197" s="46" t="s">
        <v>513</v>
      </c>
      <c r="E197" s="28" t="s">
        <v>518</v>
      </c>
      <c r="F197" s="28">
        <v>7918</v>
      </c>
      <c r="G197" s="28">
        <v>-7917</v>
      </c>
      <c r="H197" s="28">
        <v>1</v>
      </c>
    </row>
    <row r="198" spans="1:10" x14ac:dyDescent="0.55000000000000004">
      <c r="A198" s="25">
        <v>83</v>
      </c>
      <c r="B198" s="25">
        <v>100000145469</v>
      </c>
      <c r="C198" s="26">
        <v>0</v>
      </c>
      <c r="D198" s="46" t="s">
        <v>513</v>
      </c>
      <c r="E198" s="28" t="s">
        <v>518</v>
      </c>
      <c r="F198" s="28">
        <v>7918</v>
      </c>
      <c r="G198" s="28">
        <v>-7917</v>
      </c>
      <c r="H198" s="28">
        <v>1</v>
      </c>
      <c r="J198" s="33"/>
    </row>
    <row r="199" spans="1:10" x14ac:dyDescent="0.55000000000000004">
      <c r="A199" s="25">
        <v>84</v>
      </c>
      <c r="B199" s="25">
        <v>100000145470</v>
      </c>
      <c r="C199" s="26">
        <v>0</v>
      </c>
      <c r="D199" s="46" t="s">
        <v>513</v>
      </c>
      <c r="E199" s="28" t="s">
        <v>518</v>
      </c>
      <c r="F199" s="28">
        <v>7918</v>
      </c>
      <c r="G199" s="28">
        <v>-7917</v>
      </c>
      <c r="H199" s="28">
        <v>1</v>
      </c>
    </row>
    <row r="200" spans="1:10" x14ac:dyDescent="0.55000000000000004">
      <c r="A200" s="25">
        <v>85</v>
      </c>
      <c r="B200" s="25">
        <v>100000145471</v>
      </c>
      <c r="C200" s="26">
        <v>0</v>
      </c>
      <c r="D200" s="46" t="s">
        <v>513</v>
      </c>
      <c r="E200" s="28" t="s">
        <v>518</v>
      </c>
      <c r="F200" s="28">
        <v>7918</v>
      </c>
      <c r="G200" s="28">
        <v>-7917</v>
      </c>
      <c r="H200" s="28">
        <v>1</v>
      </c>
    </row>
    <row r="201" spans="1:10" x14ac:dyDescent="0.55000000000000004">
      <c r="A201" s="25">
        <v>86</v>
      </c>
      <c r="B201" s="25">
        <v>100000145472</v>
      </c>
      <c r="C201" s="26">
        <v>0</v>
      </c>
      <c r="D201" s="46" t="s">
        <v>513</v>
      </c>
      <c r="E201" s="28" t="s">
        <v>518</v>
      </c>
      <c r="F201" s="28">
        <v>7918</v>
      </c>
      <c r="G201" s="28">
        <v>-7917</v>
      </c>
      <c r="H201" s="28">
        <v>1</v>
      </c>
      <c r="J201" s="33"/>
    </row>
    <row r="202" spans="1:10" x14ac:dyDescent="0.55000000000000004">
      <c r="A202" s="25">
        <v>87</v>
      </c>
      <c r="B202" s="25">
        <v>100000145473</v>
      </c>
      <c r="C202" s="26">
        <v>0</v>
      </c>
      <c r="D202" s="46" t="s">
        <v>513</v>
      </c>
      <c r="E202" s="28" t="s">
        <v>518</v>
      </c>
      <c r="F202" s="28">
        <v>7918</v>
      </c>
      <c r="G202" s="28">
        <v>-7917</v>
      </c>
      <c r="H202" s="28">
        <v>1</v>
      </c>
    </row>
    <row r="203" spans="1:10" x14ac:dyDescent="0.55000000000000004">
      <c r="A203" s="25">
        <v>88</v>
      </c>
      <c r="B203" s="25">
        <v>100000145474</v>
      </c>
      <c r="C203" s="26">
        <v>0</v>
      </c>
      <c r="D203" s="46" t="s">
        <v>513</v>
      </c>
      <c r="E203" s="28" t="s">
        <v>518</v>
      </c>
      <c r="F203" s="28">
        <v>7918</v>
      </c>
      <c r="G203" s="28">
        <v>-7917</v>
      </c>
      <c r="H203" s="28">
        <v>1</v>
      </c>
    </row>
    <row r="204" spans="1:10" x14ac:dyDescent="0.55000000000000004">
      <c r="A204" s="25">
        <v>89</v>
      </c>
      <c r="B204" s="25">
        <v>100000145475</v>
      </c>
      <c r="C204" s="26">
        <v>0</v>
      </c>
      <c r="D204" s="46" t="s">
        <v>513</v>
      </c>
      <c r="E204" s="28" t="s">
        <v>518</v>
      </c>
      <c r="F204" s="28">
        <v>7918</v>
      </c>
      <c r="G204" s="28">
        <v>-7917</v>
      </c>
      <c r="H204" s="28">
        <v>1</v>
      </c>
      <c r="J204" s="33"/>
    </row>
    <row r="205" spans="1:10" x14ac:dyDescent="0.55000000000000004">
      <c r="A205" s="25">
        <v>90</v>
      </c>
      <c r="B205" s="25">
        <v>100000145476</v>
      </c>
      <c r="C205" s="26">
        <v>0</v>
      </c>
      <c r="D205" s="46" t="s">
        <v>513</v>
      </c>
      <c r="E205" s="28" t="s">
        <v>518</v>
      </c>
      <c r="F205" s="28">
        <v>7918</v>
      </c>
      <c r="G205" s="28">
        <v>-7917</v>
      </c>
      <c r="H205" s="28">
        <v>1</v>
      </c>
    </row>
    <row r="206" spans="1:10" x14ac:dyDescent="0.55000000000000004">
      <c r="A206" s="25">
        <v>91</v>
      </c>
      <c r="B206" s="25">
        <v>100000145477</v>
      </c>
      <c r="C206" s="26">
        <v>0</v>
      </c>
      <c r="D206" s="46" t="s">
        <v>513</v>
      </c>
      <c r="E206" s="28" t="s">
        <v>518</v>
      </c>
      <c r="F206" s="28">
        <v>7918</v>
      </c>
      <c r="G206" s="28">
        <v>-7917</v>
      </c>
      <c r="H206" s="28">
        <v>1</v>
      </c>
    </row>
    <row r="207" spans="1:10" x14ac:dyDescent="0.55000000000000004">
      <c r="A207" s="25">
        <v>92</v>
      </c>
      <c r="B207" s="25">
        <v>100000145478</v>
      </c>
      <c r="C207" s="26">
        <v>0</v>
      </c>
      <c r="D207" s="46" t="s">
        <v>513</v>
      </c>
      <c r="E207" s="28" t="s">
        <v>518</v>
      </c>
      <c r="F207" s="28">
        <v>7918</v>
      </c>
      <c r="G207" s="28">
        <v>-7917</v>
      </c>
      <c r="H207" s="28">
        <v>1</v>
      </c>
      <c r="J207" s="33"/>
    </row>
    <row r="208" spans="1:10" x14ac:dyDescent="0.55000000000000004">
      <c r="A208" s="25">
        <v>93</v>
      </c>
      <c r="B208" s="25">
        <v>100000145479</v>
      </c>
      <c r="C208" s="26">
        <v>0</v>
      </c>
      <c r="D208" s="46" t="s">
        <v>513</v>
      </c>
      <c r="E208" s="28" t="s">
        <v>518</v>
      </c>
      <c r="F208" s="28">
        <v>7918</v>
      </c>
      <c r="G208" s="28">
        <v>-7917</v>
      </c>
      <c r="H208" s="28">
        <v>1</v>
      </c>
    </row>
    <row r="209" spans="1:10" x14ac:dyDescent="0.55000000000000004">
      <c r="A209" s="25">
        <v>94</v>
      </c>
      <c r="B209" s="25">
        <v>100000145480</v>
      </c>
      <c r="C209" s="26">
        <v>0</v>
      </c>
      <c r="D209" s="46" t="s">
        <v>513</v>
      </c>
      <c r="E209" s="28" t="s">
        <v>518</v>
      </c>
      <c r="F209" s="28">
        <v>7918</v>
      </c>
      <c r="G209" s="28">
        <v>-7917</v>
      </c>
      <c r="H209" s="28">
        <v>1</v>
      </c>
    </row>
    <row r="210" spans="1:10" x14ac:dyDescent="0.55000000000000004">
      <c r="A210" s="25">
        <v>95</v>
      </c>
      <c r="B210" s="25">
        <v>100000145481</v>
      </c>
      <c r="C210" s="26">
        <v>0</v>
      </c>
      <c r="D210" s="46" t="s">
        <v>513</v>
      </c>
      <c r="E210" s="28" t="s">
        <v>518</v>
      </c>
      <c r="F210" s="28">
        <v>7918</v>
      </c>
      <c r="G210" s="28">
        <v>-7917</v>
      </c>
      <c r="H210" s="28">
        <v>1</v>
      </c>
      <c r="J210" s="33"/>
    </row>
    <row r="211" spans="1:10" x14ac:dyDescent="0.55000000000000004">
      <c r="A211" s="25">
        <v>96</v>
      </c>
      <c r="B211" s="25">
        <v>100000147240</v>
      </c>
      <c r="C211" s="26">
        <v>0</v>
      </c>
      <c r="D211" s="46" t="s">
        <v>519</v>
      </c>
      <c r="E211" s="28" t="s">
        <v>514</v>
      </c>
      <c r="F211" s="28">
        <v>7800</v>
      </c>
      <c r="G211" s="28">
        <v>-7799</v>
      </c>
      <c r="H211" s="28">
        <v>1</v>
      </c>
    </row>
    <row r="212" spans="1:10" x14ac:dyDescent="0.55000000000000004">
      <c r="A212" s="25">
        <v>97</v>
      </c>
      <c r="B212" s="25">
        <v>100000147241</v>
      </c>
      <c r="C212" s="26">
        <v>0</v>
      </c>
      <c r="D212" s="46" t="s">
        <v>519</v>
      </c>
      <c r="E212" s="28" t="s">
        <v>514</v>
      </c>
      <c r="F212" s="28">
        <v>7800</v>
      </c>
      <c r="G212" s="28">
        <v>-7799</v>
      </c>
      <c r="H212" s="28">
        <v>1</v>
      </c>
    </row>
    <row r="213" spans="1:10" x14ac:dyDescent="0.55000000000000004">
      <c r="A213" s="25">
        <v>98</v>
      </c>
      <c r="B213" s="25">
        <v>100000147242</v>
      </c>
      <c r="C213" s="26">
        <v>0</v>
      </c>
      <c r="D213" s="46" t="s">
        <v>519</v>
      </c>
      <c r="E213" s="28" t="s">
        <v>514</v>
      </c>
      <c r="F213" s="28">
        <v>7800</v>
      </c>
      <c r="G213" s="28">
        <v>-7799</v>
      </c>
      <c r="H213" s="28">
        <v>1</v>
      </c>
      <c r="J213" s="33"/>
    </row>
    <row r="214" spans="1:10" x14ac:dyDescent="0.55000000000000004">
      <c r="A214" s="25">
        <v>99</v>
      </c>
      <c r="B214" s="25">
        <v>100000147243</v>
      </c>
      <c r="C214" s="26">
        <v>0</v>
      </c>
      <c r="D214" s="46" t="s">
        <v>519</v>
      </c>
      <c r="E214" s="28" t="s">
        <v>514</v>
      </c>
      <c r="F214" s="28">
        <v>7800</v>
      </c>
      <c r="G214" s="28">
        <v>-7799</v>
      </c>
      <c r="H214" s="28">
        <v>1</v>
      </c>
    </row>
    <row r="215" spans="1:10" x14ac:dyDescent="0.55000000000000004">
      <c r="A215" s="25">
        <v>100</v>
      </c>
      <c r="B215" s="25">
        <v>100000147244</v>
      </c>
      <c r="C215" s="26">
        <v>0</v>
      </c>
      <c r="D215" s="46" t="s">
        <v>519</v>
      </c>
      <c r="E215" s="28" t="s">
        <v>514</v>
      </c>
      <c r="F215" s="28">
        <v>7800</v>
      </c>
      <c r="G215" s="28">
        <v>-7799</v>
      </c>
      <c r="H215" s="28">
        <v>1</v>
      </c>
    </row>
    <row r="216" spans="1:10" x14ac:dyDescent="0.55000000000000004">
      <c r="A216" s="25">
        <v>101</v>
      </c>
      <c r="B216" s="25">
        <v>100000147245</v>
      </c>
      <c r="C216" s="26">
        <v>0</v>
      </c>
      <c r="D216" s="46" t="s">
        <v>519</v>
      </c>
      <c r="E216" s="28" t="s">
        <v>514</v>
      </c>
      <c r="F216" s="28">
        <v>7800</v>
      </c>
      <c r="G216" s="28">
        <v>-7799</v>
      </c>
      <c r="H216" s="28">
        <v>1</v>
      </c>
      <c r="J216" s="33"/>
    </row>
    <row r="217" spans="1:10" x14ac:dyDescent="0.55000000000000004">
      <c r="A217" s="25">
        <v>102</v>
      </c>
      <c r="B217" s="25">
        <v>100000147246</v>
      </c>
      <c r="C217" s="26">
        <v>0</v>
      </c>
      <c r="D217" s="46" t="s">
        <v>519</v>
      </c>
      <c r="E217" s="28" t="s">
        <v>514</v>
      </c>
      <c r="F217" s="28">
        <v>7800</v>
      </c>
      <c r="G217" s="28">
        <v>-7799</v>
      </c>
      <c r="H217" s="28">
        <v>1</v>
      </c>
    </row>
    <row r="218" spans="1:10" x14ac:dyDescent="0.55000000000000004">
      <c r="A218" s="25">
        <v>103</v>
      </c>
      <c r="B218" s="25">
        <v>100000147247</v>
      </c>
      <c r="C218" s="26">
        <v>0</v>
      </c>
      <c r="D218" s="46" t="s">
        <v>519</v>
      </c>
      <c r="E218" s="28" t="s">
        <v>514</v>
      </c>
      <c r="F218" s="28">
        <v>7800</v>
      </c>
      <c r="G218" s="28">
        <v>-7799</v>
      </c>
      <c r="H218" s="28">
        <v>1</v>
      </c>
    </row>
    <row r="219" spans="1:10" x14ac:dyDescent="0.55000000000000004">
      <c r="A219" s="25">
        <v>104</v>
      </c>
      <c r="B219" s="25">
        <v>100000147248</v>
      </c>
      <c r="C219" s="26">
        <v>0</v>
      </c>
      <c r="D219" s="46" t="s">
        <v>519</v>
      </c>
      <c r="E219" s="28" t="s">
        <v>514</v>
      </c>
      <c r="F219" s="28">
        <v>7800</v>
      </c>
      <c r="G219" s="28">
        <v>-7799</v>
      </c>
      <c r="H219" s="28">
        <v>1</v>
      </c>
      <c r="J219" s="33"/>
    </row>
    <row r="220" spans="1:10" x14ac:dyDescent="0.55000000000000004">
      <c r="A220" s="25">
        <v>105</v>
      </c>
      <c r="B220" s="25">
        <v>100000147249</v>
      </c>
      <c r="C220" s="26">
        <v>0</v>
      </c>
      <c r="D220" s="46" t="s">
        <v>519</v>
      </c>
      <c r="E220" s="28" t="s">
        <v>514</v>
      </c>
      <c r="F220" s="28">
        <v>7800</v>
      </c>
      <c r="G220" s="28">
        <v>-7799</v>
      </c>
      <c r="H220" s="28">
        <v>1</v>
      </c>
    </row>
    <row r="221" spans="1:10" x14ac:dyDescent="0.55000000000000004">
      <c r="A221" s="25">
        <v>106</v>
      </c>
      <c r="B221" s="25">
        <v>100000147250</v>
      </c>
      <c r="C221" s="26">
        <v>0</v>
      </c>
      <c r="D221" s="46" t="s">
        <v>519</v>
      </c>
      <c r="E221" s="28" t="s">
        <v>514</v>
      </c>
      <c r="F221" s="28">
        <v>7800</v>
      </c>
      <c r="G221" s="28">
        <v>-7799</v>
      </c>
      <c r="H221" s="28">
        <v>1</v>
      </c>
    </row>
    <row r="222" spans="1:10" x14ac:dyDescent="0.55000000000000004">
      <c r="A222" s="25">
        <v>107</v>
      </c>
      <c r="B222" s="25">
        <v>100000147251</v>
      </c>
      <c r="C222" s="26">
        <v>0</v>
      </c>
      <c r="D222" s="46" t="s">
        <v>519</v>
      </c>
      <c r="E222" s="28" t="s">
        <v>514</v>
      </c>
      <c r="F222" s="28">
        <v>7800</v>
      </c>
      <c r="G222" s="28">
        <v>-7799</v>
      </c>
      <c r="H222" s="28">
        <v>1</v>
      </c>
      <c r="J222" s="33"/>
    </row>
    <row r="223" spans="1:10" x14ac:dyDescent="0.55000000000000004">
      <c r="A223" s="25">
        <v>108</v>
      </c>
      <c r="B223" s="25">
        <v>100000147252</v>
      </c>
      <c r="C223" s="26">
        <v>0</v>
      </c>
      <c r="D223" s="46" t="s">
        <v>519</v>
      </c>
      <c r="E223" s="28" t="s">
        <v>514</v>
      </c>
      <c r="F223" s="28">
        <v>7800</v>
      </c>
      <c r="G223" s="28">
        <v>-7799</v>
      </c>
      <c r="H223" s="28">
        <v>1</v>
      </c>
    </row>
    <row r="224" spans="1:10" x14ac:dyDescent="0.55000000000000004">
      <c r="A224" s="25">
        <v>109</v>
      </c>
      <c r="B224" s="25">
        <v>100000147253</v>
      </c>
      <c r="C224" s="26">
        <v>0</v>
      </c>
      <c r="D224" s="46" t="s">
        <v>519</v>
      </c>
      <c r="E224" s="28" t="s">
        <v>514</v>
      </c>
      <c r="F224" s="28">
        <v>7800</v>
      </c>
      <c r="G224" s="28">
        <v>-7799</v>
      </c>
      <c r="H224" s="28">
        <v>1</v>
      </c>
    </row>
    <row r="225" spans="1:10" x14ac:dyDescent="0.55000000000000004">
      <c r="A225" s="25">
        <v>110</v>
      </c>
      <c r="B225" s="25">
        <v>100000147254</v>
      </c>
      <c r="C225" s="26">
        <v>0</v>
      </c>
      <c r="D225" s="46" t="s">
        <v>519</v>
      </c>
      <c r="E225" s="28" t="s">
        <v>514</v>
      </c>
      <c r="F225" s="28">
        <v>7800</v>
      </c>
      <c r="G225" s="28">
        <v>-7799</v>
      </c>
      <c r="H225" s="28">
        <v>1</v>
      </c>
      <c r="J225" s="33"/>
    </row>
    <row r="226" spans="1:10" x14ac:dyDescent="0.55000000000000004">
      <c r="A226" s="25">
        <v>111</v>
      </c>
      <c r="B226" s="25">
        <v>100000147255</v>
      </c>
      <c r="C226" s="26">
        <v>0</v>
      </c>
      <c r="D226" s="46" t="s">
        <v>519</v>
      </c>
      <c r="E226" s="28" t="s">
        <v>514</v>
      </c>
      <c r="F226" s="28">
        <v>7800</v>
      </c>
      <c r="G226" s="28">
        <v>-7799</v>
      </c>
      <c r="H226" s="28">
        <v>1</v>
      </c>
    </row>
    <row r="227" spans="1:10" x14ac:dyDescent="0.55000000000000004">
      <c r="A227" s="25">
        <v>112</v>
      </c>
      <c r="B227" s="25">
        <v>100000147256</v>
      </c>
      <c r="C227" s="26">
        <v>0</v>
      </c>
      <c r="D227" s="46" t="s">
        <v>519</v>
      </c>
      <c r="E227" s="28" t="s">
        <v>514</v>
      </c>
      <c r="F227" s="28">
        <v>7800</v>
      </c>
      <c r="G227" s="28">
        <v>-7799</v>
      </c>
      <c r="H227" s="28">
        <v>1</v>
      </c>
    </row>
    <row r="228" spans="1:10" x14ac:dyDescent="0.55000000000000004">
      <c r="A228" s="25">
        <v>113</v>
      </c>
      <c r="B228" s="25">
        <v>100000147257</v>
      </c>
      <c r="C228" s="26">
        <v>0</v>
      </c>
      <c r="D228" s="46" t="s">
        <v>519</v>
      </c>
      <c r="E228" s="28" t="s">
        <v>514</v>
      </c>
      <c r="F228" s="28">
        <v>7800</v>
      </c>
      <c r="G228" s="28">
        <v>-7799</v>
      </c>
      <c r="H228" s="28">
        <v>1</v>
      </c>
      <c r="J228" s="33"/>
    </row>
    <row r="229" spans="1:10" x14ac:dyDescent="0.55000000000000004">
      <c r="A229" s="25">
        <v>114</v>
      </c>
      <c r="B229" s="25">
        <v>100000147258</v>
      </c>
      <c r="C229" s="26">
        <v>0</v>
      </c>
      <c r="D229" s="46" t="s">
        <v>519</v>
      </c>
      <c r="E229" s="28" t="s">
        <v>514</v>
      </c>
      <c r="F229" s="28">
        <v>7800</v>
      </c>
      <c r="G229" s="28">
        <v>-7799</v>
      </c>
      <c r="H229" s="28">
        <v>1</v>
      </c>
    </row>
    <row r="230" spans="1:10" x14ac:dyDescent="0.55000000000000004">
      <c r="A230" s="25">
        <v>115</v>
      </c>
      <c r="B230" s="25">
        <v>100000147259</v>
      </c>
      <c r="C230" s="26">
        <v>0</v>
      </c>
      <c r="D230" s="46" t="s">
        <v>519</v>
      </c>
      <c r="E230" s="28" t="s">
        <v>514</v>
      </c>
      <c r="F230" s="28">
        <v>7800</v>
      </c>
      <c r="G230" s="28">
        <v>-7799</v>
      </c>
      <c r="H230" s="28">
        <v>1</v>
      </c>
    </row>
    <row r="231" spans="1:10" x14ac:dyDescent="0.55000000000000004">
      <c r="A231" s="25">
        <v>116</v>
      </c>
      <c r="B231" s="25">
        <v>100000147260</v>
      </c>
      <c r="C231" s="26">
        <v>0</v>
      </c>
      <c r="D231" s="46" t="s">
        <v>519</v>
      </c>
      <c r="E231" s="28" t="s">
        <v>514</v>
      </c>
      <c r="F231" s="28">
        <v>7800</v>
      </c>
      <c r="G231" s="28">
        <v>-7799</v>
      </c>
      <c r="H231" s="28">
        <v>1</v>
      </c>
      <c r="J231" s="33"/>
    </row>
    <row r="232" spans="1:10" x14ac:dyDescent="0.55000000000000004">
      <c r="A232" s="25">
        <v>117</v>
      </c>
      <c r="B232" s="25">
        <v>100000147261</v>
      </c>
      <c r="C232" s="26">
        <v>0</v>
      </c>
      <c r="D232" s="46" t="s">
        <v>519</v>
      </c>
      <c r="E232" s="28" t="s">
        <v>514</v>
      </c>
      <c r="F232" s="28">
        <v>7800</v>
      </c>
      <c r="G232" s="28">
        <v>-7799</v>
      </c>
      <c r="H232" s="28">
        <v>1</v>
      </c>
    </row>
    <row r="233" spans="1:10" x14ac:dyDescent="0.55000000000000004">
      <c r="A233" s="25">
        <v>118</v>
      </c>
      <c r="B233" s="25">
        <v>100000147262</v>
      </c>
      <c r="C233" s="26">
        <v>0</v>
      </c>
      <c r="D233" s="46" t="s">
        <v>519</v>
      </c>
      <c r="E233" s="28" t="s">
        <v>514</v>
      </c>
      <c r="F233" s="28">
        <v>7800</v>
      </c>
      <c r="G233" s="28">
        <v>-7799</v>
      </c>
      <c r="H233" s="28">
        <v>1</v>
      </c>
    </row>
    <row r="234" spans="1:10" x14ac:dyDescent="0.55000000000000004">
      <c r="A234" s="25">
        <v>119</v>
      </c>
      <c r="B234" s="25">
        <v>100000147263</v>
      </c>
      <c r="C234" s="26">
        <v>0</v>
      </c>
      <c r="D234" s="46" t="s">
        <v>519</v>
      </c>
      <c r="E234" s="28" t="s">
        <v>514</v>
      </c>
      <c r="F234" s="28">
        <v>7800</v>
      </c>
      <c r="G234" s="28">
        <v>-7799</v>
      </c>
      <c r="H234" s="28">
        <v>1</v>
      </c>
      <c r="J234" s="33"/>
    </row>
    <row r="235" spans="1:10" x14ac:dyDescent="0.55000000000000004">
      <c r="A235" s="25">
        <v>120</v>
      </c>
      <c r="B235" s="25">
        <v>100000147264</v>
      </c>
      <c r="C235" s="26">
        <v>0</v>
      </c>
      <c r="D235" s="46" t="s">
        <v>519</v>
      </c>
      <c r="E235" s="28" t="s">
        <v>514</v>
      </c>
      <c r="F235" s="28">
        <v>7800</v>
      </c>
      <c r="G235" s="28">
        <v>-7799</v>
      </c>
      <c r="H235" s="28">
        <v>1</v>
      </c>
    </row>
    <row r="236" spans="1:10" x14ac:dyDescent="0.55000000000000004">
      <c r="A236" s="25">
        <v>121</v>
      </c>
      <c r="B236" s="25">
        <v>100000147265</v>
      </c>
      <c r="C236" s="26">
        <v>0</v>
      </c>
      <c r="D236" s="46" t="s">
        <v>519</v>
      </c>
      <c r="E236" s="28" t="s">
        <v>514</v>
      </c>
      <c r="F236" s="28">
        <v>7800</v>
      </c>
      <c r="G236" s="28">
        <v>-7799</v>
      </c>
      <c r="H236" s="28">
        <v>1</v>
      </c>
    </row>
    <row r="237" spans="1:10" x14ac:dyDescent="0.55000000000000004">
      <c r="A237" s="25">
        <v>122</v>
      </c>
      <c r="B237" s="25">
        <v>100000147266</v>
      </c>
      <c r="C237" s="26">
        <v>0</v>
      </c>
      <c r="D237" s="46" t="s">
        <v>519</v>
      </c>
      <c r="E237" s="28" t="s">
        <v>514</v>
      </c>
      <c r="F237" s="28">
        <v>7800</v>
      </c>
      <c r="G237" s="28">
        <v>-7799</v>
      </c>
      <c r="H237" s="28">
        <v>1</v>
      </c>
      <c r="J237" s="33"/>
    </row>
    <row r="238" spans="1:10" x14ac:dyDescent="0.55000000000000004">
      <c r="A238" s="25">
        <v>123</v>
      </c>
      <c r="B238" s="25">
        <v>100000147267</v>
      </c>
      <c r="C238" s="26">
        <v>0</v>
      </c>
      <c r="D238" s="46" t="s">
        <v>519</v>
      </c>
      <c r="E238" s="28" t="s">
        <v>514</v>
      </c>
      <c r="F238" s="28">
        <v>7800</v>
      </c>
      <c r="G238" s="28">
        <v>-7799</v>
      </c>
      <c r="H238" s="28">
        <v>1</v>
      </c>
    </row>
    <row r="239" spans="1:10" x14ac:dyDescent="0.55000000000000004">
      <c r="A239" s="25">
        <v>124</v>
      </c>
      <c r="B239" s="25">
        <v>100000147268</v>
      </c>
      <c r="C239" s="26">
        <v>0</v>
      </c>
      <c r="D239" s="46" t="s">
        <v>519</v>
      </c>
      <c r="E239" s="28" t="s">
        <v>514</v>
      </c>
      <c r="F239" s="28">
        <v>7800</v>
      </c>
      <c r="G239" s="28">
        <v>-7799</v>
      </c>
      <c r="H239" s="28">
        <v>1</v>
      </c>
    </row>
    <row r="240" spans="1:10" x14ac:dyDescent="0.55000000000000004">
      <c r="A240" s="25">
        <v>125</v>
      </c>
      <c r="B240" s="25">
        <v>100000147269</v>
      </c>
      <c r="C240" s="26">
        <v>0</v>
      </c>
      <c r="D240" s="46" t="s">
        <v>519</v>
      </c>
      <c r="E240" s="28" t="s">
        <v>514</v>
      </c>
      <c r="F240" s="28">
        <v>7800</v>
      </c>
      <c r="G240" s="28">
        <v>-7799</v>
      </c>
      <c r="H240" s="28">
        <v>1</v>
      </c>
      <c r="J240" s="33"/>
    </row>
    <row r="241" spans="1:10" x14ac:dyDescent="0.55000000000000004">
      <c r="A241" s="25">
        <v>126</v>
      </c>
      <c r="B241" s="25">
        <v>100000147270</v>
      </c>
      <c r="C241" s="26">
        <v>0</v>
      </c>
      <c r="D241" s="46" t="s">
        <v>519</v>
      </c>
      <c r="E241" s="28" t="s">
        <v>514</v>
      </c>
      <c r="F241" s="28">
        <v>7800</v>
      </c>
      <c r="G241" s="28">
        <v>-7799</v>
      </c>
      <c r="H241" s="28">
        <v>1</v>
      </c>
    </row>
    <row r="242" spans="1:10" x14ac:dyDescent="0.55000000000000004">
      <c r="A242" s="25">
        <v>127</v>
      </c>
      <c r="B242" s="25">
        <v>100000147271</v>
      </c>
      <c r="C242" s="26">
        <v>0</v>
      </c>
      <c r="D242" s="46" t="s">
        <v>519</v>
      </c>
      <c r="E242" s="28" t="s">
        <v>514</v>
      </c>
      <c r="F242" s="28">
        <v>7800</v>
      </c>
      <c r="G242" s="28">
        <v>-7799</v>
      </c>
      <c r="H242" s="28">
        <v>1</v>
      </c>
    </row>
    <row r="243" spans="1:10" x14ac:dyDescent="0.55000000000000004">
      <c r="A243" s="25">
        <v>128</v>
      </c>
      <c r="B243" s="25">
        <v>100000147272</v>
      </c>
      <c r="C243" s="26">
        <v>0</v>
      </c>
      <c r="D243" s="46" t="s">
        <v>519</v>
      </c>
      <c r="E243" s="28" t="s">
        <v>514</v>
      </c>
      <c r="F243" s="28">
        <v>7800</v>
      </c>
      <c r="G243" s="28">
        <v>-7799</v>
      </c>
      <c r="H243" s="28">
        <v>1</v>
      </c>
      <c r="J243" s="33"/>
    </row>
    <row r="244" spans="1:10" x14ac:dyDescent="0.55000000000000004">
      <c r="A244" s="25">
        <v>129</v>
      </c>
      <c r="B244" s="25">
        <v>100000147273</v>
      </c>
      <c r="C244" s="26">
        <v>0</v>
      </c>
      <c r="D244" s="46" t="s">
        <v>519</v>
      </c>
      <c r="E244" s="28" t="s">
        <v>514</v>
      </c>
      <c r="F244" s="28">
        <v>7800</v>
      </c>
      <c r="G244" s="28">
        <v>-7799</v>
      </c>
      <c r="H244" s="28">
        <v>1</v>
      </c>
    </row>
    <row r="245" spans="1:10" x14ac:dyDescent="0.55000000000000004">
      <c r="A245" s="25">
        <v>130</v>
      </c>
      <c r="B245" s="25">
        <v>100000147274</v>
      </c>
      <c r="C245" s="26">
        <v>0</v>
      </c>
      <c r="D245" s="46" t="s">
        <v>519</v>
      </c>
      <c r="E245" s="28" t="s">
        <v>514</v>
      </c>
      <c r="F245" s="28">
        <v>7800</v>
      </c>
      <c r="G245" s="28">
        <v>-7799</v>
      </c>
      <c r="H245" s="28">
        <v>1</v>
      </c>
    </row>
    <row r="246" spans="1:10" x14ac:dyDescent="0.55000000000000004">
      <c r="A246" s="25">
        <v>131</v>
      </c>
      <c r="B246" s="25">
        <v>100000147275</v>
      </c>
      <c r="C246" s="26">
        <v>0</v>
      </c>
      <c r="D246" s="46" t="s">
        <v>519</v>
      </c>
      <c r="E246" s="28" t="s">
        <v>520</v>
      </c>
      <c r="F246" s="28">
        <v>6000</v>
      </c>
      <c r="G246" s="28">
        <v>-5999</v>
      </c>
      <c r="H246" s="28">
        <v>1</v>
      </c>
      <c r="J246" s="33"/>
    </row>
    <row r="247" spans="1:10" x14ac:dyDescent="0.55000000000000004">
      <c r="A247" s="25">
        <v>132</v>
      </c>
      <c r="B247" s="25">
        <v>100000147276</v>
      </c>
      <c r="C247" s="26">
        <v>0</v>
      </c>
      <c r="D247" s="46" t="s">
        <v>519</v>
      </c>
      <c r="E247" s="28" t="s">
        <v>520</v>
      </c>
      <c r="F247" s="28">
        <v>6000</v>
      </c>
      <c r="G247" s="28">
        <v>-5999</v>
      </c>
      <c r="H247" s="28">
        <v>1</v>
      </c>
    </row>
    <row r="248" spans="1:10" x14ac:dyDescent="0.55000000000000004">
      <c r="A248" s="25">
        <v>133</v>
      </c>
      <c r="B248" s="25">
        <v>100000147277</v>
      </c>
      <c r="C248" s="26">
        <v>0</v>
      </c>
      <c r="D248" s="46" t="s">
        <v>519</v>
      </c>
      <c r="E248" s="28" t="s">
        <v>520</v>
      </c>
      <c r="F248" s="28">
        <v>6000</v>
      </c>
      <c r="G248" s="28">
        <v>-5999</v>
      </c>
      <c r="H248" s="28">
        <v>1</v>
      </c>
    </row>
    <row r="249" spans="1:10" x14ac:dyDescent="0.55000000000000004">
      <c r="A249" s="25">
        <v>134</v>
      </c>
      <c r="B249" s="25">
        <v>100000147278</v>
      </c>
      <c r="C249" s="26">
        <v>0</v>
      </c>
      <c r="D249" s="46" t="s">
        <v>519</v>
      </c>
      <c r="E249" s="28" t="s">
        <v>520</v>
      </c>
      <c r="F249" s="28">
        <v>6000</v>
      </c>
      <c r="G249" s="28">
        <v>-5999</v>
      </c>
      <c r="H249" s="28">
        <v>1</v>
      </c>
      <c r="J249" s="33"/>
    </row>
    <row r="250" spans="1:10" x14ac:dyDescent="0.55000000000000004">
      <c r="A250" s="25">
        <v>135</v>
      </c>
      <c r="B250" s="25">
        <v>100000147279</v>
      </c>
      <c r="C250" s="26">
        <v>0</v>
      </c>
      <c r="D250" s="46" t="s">
        <v>519</v>
      </c>
      <c r="E250" s="28" t="s">
        <v>520</v>
      </c>
      <c r="F250" s="28">
        <v>6000</v>
      </c>
      <c r="G250" s="28">
        <v>-5999</v>
      </c>
      <c r="H250" s="28">
        <v>1</v>
      </c>
    </row>
    <row r="251" spans="1:10" x14ac:dyDescent="0.55000000000000004">
      <c r="A251" s="25">
        <v>136</v>
      </c>
      <c r="B251" s="25">
        <v>100000147280</v>
      </c>
      <c r="C251" s="26">
        <v>0</v>
      </c>
      <c r="D251" s="46" t="s">
        <v>519</v>
      </c>
      <c r="E251" s="28" t="s">
        <v>520</v>
      </c>
      <c r="F251" s="28">
        <v>6000</v>
      </c>
      <c r="G251" s="28">
        <v>-5999</v>
      </c>
      <c r="H251" s="28">
        <v>1</v>
      </c>
    </row>
    <row r="252" spans="1:10" x14ac:dyDescent="0.55000000000000004">
      <c r="A252" s="25">
        <v>137</v>
      </c>
      <c r="B252" s="25">
        <v>100000147281</v>
      </c>
      <c r="C252" s="26">
        <v>0</v>
      </c>
      <c r="D252" s="46" t="s">
        <v>519</v>
      </c>
      <c r="E252" s="28" t="s">
        <v>520</v>
      </c>
      <c r="F252" s="28">
        <v>6000</v>
      </c>
      <c r="G252" s="28">
        <v>-5999</v>
      </c>
      <c r="H252" s="28">
        <v>1</v>
      </c>
      <c r="J252" s="33"/>
    </row>
    <row r="253" spans="1:10" x14ac:dyDescent="0.55000000000000004">
      <c r="A253" s="25">
        <v>138</v>
      </c>
      <c r="B253" s="25">
        <v>100000147282</v>
      </c>
      <c r="C253" s="26">
        <v>0</v>
      </c>
      <c r="D253" s="46" t="s">
        <v>519</v>
      </c>
      <c r="E253" s="28" t="s">
        <v>520</v>
      </c>
      <c r="F253" s="28">
        <v>6000</v>
      </c>
      <c r="G253" s="28">
        <v>-5999</v>
      </c>
      <c r="H253" s="28">
        <v>1</v>
      </c>
    </row>
    <row r="254" spans="1:10" x14ac:dyDescent="0.55000000000000004">
      <c r="A254" s="25">
        <v>139</v>
      </c>
      <c r="B254" s="25">
        <v>100000147283</v>
      </c>
      <c r="C254" s="26">
        <v>0</v>
      </c>
      <c r="D254" s="46" t="s">
        <v>519</v>
      </c>
      <c r="E254" s="28" t="s">
        <v>520</v>
      </c>
      <c r="F254" s="28">
        <v>6000</v>
      </c>
      <c r="G254" s="28">
        <v>-5999</v>
      </c>
      <c r="H254" s="28">
        <v>1</v>
      </c>
    </row>
    <row r="255" spans="1:10" x14ac:dyDescent="0.55000000000000004">
      <c r="A255" s="25">
        <v>140</v>
      </c>
      <c r="B255" s="25">
        <v>100000147284</v>
      </c>
      <c r="C255" s="26">
        <v>0</v>
      </c>
      <c r="D255" s="46" t="s">
        <v>519</v>
      </c>
      <c r="E255" s="28" t="s">
        <v>520</v>
      </c>
      <c r="F255" s="28">
        <v>6000</v>
      </c>
      <c r="G255" s="28">
        <v>-5999</v>
      </c>
      <c r="H255" s="28">
        <v>1</v>
      </c>
      <c r="J255" s="33"/>
    </row>
    <row r="256" spans="1:10" x14ac:dyDescent="0.55000000000000004">
      <c r="A256" s="25">
        <v>141</v>
      </c>
      <c r="B256" s="25">
        <v>100000147285</v>
      </c>
      <c r="C256" s="26">
        <v>0</v>
      </c>
      <c r="D256" s="46" t="s">
        <v>519</v>
      </c>
      <c r="E256" s="28" t="s">
        <v>520</v>
      </c>
      <c r="F256" s="28">
        <v>6000</v>
      </c>
      <c r="G256" s="28">
        <v>-5999</v>
      </c>
      <c r="H256" s="28">
        <v>1</v>
      </c>
    </row>
    <row r="257" spans="1:10" x14ac:dyDescent="0.55000000000000004">
      <c r="A257" s="25">
        <v>142</v>
      </c>
      <c r="B257" s="25">
        <v>100000147286</v>
      </c>
      <c r="C257" s="26">
        <v>0</v>
      </c>
      <c r="D257" s="46" t="s">
        <v>519</v>
      </c>
      <c r="E257" s="28" t="s">
        <v>520</v>
      </c>
      <c r="F257" s="28">
        <v>6000</v>
      </c>
      <c r="G257" s="28">
        <v>-5999</v>
      </c>
      <c r="H257" s="28">
        <v>1</v>
      </c>
    </row>
    <row r="258" spans="1:10" x14ac:dyDescent="0.55000000000000004">
      <c r="A258" s="25">
        <v>143</v>
      </c>
      <c r="B258" s="25">
        <v>100000147287</v>
      </c>
      <c r="C258" s="26">
        <v>0</v>
      </c>
      <c r="D258" s="46" t="s">
        <v>519</v>
      </c>
      <c r="E258" s="28" t="s">
        <v>520</v>
      </c>
      <c r="F258" s="28">
        <v>6000</v>
      </c>
      <c r="G258" s="28">
        <v>-5999</v>
      </c>
      <c r="H258" s="28">
        <v>1</v>
      </c>
      <c r="J258" s="33"/>
    </row>
    <row r="259" spans="1:10" x14ac:dyDescent="0.55000000000000004">
      <c r="A259" s="25">
        <v>144</v>
      </c>
      <c r="B259" s="25">
        <v>100000147288</v>
      </c>
      <c r="C259" s="26">
        <v>0</v>
      </c>
      <c r="D259" s="46" t="s">
        <v>519</v>
      </c>
      <c r="E259" s="28" t="s">
        <v>520</v>
      </c>
      <c r="F259" s="28">
        <v>6000</v>
      </c>
      <c r="G259" s="28">
        <v>-5999</v>
      </c>
      <c r="H259" s="28">
        <v>1</v>
      </c>
    </row>
    <row r="260" spans="1:10" x14ac:dyDescent="0.55000000000000004">
      <c r="A260" s="25">
        <v>145</v>
      </c>
      <c r="B260" s="25">
        <v>100000147289</v>
      </c>
      <c r="C260" s="26">
        <v>0</v>
      </c>
      <c r="D260" s="46" t="s">
        <v>519</v>
      </c>
      <c r="E260" s="28" t="s">
        <v>520</v>
      </c>
      <c r="F260" s="28">
        <v>6000</v>
      </c>
      <c r="G260" s="28">
        <v>-5999</v>
      </c>
      <c r="H260" s="28">
        <v>1</v>
      </c>
    </row>
    <row r="261" spans="1:10" x14ac:dyDescent="0.55000000000000004">
      <c r="A261" s="25">
        <v>146</v>
      </c>
      <c r="B261" s="25">
        <v>100000147290</v>
      </c>
      <c r="C261" s="26">
        <v>0</v>
      </c>
      <c r="D261" s="46" t="s">
        <v>519</v>
      </c>
      <c r="E261" s="28" t="s">
        <v>520</v>
      </c>
      <c r="F261" s="28">
        <v>6000</v>
      </c>
      <c r="G261" s="28">
        <v>-5999</v>
      </c>
      <c r="H261" s="28">
        <v>1</v>
      </c>
      <c r="J261" s="33"/>
    </row>
    <row r="262" spans="1:10" x14ac:dyDescent="0.55000000000000004">
      <c r="A262" s="25">
        <v>147</v>
      </c>
      <c r="B262" s="25">
        <v>100000147291</v>
      </c>
      <c r="C262" s="26">
        <v>0</v>
      </c>
      <c r="D262" s="46" t="s">
        <v>519</v>
      </c>
      <c r="E262" s="28" t="s">
        <v>520</v>
      </c>
      <c r="F262" s="28">
        <v>6000</v>
      </c>
      <c r="G262" s="28">
        <v>-5999</v>
      </c>
      <c r="H262" s="28">
        <v>1</v>
      </c>
    </row>
    <row r="263" spans="1:10" x14ac:dyDescent="0.55000000000000004">
      <c r="A263" s="25">
        <v>148</v>
      </c>
      <c r="B263" s="25">
        <v>100000147292</v>
      </c>
      <c r="C263" s="26">
        <v>0</v>
      </c>
      <c r="D263" s="46" t="s">
        <v>519</v>
      </c>
      <c r="E263" s="28" t="s">
        <v>520</v>
      </c>
      <c r="F263" s="28">
        <v>6000</v>
      </c>
      <c r="G263" s="28">
        <v>-5999</v>
      </c>
      <c r="H263" s="28">
        <v>1</v>
      </c>
    </row>
    <row r="264" spans="1:10" x14ac:dyDescent="0.55000000000000004">
      <c r="A264" s="25">
        <v>149</v>
      </c>
      <c r="B264" s="25">
        <v>100000147293</v>
      </c>
      <c r="C264" s="26">
        <v>0</v>
      </c>
      <c r="D264" s="46" t="s">
        <v>519</v>
      </c>
      <c r="E264" s="28" t="s">
        <v>520</v>
      </c>
      <c r="F264" s="28">
        <v>6000</v>
      </c>
      <c r="G264" s="28">
        <v>-5999</v>
      </c>
      <c r="H264" s="28">
        <v>1</v>
      </c>
      <c r="J264" s="33"/>
    </row>
    <row r="265" spans="1:10" x14ac:dyDescent="0.55000000000000004">
      <c r="A265" s="25">
        <v>150</v>
      </c>
      <c r="B265" s="25">
        <v>100000147294</v>
      </c>
      <c r="C265" s="26">
        <v>0</v>
      </c>
      <c r="D265" s="46" t="s">
        <v>519</v>
      </c>
      <c r="E265" s="28" t="s">
        <v>520</v>
      </c>
      <c r="F265" s="28">
        <v>6000</v>
      </c>
      <c r="G265" s="28">
        <v>-5999</v>
      </c>
      <c r="H265" s="28">
        <v>1</v>
      </c>
    </row>
    <row r="266" spans="1:10" x14ac:dyDescent="0.55000000000000004">
      <c r="A266" s="25">
        <v>151</v>
      </c>
      <c r="B266" s="25">
        <v>100000147295</v>
      </c>
      <c r="C266" s="26">
        <v>0</v>
      </c>
      <c r="D266" s="46" t="s">
        <v>519</v>
      </c>
      <c r="E266" s="28" t="s">
        <v>520</v>
      </c>
      <c r="F266" s="28">
        <v>6000</v>
      </c>
      <c r="G266" s="28">
        <v>-5999</v>
      </c>
      <c r="H266" s="28">
        <v>1</v>
      </c>
    </row>
    <row r="267" spans="1:10" x14ac:dyDescent="0.55000000000000004">
      <c r="A267" s="25">
        <v>152</v>
      </c>
      <c r="B267" s="25">
        <v>100000147296</v>
      </c>
      <c r="C267" s="26">
        <v>0</v>
      </c>
      <c r="D267" s="46" t="s">
        <v>519</v>
      </c>
      <c r="E267" s="28" t="s">
        <v>521</v>
      </c>
      <c r="F267" s="28">
        <v>5900</v>
      </c>
      <c r="G267" s="28">
        <v>-5899</v>
      </c>
      <c r="H267" s="28">
        <v>1</v>
      </c>
      <c r="J267" s="33"/>
    </row>
    <row r="268" spans="1:10" x14ac:dyDescent="0.55000000000000004">
      <c r="A268" s="25">
        <v>153</v>
      </c>
      <c r="B268" s="25">
        <v>100000147297</v>
      </c>
      <c r="C268" s="26">
        <v>0</v>
      </c>
      <c r="D268" s="46" t="s">
        <v>519</v>
      </c>
      <c r="E268" s="28" t="s">
        <v>521</v>
      </c>
      <c r="F268" s="28">
        <v>5900</v>
      </c>
      <c r="G268" s="28">
        <v>-5899</v>
      </c>
      <c r="H268" s="28">
        <v>1</v>
      </c>
    </row>
    <row r="269" spans="1:10" x14ac:dyDescent="0.55000000000000004">
      <c r="A269" s="25">
        <v>154</v>
      </c>
      <c r="B269" s="25">
        <v>100000147298</v>
      </c>
      <c r="C269" s="26">
        <v>0</v>
      </c>
      <c r="D269" s="46" t="s">
        <v>519</v>
      </c>
      <c r="E269" s="28" t="s">
        <v>521</v>
      </c>
      <c r="F269" s="28">
        <v>5900</v>
      </c>
      <c r="G269" s="28">
        <v>-5899</v>
      </c>
      <c r="H269" s="28">
        <v>1</v>
      </c>
    </row>
    <row r="270" spans="1:10" x14ac:dyDescent="0.55000000000000004">
      <c r="A270" s="25">
        <v>155</v>
      </c>
      <c r="B270" s="25">
        <v>100000147299</v>
      </c>
      <c r="C270" s="26">
        <v>0</v>
      </c>
      <c r="D270" s="46" t="s">
        <v>519</v>
      </c>
      <c r="E270" s="28" t="s">
        <v>521</v>
      </c>
      <c r="F270" s="28">
        <v>5900</v>
      </c>
      <c r="G270" s="28">
        <v>-5899</v>
      </c>
      <c r="H270" s="28">
        <v>1</v>
      </c>
      <c r="J270" s="33"/>
    </row>
    <row r="271" spans="1:10" x14ac:dyDescent="0.55000000000000004">
      <c r="A271" s="25">
        <v>156</v>
      </c>
      <c r="B271" s="25">
        <v>100000147300</v>
      </c>
      <c r="C271" s="26">
        <v>0</v>
      </c>
      <c r="D271" s="46" t="s">
        <v>519</v>
      </c>
      <c r="E271" s="28" t="s">
        <v>521</v>
      </c>
      <c r="F271" s="28">
        <v>5900</v>
      </c>
      <c r="G271" s="28">
        <v>-5899</v>
      </c>
      <c r="H271" s="28">
        <v>1</v>
      </c>
    </row>
    <row r="272" spans="1:10" x14ac:dyDescent="0.55000000000000004">
      <c r="A272" s="25">
        <v>157</v>
      </c>
      <c r="B272" s="25">
        <v>100000147301</v>
      </c>
      <c r="C272" s="26">
        <v>0</v>
      </c>
      <c r="D272" s="46" t="s">
        <v>519</v>
      </c>
      <c r="E272" s="28" t="s">
        <v>521</v>
      </c>
      <c r="F272" s="28">
        <v>5900</v>
      </c>
      <c r="G272" s="28">
        <v>-5899</v>
      </c>
      <c r="H272" s="28">
        <v>1</v>
      </c>
    </row>
    <row r="273" spans="1:10" x14ac:dyDescent="0.55000000000000004">
      <c r="A273" s="25">
        <v>158</v>
      </c>
      <c r="B273" s="25">
        <v>100000147302</v>
      </c>
      <c r="C273" s="26">
        <v>0</v>
      </c>
      <c r="D273" s="46" t="s">
        <v>519</v>
      </c>
      <c r="E273" s="28" t="s">
        <v>521</v>
      </c>
      <c r="F273" s="28">
        <v>5900</v>
      </c>
      <c r="G273" s="28">
        <v>-5899</v>
      </c>
      <c r="H273" s="28">
        <v>1</v>
      </c>
      <c r="J273" s="33"/>
    </row>
    <row r="274" spans="1:10" x14ac:dyDescent="0.55000000000000004">
      <c r="A274" s="25">
        <v>159</v>
      </c>
      <c r="B274" s="25">
        <v>100000147303</v>
      </c>
      <c r="C274" s="26">
        <v>0</v>
      </c>
      <c r="D274" s="46" t="s">
        <v>519</v>
      </c>
      <c r="E274" s="28" t="s">
        <v>521</v>
      </c>
      <c r="F274" s="28">
        <v>5900</v>
      </c>
      <c r="G274" s="28">
        <v>-5899</v>
      </c>
      <c r="H274" s="28">
        <v>1</v>
      </c>
    </row>
    <row r="275" spans="1:10" x14ac:dyDescent="0.55000000000000004">
      <c r="A275" s="25">
        <v>160</v>
      </c>
      <c r="B275" s="25">
        <v>100000147304</v>
      </c>
      <c r="C275" s="26">
        <v>0</v>
      </c>
      <c r="D275" s="46" t="s">
        <v>519</v>
      </c>
      <c r="E275" s="28" t="s">
        <v>521</v>
      </c>
      <c r="F275" s="28">
        <v>5900</v>
      </c>
      <c r="G275" s="28">
        <v>-5899</v>
      </c>
      <c r="H275" s="28">
        <v>1</v>
      </c>
    </row>
    <row r="276" spans="1:10" x14ac:dyDescent="0.55000000000000004">
      <c r="A276" s="25">
        <v>161</v>
      </c>
      <c r="B276" s="25">
        <v>100000147305</v>
      </c>
      <c r="C276" s="26">
        <v>0</v>
      </c>
      <c r="D276" s="46" t="s">
        <v>519</v>
      </c>
      <c r="E276" s="28" t="s">
        <v>521</v>
      </c>
      <c r="F276" s="28">
        <v>5900</v>
      </c>
      <c r="G276" s="28">
        <v>-5899</v>
      </c>
      <c r="H276" s="28">
        <v>1</v>
      </c>
      <c r="J276" s="33"/>
    </row>
    <row r="277" spans="1:10" x14ac:dyDescent="0.55000000000000004">
      <c r="A277" s="25">
        <v>162</v>
      </c>
      <c r="B277" s="25">
        <v>100000147306</v>
      </c>
      <c r="C277" s="26">
        <v>0</v>
      </c>
      <c r="D277" s="46" t="s">
        <v>519</v>
      </c>
      <c r="E277" s="28" t="s">
        <v>521</v>
      </c>
      <c r="F277" s="28">
        <v>5900</v>
      </c>
      <c r="G277" s="28">
        <v>-5899</v>
      </c>
      <c r="H277" s="28">
        <v>1</v>
      </c>
    </row>
    <row r="278" spans="1:10" x14ac:dyDescent="0.55000000000000004">
      <c r="A278" s="25">
        <v>163</v>
      </c>
      <c r="B278" s="25">
        <v>100000147307</v>
      </c>
      <c r="C278" s="26">
        <v>0</v>
      </c>
      <c r="D278" s="46" t="s">
        <v>519</v>
      </c>
      <c r="E278" s="28" t="s">
        <v>521</v>
      </c>
      <c r="F278" s="28">
        <v>5900</v>
      </c>
      <c r="G278" s="28">
        <v>-5899</v>
      </c>
      <c r="H278" s="28">
        <v>1</v>
      </c>
    </row>
    <row r="279" spans="1:10" x14ac:dyDescent="0.55000000000000004">
      <c r="A279" s="25">
        <v>164</v>
      </c>
      <c r="B279" s="25">
        <v>100000147308</v>
      </c>
      <c r="C279" s="26">
        <v>0</v>
      </c>
      <c r="D279" s="46" t="s">
        <v>519</v>
      </c>
      <c r="E279" s="28" t="s">
        <v>521</v>
      </c>
      <c r="F279" s="28">
        <v>5900</v>
      </c>
      <c r="G279" s="28">
        <v>-5899</v>
      </c>
      <c r="H279" s="28">
        <v>1</v>
      </c>
      <c r="J279" s="33"/>
    </row>
    <row r="280" spans="1:10" x14ac:dyDescent="0.55000000000000004">
      <c r="A280" s="25">
        <v>165</v>
      </c>
      <c r="B280" s="25">
        <v>100000147309</v>
      </c>
      <c r="C280" s="26">
        <v>0</v>
      </c>
      <c r="D280" s="46" t="s">
        <v>519</v>
      </c>
      <c r="E280" s="28" t="s">
        <v>521</v>
      </c>
      <c r="F280" s="28">
        <v>5900</v>
      </c>
      <c r="G280" s="28">
        <v>-5899</v>
      </c>
      <c r="H280" s="28">
        <v>1</v>
      </c>
    </row>
    <row r="281" spans="1:10" x14ac:dyDescent="0.55000000000000004">
      <c r="A281" s="25">
        <v>166</v>
      </c>
      <c r="B281" s="25">
        <v>100000147310</v>
      </c>
      <c r="C281" s="26">
        <v>0</v>
      </c>
      <c r="D281" s="46" t="s">
        <v>519</v>
      </c>
      <c r="E281" s="28" t="s">
        <v>521</v>
      </c>
      <c r="F281" s="28">
        <v>5900</v>
      </c>
      <c r="G281" s="28">
        <v>-5899</v>
      </c>
      <c r="H281" s="28">
        <v>1</v>
      </c>
    </row>
    <row r="282" spans="1:10" x14ac:dyDescent="0.55000000000000004">
      <c r="A282" s="25">
        <v>167</v>
      </c>
      <c r="B282" s="25">
        <v>100000147311</v>
      </c>
      <c r="C282" s="26">
        <v>0</v>
      </c>
      <c r="D282" s="46" t="s">
        <v>519</v>
      </c>
      <c r="E282" s="28" t="s">
        <v>521</v>
      </c>
      <c r="F282" s="28">
        <v>5900</v>
      </c>
      <c r="G282" s="28">
        <v>-5899</v>
      </c>
      <c r="H282" s="28">
        <v>1</v>
      </c>
      <c r="J282" s="33"/>
    </row>
    <row r="283" spans="1:10" x14ac:dyDescent="0.55000000000000004">
      <c r="A283" s="25">
        <v>168</v>
      </c>
      <c r="B283" s="25">
        <v>100000147312</v>
      </c>
      <c r="C283" s="26">
        <v>0</v>
      </c>
      <c r="D283" s="46" t="s">
        <v>519</v>
      </c>
      <c r="E283" s="28" t="s">
        <v>521</v>
      </c>
      <c r="F283" s="28">
        <v>5900</v>
      </c>
      <c r="G283" s="28">
        <v>-5899</v>
      </c>
      <c r="H283" s="28">
        <v>1</v>
      </c>
    </row>
    <row r="284" spans="1:10" x14ac:dyDescent="0.55000000000000004">
      <c r="A284" s="25">
        <v>169</v>
      </c>
      <c r="B284" s="25">
        <v>100000147313</v>
      </c>
      <c r="C284" s="26">
        <v>0</v>
      </c>
      <c r="D284" s="46" t="s">
        <v>519</v>
      </c>
      <c r="E284" s="28" t="s">
        <v>521</v>
      </c>
      <c r="F284" s="28">
        <v>5900</v>
      </c>
      <c r="G284" s="28">
        <v>-5899</v>
      </c>
      <c r="H284" s="28">
        <v>1</v>
      </c>
    </row>
    <row r="285" spans="1:10" x14ac:dyDescent="0.55000000000000004">
      <c r="A285" s="25">
        <v>170</v>
      </c>
      <c r="B285" s="25">
        <v>100000147314</v>
      </c>
      <c r="C285" s="26">
        <v>0</v>
      </c>
      <c r="D285" s="46" t="s">
        <v>519</v>
      </c>
      <c r="E285" s="28" t="s">
        <v>521</v>
      </c>
      <c r="F285" s="28">
        <v>5900</v>
      </c>
      <c r="G285" s="28">
        <v>-5899</v>
      </c>
      <c r="H285" s="28">
        <v>1</v>
      </c>
      <c r="J285" s="33"/>
    </row>
    <row r="286" spans="1:10" x14ac:dyDescent="0.55000000000000004">
      <c r="A286" s="25">
        <v>171</v>
      </c>
      <c r="B286" s="25">
        <v>100000147315</v>
      </c>
      <c r="C286" s="26">
        <v>0</v>
      </c>
      <c r="D286" s="46" t="s">
        <v>519</v>
      </c>
      <c r="E286" s="28" t="s">
        <v>521</v>
      </c>
      <c r="F286" s="28">
        <v>5900</v>
      </c>
      <c r="G286" s="28">
        <v>-5899</v>
      </c>
      <c r="H286" s="28">
        <v>1</v>
      </c>
    </row>
    <row r="287" spans="1:10" x14ac:dyDescent="0.55000000000000004">
      <c r="A287" s="25">
        <v>172</v>
      </c>
      <c r="B287" s="25">
        <v>100000147316</v>
      </c>
      <c r="C287" s="26">
        <v>0</v>
      </c>
      <c r="D287" s="46" t="s">
        <v>519</v>
      </c>
      <c r="E287" s="28" t="s">
        <v>521</v>
      </c>
      <c r="F287" s="28">
        <v>5900</v>
      </c>
      <c r="G287" s="28">
        <v>-5899</v>
      </c>
      <c r="H287" s="28">
        <v>1</v>
      </c>
    </row>
    <row r="288" spans="1:10" x14ac:dyDescent="0.55000000000000004">
      <c r="A288" s="25">
        <v>173</v>
      </c>
      <c r="B288" s="25">
        <v>100000147317</v>
      </c>
      <c r="C288" s="26">
        <v>0</v>
      </c>
      <c r="D288" s="46" t="s">
        <v>519</v>
      </c>
      <c r="E288" s="28" t="s">
        <v>522</v>
      </c>
      <c r="F288" s="28">
        <v>9000</v>
      </c>
      <c r="G288" s="28">
        <v>-8999</v>
      </c>
      <c r="H288" s="28">
        <v>1</v>
      </c>
      <c r="J288" s="33"/>
    </row>
    <row r="289" spans="1:10" x14ac:dyDescent="0.55000000000000004">
      <c r="A289" s="25">
        <v>174</v>
      </c>
      <c r="B289" s="25">
        <v>100000147318</v>
      </c>
      <c r="C289" s="26">
        <v>0</v>
      </c>
      <c r="D289" s="46" t="s">
        <v>519</v>
      </c>
      <c r="E289" s="28" t="s">
        <v>523</v>
      </c>
      <c r="F289" s="28">
        <v>10000</v>
      </c>
      <c r="G289" s="28">
        <v>-9999</v>
      </c>
      <c r="H289" s="28">
        <v>1</v>
      </c>
    </row>
    <row r="290" spans="1:10" x14ac:dyDescent="0.55000000000000004">
      <c r="A290" s="25">
        <v>175</v>
      </c>
      <c r="B290" s="25">
        <v>100000147319</v>
      </c>
      <c r="C290" s="26">
        <v>0</v>
      </c>
      <c r="D290" s="46" t="s">
        <v>519</v>
      </c>
      <c r="E290" s="28" t="s">
        <v>524</v>
      </c>
      <c r="F290" s="28">
        <v>9000</v>
      </c>
      <c r="G290" s="28">
        <v>-8999</v>
      </c>
      <c r="H290" s="28">
        <v>1</v>
      </c>
    </row>
    <row r="291" spans="1:10" x14ac:dyDescent="0.55000000000000004">
      <c r="A291" s="25">
        <v>176</v>
      </c>
      <c r="B291" s="25">
        <v>100000151617</v>
      </c>
      <c r="C291" s="26">
        <v>0</v>
      </c>
      <c r="D291" s="46" t="s">
        <v>525</v>
      </c>
      <c r="E291" s="28" t="s">
        <v>526</v>
      </c>
      <c r="F291" s="28">
        <v>9865.4</v>
      </c>
      <c r="G291" s="28">
        <v>-9864.4</v>
      </c>
      <c r="H291" s="28">
        <v>1</v>
      </c>
      <c r="J291" s="33"/>
    </row>
    <row r="292" spans="1:10" x14ac:dyDescent="0.55000000000000004">
      <c r="A292" s="25">
        <v>177</v>
      </c>
      <c r="B292" s="25">
        <v>100000151618</v>
      </c>
      <c r="C292" s="26">
        <v>0</v>
      </c>
      <c r="D292" s="46" t="s">
        <v>525</v>
      </c>
      <c r="E292" s="28" t="s">
        <v>526</v>
      </c>
      <c r="F292" s="28">
        <v>9865.4</v>
      </c>
      <c r="G292" s="28">
        <v>-9864.4</v>
      </c>
      <c r="H292" s="28">
        <v>1</v>
      </c>
    </row>
    <row r="293" spans="1:10" x14ac:dyDescent="0.55000000000000004">
      <c r="A293" s="25">
        <v>178</v>
      </c>
      <c r="B293" s="25">
        <v>100000151619</v>
      </c>
      <c r="C293" s="26">
        <v>0</v>
      </c>
      <c r="D293" s="46" t="s">
        <v>525</v>
      </c>
      <c r="E293" s="28" t="s">
        <v>526</v>
      </c>
      <c r="F293" s="28">
        <v>9865.4</v>
      </c>
      <c r="G293" s="28">
        <v>-9864.4</v>
      </c>
      <c r="H293" s="28">
        <v>1</v>
      </c>
    </row>
    <row r="294" spans="1:10" x14ac:dyDescent="0.55000000000000004">
      <c r="A294" s="25">
        <v>179</v>
      </c>
      <c r="B294" s="25">
        <v>100000151620</v>
      </c>
      <c r="C294" s="26">
        <v>0</v>
      </c>
      <c r="D294" s="46" t="s">
        <v>525</v>
      </c>
      <c r="E294" s="28" t="s">
        <v>526</v>
      </c>
      <c r="F294" s="28">
        <v>9865.4</v>
      </c>
      <c r="G294" s="28">
        <v>-9864.4</v>
      </c>
      <c r="H294" s="28">
        <v>1</v>
      </c>
      <c r="J294" s="33"/>
    </row>
    <row r="295" spans="1:10" x14ac:dyDescent="0.55000000000000004">
      <c r="A295" s="25">
        <v>180</v>
      </c>
      <c r="B295" s="25">
        <v>100000151621</v>
      </c>
      <c r="C295" s="26">
        <v>0</v>
      </c>
      <c r="D295" s="46" t="s">
        <v>525</v>
      </c>
      <c r="E295" s="28" t="s">
        <v>526</v>
      </c>
      <c r="F295" s="28">
        <v>9865.4</v>
      </c>
      <c r="G295" s="28">
        <v>-9864.4</v>
      </c>
      <c r="H295" s="28">
        <v>1</v>
      </c>
    </row>
    <row r="296" spans="1:10" x14ac:dyDescent="0.55000000000000004">
      <c r="A296" s="25">
        <v>181</v>
      </c>
      <c r="B296" s="25">
        <v>100000151622</v>
      </c>
      <c r="C296" s="26">
        <v>0</v>
      </c>
      <c r="D296" s="46" t="s">
        <v>525</v>
      </c>
      <c r="E296" s="28" t="s">
        <v>526</v>
      </c>
      <c r="F296" s="28">
        <v>9865.4</v>
      </c>
      <c r="G296" s="28">
        <v>-9864.4</v>
      </c>
      <c r="H296" s="28">
        <v>1</v>
      </c>
    </row>
    <row r="297" spans="1:10" x14ac:dyDescent="0.55000000000000004">
      <c r="A297" s="25">
        <v>182</v>
      </c>
      <c r="B297" s="25">
        <v>100000151623</v>
      </c>
      <c r="C297" s="26">
        <v>0</v>
      </c>
      <c r="D297" s="46" t="s">
        <v>525</v>
      </c>
      <c r="E297" s="28" t="s">
        <v>526</v>
      </c>
      <c r="F297" s="28">
        <v>9865.4</v>
      </c>
      <c r="G297" s="28">
        <v>-9864.4</v>
      </c>
      <c r="H297" s="28">
        <v>1</v>
      </c>
      <c r="J297" s="33"/>
    </row>
    <row r="298" spans="1:10" x14ac:dyDescent="0.55000000000000004">
      <c r="A298" s="25">
        <v>183</v>
      </c>
      <c r="B298" s="25">
        <v>100000151624</v>
      </c>
      <c r="C298" s="26">
        <v>0</v>
      </c>
      <c r="D298" s="46" t="s">
        <v>525</v>
      </c>
      <c r="E298" s="28" t="s">
        <v>526</v>
      </c>
      <c r="F298" s="28">
        <v>9865.4</v>
      </c>
      <c r="G298" s="28">
        <v>-9864.4</v>
      </c>
      <c r="H298" s="28">
        <v>1</v>
      </c>
    </row>
    <row r="299" spans="1:10" x14ac:dyDescent="0.55000000000000004">
      <c r="A299" s="25">
        <v>184</v>
      </c>
      <c r="B299" s="25">
        <v>100000151625</v>
      </c>
      <c r="C299" s="26">
        <v>0</v>
      </c>
      <c r="D299" s="46" t="s">
        <v>525</v>
      </c>
      <c r="E299" s="28" t="s">
        <v>526</v>
      </c>
      <c r="F299" s="28">
        <v>9865.4</v>
      </c>
      <c r="G299" s="28">
        <v>-9864.4</v>
      </c>
      <c r="H299" s="28">
        <v>1</v>
      </c>
    </row>
    <row r="300" spans="1:10" x14ac:dyDescent="0.55000000000000004">
      <c r="A300" s="25">
        <v>185</v>
      </c>
      <c r="B300" s="25">
        <v>100000151626</v>
      </c>
      <c r="C300" s="26">
        <v>0</v>
      </c>
      <c r="D300" s="46" t="s">
        <v>525</v>
      </c>
      <c r="E300" s="28" t="s">
        <v>526</v>
      </c>
      <c r="F300" s="28">
        <v>9865.4</v>
      </c>
      <c r="G300" s="28">
        <v>-9864.4</v>
      </c>
      <c r="H300" s="28">
        <v>1</v>
      </c>
      <c r="J300" s="33"/>
    </row>
    <row r="301" spans="1:10" x14ac:dyDescent="0.55000000000000004">
      <c r="A301" s="25">
        <v>186</v>
      </c>
      <c r="B301" s="25">
        <v>100000202442</v>
      </c>
      <c r="C301" s="26">
        <v>0</v>
      </c>
      <c r="D301" s="46" t="s">
        <v>371</v>
      </c>
      <c r="E301" s="28" t="s">
        <v>527</v>
      </c>
      <c r="F301" s="28">
        <v>11561.35</v>
      </c>
      <c r="G301" s="28">
        <v>-11560.35</v>
      </c>
      <c r="H301" s="28">
        <v>1</v>
      </c>
    </row>
    <row r="302" spans="1:10" x14ac:dyDescent="0.55000000000000004">
      <c r="A302" s="25">
        <v>187</v>
      </c>
      <c r="B302" s="25">
        <v>100000202443</v>
      </c>
      <c r="C302" s="26">
        <v>0</v>
      </c>
      <c r="D302" s="46" t="s">
        <v>371</v>
      </c>
      <c r="E302" s="28" t="s">
        <v>528</v>
      </c>
      <c r="F302" s="28">
        <v>7778.9</v>
      </c>
      <c r="G302" s="28">
        <v>-7777.9</v>
      </c>
      <c r="H302" s="28">
        <v>1</v>
      </c>
    </row>
    <row r="303" spans="1:10" x14ac:dyDescent="0.55000000000000004">
      <c r="A303" s="25">
        <v>188</v>
      </c>
      <c r="B303" s="25">
        <v>100000202444</v>
      </c>
      <c r="C303" s="26">
        <v>0</v>
      </c>
      <c r="D303" s="46" t="s">
        <v>371</v>
      </c>
      <c r="E303" s="28" t="s">
        <v>529</v>
      </c>
      <c r="F303" s="28">
        <v>36594</v>
      </c>
      <c r="G303" s="28">
        <v>-36593</v>
      </c>
      <c r="H303" s="28">
        <v>1</v>
      </c>
      <c r="J303" s="33"/>
    </row>
    <row r="304" spans="1:10" x14ac:dyDescent="0.55000000000000004">
      <c r="A304" s="25">
        <v>189</v>
      </c>
      <c r="B304" s="25">
        <v>100000202445</v>
      </c>
      <c r="C304" s="26">
        <v>0</v>
      </c>
      <c r="D304" s="46" t="s">
        <v>371</v>
      </c>
      <c r="E304" s="28" t="s">
        <v>530</v>
      </c>
      <c r="F304" s="28">
        <v>15568.5</v>
      </c>
      <c r="G304" s="28">
        <v>-15567.5</v>
      </c>
      <c r="H304" s="28">
        <v>1</v>
      </c>
    </row>
    <row r="305" spans="1:10" x14ac:dyDescent="0.55000000000000004">
      <c r="A305" s="25">
        <v>190</v>
      </c>
      <c r="B305" s="25">
        <v>100000202446</v>
      </c>
      <c r="C305" s="26">
        <v>0</v>
      </c>
      <c r="D305" s="46" t="s">
        <v>371</v>
      </c>
      <c r="E305" s="28" t="s">
        <v>531</v>
      </c>
      <c r="F305" s="28">
        <v>13696</v>
      </c>
      <c r="G305" s="28">
        <v>-13695</v>
      </c>
      <c r="H305" s="28">
        <v>1</v>
      </c>
    </row>
    <row r="306" spans="1:10" x14ac:dyDescent="0.55000000000000004">
      <c r="A306" s="165" t="s">
        <v>2589</v>
      </c>
      <c r="B306" s="165"/>
      <c r="C306" s="165"/>
      <c r="D306" s="165"/>
      <c r="E306" s="165"/>
      <c r="F306" s="15">
        <f>SUM(F116:F305)</f>
        <v>11363120.670000002</v>
      </c>
      <c r="G306" s="15">
        <f t="shared" ref="G306:H306" si="6">SUM(G116:G305)</f>
        <v>-11362930.670000002</v>
      </c>
      <c r="H306" s="15">
        <f t="shared" si="6"/>
        <v>190</v>
      </c>
    </row>
    <row r="307" spans="1:10" s="17" customFormat="1" x14ac:dyDescent="0.55000000000000004">
      <c r="A307" s="159" t="s">
        <v>2571</v>
      </c>
      <c r="B307" s="159"/>
      <c r="C307" s="159"/>
      <c r="D307" s="159"/>
      <c r="E307" s="159"/>
      <c r="F307" s="16">
        <f>F113+F306</f>
        <v>12255520.670000002</v>
      </c>
      <c r="G307" s="16">
        <f t="shared" ref="G307:H307" si="7">G113+G306</f>
        <v>-11799891.940000001</v>
      </c>
      <c r="H307" s="16">
        <f t="shared" si="7"/>
        <v>455628.73</v>
      </c>
    </row>
    <row r="308" spans="1:10" x14ac:dyDescent="0.55000000000000004">
      <c r="A308" s="35"/>
      <c r="B308" s="35"/>
      <c r="C308" s="35"/>
      <c r="D308" s="35"/>
      <c r="E308" s="35"/>
    </row>
    <row r="309" spans="1:10" x14ac:dyDescent="0.55000000000000004">
      <c r="A309" s="34" t="s">
        <v>2581</v>
      </c>
      <c r="B309" s="35"/>
      <c r="C309" s="35"/>
      <c r="D309" s="35"/>
      <c r="E309" s="35"/>
    </row>
    <row r="310" spans="1:10" x14ac:dyDescent="0.55000000000000004">
      <c r="A310" s="29" t="s">
        <v>2558</v>
      </c>
      <c r="B310" s="30" t="s">
        <v>1</v>
      </c>
      <c r="C310" s="29" t="s">
        <v>2</v>
      </c>
      <c r="D310" s="29" t="s">
        <v>3</v>
      </c>
      <c r="E310" s="29" t="s">
        <v>4</v>
      </c>
      <c r="F310" s="32" t="s">
        <v>5</v>
      </c>
      <c r="G310" s="32" t="s">
        <v>6</v>
      </c>
      <c r="H310" s="32" t="s">
        <v>93</v>
      </c>
      <c r="I310" s="33"/>
    </row>
    <row r="311" spans="1:10" x14ac:dyDescent="0.55000000000000004">
      <c r="A311" s="25">
        <v>1</v>
      </c>
      <c r="B311" s="25">
        <v>100000205432</v>
      </c>
      <c r="C311" s="26">
        <v>0</v>
      </c>
      <c r="D311" s="46" t="s">
        <v>37</v>
      </c>
      <c r="E311" s="28" t="s">
        <v>567</v>
      </c>
      <c r="F311" s="28">
        <v>45500</v>
      </c>
      <c r="G311" s="28">
        <v>-31822</v>
      </c>
      <c r="H311" s="28">
        <v>13678</v>
      </c>
      <c r="J311" s="33"/>
    </row>
    <row r="312" spans="1:10" x14ac:dyDescent="0.55000000000000004">
      <c r="A312" s="25">
        <v>2</v>
      </c>
      <c r="B312" s="25">
        <v>100000205433</v>
      </c>
      <c r="C312" s="26">
        <v>0</v>
      </c>
      <c r="D312" s="46" t="s">
        <v>37</v>
      </c>
      <c r="E312" s="28" t="s">
        <v>567</v>
      </c>
      <c r="F312" s="28">
        <v>45500</v>
      </c>
      <c r="G312" s="28">
        <v>-31822</v>
      </c>
      <c r="H312" s="28">
        <v>13678</v>
      </c>
    </row>
    <row r="313" spans="1:10" x14ac:dyDescent="0.55000000000000004">
      <c r="A313" s="25">
        <v>3</v>
      </c>
      <c r="B313" s="25">
        <v>100000205434</v>
      </c>
      <c r="C313" s="26">
        <v>0</v>
      </c>
      <c r="D313" s="46" t="s">
        <v>37</v>
      </c>
      <c r="E313" s="28" t="s">
        <v>567</v>
      </c>
      <c r="F313" s="28">
        <v>45500</v>
      </c>
      <c r="G313" s="28">
        <v>-31822</v>
      </c>
      <c r="H313" s="28">
        <v>13678</v>
      </c>
    </row>
    <row r="314" spans="1:10" x14ac:dyDescent="0.55000000000000004">
      <c r="A314" s="25">
        <v>4</v>
      </c>
      <c r="B314" s="25">
        <v>100000205435</v>
      </c>
      <c r="C314" s="26">
        <v>0</v>
      </c>
      <c r="D314" s="46" t="s">
        <v>37</v>
      </c>
      <c r="E314" s="28" t="s">
        <v>567</v>
      </c>
      <c r="F314" s="28">
        <v>45500</v>
      </c>
      <c r="G314" s="28">
        <v>-31822</v>
      </c>
      <c r="H314" s="28">
        <v>13678</v>
      </c>
      <c r="J314" s="33"/>
    </row>
    <row r="315" spans="1:10" x14ac:dyDescent="0.55000000000000004">
      <c r="A315" s="25">
        <v>5</v>
      </c>
      <c r="B315" s="25">
        <v>100000205436</v>
      </c>
      <c r="C315" s="26">
        <v>0</v>
      </c>
      <c r="D315" s="46" t="s">
        <v>37</v>
      </c>
      <c r="E315" s="28" t="s">
        <v>567</v>
      </c>
      <c r="F315" s="28">
        <v>45500</v>
      </c>
      <c r="G315" s="28">
        <v>-31822</v>
      </c>
      <c r="H315" s="28">
        <v>13678</v>
      </c>
    </row>
    <row r="316" spans="1:10" x14ac:dyDescent="0.55000000000000004">
      <c r="A316" s="25">
        <v>6</v>
      </c>
      <c r="B316" s="25">
        <v>100000205437</v>
      </c>
      <c r="C316" s="26">
        <v>0</v>
      </c>
      <c r="D316" s="46" t="s">
        <v>37</v>
      </c>
      <c r="E316" s="28" t="s">
        <v>567</v>
      </c>
      <c r="F316" s="28">
        <v>45500</v>
      </c>
      <c r="G316" s="28">
        <v>-31822</v>
      </c>
      <c r="H316" s="28">
        <v>13678</v>
      </c>
    </row>
    <row r="317" spans="1:10" x14ac:dyDescent="0.55000000000000004">
      <c r="A317" s="25">
        <v>7</v>
      </c>
      <c r="B317" s="25">
        <v>100000205438</v>
      </c>
      <c r="C317" s="26">
        <v>0</v>
      </c>
      <c r="D317" s="46" t="s">
        <v>37</v>
      </c>
      <c r="E317" s="28" t="s">
        <v>567</v>
      </c>
      <c r="F317" s="28">
        <v>45500</v>
      </c>
      <c r="G317" s="28">
        <v>-31822</v>
      </c>
      <c r="H317" s="28">
        <v>13678</v>
      </c>
      <c r="J317" s="33"/>
    </row>
    <row r="318" spans="1:10" x14ac:dyDescent="0.55000000000000004">
      <c r="A318" s="25">
        <v>8</v>
      </c>
      <c r="B318" s="25">
        <v>100000205439</v>
      </c>
      <c r="C318" s="26">
        <v>0</v>
      </c>
      <c r="D318" s="46" t="s">
        <v>37</v>
      </c>
      <c r="E318" s="28" t="s">
        <v>567</v>
      </c>
      <c r="F318" s="28">
        <v>45500</v>
      </c>
      <c r="G318" s="28">
        <v>-31822</v>
      </c>
      <c r="H318" s="28">
        <v>13678</v>
      </c>
    </row>
    <row r="319" spans="1:10" x14ac:dyDescent="0.55000000000000004">
      <c r="A319" s="25">
        <v>9</v>
      </c>
      <c r="B319" s="25">
        <v>100000205440</v>
      </c>
      <c r="C319" s="26">
        <v>0</v>
      </c>
      <c r="D319" s="46" t="s">
        <v>37</v>
      </c>
      <c r="E319" s="28" t="s">
        <v>567</v>
      </c>
      <c r="F319" s="28">
        <v>45500</v>
      </c>
      <c r="G319" s="28">
        <v>-31822</v>
      </c>
      <c r="H319" s="28">
        <v>13678</v>
      </c>
    </row>
    <row r="320" spans="1:10" x14ac:dyDescent="0.55000000000000004">
      <c r="A320" s="25">
        <v>10</v>
      </c>
      <c r="B320" s="25">
        <v>100000205441</v>
      </c>
      <c r="C320" s="26">
        <v>0</v>
      </c>
      <c r="D320" s="46" t="s">
        <v>37</v>
      </c>
      <c r="E320" s="28" t="s">
        <v>567</v>
      </c>
      <c r="F320" s="28">
        <v>45500</v>
      </c>
      <c r="G320" s="28">
        <v>-31822</v>
      </c>
      <c r="H320" s="28">
        <v>13678</v>
      </c>
      <c r="J320" s="33"/>
    </row>
    <row r="321" spans="1:10" x14ac:dyDescent="0.55000000000000004">
      <c r="A321" s="25">
        <v>11</v>
      </c>
      <c r="B321" s="25">
        <v>100000205442</v>
      </c>
      <c r="C321" s="26">
        <v>0</v>
      </c>
      <c r="D321" s="46" t="s">
        <v>37</v>
      </c>
      <c r="E321" s="28" t="s">
        <v>567</v>
      </c>
      <c r="F321" s="28">
        <v>45500</v>
      </c>
      <c r="G321" s="28">
        <v>-31822</v>
      </c>
      <c r="H321" s="28">
        <v>13678</v>
      </c>
    </row>
    <row r="322" spans="1:10" x14ac:dyDescent="0.55000000000000004">
      <c r="A322" s="25">
        <v>12</v>
      </c>
      <c r="B322" s="25">
        <v>100000205443</v>
      </c>
      <c r="C322" s="26">
        <v>0</v>
      </c>
      <c r="D322" s="46" t="s">
        <v>37</v>
      </c>
      <c r="E322" s="28" t="s">
        <v>567</v>
      </c>
      <c r="F322" s="28">
        <v>45500</v>
      </c>
      <c r="G322" s="28">
        <v>-31822</v>
      </c>
      <c r="H322" s="28">
        <v>13678</v>
      </c>
    </row>
    <row r="323" spans="1:10" x14ac:dyDescent="0.55000000000000004">
      <c r="A323" s="25">
        <v>13</v>
      </c>
      <c r="B323" s="25">
        <v>100000205444</v>
      </c>
      <c r="C323" s="26">
        <v>0</v>
      </c>
      <c r="D323" s="46" t="s">
        <v>37</v>
      </c>
      <c r="E323" s="28" t="s">
        <v>567</v>
      </c>
      <c r="F323" s="28">
        <v>45500</v>
      </c>
      <c r="G323" s="28">
        <v>-31822</v>
      </c>
      <c r="H323" s="28">
        <v>13678</v>
      </c>
      <c r="J323" s="33"/>
    </row>
    <row r="324" spans="1:10" x14ac:dyDescent="0.55000000000000004">
      <c r="A324" s="25">
        <v>14</v>
      </c>
      <c r="B324" s="25">
        <v>100000205445</v>
      </c>
      <c r="C324" s="26">
        <v>0</v>
      </c>
      <c r="D324" s="46" t="s">
        <v>37</v>
      </c>
      <c r="E324" s="28" t="s">
        <v>567</v>
      </c>
      <c r="F324" s="28">
        <v>45500</v>
      </c>
      <c r="G324" s="28">
        <v>-31822</v>
      </c>
      <c r="H324" s="28">
        <v>13678</v>
      </c>
    </row>
    <row r="325" spans="1:10" x14ac:dyDescent="0.55000000000000004">
      <c r="A325" s="25">
        <v>15</v>
      </c>
      <c r="B325" s="25">
        <v>100000205446</v>
      </c>
      <c r="C325" s="26">
        <v>0</v>
      </c>
      <c r="D325" s="46" t="s">
        <v>37</v>
      </c>
      <c r="E325" s="28" t="s">
        <v>567</v>
      </c>
      <c r="F325" s="28">
        <v>45500</v>
      </c>
      <c r="G325" s="28">
        <v>-31822</v>
      </c>
      <c r="H325" s="28">
        <v>13678</v>
      </c>
    </row>
    <row r="326" spans="1:10" x14ac:dyDescent="0.55000000000000004">
      <c r="A326" s="25">
        <v>16</v>
      </c>
      <c r="B326" s="25">
        <v>100000205447</v>
      </c>
      <c r="C326" s="26">
        <v>0</v>
      </c>
      <c r="D326" s="46" t="s">
        <v>37</v>
      </c>
      <c r="E326" s="28" t="s">
        <v>567</v>
      </c>
      <c r="F326" s="28">
        <v>45500</v>
      </c>
      <c r="G326" s="28">
        <v>-31822</v>
      </c>
      <c r="H326" s="28">
        <v>13678</v>
      </c>
      <c r="J326" s="33"/>
    </row>
    <row r="327" spans="1:10" x14ac:dyDescent="0.55000000000000004">
      <c r="A327" s="25">
        <v>17</v>
      </c>
      <c r="B327" s="25">
        <v>100000205448</v>
      </c>
      <c r="C327" s="26">
        <v>0</v>
      </c>
      <c r="D327" s="46" t="s">
        <v>37</v>
      </c>
      <c r="E327" s="28" t="s">
        <v>567</v>
      </c>
      <c r="F327" s="28">
        <v>45500</v>
      </c>
      <c r="G327" s="28">
        <v>-31822</v>
      </c>
      <c r="H327" s="28">
        <v>13678</v>
      </c>
    </row>
    <row r="328" spans="1:10" x14ac:dyDescent="0.55000000000000004">
      <c r="A328" s="25">
        <v>18</v>
      </c>
      <c r="B328" s="25">
        <v>100000205449</v>
      </c>
      <c r="C328" s="26">
        <v>0</v>
      </c>
      <c r="D328" s="46" t="s">
        <v>37</v>
      </c>
      <c r="E328" s="28" t="s">
        <v>567</v>
      </c>
      <c r="F328" s="28">
        <v>45500</v>
      </c>
      <c r="G328" s="28">
        <v>-31822</v>
      </c>
      <c r="H328" s="28">
        <v>13678</v>
      </c>
    </row>
    <row r="329" spans="1:10" x14ac:dyDescent="0.55000000000000004">
      <c r="A329" s="25">
        <v>19</v>
      </c>
      <c r="B329" s="25">
        <v>100000205450</v>
      </c>
      <c r="C329" s="26">
        <v>0</v>
      </c>
      <c r="D329" s="46" t="s">
        <v>37</v>
      </c>
      <c r="E329" s="28" t="s">
        <v>567</v>
      </c>
      <c r="F329" s="28">
        <v>45500</v>
      </c>
      <c r="G329" s="28">
        <v>-31822</v>
      </c>
      <c r="H329" s="28">
        <v>13678</v>
      </c>
      <c r="J329" s="33"/>
    </row>
    <row r="330" spans="1:10" x14ac:dyDescent="0.55000000000000004">
      <c r="A330" s="25">
        <v>20</v>
      </c>
      <c r="B330" s="25">
        <v>100000205451</v>
      </c>
      <c r="C330" s="26">
        <v>0</v>
      </c>
      <c r="D330" s="46" t="s">
        <v>37</v>
      </c>
      <c r="E330" s="28" t="s">
        <v>567</v>
      </c>
      <c r="F330" s="28">
        <v>45500</v>
      </c>
      <c r="G330" s="28">
        <v>-31822</v>
      </c>
      <c r="H330" s="28">
        <v>13678</v>
      </c>
    </row>
    <row r="331" spans="1:10" x14ac:dyDescent="0.55000000000000004">
      <c r="A331" s="25">
        <v>21</v>
      </c>
      <c r="B331" s="25">
        <v>100000205452</v>
      </c>
      <c r="C331" s="26">
        <v>0</v>
      </c>
      <c r="D331" s="46" t="s">
        <v>37</v>
      </c>
      <c r="E331" s="28" t="s">
        <v>567</v>
      </c>
      <c r="F331" s="28">
        <v>45500</v>
      </c>
      <c r="G331" s="28">
        <v>-31822</v>
      </c>
      <c r="H331" s="28">
        <v>13678</v>
      </c>
    </row>
    <row r="332" spans="1:10" x14ac:dyDescent="0.55000000000000004">
      <c r="A332" s="25">
        <v>22</v>
      </c>
      <c r="B332" s="25">
        <v>100000205453</v>
      </c>
      <c r="C332" s="26">
        <v>0</v>
      </c>
      <c r="D332" s="46" t="s">
        <v>37</v>
      </c>
      <c r="E332" s="28" t="s">
        <v>567</v>
      </c>
      <c r="F332" s="28">
        <v>45500</v>
      </c>
      <c r="G332" s="28">
        <v>-31822</v>
      </c>
      <c r="H332" s="28">
        <v>13678</v>
      </c>
      <c r="J332" s="33"/>
    </row>
    <row r="333" spans="1:10" x14ac:dyDescent="0.55000000000000004">
      <c r="A333" s="25">
        <v>23</v>
      </c>
      <c r="B333" s="25">
        <v>100000205454</v>
      </c>
      <c r="C333" s="26">
        <v>0</v>
      </c>
      <c r="D333" s="46" t="s">
        <v>37</v>
      </c>
      <c r="E333" s="28" t="s">
        <v>567</v>
      </c>
      <c r="F333" s="28">
        <v>45500</v>
      </c>
      <c r="G333" s="28">
        <v>-31822</v>
      </c>
      <c r="H333" s="28">
        <v>13678</v>
      </c>
    </row>
    <row r="334" spans="1:10" x14ac:dyDescent="0.55000000000000004">
      <c r="A334" s="25">
        <v>24</v>
      </c>
      <c r="B334" s="25">
        <v>100000205455</v>
      </c>
      <c r="C334" s="26">
        <v>0</v>
      </c>
      <c r="D334" s="46" t="s">
        <v>37</v>
      </c>
      <c r="E334" s="28" t="s">
        <v>567</v>
      </c>
      <c r="F334" s="28">
        <v>45500</v>
      </c>
      <c r="G334" s="28">
        <v>-31822</v>
      </c>
      <c r="H334" s="28">
        <v>13678</v>
      </c>
    </row>
    <row r="335" spans="1:10" x14ac:dyDescent="0.55000000000000004">
      <c r="A335" s="25">
        <v>25</v>
      </c>
      <c r="B335" s="25">
        <v>100000205456</v>
      </c>
      <c r="C335" s="26">
        <v>0</v>
      </c>
      <c r="D335" s="46" t="s">
        <v>37</v>
      </c>
      <c r="E335" s="28" t="s">
        <v>567</v>
      </c>
      <c r="F335" s="28">
        <v>45500</v>
      </c>
      <c r="G335" s="28">
        <v>-31822</v>
      </c>
      <c r="H335" s="28">
        <v>13678</v>
      </c>
      <c r="J335" s="33"/>
    </row>
    <row r="336" spans="1:10" x14ac:dyDescent="0.55000000000000004">
      <c r="A336" s="25">
        <v>26</v>
      </c>
      <c r="B336" s="25">
        <v>100000205457</v>
      </c>
      <c r="C336" s="26">
        <v>0</v>
      </c>
      <c r="D336" s="46" t="s">
        <v>37</v>
      </c>
      <c r="E336" s="28" t="s">
        <v>567</v>
      </c>
      <c r="F336" s="28">
        <v>45500</v>
      </c>
      <c r="G336" s="28">
        <v>-31822</v>
      </c>
      <c r="H336" s="28">
        <v>13678</v>
      </c>
    </row>
    <row r="337" spans="1:10" x14ac:dyDescent="0.55000000000000004">
      <c r="A337" s="25">
        <v>27</v>
      </c>
      <c r="B337" s="25">
        <v>100000205458</v>
      </c>
      <c r="C337" s="26">
        <v>0</v>
      </c>
      <c r="D337" s="46" t="s">
        <v>37</v>
      </c>
      <c r="E337" s="28" t="s">
        <v>567</v>
      </c>
      <c r="F337" s="28">
        <v>45500</v>
      </c>
      <c r="G337" s="28">
        <v>-31822</v>
      </c>
      <c r="H337" s="28">
        <v>13678</v>
      </c>
    </row>
    <row r="338" spans="1:10" x14ac:dyDescent="0.55000000000000004">
      <c r="A338" s="25">
        <v>28</v>
      </c>
      <c r="B338" s="25">
        <v>100000205459</v>
      </c>
      <c r="C338" s="26">
        <v>0</v>
      </c>
      <c r="D338" s="46" t="s">
        <v>37</v>
      </c>
      <c r="E338" s="28" t="s">
        <v>567</v>
      </c>
      <c r="F338" s="28">
        <v>45500</v>
      </c>
      <c r="G338" s="28">
        <v>-31822</v>
      </c>
      <c r="H338" s="28">
        <v>13678</v>
      </c>
      <c r="J338" s="33"/>
    </row>
    <row r="339" spans="1:10" x14ac:dyDescent="0.55000000000000004">
      <c r="A339" s="25">
        <v>29</v>
      </c>
      <c r="B339" s="25">
        <v>100000205460</v>
      </c>
      <c r="C339" s="26">
        <v>0</v>
      </c>
      <c r="D339" s="46" t="s">
        <v>37</v>
      </c>
      <c r="E339" s="28" t="s">
        <v>567</v>
      </c>
      <c r="F339" s="28">
        <v>45500</v>
      </c>
      <c r="G339" s="28">
        <v>-31822</v>
      </c>
      <c r="H339" s="28">
        <v>13678</v>
      </c>
    </row>
    <row r="340" spans="1:10" x14ac:dyDescent="0.55000000000000004">
      <c r="A340" s="25">
        <v>30</v>
      </c>
      <c r="B340" s="25">
        <v>100000205461</v>
      </c>
      <c r="C340" s="26">
        <v>0</v>
      </c>
      <c r="D340" s="46" t="s">
        <v>37</v>
      </c>
      <c r="E340" s="28" t="s">
        <v>567</v>
      </c>
      <c r="F340" s="28">
        <v>45500</v>
      </c>
      <c r="G340" s="28">
        <v>-31822</v>
      </c>
      <c r="H340" s="28">
        <v>13678</v>
      </c>
    </row>
    <row r="341" spans="1:10" x14ac:dyDescent="0.55000000000000004">
      <c r="A341" s="25">
        <v>31</v>
      </c>
      <c r="B341" s="25">
        <v>100000205462</v>
      </c>
      <c r="C341" s="26">
        <v>0</v>
      </c>
      <c r="D341" s="46" t="s">
        <v>37</v>
      </c>
      <c r="E341" s="28" t="s">
        <v>567</v>
      </c>
      <c r="F341" s="28">
        <v>45500</v>
      </c>
      <c r="G341" s="28">
        <v>-31822</v>
      </c>
      <c r="H341" s="28">
        <v>13678</v>
      </c>
      <c r="J341" s="33"/>
    </row>
    <row r="342" spans="1:10" x14ac:dyDescent="0.55000000000000004">
      <c r="A342" s="25">
        <v>32</v>
      </c>
      <c r="B342" s="25">
        <v>100000205463</v>
      </c>
      <c r="C342" s="26">
        <v>0</v>
      </c>
      <c r="D342" s="46" t="s">
        <v>37</v>
      </c>
      <c r="E342" s="28" t="s">
        <v>567</v>
      </c>
      <c r="F342" s="28">
        <v>45500</v>
      </c>
      <c r="G342" s="28">
        <v>-31822</v>
      </c>
      <c r="H342" s="28">
        <v>13678</v>
      </c>
    </row>
    <row r="343" spans="1:10" x14ac:dyDescent="0.55000000000000004">
      <c r="A343" s="25">
        <v>33</v>
      </c>
      <c r="B343" s="25">
        <v>100000205464</v>
      </c>
      <c r="C343" s="26">
        <v>0</v>
      </c>
      <c r="D343" s="46" t="s">
        <v>37</v>
      </c>
      <c r="E343" s="28" t="s">
        <v>567</v>
      </c>
      <c r="F343" s="28">
        <v>45500</v>
      </c>
      <c r="G343" s="28">
        <v>-31822</v>
      </c>
      <c r="H343" s="28">
        <v>13678</v>
      </c>
    </row>
    <row r="344" spans="1:10" x14ac:dyDescent="0.55000000000000004">
      <c r="A344" s="25">
        <v>34</v>
      </c>
      <c r="B344" s="25">
        <v>100000205465</v>
      </c>
      <c r="C344" s="26">
        <v>0</v>
      </c>
      <c r="D344" s="46" t="s">
        <v>37</v>
      </c>
      <c r="E344" s="28" t="s">
        <v>567</v>
      </c>
      <c r="F344" s="28">
        <v>45500</v>
      </c>
      <c r="G344" s="28">
        <v>-31822</v>
      </c>
      <c r="H344" s="28">
        <v>13678</v>
      </c>
      <c r="J344" s="33"/>
    </row>
    <row r="345" spans="1:10" x14ac:dyDescent="0.55000000000000004">
      <c r="A345" s="25">
        <v>35</v>
      </c>
      <c r="B345" s="25">
        <v>100000376190</v>
      </c>
      <c r="C345" s="26">
        <v>0</v>
      </c>
      <c r="D345" s="46" t="s">
        <v>988</v>
      </c>
      <c r="E345" s="28" t="s">
        <v>989</v>
      </c>
      <c r="F345" s="28">
        <v>94160</v>
      </c>
      <c r="G345" s="28">
        <v>-67382.259999999995</v>
      </c>
      <c r="H345" s="28">
        <v>26777.74</v>
      </c>
    </row>
    <row r="346" spans="1:10" x14ac:dyDescent="0.55000000000000004">
      <c r="A346" s="25">
        <v>36</v>
      </c>
      <c r="B346" s="25">
        <v>100000376191</v>
      </c>
      <c r="C346" s="26">
        <v>0</v>
      </c>
      <c r="D346" s="46" t="s">
        <v>988</v>
      </c>
      <c r="E346" s="28" t="s">
        <v>990</v>
      </c>
      <c r="F346" s="28">
        <v>1600720</v>
      </c>
      <c r="G346" s="28">
        <v>-1165750.57</v>
      </c>
      <c r="H346" s="28">
        <v>434969.43</v>
      </c>
    </row>
    <row r="347" spans="1:10" x14ac:dyDescent="0.55000000000000004">
      <c r="A347" s="25">
        <v>37</v>
      </c>
      <c r="B347" s="25">
        <v>100000398991</v>
      </c>
      <c r="C347" s="26">
        <v>0</v>
      </c>
      <c r="D347" s="46" t="s">
        <v>991</v>
      </c>
      <c r="E347" s="28" t="s">
        <v>992</v>
      </c>
      <c r="F347" s="28">
        <v>1183420</v>
      </c>
      <c r="G347" s="28">
        <v>-445772.15</v>
      </c>
      <c r="H347" s="28">
        <v>737647.85</v>
      </c>
      <c r="J347" s="33"/>
    </row>
    <row r="348" spans="1:10" x14ac:dyDescent="0.55000000000000004">
      <c r="A348" s="25">
        <v>38</v>
      </c>
      <c r="B348" s="25">
        <v>100000399226</v>
      </c>
      <c r="C348" s="26">
        <v>0</v>
      </c>
      <c r="D348" s="46" t="s">
        <v>993</v>
      </c>
      <c r="E348" s="28" t="s">
        <v>994</v>
      </c>
      <c r="F348" s="28">
        <v>782063</v>
      </c>
      <c r="G348" s="28">
        <v>-467332.69</v>
      </c>
      <c r="H348" s="28">
        <v>314730.31</v>
      </c>
    </row>
    <row r="349" spans="1:10" x14ac:dyDescent="0.55000000000000004">
      <c r="A349" s="25">
        <v>39</v>
      </c>
      <c r="B349" s="25">
        <v>100000399227</v>
      </c>
      <c r="C349" s="26">
        <v>0</v>
      </c>
      <c r="D349" s="46" t="s">
        <v>993</v>
      </c>
      <c r="E349" s="28" t="s">
        <v>994</v>
      </c>
      <c r="F349" s="28">
        <v>782063</v>
      </c>
      <c r="G349" s="28">
        <v>-467332.71</v>
      </c>
      <c r="H349" s="28">
        <v>314730.28999999998</v>
      </c>
    </row>
    <row r="350" spans="1:10" x14ac:dyDescent="0.55000000000000004">
      <c r="A350" s="25">
        <v>40</v>
      </c>
      <c r="B350" s="25">
        <v>100000399228</v>
      </c>
      <c r="C350" s="26">
        <v>0</v>
      </c>
      <c r="D350" s="46" t="s">
        <v>993</v>
      </c>
      <c r="E350" s="28" t="s">
        <v>994</v>
      </c>
      <c r="F350" s="28">
        <v>782063</v>
      </c>
      <c r="G350" s="28">
        <v>-467332.69</v>
      </c>
      <c r="H350" s="28">
        <v>314730.31</v>
      </c>
      <c r="J350" s="33"/>
    </row>
    <row r="351" spans="1:10" x14ac:dyDescent="0.55000000000000004">
      <c r="A351" s="25">
        <v>41</v>
      </c>
      <c r="B351" s="25">
        <v>100000399229</v>
      </c>
      <c r="C351" s="26">
        <v>0</v>
      </c>
      <c r="D351" s="46" t="s">
        <v>993</v>
      </c>
      <c r="E351" s="28" t="s">
        <v>994</v>
      </c>
      <c r="F351" s="28">
        <v>782063</v>
      </c>
      <c r="G351" s="28">
        <v>-467332.71</v>
      </c>
      <c r="H351" s="28">
        <v>314730.28999999998</v>
      </c>
    </row>
    <row r="352" spans="1:10" x14ac:dyDescent="0.55000000000000004">
      <c r="A352" s="25">
        <v>42</v>
      </c>
      <c r="B352" s="25">
        <v>100000399230</v>
      </c>
      <c r="C352" s="26">
        <v>0</v>
      </c>
      <c r="D352" s="46" t="s">
        <v>993</v>
      </c>
      <c r="E352" s="28" t="s">
        <v>994</v>
      </c>
      <c r="F352" s="28">
        <v>782063</v>
      </c>
      <c r="G352" s="28">
        <v>-467332.69</v>
      </c>
      <c r="H352" s="28">
        <v>314730.31</v>
      </c>
    </row>
    <row r="353" spans="1:10" x14ac:dyDescent="0.55000000000000004">
      <c r="A353" s="25">
        <v>43</v>
      </c>
      <c r="B353" s="25">
        <v>100000405248</v>
      </c>
      <c r="C353" s="26">
        <v>0</v>
      </c>
      <c r="D353" s="46" t="s">
        <v>212</v>
      </c>
      <c r="E353" s="28" t="s">
        <v>995</v>
      </c>
      <c r="F353" s="28">
        <v>44405</v>
      </c>
      <c r="G353" s="28">
        <v>-31669.35</v>
      </c>
      <c r="H353" s="28">
        <v>12735.65</v>
      </c>
      <c r="J353" s="33"/>
    </row>
    <row r="354" spans="1:10" x14ac:dyDescent="0.55000000000000004">
      <c r="A354" s="25">
        <v>44</v>
      </c>
      <c r="B354" s="25">
        <v>100000405249</v>
      </c>
      <c r="C354" s="26">
        <v>0</v>
      </c>
      <c r="D354" s="46" t="s">
        <v>212</v>
      </c>
      <c r="E354" s="28" t="s">
        <v>995</v>
      </c>
      <c r="F354" s="28">
        <v>44405</v>
      </c>
      <c r="G354" s="28">
        <v>-31669.35</v>
      </c>
      <c r="H354" s="28">
        <v>12735.65</v>
      </c>
    </row>
    <row r="355" spans="1:10" x14ac:dyDescent="0.55000000000000004">
      <c r="A355" s="25">
        <v>45</v>
      </c>
      <c r="B355" s="25">
        <v>100000405250</v>
      </c>
      <c r="C355" s="26">
        <v>0</v>
      </c>
      <c r="D355" s="46" t="s">
        <v>212</v>
      </c>
      <c r="E355" s="28" t="s">
        <v>995</v>
      </c>
      <c r="F355" s="28">
        <v>44405</v>
      </c>
      <c r="G355" s="28">
        <v>-31669.35</v>
      </c>
      <c r="H355" s="28">
        <v>12735.65</v>
      </c>
    </row>
    <row r="356" spans="1:10" x14ac:dyDescent="0.55000000000000004">
      <c r="A356" s="25">
        <v>46</v>
      </c>
      <c r="B356" s="25">
        <v>100000405251</v>
      </c>
      <c r="C356" s="26">
        <v>0</v>
      </c>
      <c r="D356" s="46" t="s">
        <v>212</v>
      </c>
      <c r="E356" s="28" t="s">
        <v>995</v>
      </c>
      <c r="F356" s="28">
        <v>44405</v>
      </c>
      <c r="G356" s="28">
        <v>-31669.35</v>
      </c>
      <c r="H356" s="28">
        <v>12735.65</v>
      </c>
      <c r="J356" s="33"/>
    </row>
    <row r="357" spans="1:10" x14ac:dyDescent="0.55000000000000004">
      <c r="A357" s="25">
        <v>47</v>
      </c>
      <c r="B357" s="25">
        <v>100000405252</v>
      </c>
      <c r="C357" s="26">
        <v>0</v>
      </c>
      <c r="D357" s="46" t="s">
        <v>212</v>
      </c>
      <c r="E357" s="28" t="s">
        <v>995</v>
      </c>
      <c r="F357" s="28">
        <v>44405</v>
      </c>
      <c r="G357" s="28">
        <v>-31669.35</v>
      </c>
      <c r="H357" s="28">
        <v>12735.65</v>
      </c>
    </row>
    <row r="358" spans="1:10" x14ac:dyDescent="0.55000000000000004">
      <c r="A358" s="25">
        <v>48</v>
      </c>
      <c r="B358" s="25">
        <v>100000405253</v>
      </c>
      <c r="C358" s="26">
        <v>0</v>
      </c>
      <c r="D358" s="46" t="s">
        <v>212</v>
      </c>
      <c r="E358" s="28" t="s">
        <v>995</v>
      </c>
      <c r="F358" s="28">
        <v>44405</v>
      </c>
      <c r="G358" s="28">
        <v>-31669.35</v>
      </c>
      <c r="H358" s="28">
        <v>12735.65</v>
      </c>
    </row>
    <row r="359" spans="1:10" x14ac:dyDescent="0.55000000000000004">
      <c r="A359" s="25">
        <v>49</v>
      </c>
      <c r="B359" s="25">
        <v>100000405254</v>
      </c>
      <c r="C359" s="26">
        <v>0</v>
      </c>
      <c r="D359" s="46" t="s">
        <v>212</v>
      </c>
      <c r="E359" s="28" t="s">
        <v>995</v>
      </c>
      <c r="F359" s="28">
        <v>44405</v>
      </c>
      <c r="G359" s="28">
        <v>-31669.35</v>
      </c>
      <c r="H359" s="28">
        <v>12735.65</v>
      </c>
      <c r="J359" s="33"/>
    </row>
    <row r="360" spans="1:10" x14ac:dyDescent="0.55000000000000004">
      <c r="A360" s="25">
        <v>50</v>
      </c>
      <c r="B360" s="25">
        <v>100000405255</v>
      </c>
      <c r="C360" s="26">
        <v>0</v>
      </c>
      <c r="D360" s="46" t="s">
        <v>212</v>
      </c>
      <c r="E360" s="28" t="s">
        <v>995</v>
      </c>
      <c r="F360" s="28">
        <v>44405</v>
      </c>
      <c r="G360" s="28">
        <v>-31669.35</v>
      </c>
      <c r="H360" s="28">
        <v>12735.65</v>
      </c>
    </row>
    <row r="361" spans="1:10" x14ac:dyDescent="0.55000000000000004">
      <c r="A361" s="25">
        <v>51</v>
      </c>
      <c r="B361" s="25">
        <v>100000405256</v>
      </c>
      <c r="C361" s="26">
        <v>0</v>
      </c>
      <c r="D361" s="46" t="s">
        <v>212</v>
      </c>
      <c r="E361" s="28" t="s">
        <v>995</v>
      </c>
      <c r="F361" s="28">
        <v>44405</v>
      </c>
      <c r="G361" s="28">
        <v>-31669.35</v>
      </c>
      <c r="H361" s="28">
        <v>12735.65</v>
      </c>
    </row>
    <row r="362" spans="1:10" x14ac:dyDescent="0.55000000000000004">
      <c r="A362" s="25">
        <v>52</v>
      </c>
      <c r="B362" s="25">
        <v>100000405257</v>
      </c>
      <c r="C362" s="26">
        <v>0</v>
      </c>
      <c r="D362" s="46" t="s">
        <v>212</v>
      </c>
      <c r="E362" s="28" t="s">
        <v>995</v>
      </c>
      <c r="F362" s="28">
        <v>44405</v>
      </c>
      <c r="G362" s="28">
        <v>-31669.35</v>
      </c>
      <c r="H362" s="28">
        <v>12735.65</v>
      </c>
      <c r="J362" s="33"/>
    </row>
    <row r="363" spans="1:10" x14ac:dyDescent="0.55000000000000004">
      <c r="A363" s="25">
        <v>53</v>
      </c>
      <c r="B363" s="25">
        <v>100000405258</v>
      </c>
      <c r="C363" s="26">
        <v>0</v>
      </c>
      <c r="D363" s="46" t="s">
        <v>212</v>
      </c>
      <c r="E363" s="28" t="s">
        <v>995</v>
      </c>
      <c r="F363" s="28">
        <v>44405</v>
      </c>
      <c r="G363" s="28">
        <v>-31669.35</v>
      </c>
      <c r="H363" s="28">
        <v>12735.65</v>
      </c>
    </row>
    <row r="364" spans="1:10" x14ac:dyDescent="0.55000000000000004">
      <c r="A364" s="25">
        <v>54</v>
      </c>
      <c r="B364" s="25">
        <v>100000405259</v>
      </c>
      <c r="C364" s="26">
        <v>0</v>
      </c>
      <c r="D364" s="46" t="s">
        <v>212</v>
      </c>
      <c r="E364" s="28" t="s">
        <v>995</v>
      </c>
      <c r="F364" s="28">
        <v>44405</v>
      </c>
      <c r="G364" s="28">
        <v>-31669.35</v>
      </c>
      <c r="H364" s="28">
        <v>12735.65</v>
      </c>
    </row>
    <row r="365" spans="1:10" x14ac:dyDescent="0.55000000000000004">
      <c r="A365" s="25">
        <v>55</v>
      </c>
      <c r="B365" s="25">
        <v>100000405260</v>
      </c>
      <c r="C365" s="26">
        <v>0</v>
      </c>
      <c r="D365" s="46" t="s">
        <v>212</v>
      </c>
      <c r="E365" s="28" t="s">
        <v>995</v>
      </c>
      <c r="F365" s="28">
        <v>44405</v>
      </c>
      <c r="G365" s="28">
        <v>-31669.35</v>
      </c>
      <c r="H365" s="28">
        <v>12735.65</v>
      </c>
      <c r="J365" s="33"/>
    </row>
    <row r="366" spans="1:10" x14ac:dyDescent="0.55000000000000004">
      <c r="A366" s="25">
        <v>56</v>
      </c>
      <c r="B366" s="25">
        <v>100000405261</v>
      </c>
      <c r="C366" s="26">
        <v>0</v>
      </c>
      <c r="D366" s="46" t="s">
        <v>212</v>
      </c>
      <c r="E366" s="28" t="s">
        <v>995</v>
      </c>
      <c r="F366" s="28">
        <v>44405</v>
      </c>
      <c r="G366" s="28">
        <v>-31669.35</v>
      </c>
      <c r="H366" s="28">
        <v>12735.65</v>
      </c>
    </row>
    <row r="367" spans="1:10" x14ac:dyDescent="0.55000000000000004">
      <c r="A367" s="25">
        <v>57</v>
      </c>
      <c r="B367" s="25">
        <v>100000405262</v>
      </c>
      <c r="C367" s="26">
        <v>0</v>
      </c>
      <c r="D367" s="46" t="s">
        <v>212</v>
      </c>
      <c r="E367" s="28" t="s">
        <v>995</v>
      </c>
      <c r="F367" s="28">
        <v>44405</v>
      </c>
      <c r="G367" s="28">
        <v>-31669.35</v>
      </c>
      <c r="H367" s="28">
        <v>12735.65</v>
      </c>
    </row>
    <row r="368" spans="1:10" x14ac:dyDescent="0.55000000000000004">
      <c r="A368" s="25">
        <v>58</v>
      </c>
      <c r="B368" s="25">
        <v>100000405263</v>
      </c>
      <c r="C368" s="26">
        <v>0</v>
      </c>
      <c r="D368" s="46" t="s">
        <v>212</v>
      </c>
      <c r="E368" s="28" t="s">
        <v>995</v>
      </c>
      <c r="F368" s="28">
        <v>44405</v>
      </c>
      <c r="G368" s="28">
        <v>-31669.35</v>
      </c>
      <c r="H368" s="28">
        <v>12735.65</v>
      </c>
      <c r="J368" s="33"/>
    </row>
    <row r="369" spans="1:10" x14ac:dyDescent="0.55000000000000004">
      <c r="A369" s="25">
        <v>59</v>
      </c>
      <c r="B369" s="25">
        <v>100000405264</v>
      </c>
      <c r="C369" s="26">
        <v>0</v>
      </c>
      <c r="D369" s="46" t="s">
        <v>212</v>
      </c>
      <c r="E369" s="28" t="s">
        <v>995</v>
      </c>
      <c r="F369" s="28">
        <v>44405</v>
      </c>
      <c r="G369" s="28">
        <v>-31669.35</v>
      </c>
      <c r="H369" s="28">
        <v>12735.65</v>
      </c>
    </row>
    <row r="370" spans="1:10" x14ac:dyDescent="0.55000000000000004">
      <c r="A370" s="25">
        <v>60</v>
      </c>
      <c r="B370" s="25">
        <v>100000405265</v>
      </c>
      <c r="C370" s="26">
        <v>0</v>
      </c>
      <c r="D370" s="46" t="s">
        <v>212</v>
      </c>
      <c r="E370" s="28" t="s">
        <v>995</v>
      </c>
      <c r="F370" s="28">
        <v>44405</v>
      </c>
      <c r="G370" s="28">
        <v>-31669.34</v>
      </c>
      <c r="H370" s="28">
        <v>12735.66</v>
      </c>
    </row>
    <row r="371" spans="1:10" x14ac:dyDescent="0.55000000000000004">
      <c r="A371" s="25">
        <v>61</v>
      </c>
      <c r="B371" s="25">
        <v>100000405266</v>
      </c>
      <c r="C371" s="26">
        <v>0</v>
      </c>
      <c r="D371" s="46" t="s">
        <v>212</v>
      </c>
      <c r="E371" s="28" t="s">
        <v>995</v>
      </c>
      <c r="F371" s="28">
        <v>44405</v>
      </c>
      <c r="G371" s="28">
        <v>-31669.34</v>
      </c>
      <c r="H371" s="28">
        <v>12735.66</v>
      </c>
      <c r="J371" s="33"/>
    </row>
    <row r="372" spans="1:10" x14ac:dyDescent="0.55000000000000004">
      <c r="A372" s="25">
        <v>62</v>
      </c>
      <c r="B372" s="25">
        <v>100000405267</v>
      </c>
      <c r="C372" s="26">
        <v>0</v>
      </c>
      <c r="D372" s="46" t="s">
        <v>212</v>
      </c>
      <c r="E372" s="28" t="s">
        <v>995</v>
      </c>
      <c r="F372" s="28">
        <v>44405</v>
      </c>
      <c r="G372" s="28">
        <v>-31669.35</v>
      </c>
      <c r="H372" s="28">
        <v>12735.65</v>
      </c>
    </row>
    <row r="373" spans="1:10" x14ac:dyDescent="0.55000000000000004">
      <c r="A373" s="25">
        <v>63</v>
      </c>
      <c r="B373" s="25">
        <v>100000405268</v>
      </c>
      <c r="C373" s="26">
        <v>0</v>
      </c>
      <c r="D373" s="46" t="s">
        <v>212</v>
      </c>
      <c r="E373" s="28" t="s">
        <v>995</v>
      </c>
      <c r="F373" s="28">
        <v>44405</v>
      </c>
      <c r="G373" s="28">
        <v>-31669.34</v>
      </c>
      <c r="H373" s="28">
        <v>12735.66</v>
      </c>
    </row>
    <row r="374" spans="1:10" x14ac:dyDescent="0.55000000000000004">
      <c r="A374" s="25">
        <v>64</v>
      </c>
      <c r="B374" s="25">
        <v>100000405269</v>
      </c>
      <c r="C374" s="26">
        <v>0</v>
      </c>
      <c r="D374" s="46" t="s">
        <v>212</v>
      </c>
      <c r="E374" s="28" t="s">
        <v>995</v>
      </c>
      <c r="F374" s="28">
        <v>44405</v>
      </c>
      <c r="G374" s="28">
        <v>-31669.35</v>
      </c>
      <c r="H374" s="28">
        <v>12735.65</v>
      </c>
      <c r="J374" s="33"/>
    </row>
    <row r="375" spans="1:10" x14ac:dyDescent="0.55000000000000004">
      <c r="A375" s="25">
        <v>65</v>
      </c>
      <c r="B375" s="25">
        <v>100000405270</v>
      </c>
      <c r="C375" s="26">
        <v>0</v>
      </c>
      <c r="D375" s="46" t="s">
        <v>212</v>
      </c>
      <c r="E375" s="28" t="s">
        <v>995</v>
      </c>
      <c r="F375" s="28">
        <v>44405</v>
      </c>
      <c r="G375" s="28">
        <v>-31669.35</v>
      </c>
      <c r="H375" s="28">
        <v>12735.65</v>
      </c>
    </row>
    <row r="376" spans="1:10" x14ac:dyDescent="0.55000000000000004">
      <c r="A376" s="25">
        <v>66</v>
      </c>
      <c r="B376" s="25">
        <v>100000405271</v>
      </c>
      <c r="C376" s="26">
        <v>0</v>
      </c>
      <c r="D376" s="46" t="s">
        <v>212</v>
      </c>
      <c r="E376" s="28" t="s">
        <v>995</v>
      </c>
      <c r="F376" s="28">
        <v>44405</v>
      </c>
      <c r="G376" s="28">
        <v>-31669.34</v>
      </c>
      <c r="H376" s="28">
        <v>12735.66</v>
      </c>
    </row>
    <row r="377" spans="1:10" x14ac:dyDescent="0.55000000000000004">
      <c r="A377" s="25">
        <v>67</v>
      </c>
      <c r="B377" s="25">
        <v>100000405272</v>
      </c>
      <c r="C377" s="26">
        <v>0</v>
      </c>
      <c r="D377" s="46" t="s">
        <v>212</v>
      </c>
      <c r="E377" s="28" t="s">
        <v>995</v>
      </c>
      <c r="F377" s="28">
        <v>44405</v>
      </c>
      <c r="G377" s="28">
        <v>-31669.35</v>
      </c>
      <c r="H377" s="28">
        <v>12735.65</v>
      </c>
      <c r="J377" s="33"/>
    </row>
    <row r="378" spans="1:10" x14ac:dyDescent="0.55000000000000004">
      <c r="A378" s="25">
        <v>68</v>
      </c>
      <c r="B378" s="25">
        <v>100000405273</v>
      </c>
      <c r="C378" s="26">
        <v>0</v>
      </c>
      <c r="D378" s="46" t="s">
        <v>212</v>
      </c>
      <c r="E378" s="28" t="s">
        <v>995</v>
      </c>
      <c r="F378" s="28">
        <v>44405</v>
      </c>
      <c r="G378" s="28">
        <v>-31669.34</v>
      </c>
      <c r="H378" s="28">
        <v>12735.66</v>
      </c>
    </row>
    <row r="379" spans="1:10" x14ac:dyDescent="0.55000000000000004">
      <c r="A379" s="25">
        <v>69</v>
      </c>
      <c r="B379" s="25">
        <v>100000405274</v>
      </c>
      <c r="C379" s="26">
        <v>0</v>
      </c>
      <c r="D379" s="46" t="s">
        <v>212</v>
      </c>
      <c r="E379" s="28" t="s">
        <v>995</v>
      </c>
      <c r="F379" s="28">
        <v>44405</v>
      </c>
      <c r="G379" s="28">
        <v>-31669.35</v>
      </c>
      <c r="H379" s="28">
        <v>12735.65</v>
      </c>
    </row>
    <row r="380" spans="1:10" x14ac:dyDescent="0.55000000000000004">
      <c r="A380" s="25">
        <v>70</v>
      </c>
      <c r="B380" s="25">
        <v>100000405275</v>
      </c>
      <c r="C380" s="26">
        <v>0</v>
      </c>
      <c r="D380" s="46" t="s">
        <v>212</v>
      </c>
      <c r="E380" s="28" t="s">
        <v>995</v>
      </c>
      <c r="F380" s="28">
        <v>44405</v>
      </c>
      <c r="G380" s="28">
        <v>-31669.34</v>
      </c>
      <c r="H380" s="28">
        <v>12735.66</v>
      </c>
      <c r="J380" s="33"/>
    </row>
    <row r="381" spans="1:10" x14ac:dyDescent="0.55000000000000004">
      <c r="A381" s="25">
        <v>71</v>
      </c>
      <c r="B381" s="25">
        <v>100000405276</v>
      </c>
      <c r="C381" s="26">
        <v>0</v>
      </c>
      <c r="D381" s="46" t="s">
        <v>212</v>
      </c>
      <c r="E381" s="28" t="s">
        <v>995</v>
      </c>
      <c r="F381" s="28">
        <v>44405</v>
      </c>
      <c r="G381" s="28">
        <v>-31669.35</v>
      </c>
      <c r="H381" s="28">
        <v>12735.65</v>
      </c>
    </row>
    <row r="382" spans="1:10" x14ac:dyDescent="0.55000000000000004">
      <c r="A382" s="25">
        <v>72</v>
      </c>
      <c r="B382" s="25">
        <v>100000405277</v>
      </c>
      <c r="C382" s="26">
        <v>0</v>
      </c>
      <c r="D382" s="46" t="s">
        <v>212</v>
      </c>
      <c r="E382" s="28" t="s">
        <v>995</v>
      </c>
      <c r="F382" s="28">
        <v>44405</v>
      </c>
      <c r="G382" s="28">
        <v>-31669.34</v>
      </c>
      <c r="H382" s="28">
        <v>12735.66</v>
      </c>
    </row>
    <row r="383" spans="1:10" x14ac:dyDescent="0.55000000000000004">
      <c r="A383" s="25">
        <v>73</v>
      </c>
      <c r="B383" s="25">
        <v>100000405278</v>
      </c>
      <c r="C383" s="26">
        <v>0</v>
      </c>
      <c r="D383" s="46" t="s">
        <v>212</v>
      </c>
      <c r="E383" s="28" t="s">
        <v>995</v>
      </c>
      <c r="F383" s="28">
        <v>44405</v>
      </c>
      <c r="G383" s="28">
        <v>-31669.35</v>
      </c>
      <c r="H383" s="28">
        <v>12735.65</v>
      </c>
      <c r="J383" s="33"/>
    </row>
    <row r="384" spans="1:10" x14ac:dyDescent="0.55000000000000004">
      <c r="A384" s="25">
        <v>74</v>
      </c>
      <c r="B384" s="25">
        <v>100000405279</v>
      </c>
      <c r="C384" s="26">
        <v>0</v>
      </c>
      <c r="D384" s="46" t="s">
        <v>212</v>
      </c>
      <c r="E384" s="28" t="s">
        <v>995</v>
      </c>
      <c r="F384" s="28">
        <v>44405</v>
      </c>
      <c r="G384" s="28">
        <v>-31669.34</v>
      </c>
      <c r="H384" s="28">
        <v>12735.66</v>
      </c>
    </row>
    <row r="385" spans="1:10" x14ac:dyDescent="0.55000000000000004">
      <c r="A385" s="25">
        <v>75</v>
      </c>
      <c r="B385" s="25">
        <v>100000412755</v>
      </c>
      <c r="C385" s="26">
        <v>0</v>
      </c>
      <c r="D385" s="46" t="s">
        <v>212</v>
      </c>
      <c r="E385" s="28" t="s">
        <v>996</v>
      </c>
      <c r="F385" s="28">
        <v>74900</v>
      </c>
      <c r="G385" s="28">
        <v>-39743.68</v>
      </c>
      <c r="H385" s="28">
        <v>35156.32</v>
      </c>
    </row>
    <row r="386" spans="1:10" x14ac:dyDescent="0.55000000000000004">
      <c r="A386" s="25">
        <v>76</v>
      </c>
      <c r="B386" s="25">
        <v>100000412756</v>
      </c>
      <c r="C386" s="26">
        <v>0</v>
      </c>
      <c r="D386" s="46" t="s">
        <v>212</v>
      </c>
      <c r="E386" s="28" t="s">
        <v>996</v>
      </c>
      <c r="F386" s="28">
        <v>74900</v>
      </c>
      <c r="G386" s="28">
        <v>-39743.68</v>
      </c>
      <c r="H386" s="28">
        <v>35156.32</v>
      </c>
      <c r="J386" s="33"/>
    </row>
    <row r="387" spans="1:10" x14ac:dyDescent="0.55000000000000004">
      <c r="A387" s="25">
        <v>77</v>
      </c>
      <c r="B387" s="25">
        <v>100000412757</v>
      </c>
      <c r="C387" s="26">
        <v>0</v>
      </c>
      <c r="D387" s="46" t="s">
        <v>212</v>
      </c>
      <c r="E387" s="28" t="s">
        <v>996</v>
      </c>
      <c r="F387" s="28">
        <v>74900</v>
      </c>
      <c r="G387" s="28">
        <v>-39743.68</v>
      </c>
      <c r="H387" s="28">
        <v>35156.32</v>
      </c>
    </row>
    <row r="388" spans="1:10" x14ac:dyDescent="0.55000000000000004">
      <c r="A388" s="25">
        <v>78</v>
      </c>
      <c r="B388" s="25">
        <v>100000412758</v>
      </c>
      <c r="C388" s="26">
        <v>0</v>
      </c>
      <c r="D388" s="46" t="s">
        <v>212</v>
      </c>
      <c r="E388" s="28" t="s">
        <v>996</v>
      </c>
      <c r="F388" s="28">
        <v>74900</v>
      </c>
      <c r="G388" s="28">
        <v>-39743.68</v>
      </c>
      <c r="H388" s="28">
        <v>35156.32</v>
      </c>
    </row>
    <row r="389" spans="1:10" x14ac:dyDescent="0.55000000000000004">
      <c r="A389" s="25">
        <v>79</v>
      </c>
      <c r="B389" s="25">
        <v>100000412759</v>
      </c>
      <c r="C389" s="26">
        <v>0</v>
      </c>
      <c r="D389" s="46" t="s">
        <v>212</v>
      </c>
      <c r="E389" s="28" t="s">
        <v>996</v>
      </c>
      <c r="F389" s="28">
        <v>74900</v>
      </c>
      <c r="G389" s="28">
        <v>-39743.68</v>
      </c>
      <c r="H389" s="28">
        <v>35156.32</v>
      </c>
      <c r="J389" s="33"/>
    </row>
    <row r="390" spans="1:10" x14ac:dyDescent="0.55000000000000004">
      <c r="A390" s="25">
        <v>80</v>
      </c>
      <c r="B390" s="25">
        <v>100000412760</v>
      </c>
      <c r="C390" s="26">
        <v>0</v>
      </c>
      <c r="D390" s="46" t="s">
        <v>212</v>
      </c>
      <c r="E390" s="28" t="s">
        <v>996</v>
      </c>
      <c r="F390" s="28">
        <v>74900</v>
      </c>
      <c r="G390" s="28">
        <v>-39743.68</v>
      </c>
      <c r="H390" s="28">
        <v>35156.32</v>
      </c>
    </row>
    <row r="391" spans="1:10" x14ac:dyDescent="0.55000000000000004">
      <c r="A391" s="25">
        <v>81</v>
      </c>
      <c r="B391" s="25">
        <v>100000412761</v>
      </c>
      <c r="C391" s="26">
        <v>0</v>
      </c>
      <c r="D391" s="46" t="s">
        <v>212</v>
      </c>
      <c r="E391" s="28" t="s">
        <v>996</v>
      </c>
      <c r="F391" s="28">
        <v>74900</v>
      </c>
      <c r="G391" s="28">
        <v>-39743.67</v>
      </c>
      <c r="H391" s="28">
        <v>35156.33</v>
      </c>
    </row>
    <row r="392" spans="1:10" x14ac:dyDescent="0.55000000000000004">
      <c r="A392" s="25">
        <v>82</v>
      </c>
      <c r="B392" s="25">
        <v>100000412762</v>
      </c>
      <c r="C392" s="26">
        <v>0</v>
      </c>
      <c r="D392" s="46" t="s">
        <v>212</v>
      </c>
      <c r="E392" s="28" t="s">
        <v>996</v>
      </c>
      <c r="F392" s="28">
        <v>74900</v>
      </c>
      <c r="G392" s="28">
        <v>-39743.68</v>
      </c>
      <c r="H392" s="28">
        <v>35156.32</v>
      </c>
      <c r="J392" s="33"/>
    </row>
    <row r="393" spans="1:10" x14ac:dyDescent="0.55000000000000004">
      <c r="A393" s="25">
        <v>83</v>
      </c>
      <c r="B393" s="25">
        <v>100000412763</v>
      </c>
      <c r="C393" s="26">
        <v>0</v>
      </c>
      <c r="D393" s="46" t="s">
        <v>212</v>
      </c>
      <c r="E393" s="28" t="s">
        <v>996</v>
      </c>
      <c r="F393" s="28">
        <v>74900</v>
      </c>
      <c r="G393" s="28">
        <v>-39743.68</v>
      </c>
      <c r="H393" s="28">
        <v>35156.32</v>
      </c>
    </row>
    <row r="394" spans="1:10" x14ac:dyDescent="0.55000000000000004">
      <c r="A394" s="25">
        <v>84</v>
      </c>
      <c r="B394" s="25">
        <v>100000412764</v>
      </c>
      <c r="C394" s="26">
        <v>0</v>
      </c>
      <c r="D394" s="46" t="s">
        <v>212</v>
      </c>
      <c r="E394" s="28" t="s">
        <v>996</v>
      </c>
      <c r="F394" s="28">
        <v>74900</v>
      </c>
      <c r="G394" s="28">
        <v>-39743.67</v>
      </c>
      <c r="H394" s="28">
        <v>35156.33</v>
      </c>
    </row>
    <row r="395" spans="1:10" x14ac:dyDescent="0.55000000000000004">
      <c r="A395" s="25">
        <v>85</v>
      </c>
      <c r="B395" s="25">
        <v>100000412765</v>
      </c>
      <c r="C395" s="26">
        <v>0</v>
      </c>
      <c r="D395" s="46" t="s">
        <v>212</v>
      </c>
      <c r="E395" s="28" t="s">
        <v>996</v>
      </c>
      <c r="F395" s="28">
        <v>74900</v>
      </c>
      <c r="G395" s="28">
        <v>-39743.69</v>
      </c>
      <c r="H395" s="28">
        <v>35156.31</v>
      </c>
      <c r="J395" s="33"/>
    </row>
    <row r="396" spans="1:10" x14ac:dyDescent="0.55000000000000004">
      <c r="A396" s="25">
        <v>86</v>
      </c>
      <c r="B396" s="25">
        <v>100000412766</v>
      </c>
      <c r="C396" s="26">
        <v>0</v>
      </c>
      <c r="D396" s="46" t="s">
        <v>212</v>
      </c>
      <c r="E396" s="28" t="s">
        <v>996</v>
      </c>
      <c r="F396" s="28">
        <v>74900</v>
      </c>
      <c r="G396" s="28">
        <v>-39743.67</v>
      </c>
      <c r="H396" s="28">
        <v>35156.33</v>
      </c>
    </row>
    <row r="397" spans="1:10" x14ac:dyDescent="0.55000000000000004">
      <c r="A397" s="25">
        <v>87</v>
      </c>
      <c r="B397" s="25">
        <v>100000412767</v>
      </c>
      <c r="C397" s="26">
        <v>0</v>
      </c>
      <c r="D397" s="46" t="s">
        <v>212</v>
      </c>
      <c r="E397" s="28" t="s">
        <v>996</v>
      </c>
      <c r="F397" s="28">
        <v>74900</v>
      </c>
      <c r="G397" s="28">
        <v>-39743.69</v>
      </c>
      <c r="H397" s="28">
        <v>35156.31</v>
      </c>
    </row>
    <row r="398" spans="1:10" x14ac:dyDescent="0.55000000000000004">
      <c r="A398" s="25">
        <v>88</v>
      </c>
      <c r="B398" s="25">
        <v>100000412768</v>
      </c>
      <c r="C398" s="26">
        <v>0</v>
      </c>
      <c r="D398" s="46" t="s">
        <v>212</v>
      </c>
      <c r="E398" s="28" t="s">
        <v>996</v>
      </c>
      <c r="F398" s="28">
        <v>74900</v>
      </c>
      <c r="G398" s="28">
        <v>-39743.67</v>
      </c>
      <c r="H398" s="28">
        <v>35156.33</v>
      </c>
      <c r="J398" s="33"/>
    </row>
    <row r="399" spans="1:10" x14ac:dyDescent="0.55000000000000004">
      <c r="A399" s="25">
        <v>89</v>
      </c>
      <c r="B399" s="25">
        <v>100000412769</v>
      </c>
      <c r="C399" s="26">
        <v>0</v>
      </c>
      <c r="D399" s="46" t="s">
        <v>212</v>
      </c>
      <c r="E399" s="28" t="s">
        <v>996</v>
      </c>
      <c r="F399" s="28">
        <v>74900</v>
      </c>
      <c r="G399" s="28">
        <v>-39743.69</v>
      </c>
      <c r="H399" s="28">
        <v>35156.31</v>
      </c>
    </row>
    <row r="400" spans="1:10" x14ac:dyDescent="0.55000000000000004">
      <c r="A400" s="25">
        <v>90</v>
      </c>
      <c r="B400" s="25">
        <v>100000412770</v>
      </c>
      <c r="C400" s="26">
        <v>0</v>
      </c>
      <c r="D400" s="46" t="s">
        <v>212</v>
      </c>
      <c r="E400" s="28" t="s">
        <v>996</v>
      </c>
      <c r="F400" s="28">
        <v>74900</v>
      </c>
      <c r="G400" s="28">
        <v>-39743.67</v>
      </c>
      <c r="H400" s="28">
        <v>35156.33</v>
      </c>
    </row>
    <row r="401" spans="1:10" x14ac:dyDescent="0.55000000000000004">
      <c r="A401" s="25">
        <v>91</v>
      </c>
      <c r="B401" s="25">
        <v>100000412771</v>
      </c>
      <c r="C401" s="26">
        <v>0</v>
      </c>
      <c r="D401" s="46" t="s">
        <v>212</v>
      </c>
      <c r="E401" s="28" t="s">
        <v>996</v>
      </c>
      <c r="F401" s="28">
        <v>74900</v>
      </c>
      <c r="G401" s="28">
        <v>-39743.69</v>
      </c>
      <c r="H401" s="28">
        <v>35156.31</v>
      </c>
      <c r="J401" s="33"/>
    </row>
    <row r="402" spans="1:10" x14ac:dyDescent="0.55000000000000004">
      <c r="A402" s="25">
        <v>92</v>
      </c>
      <c r="B402" s="25">
        <v>100000412772</v>
      </c>
      <c r="C402" s="26">
        <v>0</v>
      </c>
      <c r="D402" s="46" t="s">
        <v>212</v>
      </c>
      <c r="E402" s="28" t="s">
        <v>996</v>
      </c>
      <c r="F402" s="28">
        <v>74900</v>
      </c>
      <c r="G402" s="28">
        <v>-39743.67</v>
      </c>
      <c r="H402" s="28">
        <v>35156.33</v>
      </c>
    </row>
    <row r="403" spans="1:10" x14ac:dyDescent="0.55000000000000004">
      <c r="A403" s="25">
        <v>93</v>
      </c>
      <c r="B403" s="25">
        <v>100000417539</v>
      </c>
      <c r="C403" s="26">
        <v>0</v>
      </c>
      <c r="D403" s="46" t="s">
        <v>404</v>
      </c>
      <c r="E403" s="28" t="s">
        <v>997</v>
      </c>
      <c r="F403" s="28">
        <v>119947</v>
      </c>
      <c r="G403" s="28">
        <v>-63843.16</v>
      </c>
      <c r="H403" s="28">
        <v>56103.839999999997</v>
      </c>
    </row>
    <row r="404" spans="1:10" x14ac:dyDescent="0.55000000000000004">
      <c r="A404" s="25">
        <v>94</v>
      </c>
      <c r="B404" s="25">
        <v>100000417540</v>
      </c>
      <c r="C404" s="26">
        <v>0</v>
      </c>
      <c r="D404" s="46" t="s">
        <v>404</v>
      </c>
      <c r="E404" s="28" t="s">
        <v>997</v>
      </c>
      <c r="F404" s="28">
        <v>119947</v>
      </c>
      <c r="G404" s="28">
        <v>-63843.16</v>
      </c>
      <c r="H404" s="28">
        <v>56103.839999999997</v>
      </c>
      <c r="J404" s="33"/>
    </row>
    <row r="405" spans="1:10" x14ac:dyDescent="0.55000000000000004">
      <c r="A405" s="25">
        <v>95</v>
      </c>
      <c r="B405" s="25">
        <v>100000417541</v>
      </c>
      <c r="C405" s="26">
        <v>0</v>
      </c>
      <c r="D405" s="46" t="s">
        <v>404</v>
      </c>
      <c r="E405" s="28" t="s">
        <v>997</v>
      </c>
      <c r="F405" s="28">
        <v>119947</v>
      </c>
      <c r="G405" s="28">
        <v>-63843.16</v>
      </c>
      <c r="H405" s="28">
        <v>56103.839999999997</v>
      </c>
    </row>
    <row r="406" spans="1:10" x14ac:dyDescent="0.55000000000000004">
      <c r="A406" s="25">
        <v>96</v>
      </c>
      <c r="B406" s="25">
        <v>100000417542</v>
      </c>
      <c r="C406" s="26">
        <v>0</v>
      </c>
      <c r="D406" s="46" t="s">
        <v>404</v>
      </c>
      <c r="E406" s="28" t="s">
        <v>997</v>
      </c>
      <c r="F406" s="28">
        <v>119947</v>
      </c>
      <c r="G406" s="28">
        <v>-63843.16</v>
      </c>
      <c r="H406" s="28">
        <v>56103.839999999997</v>
      </c>
    </row>
    <row r="407" spans="1:10" x14ac:dyDescent="0.55000000000000004">
      <c r="A407" s="25">
        <v>97</v>
      </c>
      <c r="B407" s="25">
        <v>100000417543</v>
      </c>
      <c r="C407" s="26">
        <v>0</v>
      </c>
      <c r="D407" s="46" t="s">
        <v>404</v>
      </c>
      <c r="E407" s="28" t="s">
        <v>997</v>
      </c>
      <c r="F407" s="28">
        <v>119947</v>
      </c>
      <c r="G407" s="28">
        <v>-63843.16</v>
      </c>
      <c r="H407" s="28">
        <v>56103.839999999997</v>
      </c>
      <c r="J407" s="33"/>
    </row>
    <row r="408" spans="1:10" x14ac:dyDescent="0.55000000000000004">
      <c r="A408" s="25">
        <v>98</v>
      </c>
      <c r="B408" s="25">
        <v>100000417544</v>
      </c>
      <c r="C408" s="26">
        <v>0</v>
      </c>
      <c r="D408" s="46" t="s">
        <v>404</v>
      </c>
      <c r="E408" s="28" t="s">
        <v>997</v>
      </c>
      <c r="F408" s="28">
        <v>119947</v>
      </c>
      <c r="G408" s="28">
        <v>-63843.16</v>
      </c>
      <c r="H408" s="28">
        <v>56103.839999999997</v>
      </c>
    </row>
    <row r="409" spans="1:10" x14ac:dyDescent="0.55000000000000004">
      <c r="A409" s="25">
        <v>99</v>
      </c>
      <c r="B409" s="25">
        <v>100000417545</v>
      </c>
      <c r="C409" s="26">
        <v>0</v>
      </c>
      <c r="D409" s="46" t="s">
        <v>404</v>
      </c>
      <c r="E409" s="28" t="s">
        <v>997</v>
      </c>
      <c r="F409" s="28">
        <v>119947</v>
      </c>
      <c r="G409" s="28">
        <v>-63843.16</v>
      </c>
      <c r="H409" s="28">
        <v>56103.839999999997</v>
      </c>
    </row>
    <row r="410" spans="1:10" x14ac:dyDescent="0.55000000000000004">
      <c r="A410" s="25">
        <v>100</v>
      </c>
      <c r="B410" s="25">
        <v>100000417546</v>
      </c>
      <c r="C410" s="26">
        <v>0</v>
      </c>
      <c r="D410" s="46" t="s">
        <v>404</v>
      </c>
      <c r="E410" s="28" t="s">
        <v>997</v>
      </c>
      <c r="F410" s="28">
        <v>119947</v>
      </c>
      <c r="G410" s="28">
        <v>-63843.16</v>
      </c>
      <c r="H410" s="28">
        <v>56103.839999999997</v>
      </c>
      <c r="J410" s="33"/>
    </row>
    <row r="411" spans="1:10" x14ac:dyDescent="0.55000000000000004">
      <c r="A411" s="25">
        <v>101</v>
      </c>
      <c r="B411" s="25">
        <v>100000417547</v>
      </c>
      <c r="C411" s="26">
        <v>0</v>
      </c>
      <c r="D411" s="46" t="s">
        <v>404</v>
      </c>
      <c r="E411" s="28" t="s">
        <v>997</v>
      </c>
      <c r="F411" s="28">
        <v>119947</v>
      </c>
      <c r="G411" s="28">
        <v>-63843.16</v>
      </c>
      <c r="H411" s="28">
        <v>56103.839999999997</v>
      </c>
    </row>
    <row r="412" spans="1:10" x14ac:dyDescent="0.55000000000000004">
      <c r="A412" s="25">
        <v>102</v>
      </c>
      <c r="B412" s="25">
        <v>100000417548</v>
      </c>
      <c r="C412" s="26">
        <v>0</v>
      </c>
      <c r="D412" s="46" t="s">
        <v>404</v>
      </c>
      <c r="E412" s="28" t="s">
        <v>997</v>
      </c>
      <c r="F412" s="28">
        <v>119947</v>
      </c>
      <c r="G412" s="28">
        <v>-63843.16</v>
      </c>
      <c r="H412" s="28">
        <v>56103.839999999997</v>
      </c>
    </row>
    <row r="413" spans="1:10" x14ac:dyDescent="0.55000000000000004">
      <c r="A413" s="25">
        <v>103</v>
      </c>
      <c r="B413" s="25">
        <v>100000417549</v>
      </c>
      <c r="C413" s="26">
        <v>0</v>
      </c>
      <c r="D413" s="46" t="s">
        <v>404</v>
      </c>
      <c r="E413" s="28" t="s">
        <v>997</v>
      </c>
      <c r="F413" s="28">
        <v>119947</v>
      </c>
      <c r="G413" s="28">
        <v>-63843.16</v>
      </c>
      <c r="H413" s="28">
        <v>56103.839999999997</v>
      </c>
      <c r="J413" s="33"/>
    </row>
    <row r="414" spans="1:10" x14ac:dyDescent="0.55000000000000004">
      <c r="A414" s="25">
        <v>104</v>
      </c>
      <c r="B414" s="25">
        <v>100000417550</v>
      </c>
      <c r="C414" s="26">
        <v>0</v>
      </c>
      <c r="D414" s="46" t="s">
        <v>404</v>
      </c>
      <c r="E414" s="28" t="s">
        <v>997</v>
      </c>
      <c r="F414" s="28">
        <v>119947</v>
      </c>
      <c r="G414" s="28">
        <v>-63843.16</v>
      </c>
      <c r="H414" s="28">
        <v>56103.839999999997</v>
      </c>
    </row>
    <row r="415" spans="1:10" x14ac:dyDescent="0.55000000000000004">
      <c r="A415" s="25">
        <v>105</v>
      </c>
      <c r="B415" s="25">
        <v>100000417551</v>
      </c>
      <c r="C415" s="26">
        <v>0</v>
      </c>
      <c r="D415" s="46" t="s">
        <v>404</v>
      </c>
      <c r="E415" s="28" t="s">
        <v>997</v>
      </c>
      <c r="F415" s="28">
        <v>119947</v>
      </c>
      <c r="G415" s="28">
        <v>-63843.15</v>
      </c>
      <c r="H415" s="28">
        <v>56103.85</v>
      </c>
    </row>
    <row r="416" spans="1:10" x14ac:dyDescent="0.55000000000000004">
      <c r="A416" s="25">
        <v>106</v>
      </c>
      <c r="B416" s="25">
        <v>100000417552</v>
      </c>
      <c r="C416" s="26">
        <v>0</v>
      </c>
      <c r="D416" s="46" t="s">
        <v>404</v>
      </c>
      <c r="E416" s="28" t="s">
        <v>997</v>
      </c>
      <c r="F416" s="28">
        <v>119947</v>
      </c>
      <c r="G416" s="28">
        <v>-63843.16</v>
      </c>
      <c r="H416" s="28">
        <v>56103.839999999997</v>
      </c>
      <c r="J416" s="33"/>
    </row>
    <row r="417" spans="1:10" x14ac:dyDescent="0.55000000000000004">
      <c r="A417" s="25">
        <v>107</v>
      </c>
      <c r="B417" s="25">
        <v>100000417553</v>
      </c>
      <c r="C417" s="26">
        <v>0</v>
      </c>
      <c r="D417" s="46" t="s">
        <v>404</v>
      </c>
      <c r="E417" s="28" t="s">
        <v>997</v>
      </c>
      <c r="F417" s="28">
        <v>119947</v>
      </c>
      <c r="G417" s="28">
        <v>-63843.16</v>
      </c>
      <c r="H417" s="28">
        <v>56103.839999999997</v>
      </c>
    </row>
    <row r="418" spans="1:10" x14ac:dyDescent="0.55000000000000004">
      <c r="A418" s="25">
        <v>108</v>
      </c>
      <c r="B418" s="25">
        <v>100000417554</v>
      </c>
      <c r="C418" s="26">
        <v>0</v>
      </c>
      <c r="D418" s="46" t="s">
        <v>404</v>
      </c>
      <c r="E418" s="28" t="s">
        <v>997</v>
      </c>
      <c r="F418" s="28">
        <v>119947</v>
      </c>
      <c r="G418" s="28">
        <v>-63843.15</v>
      </c>
      <c r="H418" s="28">
        <v>56103.85</v>
      </c>
    </row>
    <row r="419" spans="1:10" x14ac:dyDescent="0.55000000000000004">
      <c r="A419" s="25">
        <v>109</v>
      </c>
      <c r="B419" s="25">
        <v>100000417555</v>
      </c>
      <c r="C419" s="26">
        <v>0</v>
      </c>
      <c r="D419" s="46" t="s">
        <v>404</v>
      </c>
      <c r="E419" s="28" t="s">
        <v>997</v>
      </c>
      <c r="F419" s="28">
        <v>119947</v>
      </c>
      <c r="G419" s="28">
        <v>-63843.15</v>
      </c>
      <c r="H419" s="28">
        <v>56103.85</v>
      </c>
      <c r="J419" s="33"/>
    </row>
    <row r="420" spans="1:10" x14ac:dyDescent="0.55000000000000004">
      <c r="A420" s="25">
        <v>110</v>
      </c>
      <c r="B420" s="25">
        <v>100000417556</v>
      </c>
      <c r="C420" s="26">
        <v>0</v>
      </c>
      <c r="D420" s="46" t="s">
        <v>404</v>
      </c>
      <c r="E420" s="28" t="s">
        <v>997</v>
      </c>
      <c r="F420" s="28">
        <v>119947</v>
      </c>
      <c r="G420" s="28">
        <v>-63843.16</v>
      </c>
      <c r="H420" s="28">
        <v>56103.839999999997</v>
      </c>
    </row>
    <row r="421" spans="1:10" x14ac:dyDescent="0.55000000000000004">
      <c r="A421" s="25">
        <v>111</v>
      </c>
      <c r="B421" s="25">
        <v>100000417557</v>
      </c>
      <c r="C421" s="26">
        <v>0</v>
      </c>
      <c r="D421" s="46" t="s">
        <v>404</v>
      </c>
      <c r="E421" s="28" t="s">
        <v>997</v>
      </c>
      <c r="F421" s="28">
        <v>119947</v>
      </c>
      <c r="G421" s="28">
        <v>-63843.16</v>
      </c>
      <c r="H421" s="28">
        <v>56103.839999999997</v>
      </c>
    </row>
    <row r="422" spans="1:10" x14ac:dyDescent="0.55000000000000004">
      <c r="A422" s="25">
        <v>112</v>
      </c>
      <c r="B422" s="25">
        <v>100000417558</v>
      </c>
      <c r="C422" s="26">
        <v>0</v>
      </c>
      <c r="D422" s="46" t="s">
        <v>404</v>
      </c>
      <c r="E422" s="28" t="s">
        <v>997</v>
      </c>
      <c r="F422" s="28">
        <v>119947</v>
      </c>
      <c r="G422" s="28">
        <v>-63843.15</v>
      </c>
      <c r="H422" s="28">
        <v>56103.85</v>
      </c>
      <c r="J422" s="33"/>
    </row>
    <row r="423" spans="1:10" x14ac:dyDescent="0.55000000000000004">
      <c r="A423" s="25">
        <v>113</v>
      </c>
      <c r="B423" s="25">
        <v>100000417559</v>
      </c>
      <c r="C423" s="26">
        <v>0</v>
      </c>
      <c r="D423" s="46" t="s">
        <v>404</v>
      </c>
      <c r="E423" s="28" t="s">
        <v>997</v>
      </c>
      <c r="F423" s="28">
        <v>119947</v>
      </c>
      <c r="G423" s="28">
        <v>-63843.15</v>
      </c>
      <c r="H423" s="28">
        <v>56103.85</v>
      </c>
    </row>
    <row r="424" spans="1:10" x14ac:dyDescent="0.55000000000000004">
      <c r="A424" s="25">
        <v>114</v>
      </c>
      <c r="B424" s="25">
        <v>100000417560</v>
      </c>
      <c r="C424" s="26">
        <v>0</v>
      </c>
      <c r="D424" s="46" t="s">
        <v>404</v>
      </c>
      <c r="E424" s="28" t="s">
        <v>997</v>
      </c>
      <c r="F424" s="28">
        <v>119947</v>
      </c>
      <c r="G424" s="28">
        <v>-63843.16</v>
      </c>
      <c r="H424" s="28">
        <v>56103.839999999997</v>
      </c>
    </row>
    <row r="425" spans="1:10" x14ac:dyDescent="0.55000000000000004">
      <c r="A425" s="25">
        <v>115</v>
      </c>
      <c r="B425" s="25">
        <v>100000417561</v>
      </c>
      <c r="C425" s="26">
        <v>0</v>
      </c>
      <c r="D425" s="46" t="s">
        <v>404</v>
      </c>
      <c r="E425" s="28" t="s">
        <v>997</v>
      </c>
      <c r="F425" s="28">
        <v>119947</v>
      </c>
      <c r="G425" s="28">
        <v>-63843.16</v>
      </c>
      <c r="H425" s="28">
        <v>56103.839999999997</v>
      </c>
      <c r="J425" s="33"/>
    </row>
    <row r="426" spans="1:10" x14ac:dyDescent="0.55000000000000004">
      <c r="A426" s="25">
        <v>116</v>
      </c>
      <c r="B426" s="25">
        <v>100000417562</v>
      </c>
      <c r="C426" s="26">
        <v>0</v>
      </c>
      <c r="D426" s="46" t="s">
        <v>404</v>
      </c>
      <c r="E426" s="28" t="s">
        <v>997</v>
      </c>
      <c r="F426" s="28">
        <v>119947</v>
      </c>
      <c r="G426" s="28">
        <v>-63843.15</v>
      </c>
      <c r="H426" s="28">
        <v>56103.85</v>
      </c>
    </row>
    <row r="427" spans="1:10" x14ac:dyDescent="0.55000000000000004">
      <c r="A427" s="25">
        <v>117</v>
      </c>
      <c r="B427" s="25">
        <v>100000417563</v>
      </c>
      <c r="C427" s="26">
        <v>0</v>
      </c>
      <c r="D427" s="46" t="s">
        <v>404</v>
      </c>
      <c r="E427" s="28" t="s">
        <v>997</v>
      </c>
      <c r="F427" s="28">
        <v>119947</v>
      </c>
      <c r="G427" s="28">
        <v>-63843.15</v>
      </c>
      <c r="H427" s="28">
        <v>56103.85</v>
      </c>
    </row>
    <row r="428" spans="1:10" x14ac:dyDescent="0.55000000000000004">
      <c r="A428" s="25">
        <v>118</v>
      </c>
      <c r="B428" s="25">
        <v>100000417564</v>
      </c>
      <c r="C428" s="26">
        <v>0</v>
      </c>
      <c r="D428" s="46" t="s">
        <v>404</v>
      </c>
      <c r="E428" s="28" t="s">
        <v>997</v>
      </c>
      <c r="F428" s="28">
        <v>119947</v>
      </c>
      <c r="G428" s="28">
        <v>-63843.16</v>
      </c>
      <c r="H428" s="28">
        <v>56103.839999999997</v>
      </c>
      <c r="J428" s="33"/>
    </row>
    <row r="429" spans="1:10" x14ac:dyDescent="0.55000000000000004">
      <c r="A429" s="25">
        <v>119</v>
      </c>
      <c r="B429" s="25">
        <v>100000417565</v>
      </c>
      <c r="C429" s="26">
        <v>0</v>
      </c>
      <c r="D429" s="46" t="s">
        <v>404</v>
      </c>
      <c r="E429" s="28" t="s">
        <v>997</v>
      </c>
      <c r="F429" s="28">
        <v>119947</v>
      </c>
      <c r="G429" s="28">
        <v>-63843.16</v>
      </c>
      <c r="H429" s="28">
        <v>56103.839999999997</v>
      </c>
    </row>
    <row r="430" spans="1:10" x14ac:dyDescent="0.55000000000000004">
      <c r="A430" s="25">
        <v>120</v>
      </c>
      <c r="B430" s="25">
        <v>100000417566</v>
      </c>
      <c r="C430" s="26">
        <v>0</v>
      </c>
      <c r="D430" s="46" t="s">
        <v>404</v>
      </c>
      <c r="E430" s="28" t="s">
        <v>997</v>
      </c>
      <c r="F430" s="28">
        <v>119947</v>
      </c>
      <c r="G430" s="28">
        <v>-63843.15</v>
      </c>
      <c r="H430" s="28">
        <v>56103.85</v>
      </c>
    </row>
    <row r="431" spans="1:10" x14ac:dyDescent="0.55000000000000004">
      <c r="A431" s="25">
        <v>121</v>
      </c>
      <c r="B431" s="25">
        <v>100000417567</v>
      </c>
      <c r="C431" s="26">
        <v>0</v>
      </c>
      <c r="D431" s="46" t="s">
        <v>404</v>
      </c>
      <c r="E431" s="28" t="s">
        <v>997</v>
      </c>
      <c r="F431" s="28">
        <v>119947</v>
      </c>
      <c r="G431" s="28">
        <v>-63843.16</v>
      </c>
      <c r="H431" s="28">
        <v>56103.839999999997</v>
      </c>
      <c r="J431" s="33"/>
    </row>
    <row r="432" spans="1:10" x14ac:dyDescent="0.55000000000000004">
      <c r="A432" s="25">
        <v>122</v>
      </c>
      <c r="B432" s="25">
        <v>100000417568</v>
      </c>
      <c r="C432" s="26">
        <v>0</v>
      </c>
      <c r="D432" s="46" t="s">
        <v>404</v>
      </c>
      <c r="E432" s="28" t="s">
        <v>997</v>
      </c>
      <c r="F432" s="28">
        <v>119947</v>
      </c>
      <c r="G432" s="28">
        <v>-63843.15</v>
      </c>
      <c r="H432" s="28">
        <v>56103.85</v>
      </c>
    </row>
    <row r="433" spans="1:10" x14ac:dyDescent="0.55000000000000004">
      <c r="A433" s="25">
        <v>123</v>
      </c>
      <c r="B433" s="25">
        <v>100000417569</v>
      </c>
      <c r="C433" s="26">
        <v>0</v>
      </c>
      <c r="D433" s="46" t="s">
        <v>404</v>
      </c>
      <c r="E433" s="28" t="s">
        <v>997</v>
      </c>
      <c r="F433" s="28">
        <v>119947</v>
      </c>
      <c r="G433" s="28">
        <v>-63843.16</v>
      </c>
      <c r="H433" s="28">
        <v>56103.839999999997</v>
      </c>
    </row>
    <row r="434" spans="1:10" x14ac:dyDescent="0.55000000000000004">
      <c r="A434" s="25">
        <v>124</v>
      </c>
      <c r="B434" s="25">
        <v>100000417570</v>
      </c>
      <c r="C434" s="26">
        <v>0</v>
      </c>
      <c r="D434" s="46" t="s">
        <v>404</v>
      </c>
      <c r="E434" s="28" t="s">
        <v>997</v>
      </c>
      <c r="F434" s="28">
        <v>119947</v>
      </c>
      <c r="G434" s="28">
        <v>-63843.15</v>
      </c>
      <c r="H434" s="28">
        <v>56103.85</v>
      </c>
      <c r="J434" s="33"/>
    </row>
    <row r="435" spans="1:10" x14ac:dyDescent="0.55000000000000004">
      <c r="A435" s="25">
        <v>125</v>
      </c>
      <c r="B435" s="25">
        <v>100000417571</v>
      </c>
      <c r="C435" s="26">
        <v>0</v>
      </c>
      <c r="D435" s="46" t="s">
        <v>404</v>
      </c>
      <c r="E435" s="28" t="s">
        <v>997</v>
      </c>
      <c r="F435" s="28">
        <v>119947</v>
      </c>
      <c r="G435" s="28">
        <v>-63843.15</v>
      </c>
      <c r="H435" s="28">
        <v>56103.85</v>
      </c>
    </row>
    <row r="436" spans="1:10" x14ac:dyDescent="0.55000000000000004">
      <c r="A436" s="25">
        <v>126</v>
      </c>
      <c r="B436" s="25">
        <v>100000417572</v>
      </c>
      <c r="C436" s="26">
        <v>0</v>
      </c>
      <c r="D436" s="46" t="s">
        <v>404</v>
      </c>
      <c r="E436" s="28" t="s">
        <v>997</v>
      </c>
      <c r="F436" s="28">
        <v>119947</v>
      </c>
      <c r="G436" s="28">
        <v>-63843.16</v>
      </c>
      <c r="H436" s="28">
        <v>56103.839999999997</v>
      </c>
    </row>
    <row r="437" spans="1:10" x14ac:dyDescent="0.55000000000000004">
      <c r="A437" s="25">
        <v>127</v>
      </c>
      <c r="B437" s="25">
        <v>100000417573</v>
      </c>
      <c r="C437" s="26">
        <v>0</v>
      </c>
      <c r="D437" s="46" t="s">
        <v>404</v>
      </c>
      <c r="E437" s="28" t="s">
        <v>997</v>
      </c>
      <c r="F437" s="28">
        <v>119947</v>
      </c>
      <c r="G437" s="28">
        <v>-63843.15</v>
      </c>
      <c r="H437" s="28">
        <v>56103.85</v>
      </c>
      <c r="J437" s="33"/>
    </row>
    <row r="438" spans="1:10" x14ac:dyDescent="0.55000000000000004">
      <c r="A438" s="25">
        <v>128</v>
      </c>
      <c r="B438" s="25">
        <v>100000417574</v>
      </c>
      <c r="C438" s="26">
        <v>0</v>
      </c>
      <c r="D438" s="46" t="s">
        <v>404</v>
      </c>
      <c r="E438" s="28" t="s">
        <v>997</v>
      </c>
      <c r="F438" s="28">
        <v>119947</v>
      </c>
      <c r="G438" s="28">
        <v>-63843.16</v>
      </c>
      <c r="H438" s="28">
        <v>56103.839999999997</v>
      </c>
    </row>
    <row r="439" spans="1:10" x14ac:dyDescent="0.55000000000000004">
      <c r="A439" s="25">
        <v>129</v>
      </c>
      <c r="B439" s="25">
        <v>100000417575</v>
      </c>
      <c r="C439" s="26">
        <v>0</v>
      </c>
      <c r="D439" s="46" t="s">
        <v>404</v>
      </c>
      <c r="E439" s="28" t="s">
        <v>997</v>
      </c>
      <c r="F439" s="28">
        <v>119947</v>
      </c>
      <c r="G439" s="28">
        <v>-63843.16</v>
      </c>
      <c r="H439" s="28">
        <v>56103.839999999997</v>
      </c>
    </row>
    <row r="440" spans="1:10" x14ac:dyDescent="0.55000000000000004">
      <c r="A440" s="25">
        <v>130</v>
      </c>
      <c r="B440" s="25">
        <v>100000417576</v>
      </c>
      <c r="C440" s="26">
        <v>0</v>
      </c>
      <c r="D440" s="46" t="s">
        <v>404</v>
      </c>
      <c r="E440" s="28" t="s">
        <v>997</v>
      </c>
      <c r="F440" s="28">
        <v>119947</v>
      </c>
      <c r="G440" s="28">
        <v>-63843.15</v>
      </c>
      <c r="H440" s="28">
        <v>56103.85</v>
      </c>
      <c r="J440" s="33"/>
    </row>
    <row r="441" spans="1:10" x14ac:dyDescent="0.55000000000000004">
      <c r="A441" s="25">
        <v>131</v>
      </c>
      <c r="B441" s="25">
        <v>100000417577</v>
      </c>
      <c r="C441" s="26">
        <v>0</v>
      </c>
      <c r="D441" s="46" t="s">
        <v>404</v>
      </c>
      <c r="E441" s="28" t="s">
        <v>997</v>
      </c>
      <c r="F441" s="28">
        <v>119947</v>
      </c>
      <c r="G441" s="28">
        <v>-63843.16</v>
      </c>
      <c r="H441" s="28">
        <v>56103.839999999997</v>
      </c>
    </row>
    <row r="442" spans="1:10" x14ac:dyDescent="0.55000000000000004">
      <c r="A442" s="25">
        <v>132</v>
      </c>
      <c r="B442" s="25">
        <v>100000417578</v>
      </c>
      <c r="C442" s="26">
        <v>0</v>
      </c>
      <c r="D442" s="46" t="s">
        <v>404</v>
      </c>
      <c r="E442" s="28" t="s">
        <v>997</v>
      </c>
      <c r="F442" s="28">
        <v>119947</v>
      </c>
      <c r="G442" s="28">
        <v>-63843.15</v>
      </c>
      <c r="H442" s="28">
        <v>56103.85</v>
      </c>
    </row>
    <row r="443" spans="1:10" x14ac:dyDescent="0.55000000000000004">
      <c r="A443" s="25">
        <v>133</v>
      </c>
      <c r="B443" s="25">
        <v>100000417579</v>
      </c>
      <c r="C443" s="26">
        <v>0</v>
      </c>
      <c r="D443" s="46" t="s">
        <v>404</v>
      </c>
      <c r="E443" s="28" t="s">
        <v>997</v>
      </c>
      <c r="F443" s="28">
        <v>119947</v>
      </c>
      <c r="G443" s="28">
        <v>-63843.16</v>
      </c>
      <c r="H443" s="28">
        <v>56103.839999999997</v>
      </c>
      <c r="J443" s="33"/>
    </row>
    <row r="444" spans="1:10" x14ac:dyDescent="0.55000000000000004">
      <c r="A444" s="25">
        <v>134</v>
      </c>
      <c r="B444" s="25">
        <v>100000417580</v>
      </c>
      <c r="C444" s="26">
        <v>0</v>
      </c>
      <c r="D444" s="46" t="s">
        <v>404</v>
      </c>
      <c r="E444" s="28" t="s">
        <v>997</v>
      </c>
      <c r="F444" s="28">
        <v>119947</v>
      </c>
      <c r="G444" s="28">
        <v>-63843.15</v>
      </c>
      <c r="H444" s="28">
        <v>56103.85</v>
      </c>
    </row>
    <row r="445" spans="1:10" x14ac:dyDescent="0.55000000000000004">
      <c r="A445" s="25">
        <v>135</v>
      </c>
      <c r="B445" s="25">
        <v>100000417581</v>
      </c>
      <c r="C445" s="26">
        <v>0</v>
      </c>
      <c r="D445" s="46" t="s">
        <v>404</v>
      </c>
      <c r="E445" s="28" t="s">
        <v>997</v>
      </c>
      <c r="F445" s="28">
        <v>119947</v>
      </c>
      <c r="G445" s="28">
        <v>-63843.16</v>
      </c>
      <c r="H445" s="28">
        <v>56103.839999999997</v>
      </c>
    </row>
    <row r="446" spans="1:10" x14ac:dyDescent="0.55000000000000004">
      <c r="A446" s="25">
        <v>136</v>
      </c>
      <c r="B446" s="25">
        <v>100000417582</v>
      </c>
      <c r="C446" s="26">
        <v>0</v>
      </c>
      <c r="D446" s="46" t="s">
        <v>404</v>
      </c>
      <c r="E446" s="28" t="s">
        <v>997</v>
      </c>
      <c r="F446" s="28">
        <v>119947</v>
      </c>
      <c r="G446" s="28">
        <v>-63843.15</v>
      </c>
      <c r="H446" s="28">
        <v>56103.85</v>
      </c>
      <c r="J446" s="33"/>
    </row>
    <row r="447" spans="1:10" x14ac:dyDescent="0.55000000000000004">
      <c r="A447" s="25">
        <v>137</v>
      </c>
      <c r="B447" s="25">
        <v>100000417583</v>
      </c>
      <c r="C447" s="26">
        <v>0</v>
      </c>
      <c r="D447" s="46" t="s">
        <v>404</v>
      </c>
      <c r="E447" s="28" t="s">
        <v>997</v>
      </c>
      <c r="F447" s="28">
        <v>119947</v>
      </c>
      <c r="G447" s="28">
        <v>-63843.16</v>
      </c>
      <c r="H447" s="28">
        <v>56103.839999999997</v>
      </c>
    </row>
    <row r="448" spans="1:10" x14ac:dyDescent="0.55000000000000004">
      <c r="A448" s="25">
        <v>138</v>
      </c>
      <c r="B448" s="25">
        <v>100000417584</v>
      </c>
      <c r="C448" s="26">
        <v>0</v>
      </c>
      <c r="D448" s="46" t="s">
        <v>404</v>
      </c>
      <c r="E448" s="28" t="s">
        <v>997</v>
      </c>
      <c r="F448" s="28">
        <v>119947</v>
      </c>
      <c r="G448" s="28">
        <v>-63843.15</v>
      </c>
      <c r="H448" s="28">
        <v>56103.85</v>
      </c>
    </row>
    <row r="449" spans="1:10" x14ac:dyDescent="0.55000000000000004">
      <c r="A449" s="25">
        <v>139</v>
      </c>
      <c r="B449" s="25">
        <v>100000424171</v>
      </c>
      <c r="C449" s="26">
        <v>0</v>
      </c>
      <c r="D449" s="46" t="s">
        <v>998</v>
      </c>
      <c r="E449" s="28" t="s">
        <v>999</v>
      </c>
      <c r="F449" s="28">
        <v>1183420</v>
      </c>
      <c r="G449" s="28">
        <v>-483471.81</v>
      </c>
      <c r="H449" s="28">
        <v>699948.19</v>
      </c>
      <c r="J449" s="33"/>
    </row>
    <row r="450" spans="1:10" x14ac:dyDescent="0.55000000000000004">
      <c r="A450" s="25">
        <v>140</v>
      </c>
      <c r="B450" s="25">
        <v>100000424939</v>
      </c>
      <c r="C450" s="26">
        <v>0</v>
      </c>
      <c r="D450" s="46" t="s">
        <v>39</v>
      </c>
      <c r="E450" s="28" t="s">
        <v>1000</v>
      </c>
      <c r="F450" s="28">
        <v>839415</v>
      </c>
      <c r="G450" s="28">
        <v>-641929.68000000005</v>
      </c>
      <c r="H450" s="28">
        <v>197485.32</v>
      </c>
    </row>
    <row r="451" spans="1:10" x14ac:dyDescent="0.55000000000000004">
      <c r="A451" s="25">
        <v>141</v>
      </c>
      <c r="B451" s="25">
        <v>100000436672</v>
      </c>
      <c r="C451" s="26">
        <v>0</v>
      </c>
      <c r="D451" s="46" t="s">
        <v>218</v>
      </c>
      <c r="E451" s="28" t="s">
        <v>1001</v>
      </c>
      <c r="F451" s="28">
        <v>1570225</v>
      </c>
      <c r="G451" s="28">
        <v>-598630.11</v>
      </c>
      <c r="H451" s="28">
        <v>971594.89</v>
      </c>
    </row>
    <row r="452" spans="1:10" x14ac:dyDescent="0.55000000000000004">
      <c r="A452" s="25">
        <v>142</v>
      </c>
      <c r="B452" s="25">
        <v>100000436844</v>
      </c>
      <c r="C452" s="26">
        <v>0</v>
      </c>
      <c r="D452" s="46" t="s">
        <v>43</v>
      </c>
      <c r="E452" s="28" t="s">
        <v>1002</v>
      </c>
      <c r="F452" s="28">
        <v>679000</v>
      </c>
      <c r="G452" s="28">
        <v>-257972.36</v>
      </c>
      <c r="H452" s="28">
        <v>421027.64</v>
      </c>
      <c r="J452" s="33"/>
    </row>
    <row r="453" spans="1:10" x14ac:dyDescent="0.55000000000000004">
      <c r="A453" s="25">
        <v>143</v>
      </c>
      <c r="B453" s="25">
        <v>100000439272</v>
      </c>
      <c r="C453" s="26">
        <v>0</v>
      </c>
      <c r="D453" s="46" t="s">
        <v>43</v>
      </c>
      <c r="E453" s="28" t="s">
        <v>1003</v>
      </c>
      <c r="F453" s="28">
        <v>148516</v>
      </c>
      <c r="G453" s="28">
        <v>-66704.95</v>
      </c>
      <c r="H453" s="28">
        <v>81811.05</v>
      </c>
    </row>
    <row r="454" spans="1:10" x14ac:dyDescent="0.55000000000000004">
      <c r="A454" s="25">
        <v>144</v>
      </c>
      <c r="B454" s="25">
        <v>100000439273</v>
      </c>
      <c r="C454" s="26">
        <v>0</v>
      </c>
      <c r="D454" s="46" t="s">
        <v>43</v>
      </c>
      <c r="E454" s="28" t="s">
        <v>1003</v>
      </c>
      <c r="F454" s="28">
        <v>148516</v>
      </c>
      <c r="G454" s="28">
        <v>-66704.95</v>
      </c>
      <c r="H454" s="28">
        <v>81811.05</v>
      </c>
    </row>
    <row r="455" spans="1:10" x14ac:dyDescent="0.55000000000000004">
      <c r="A455" s="25">
        <v>145</v>
      </c>
      <c r="B455" s="25">
        <v>100000439274</v>
      </c>
      <c r="C455" s="26">
        <v>0</v>
      </c>
      <c r="D455" s="46" t="s">
        <v>43</v>
      </c>
      <c r="E455" s="28" t="s">
        <v>1003</v>
      </c>
      <c r="F455" s="28">
        <v>148516</v>
      </c>
      <c r="G455" s="28">
        <v>-66704.95</v>
      </c>
      <c r="H455" s="28">
        <v>81811.05</v>
      </c>
      <c r="J455" s="33"/>
    </row>
    <row r="456" spans="1:10" x14ac:dyDescent="0.55000000000000004">
      <c r="A456" s="25">
        <v>146</v>
      </c>
      <c r="B456" s="25">
        <v>100000439275</v>
      </c>
      <c r="C456" s="26">
        <v>0</v>
      </c>
      <c r="D456" s="46" t="s">
        <v>43</v>
      </c>
      <c r="E456" s="28" t="s">
        <v>1003</v>
      </c>
      <c r="F456" s="28">
        <v>148516</v>
      </c>
      <c r="G456" s="28">
        <v>-66704.95</v>
      </c>
      <c r="H456" s="28">
        <v>81811.05</v>
      </c>
    </row>
    <row r="457" spans="1:10" x14ac:dyDescent="0.55000000000000004">
      <c r="A457" s="25">
        <v>147</v>
      </c>
      <c r="B457" s="25">
        <v>100000439276</v>
      </c>
      <c r="C457" s="26">
        <v>0</v>
      </c>
      <c r="D457" s="46" t="s">
        <v>43</v>
      </c>
      <c r="E457" s="28" t="s">
        <v>1003</v>
      </c>
      <c r="F457" s="28">
        <v>148516</v>
      </c>
      <c r="G457" s="28">
        <v>-66704.95</v>
      </c>
      <c r="H457" s="28">
        <v>81811.05</v>
      </c>
    </row>
    <row r="458" spans="1:10" x14ac:dyDescent="0.55000000000000004">
      <c r="A458" s="25">
        <v>148</v>
      </c>
      <c r="B458" s="25">
        <v>100000439277</v>
      </c>
      <c r="C458" s="26">
        <v>0</v>
      </c>
      <c r="D458" s="46" t="s">
        <v>43</v>
      </c>
      <c r="E458" s="28" t="s">
        <v>1003</v>
      </c>
      <c r="F458" s="28">
        <v>148516</v>
      </c>
      <c r="G458" s="28">
        <v>-66704.95</v>
      </c>
      <c r="H458" s="28">
        <v>81811.05</v>
      </c>
      <c r="J458" s="33"/>
    </row>
    <row r="459" spans="1:10" x14ac:dyDescent="0.55000000000000004">
      <c r="A459" s="25">
        <v>149</v>
      </c>
      <c r="B459" s="25">
        <v>100000439278</v>
      </c>
      <c r="C459" s="26">
        <v>0</v>
      </c>
      <c r="D459" s="46" t="s">
        <v>43</v>
      </c>
      <c r="E459" s="28" t="s">
        <v>1003</v>
      </c>
      <c r="F459" s="28">
        <v>148516</v>
      </c>
      <c r="G459" s="28">
        <v>-66704.95</v>
      </c>
      <c r="H459" s="28">
        <v>81811.05</v>
      </c>
    </row>
    <row r="460" spans="1:10" x14ac:dyDescent="0.55000000000000004">
      <c r="A460" s="25">
        <v>150</v>
      </c>
      <c r="B460" s="25">
        <v>100000439279</v>
      </c>
      <c r="C460" s="26">
        <v>0</v>
      </c>
      <c r="D460" s="46" t="s">
        <v>43</v>
      </c>
      <c r="E460" s="28" t="s">
        <v>1003</v>
      </c>
      <c r="F460" s="28">
        <v>148516</v>
      </c>
      <c r="G460" s="28">
        <v>-66704.95</v>
      </c>
      <c r="H460" s="28">
        <v>81811.05</v>
      </c>
    </row>
    <row r="461" spans="1:10" x14ac:dyDescent="0.55000000000000004">
      <c r="A461" s="25">
        <v>151</v>
      </c>
      <c r="B461" s="25">
        <v>100000439280</v>
      </c>
      <c r="C461" s="26">
        <v>0</v>
      </c>
      <c r="D461" s="46" t="s">
        <v>43</v>
      </c>
      <c r="E461" s="28" t="s">
        <v>1003</v>
      </c>
      <c r="F461" s="28">
        <v>148516</v>
      </c>
      <c r="G461" s="28">
        <v>-66704.95</v>
      </c>
      <c r="H461" s="28">
        <v>81811.05</v>
      </c>
      <c r="J461" s="33"/>
    </row>
    <row r="462" spans="1:10" x14ac:dyDescent="0.55000000000000004">
      <c r="A462" s="25">
        <v>152</v>
      </c>
      <c r="B462" s="25">
        <v>100000439281</v>
      </c>
      <c r="C462" s="26">
        <v>0</v>
      </c>
      <c r="D462" s="46" t="s">
        <v>43</v>
      </c>
      <c r="E462" s="28" t="s">
        <v>1003</v>
      </c>
      <c r="F462" s="28">
        <v>148516</v>
      </c>
      <c r="G462" s="28">
        <v>-66704.95</v>
      </c>
      <c r="H462" s="28">
        <v>81811.05</v>
      </c>
    </row>
    <row r="463" spans="1:10" x14ac:dyDescent="0.55000000000000004">
      <c r="A463" s="25">
        <v>153</v>
      </c>
      <c r="B463" s="25">
        <v>100000439282</v>
      </c>
      <c r="C463" s="26">
        <v>0</v>
      </c>
      <c r="D463" s="46" t="s">
        <v>43</v>
      </c>
      <c r="E463" s="28" t="s">
        <v>1003</v>
      </c>
      <c r="F463" s="28">
        <v>148516</v>
      </c>
      <c r="G463" s="28">
        <v>-66704.95</v>
      </c>
      <c r="H463" s="28">
        <v>81811.05</v>
      </c>
    </row>
    <row r="464" spans="1:10" x14ac:dyDescent="0.55000000000000004">
      <c r="A464" s="25">
        <v>154</v>
      </c>
      <c r="B464" s="25">
        <v>100000439283</v>
      </c>
      <c r="C464" s="26">
        <v>0</v>
      </c>
      <c r="D464" s="46" t="s">
        <v>43</v>
      </c>
      <c r="E464" s="28" t="s">
        <v>1003</v>
      </c>
      <c r="F464" s="28">
        <v>148516</v>
      </c>
      <c r="G464" s="28">
        <v>-66704.95</v>
      </c>
      <c r="H464" s="28">
        <v>81811.05</v>
      </c>
      <c r="J464" s="33"/>
    </row>
    <row r="465" spans="1:10" x14ac:dyDescent="0.55000000000000004">
      <c r="A465" s="25">
        <v>155</v>
      </c>
      <c r="B465" s="25">
        <v>100000439284</v>
      </c>
      <c r="C465" s="26">
        <v>0</v>
      </c>
      <c r="D465" s="46" t="s">
        <v>43</v>
      </c>
      <c r="E465" s="28" t="s">
        <v>1003</v>
      </c>
      <c r="F465" s="28">
        <v>148516</v>
      </c>
      <c r="G465" s="28">
        <v>-66704.95</v>
      </c>
      <c r="H465" s="28">
        <v>81811.05</v>
      </c>
    </row>
    <row r="466" spans="1:10" x14ac:dyDescent="0.55000000000000004">
      <c r="A466" s="25">
        <v>156</v>
      </c>
      <c r="B466" s="25">
        <v>100000439285</v>
      </c>
      <c r="C466" s="26">
        <v>0</v>
      </c>
      <c r="D466" s="46" t="s">
        <v>43</v>
      </c>
      <c r="E466" s="28" t="s">
        <v>1003</v>
      </c>
      <c r="F466" s="28">
        <v>148516</v>
      </c>
      <c r="G466" s="28">
        <v>-66704.95</v>
      </c>
      <c r="H466" s="28">
        <v>81811.05</v>
      </c>
    </row>
    <row r="467" spans="1:10" x14ac:dyDescent="0.55000000000000004">
      <c r="A467" s="25">
        <v>157</v>
      </c>
      <c r="B467" s="25">
        <v>100000439286</v>
      </c>
      <c r="C467" s="26">
        <v>0</v>
      </c>
      <c r="D467" s="46" t="s">
        <v>43</v>
      </c>
      <c r="E467" s="28" t="s">
        <v>1003</v>
      </c>
      <c r="F467" s="28">
        <v>148516</v>
      </c>
      <c r="G467" s="28">
        <v>-66704.95</v>
      </c>
      <c r="H467" s="28">
        <v>81811.05</v>
      </c>
      <c r="J467" s="33"/>
    </row>
    <row r="468" spans="1:10" x14ac:dyDescent="0.55000000000000004">
      <c r="A468" s="25">
        <v>158</v>
      </c>
      <c r="B468" s="25">
        <v>100000439287</v>
      </c>
      <c r="C468" s="26">
        <v>0</v>
      </c>
      <c r="D468" s="46" t="s">
        <v>43</v>
      </c>
      <c r="E468" s="28" t="s">
        <v>1003</v>
      </c>
      <c r="F468" s="28">
        <v>148516</v>
      </c>
      <c r="G468" s="28">
        <v>-66704.95</v>
      </c>
      <c r="H468" s="28">
        <v>81811.05</v>
      </c>
    </row>
    <row r="469" spans="1:10" x14ac:dyDescent="0.55000000000000004">
      <c r="A469" s="25">
        <v>159</v>
      </c>
      <c r="B469" s="25">
        <v>100000439288</v>
      </c>
      <c r="C469" s="26">
        <v>0</v>
      </c>
      <c r="D469" s="46" t="s">
        <v>43</v>
      </c>
      <c r="E469" s="28" t="s">
        <v>1003</v>
      </c>
      <c r="F469" s="28">
        <v>148516</v>
      </c>
      <c r="G469" s="28">
        <v>-66704.95</v>
      </c>
      <c r="H469" s="28">
        <v>81811.05</v>
      </c>
    </row>
    <row r="470" spans="1:10" x14ac:dyDescent="0.55000000000000004">
      <c r="A470" s="25">
        <v>160</v>
      </c>
      <c r="B470" s="25">
        <v>100000439289</v>
      </c>
      <c r="C470" s="26">
        <v>0</v>
      </c>
      <c r="D470" s="46" t="s">
        <v>43</v>
      </c>
      <c r="E470" s="28" t="s">
        <v>1003</v>
      </c>
      <c r="F470" s="28">
        <v>148516</v>
      </c>
      <c r="G470" s="28">
        <v>-66704.95</v>
      </c>
      <c r="H470" s="28">
        <v>81811.05</v>
      </c>
      <c r="J470" s="33"/>
    </row>
    <row r="471" spans="1:10" x14ac:dyDescent="0.55000000000000004">
      <c r="A471" s="25">
        <v>161</v>
      </c>
      <c r="B471" s="25">
        <v>100000439290</v>
      </c>
      <c r="C471" s="26">
        <v>0</v>
      </c>
      <c r="D471" s="46" t="s">
        <v>43</v>
      </c>
      <c r="E471" s="28" t="s">
        <v>1003</v>
      </c>
      <c r="F471" s="28">
        <v>148516</v>
      </c>
      <c r="G471" s="28">
        <v>-66704.95</v>
      </c>
      <c r="H471" s="28">
        <v>81811.05</v>
      </c>
    </row>
    <row r="472" spans="1:10" x14ac:dyDescent="0.55000000000000004">
      <c r="A472" s="25">
        <v>162</v>
      </c>
      <c r="B472" s="25">
        <v>100000439291</v>
      </c>
      <c r="C472" s="26">
        <v>0</v>
      </c>
      <c r="D472" s="46" t="s">
        <v>43</v>
      </c>
      <c r="E472" s="28" t="s">
        <v>1003</v>
      </c>
      <c r="F472" s="28">
        <v>148516</v>
      </c>
      <c r="G472" s="28">
        <v>-66704.95</v>
      </c>
      <c r="H472" s="28">
        <v>81811.05</v>
      </c>
    </row>
    <row r="473" spans="1:10" x14ac:dyDescent="0.55000000000000004">
      <c r="A473" s="25">
        <v>163</v>
      </c>
      <c r="B473" s="25">
        <v>100000439292</v>
      </c>
      <c r="C473" s="26">
        <v>0</v>
      </c>
      <c r="D473" s="46" t="s">
        <v>43</v>
      </c>
      <c r="E473" s="28" t="s">
        <v>1003</v>
      </c>
      <c r="F473" s="28">
        <v>148516</v>
      </c>
      <c r="G473" s="28">
        <v>-66704.95</v>
      </c>
      <c r="H473" s="28">
        <v>81811.05</v>
      </c>
      <c r="J473" s="33"/>
    </row>
    <row r="474" spans="1:10" x14ac:dyDescent="0.55000000000000004">
      <c r="A474" s="25">
        <v>164</v>
      </c>
      <c r="B474" s="25">
        <v>100000439293</v>
      </c>
      <c r="C474" s="26">
        <v>0</v>
      </c>
      <c r="D474" s="46" t="s">
        <v>43</v>
      </c>
      <c r="E474" s="28" t="s">
        <v>1003</v>
      </c>
      <c r="F474" s="28">
        <v>148516</v>
      </c>
      <c r="G474" s="28">
        <v>-66704.95</v>
      </c>
      <c r="H474" s="28">
        <v>81811.05</v>
      </c>
    </row>
    <row r="475" spans="1:10" x14ac:dyDescent="0.55000000000000004">
      <c r="A475" s="25">
        <v>165</v>
      </c>
      <c r="B475" s="25">
        <v>100000439294</v>
      </c>
      <c r="C475" s="26">
        <v>0</v>
      </c>
      <c r="D475" s="46" t="s">
        <v>43</v>
      </c>
      <c r="E475" s="28" t="s">
        <v>1003</v>
      </c>
      <c r="F475" s="28">
        <v>148516</v>
      </c>
      <c r="G475" s="28">
        <v>-66704.95</v>
      </c>
      <c r="H475" s="28">
        <v>81811.05</v>
      </c>
    </row>
    <row r="476" spans="1:10" x14ac:dyDescent="0.55000000000000004">
      <c r="A476" s="25">
        <v>166</v>
      </c>
      <c r="B476" s="25">
        <v>100000439295</v>
      </c>
      <c r="C476" s="26">
        <v>0</v>
      </c>
      <c r="D476" s="46" t="s">
        <v>43</v>
      </c>
      <c r="E476" s="28" t="s">
        <v>1003</v>
      </c>
      <c r="F476" s="28">
        <v>148516</v>
      </c>
      <c r="G476" s="28">
        <v>-66704.95</v>
      </c>
      <c r="H476" s="28">
        <v>81811.05</v>
      </c>
      <c r="J476" s="33"/>
    </row>
    <row r="477" spans="1:10" x14ac:dyDescent="0.55000000000000004">
      <c r="A477" s="25">
        <v>167</v>
      </c>
      <c r="B477" s="25">
        <v>100000439296</v>
      </c>
      <c r="C477" s="26">
        <v>0</v>
      </c>
      <c r="D477" s="46" t="s">
        <v>43</v>
      </c>
      <c r="E477" s="28" t="s">
        <v>1003</v>
      </c>
      <c r="F477" s="28">
        <v>148516</v>
      </c>
      <c r="G477" s="28">
        <v>-66704.95</v>
      </c>
      <c r="H477" s="28">
        <v>81811.05</v>
      </c>
    </row>
    <row r="478" spans="1:10" x14ac:dyDescent="0.55000000000000004">
      <c r="A478" s="25">
        <v>168</v>
      </c>
      <c r="B478" s="25">
        <v>100000439297</v>
      </c>
      <c r="C478" s="26">
        <v>0</v>
      </c>
      <c r="D478" s="46" t="s">
        <v>43</v>
      </c>
      <c r="E478" s="28" t="s">
        <v>1003</v>
      </c>
      <c r="F478" s="28">
        <v>148516</v>
      </c>
      <c r="G478" s="28">
        <v>-66704.95</v>
      </c>
      <c r="H478" s="28">
        <v>81811.05</v>
      </c>
    </row>
    <row r="479" spans="1:10" x14ac:dyDescent="0.55000000000000004">
      <c r="A479" s="25">
        <v>169</v>
      </c>
      <c r="B479" s="25">
        <v>100000439298</v>
      </c>
      <c r="C479" s="26">
        <v>0</v>
      </c>
      <c r="D479" s="46" t="s">
        <v>43</v>
      </c>
      <c r="E479" s="28" t="s">
        <v>1003</v>
      </c>
      <c r="F479" s="28">
        <v>148516</v>
      </c>
      <c r="G479" s="28">
        <v>-66704.95</v>
      </c>
      <c r="H479" s="28">
        <v>81811.05</v>
      </c>
      <c r="J479" s="33"/>
    </row>
    <row r="480" spans="1:10" x14ac:dyDescent="0.55000000000000004">
      <c r="A480" s="25">
        <v>170</v>
      </c>
      <c r="B480" s="25">
        <v>100000439299</v>
      </c>
      <c r="C480" s="26">
        <v>0</v>
      </c>
      <c r="D480" s="46" t="s">
        <v>43</v>
      </c>
      <c r="E480" s="28" t="s">
        <v>1003</v>
      </c>
      <c r="F480" s="28">
        <v>148516</v>
      </c>
      <c r="G480" s="28">
        <v>-66704.95</v>
      </c>
      <c r="H480" s="28">
        <v>81811.05</v>
      </c>
    </row>
    <row r="481" spans="1:10" x14ac:dyDescent="0.55000000000000004">
      <c r="A481" s="25">
        <v>171</v>
      </c>
      <c r="B481" s="25">
        <v>100000439300</v>
      </c>
      <c r="C481" s="26">
        <v>0</v>
      </c>
      <c r="D481" s="46" t="s">
        <v>43</v>
      </c>
      <c r="E481" s="28" t="s">
        <v>1003</v>
      </c>
      <c r="F481" s="28">
        <v>148516</v>
      </c>
      <c r="G481" s="28">
        <v>-66704.95</v>
      </c>
      <c r="H481" s="28">
        <v>81811.05</v>
      </c>
    </row>
    <row r="482" spans="1:10" x14ac:dyDescent="0.55000000000000004">
      <c r="A482" s="25">
        <v>172</v>
      </c>
      <c r="B482" s="25">
        <v>100000439301</v>
      </c>
      <c r="C482" s="26">
        <v>0</v>
      </c>
      <c r="D482" s="46" t="s">
        <v>43</v>
      </c>
      <c r="E482" s="28" t="s">
        <v>1003</v>
      </c>
      <c r="F482" s="28">
        <v>148516</v>
      </c>
      <c r="G482" s="28">
        <v>-66704.95</v>
      </c>
      <c r="H482" s="28">
        <v>81811.05</v>
      </c>
      <c r="J482" s="33"/>
    </row>
    <row r="483" spans="1:10" x14ac:dyDescent="0.55000000000000004">
      <c r="A483" s="25">
        <v>173</v>
      </c>
      <c r="B483" s="25">
        <v>100000439302</v>
      </c>
      <c r="C483" s="26">
        <v>0</v>
      </c>
      <c r="D483" s="46" t="s">
        <v>43</v>
      </c>
      <c r="E483" s="28" t="s">
        <v>1003</v>
      </c>
      <c r="F483" s="28">
        <v>148516</v>
      </c>
      <c r="G483" s="28">
        <v>-66704.95</v>
      </c>
      <c r="H483" s="28">
        <v>81811.05</v>
      </c>
    </row>
    <row r="484" spans="1:10" x14ac:dyDescent="0.55000000000000004">
      <c r="A484" s="25">
        <v>174</v>
      </c>
      <c r="B484" s="25">
        <v>100000439303</v>
      </c>
      <c r="C484" s="26">
        <v>0</v>
      </c>
      <c r="D484" s="46" t="s">
        <v>43</v>
      </c>
      <c r="E484" s="28" t="s">
        <v>1003</v>
      </c>
      <c r="F484" s="28">
        <v>148516</v>
      </c>
      <c r="G484" s="28">
        <v>-66704.95</v>
      </c>
      <c r="H484" s="28">
        <v>81811.05</v>
      </c>
    </row>
    <row r="485" spans="1:10" x14ac:dyDescent="0.55000000000000004">
      <c r="A485" s="25">
        <v>175</v>
      </c>
      <c r="B485" s="25">
        <v>100000439304</v>
      </c>
      <c r="C485" s="26">
        <v>0</v>
      </c>
      <c r="D485" s="46" t="s">
        <v>43</v>
      </c>
      <c r="E485" s="28" t="s">
        <v>1003</v>
      </c>
      <c r="F485" s="28">
        <v>148516</v>
      </c>
      <c r="G485" s="28">
        <v>-66704.95</v>
      </c>
      <c r="H485" s="28">
        <v>81811.05</v>
      </c>
      <c r="J485" s="33"/>
    </row>
    <row r="486" spans="1:10" x14ac:dyDescent="0.55000000000000004">
      <c r="A486" s="25">
        <v>176</v>
      </c>
      <c r="B486" s="25">
        <v>100000439305</v>
      </c>
      <c r="C486" s="26">
        <v>0</v>
      </c>
      <c r="D486" s="46" t="s">
        <v>43</v>
      </c>
      <c r="E486" s="28" t="s">
        <v>1003</v>
      </c>
      <c r="F486" s="28">
        <v>148516</v>
      </c>
      <c r="G486" s="28">
        <v>-66704.95</v>
      </c>
      <c r="H486" s="28">
        <v>81811.05</v>
      </c>
    </row>
    <row r="487" spans="1:10" x14ac:dyDescent="0.55000000000000004">
      <c r="A487" s="25">
        <v>177</v>
      </c>
      <c r="B487" s="25">
        <v>100000439306</v>
      </c>
      <c r="C487" s="26">
        <v>0</v>
      </c>
      <c r="D487" s="46" t="s">
        <v>43</v>
      </c>
      <c r="E487" s="28" t="s">
        <v>1003</v>
      </c>
      <c r="F487" s="28">
        <v>148516</v>
      </c>
      <c r="G487" s="28">
        <v>-66704.95</v>
      </c>
      <c r="H487" s="28">
        <v>81811.05</v>
      </c>
    </row>
    <row r="488" spans="1:10" x14ac:dyDescent="0.55000000000000004">
      <c r="A488" s="25">
        <v>178</v>
      </c>
      <c r="B488" s="25">
        <v>100000439307</v>
      </c>
      <c r="C488" s="26">
        <v>0</v>
      </c>
      <c r="D488" s="46" t="s">
        <v>43</v>
      </c>
      <c r="E488" s="28" t="s">
        <v>1003</v>
      </c>
      <c r="F488" s="28">
        <v>148516</v>
      </c>
      <c r="G488" s="28">
        <v>-66704.95</v>
      </c>
      <c r="H488" s="28">
        <v>81811.05</v>
      </c>
      <c r="J488" s="33"/>
    </row>
    <row r="489" spans="1:10" x14ac:dyDescent="0.55000000000000004">
      <c r="A489" s="25">
        <v>179</v>
      </c>
      <c r="B489" s="25">
        <v>100000439308</v>
      </c>
      <c r="C489" s="26">
        <v>0</v>
      </c>
      <c r="D489" s="46" t="s">
        <v>43</v>
      </c>
      <c r="E489" s="28" t="s">
        <v>1003</v>
      </c>
      <c r="F489" s="28">
        <v>148516</v>
      </c>
      <c r="G489" s="28">
        <v>-66704.95</v>
      </c>
      <c r="H489" s="28">
        <v>81811.05</v>
      </c>
    </row>
    <row r="490" spans="1:10" x14ac:dyDescent="0.55000000000000004">
      <c r="A490" s="25">
        <v>180</v>
      </c>
      <c r="B490" s="25">
        <v>100000439309</v>
      </c>
      <c r="C490" s="26">
        <v>0</v>
      </c>
      <c r="D490" s="46" t="s">
        <v>43</v>
      </c>
      <c r="E490" s="28" t="s">
        <v>1003</v>
      </c>
      <c r="F490" s="28">
        <v>148516</v>
      </c>
      <c r="G490" s="28">
        <v>-66704.95</v>
      </c>
      <c r="H490" s="28">
        <v>81811.05</v>
      </c>
    </row>
    <row r="491" spans="1:10" x14ac:dyDescent="0.55000000000000004">
      <c r="A491" s="25">
        <v>181</v>
      </c>
      <c r="B491" s="25">
        <v>100000439310</v>
      </c>
      <c r="C491" s="26">
        <v>0</v>
      </c>
      <c r="D491" s="46" t="s">
        <v>43</v>
      </c>
      <c r="E491" s="28" t="s">
        <v>1003</v>
      </c>
      <c r="F491" s="28">
        <v>148516</v>
      </c>
      <c r="G491" s="28">
        <v>-66704.95</v>
      </c>
      <c r="H491" s="28">
        <v>81811.05</v>
      </c>
      <c r="J491" s="33"/>
    </row>
    <row r="492" spans="1:10" x14ac:dyDescent="0.55000000000000004">
      <c r="A492" s="25">
        <v>182</v>
      </c>
      <c r="B492" s="25">
        <v>100000439311</v>
      </c>
      <c r="C492" s="26">
        <v>0</v>
      </c>
      <c r="D492" s="46" t="s">
        <v>43</v>
      </c>
      <c r="E492" s="28" t="s">
        <v>1003</v>
      </c>
      <c r="F492" s="28">
        <v>148516</v>
      </c>
      <c r="G492" s="28">
        <v>-66704.95</v>
      </c>
      <c r="H492" s="28">
        <v>81811.05</v>
      </c>
    </row>
    <row r="493" spans="1:10" x14ac:dyDescent="0.55000000000000004">
      <c r="A493" s="25">
        <v>183</v>
      </c>
      <c r="B493" s="25">
        <v>100000439312</v>
      </c>
      <c r="C493" s="26">
        <v>0</v>
      </c>
      <c r="D493" s="46" t="s">
        <v>43</v>
      </c>
      <c r="E493" s="28" t="s">
        <v>1003</v>
      </c>
      <c r="F493" s="28">
        <v>148516</v>
      </c>
      <c r="G493" s="28">
        <v>-66704.95</v>
      </c>
      <c r="H493" s="28">
        <v>81811.05</v>
      </c>
    </row>
    <row r="494" spans="1:10" x14ac:dyDescent="0.55000000000000004">
      <c r="A494" s="25">
        <v>184</v>
      </c>
      <c r="B494" s="25">
        <v>100000439313</v>
      </c>
      <c r="C494" s="26">
        <v>0</v>
      </c>
      <c r="D494" s="46" t="s">
        <v>43</v>
      </c>
      <c r="E494" s="28" t="s">
        <v>1003</v>
      </c>
      <c r="F494" s="28">
        <v>148516</v>
      </c>
      <c r="G494" s="28">
        <v>-66704.95</v>
      </c>
      <c r="H494" s="28">
        <v>81811.05</v>
      </c>
      <c r="J494" s="33"/>
    </row>
    <row r="495" spans="1:10" x14ac:dyDescent="0.55000000000000004">
      <c r="A495" s="25">
        <v>185</v>
      </c>
      <c r="B495" s="25">
        <v>100000439314</v>
      </c>
      <c r="C495" s="26">
        <v>0</v>
      </c>
      <c r="D495" s="46" t="s">
        <v>43</v>
      </c>
      <c r="E495" s="28" t="s">
        <v>1003</v>
      </c>
      <c r="F495" s="28">
        <v>148516</v>
      </c>
      <c r="G495" s="28">
        <v>-66704.95</v>
      </c>
      <c r="H495" s="28">
        <v>81811.05</v>
      </c>
    </row>
    <row r="496" spans="1:10" x14ac:dyDescent="0.55000000000000004">
      <c r="A496" s="25">
        <v>186</v>
      </c>
      <c r="B496" s="25">
        <v>100000439315</v>
      </c>
      <c r="C496" s="26">
        <v>0</v>
      </c>
      <c r="D496" s="46" t="s">
        <v>43</v>
      </c>
      <c r="E496" s="28" t="s">
        <v>1003</v>
      </c>
      <c r="F496" s="28">
        <v>148516</v>
      </c>
      <c r="G496" s="28">
        <v>-66704.95</v>
      </c>
      <c r="H496" s="28">
        <v>81811.05</v>
      </c>
    </row>
    <row r="497" spans="1:10" x14ac:dyDescent="0.55000000000000004">
      <c r="A497" s="25">
        <v>187</v>
      </c>
      <c r="B497" s="25">
        <v>100000439316</v>
      </c>
      <c r="C497" s="26">
        <v>0</v>
      </c>
      <c r="D497" s="46" t="s">
        <v>43</v>
      </c>
      <c r="E497" s="28" t="s">
        <v>1003</v>
      </c>
      <c r="F497" s="28">
        <v>148516</v>
      </c>
      <c r="G497" s="28">
        <v>-66704.95</v>
      </c>
      <c r="H497" s="28">
        <v>81811.05</v>
      </c>
      <c r="J497" s="33"/>
    </row>
    <row r="498" spans="1:10" x14ac:dyDescent="0.55000000000000004">
      <c r="A498" s="25">
        <v>188</v>
      </c>
      <c r="B498" s="25">
        <v>100000439317</v>
      </c>
      <c r="C498" s="26">
        <v>0</v>
      </c>
      <c r="D498" s="46" t="s">
        <v>43</v>
      </c>
      <c r="E498" s="28" t="s">
        <v>1003</v>
      </c>
      <c r="F498" s="28">
        <v>148516</v>
      </c>
      <c r="G498" s="28">
        <v>-66704.95</v>
      </c>
      <c r="H498" s="28">
        <v>81811.05</v>
      </c>
    </row>
    <row r="499" spans="1:10" x14ac:dyDescent="0.55000000000000004">
      <c r="A499" s="25">
        <v>189</v>
      </c>
      <c r="B499" s="25">
        <v>100000439318</v>
      </c>
      <c r="C499" s="26">
        <v>0</v>
      </c>
      <c r="D499" s="46" t="s">
        <v>43</v>
      </c>
      <c r="E499" s="28" t="s">
        <v>1003</v>
      </c>
      <c r="F499" s="28">
        <v>148516</v>
      </c>
      <c r="G499" s="28">
        <v>-66704.95</v>
      </c>
      <c r="H499" s="28">
        <v>81811.05</v>
      </c>
    </row>
    <row r="500" spans="1:10" x14ac:dyDescent="0.55000000000000004">
      <c r="A500" s="25">
        <v>190</v>
      </c>
      <c r="B500" s="25">
        <v>100000439319</v>
      </c>
      <c r="C500" s="26">
        <v>0</v>
      </c>
      <c r="D500" s="46" t="s">
        <v>43</v>
      </c>
      <c r="E500" s="28" t="s">
        <v>1003</v>
      </c>
      <c r="F500" s="28">
        <v>148516</v>
      </c>
      <c r="G500" s="28">
        <v>-66704.95</v>
      </c>
      <c r="H500" s="28">
        <v>81811.05</v>
      </c>
      <c r="J500" s="33"/>
    </row>
    <row r="501" spans="1:10" x14ac:dyDescent="0.55000000000000004">
      <c r="A501" s="25">
        <v>191</v>
      </c>
      <c r="B501" s="25">
        <v>100000439320</v>
      </c>
      <c r="C501" s="26">
        <v>0</v>
      </c>
      <c r="D501" s="46" t="s">
        <v>43</v>
      </c>
      <c r="E501" s="28" t="s">
        <v>1003</v>
      </c>
      <c r="F501" s="28">
        <v>148516</v>
      </c>
      <c r="G501" s="28">
        <v>-66704.95</v>
      </c>
      <c r="H501" s="28">
        <v>81811.05</v>
      </c>
    </row>
    <row r="502" spans="1:10" x14ac:dyDescent="0.55000000000000004">
      <c r="A502" s="25">
        <v>192</v>
      </c>
      <c r="B502" s="25">
        <v>100000439321</v>
      </c>
      <c r="C502" s="26">
        <v>0</v>
      </c>
      <c r="D502" s="46" t="s">
        <v>43</v>
      </c>
      <c r="E502" s="28" t="s">
        <v>1003</v>
      </c>
      <c r="F502" s="28">
        <v>148516</v>
      </c>
      <c r="G502" s="28">
        <v>-66704.95</v>
      </c>
      <c r="H502" s="28">
        <v>81811.05</v>
      </c>
    </row>
    <row r="503" spans="1:10" x14ac:dyDescent="0.55000000000000004">
      <c r="A503" s="25">
        <v>193</v>
      </c>
      <c r="B503" s="25">
        <v>100000439322</v>
      </c>
      <c r="C503" s="26">
        <v>0</v>
      </c>
      <c r="D503" s="46" t="s">
        <v>43</v>
      </c>
      <c r="E503" s="28" t="s">
        <v>1003</v>
      </c>
      <c r="F503" s="28">
        <v>148516</v>
      </c>
      <c r="G503" s="28">
        <v>-66704.95</v>
      </c>
      <c r="H503" s="28">
        <v>81811.05</v>
      </c>
      <c r="J503" s="33"/>
    </row>
    <row r="504" spans="1:10" x14ac:dyDescent="0.55000000000000004">
      <c r="A504" s="25">
        <v>194</v>
      </c>
      <c r="B504" s="25">
        <v>100000439323</v>
      </c>
      <c r="C504" s="26">
        <v>0</v>
      </c>
      <c r="D504" s="46" t="s">
        <v>43</v>
      </c>
      <c r="E504" s="28" t="s">
        <v>1003</v>
      </c>
      <c r="F504" s="28">
        <v>148516</v>
      </c>
      <c r="G504" s="28">
        <v>-66704.95</v>
      </c>
      <c r="H504" s="28">
        <v>81811.05</v>
      </c>
    </row>
    <row r="505" spans="1:10" x14ac:dyDescent="0.55000000000000004">
      <c r="A505" s="25">
        <v>195</v>
      </c>
      <c r="B505" s="25">
        <v>100000439324</v>
      </c>
      <c r="C505" s="26">
        <v>0</v>
      </c>
      <c r="D505" s="46" t="s">
        <v>43</v>
      </c>
      <c r="E505" s="28" t="s">
        <v>1003</v>
      </c>
      <c r="F505" s="28">
        <v>148516</v>
      </c>
      <c r="G505" s="28">
        <v>-66704.95</v>
      </c>
      <c r="H505" s="28">
        <v>81811.05</v>
      </c>
    </row>
    <row r="506" spans="1:10" x14ac:dyDescent="0.55000000000000004">
      <c r="A506" s="25">
        <v>196</v>
      </c>
      <c r="B506" s="25">
        <v>100000439325</v>
      </c>
      <c r="C506" s="26">
        <v>0</v>
      </c>
      <c r="D506" s="46" t="s">
        <v>43</v>
      </c>
      <c r="E506" s="28" t="s">
        <v>1003</v>
      </c>
      <c r="F506" s="28">
        <v>148516</v>
      </c>
      <c r="G506" s="28">
        <v>-66704.95</v>
      </c>
      <c r="H506" s="28">
        <v>81811.05</v>
      </c>
      <c r="J506" s="33"/>
    </row>
    <row r="507" spans="1:10" x14ac:dyDescent="0.55000000000000004">
      <c r="A507" s="25">
        <v>197</v>
      </c>
      <c r="B507" s="25">
        <v>100000439326</v>
      </c>
      <c r="C507" s="26">
        <v>0</v>
      </c>
      <c r="D507" s="46" t="s">
        <v>43</v>
      </c>
      <c r="E507" s="28" t="s">
        <v>1003</v>
      </c>
      <c r="F507" s="28">
        <v>148516</v>
      </c>
      <c r="G507" s="28">
        <v>-66704.95</v>
      </c>
      <c r="H507" s="28">
        <v>81811.05</v>
      </c>
    </row>
    <row r="508" spans="1:10" x14ac:dyDescent="0.55000000000000004">
      <c r="A508" s="25">
        <v>198</v>
      </c>
      <c r="B508" s="25">
        <v>100000439327</v>
      </c>
      <c r="C508" s="26">
        <v>0</v>
      </c>
      <c r="D508" s="46" t="s">
        <v>43</v>
      </c>
      <c r="E508" s="28" t="s">
        <v>1003</v>
      </c>
      <c r="F508" s="28">
        <v>148516</v>
      </c>
      <c r="G508" s="28">
        <v>-66704.95</v>
      </c>
      <c r="H508" s="28">
        <v>81811.05</v>
      </c>
    </row>
    <row r="509" spans="1:10" x14ac:dyDescent="0.55000000000000004">
      <c r="A509" s="25">
        <v>199</v>
      </c>
      <c r="B509" s="25">
        <v>100000439328</v>
      </c>
      <c r="C509" s="26">
        <v>0</v>
      </c>
      <c r="D509" s="46" t="s">
        <v>43</v>
      </c>
      <c r="E509" s="28" t="s">
        <v>1003</v>
      </c>
      <c r="F509" s="28">
        <v>148516</v>
      </c>
      <c r="G509" s="28">
        <v>-66704.95</v>
      </c>
      <c r="H509" s="28">
        <v>81811.05</v>
      </c>
      <c r="J509" s="33"/>
    </row>
    <row r="510" spans="1:10" x14ac:dyDescent="0.55000000000000004">
      <c r="A510" s="25">
        <v>200</v>
      </c>
      <c r="B510" s="25">
        <v>100000439329</v>
      </c>
      <c r="C510" s="26">
        <v>0</v>
      </c>
      <c r="D510" s="46" t="s">
        <v>43</v>
      </c>
      <c r="E510" s="28" t="s">
        <v>1003</v>
      </c>
      <c r="F510" s="28">
        <v>148516</v>
      </c>
      <c r="G510" s="28">
        <v>-66704.95</v>
      </c>
      <c r="H510" s="28">
        <v>81811.05</v>
      </c>
    </row>
    <row r="511" spans="1:10" x14ac:dyDescent="0.55000000000000004">
      <c r="A511" s="25">
        <v>201</v>
      </c>
      <c r="B511" s="25">
        <v>100000439330</v>
      </c>
      <c r="C511" s="26">
        <v>0</v>
      </c>
      <c r="D511" s="46" t="s">
        <v>43</v>
      </c>
      <c r="E511" s="28" t="s">
        <v>1003</v>
      </c>
      <c r="F511" s="28">
        <v>148516</v>
      </c>
      <c r="G511" s="28">
        <v>-66704.95</v>
      </c>
      <c r="H511" s="28">
        <v>81811.05</v>
      </c>
    </row>
    <row r="512" spans="1:10" x14ac:dyDescent="0.55000000000000004">
      <c r="A512" s="25">
        <v>202</v>
      </c>
      <c r="B512" s="25">
        <v>100000439331</v>
      </c>
      <c r="C512" s="26">
        <v>0</v>
      </c>
      <c r="D512" s="46" t="s">
        <v>43</v>
      </c>
      <c r="E512" s="28" t="s">
        <v>1003</v>
      </c>
      <c r="F512" s="28">
        <v>148516</v>
      </c>
      <c r="G512" s="28">
        <v>-66704.95</v>
      </c>
      <c r="H512" s="28">
        <v>81811.05</v>
      </c>
      <c r="J512" s="33"/>
    </row>
    <row r="513" spans="1:10" x14ac:dyDescent="0.55000000000000004">
      <c r="A513" s="25">
        <v>203</v>
      </c>
      <c r="B513" s="25">
        <v>100000439332</v>
      </c>
      <c r="C513" s="26">
        <v>0</v>
      </c>
      <c r="D513" s="46" t="s">
        <v>43</v>
      </c>
      <c r="E513" s="28" t="s">
        <v>1003</v>
      </c>
      <c r="F513" s="28">
        <v>148516</v>
      </c>
      <c r="G513" s="28">
        <v>-66704.95</v>
      </c>
      <c r="H513" s="28">
        <v>81811.05</v>
      </c>
    </row>
    <row r="514" spans="1:10" x14ac:dyDescent="0.55000000000000004">
      <c r="A514" s="25">
        <v>204</v>
      </c>
      <c r="B514" s="25">
        <v>100000439333</v>
      </c>
      <c r="C514" s="26">
        <v>0</v>
      </c>
      <c r="D514" s="46" t="s">
        <v>43</v>
      </c>
      <c r="E514" s="28" t="s">
        <v>1003</v>
      </c>
      <c r="F514" s="28">
        <v>148516</v>
      </c>
      <c r="G514" s="28">
        <v>-66704.95</v>
      </c>
      <c r="H514" s="28">
        <v>81811.05</v>
      </c>
    </row>
    <row r="515" spans="1:10" x14ac:dyDescent="0.55000000000000004">
      <c r="A515" s="25">
        <v>205</v>
      </c>
      <c r="B515" s="25">
        <v>100000439334</v>
      </c>
      <c r="C515" s="26">
        <v>0</v>
      </c>
      <c r="D515" s="46" t="s">
        <v>43</v>
      </c>
      <c r="E515" s="28" t="s">
        <v>1003</v>
      </c>
      <c r="F515" s="28">
        <v>148516</v>
      </c>
      <c r="G515" s="28">
        <v>-66704.95</v>
      </c>
      <c r="H515" s="28">
        <v>81811.05</v>
      </c>
      <c r="J515" s="33"/>
    </row>
    <row r="516" spans="1:10" x14ac:dyDescent="0.55000000000000004">
      <c r="A516" s="25">
        <v>206</v>
      </c>
      <c r="B516" s="25">
        <v>100000439335</v>
      </c>
      <c r="C516" s="26">
        <v>0</v>
      </c>
      <c r="D516" s="46" t="s">
        <v>43</v>
      </c>
      <c r="E516" s="28" t="s">
        <v>1003</v>
      </c>
      <c r="F516" s="28">
        <v>148516</v>
      </c>
      <c r="G516" s="28">
        <v>-66704.95</v>
      </c>
      <c r="H516" s="28">
        <v>81811.05</v>
      </c>
    </row>
    <row r="517" spans="1:10" x14ac:dyDescent="0.55000000000000004">
      <c r="A517" s="25">
        <v>207</v>
      </c>
      <c r="B517" s="25">
        <v>100000439336</v>
      </c>
      <c r="C517" s="26">
        <v>0</v>
      </c>
      <c r="D517" s="46" t="s">
        <v>43</v>
      </c>
      <c r="E517" s="28" t="s">
        <v>1003</v>
      </c>
      <c r="F517" s="28">
        <v>148516</v>
      </c>
      <c r="G517" s="28">
        <v>-66704.94</v>
      </c>
      <c r="H517" s="28">
        <v>81811.06</v>
      </c>
    </row>
    <row r="518" spans="1:10" x14ac:dyDescent="0.55000000000000004">
      <c r="A518" s="25">
        <v>208</v>
      </c>
      <c r="B518" s="25">
        <v>100000439337</v>
      </c>
      <c r="C518" s="26">
        <v>0</v>
      </c>
      <c r="D518" s="46" t="s">
        <v>43</v>
      </c>
      <c r="E518" s="28" t="s">
        <v>1003</v>
      </c>
      <c r="F518" s="28">
        <v>148516</v>
      </c>
      <c r="G518" s="28">
        <v>-66704.95</v>
      </c>
      <c r="H518" s="28">
        <v>81811.05</v>
      </c>
      <c r="J518" s="33"/>
    </row>
    <row r="519" spans="1:10" x14ac:dyDescent="0.55000000000000004">
      <c r="A519" s="25">
        <v>209</v>
      </c>
      <c r="B519" s="25">
        <v>100000439338</v>
      </c>
      <c r="C519" s="26">
        <v>0</v>
      </c>
      <c r="D519" s="46" t="s">
        <v>43</v>
      </c>
      <c r="E519" s="28" t="s">
        <v>1003</v>
      </c>
      <c r="F519" s="28">
        <v>148516</v>
      </c>
      <c r="G519" s="28">
        <v>-66704.94</v>
      </c>
      <c r="H519" s="28">
        <v>81811.06</v>
      </c>
    </row>
    <row r="520" spans="1:10" x14ac:dyDescent="0.55000000000000004">
      <c r="A520" s="25">
        <v>210</v>
      </c>
      <c r="B520" s="25">
        <v>100000439339</v>
      </c>
      <c r="C520" s="26">
        <v>0</v>
      </c>
      <c r="D520" s="46" t="s">
        <v>43</v>
      </c>
      <c r="E520" s="28" t="s">
        <v>1003</v>
      </c>
      <c r="F520" s="28">
        <v>148516</v>
      </c>
      <c r="G520" s="28">
        <v>-66704.95</v>
      </c>
      <c r="H520" s="28">
        <v>81811.05</v>
      </c>
    </row>
    <row r="521" spans="1:10" x14ac:dyDescent="0.55000000000000004">
      <c r="A521" s="25">
        <v>211</v>
      </c>
      <c r="B521" s="25">
        <v>100000439340</v>
      </c>
      <c r="C521" s="26">
        <v>0</v>
      </c>
      <c r="D521" s="46" t="s">
        <v>43</v>
      </c>
      <c r="E521" s="28" t="s">
        <v>1003</v>
      </c>
      <c r="F521" s="28">
        <v>148516</v>
      </c>
      <c r="G521" s="28">
        <v>-66704.94</v>
      </c>
      <c r="H521" s="28">
        <v>81811.06</v>
      </c>
      <c r="J521" s="33"/>
    </row>
    <row r="522" spans="1:10" x14ac:dyDescent="0.55000000000000004">
      <c r="A522" s="25">
        <v>212</v>
      </c>
      <c r="B522" s="25">
        <v>100000439341</v>
      </c>
      <c r="C522" s="26">
        <v>0</v>
      </c>
      <c r="D522" s="46" t="s">
        <v>43</v>
      </c>
      <c r="E522" s="28" t="s">
        <v>1003</v>
      </c>
      <c r="F522" s="28">
        <v>148516</v>
      </c>
      <c r="G522" s="28">
        <v>-66704.95</v>
      </c>
      <c r="H522" s="28">
        <v>81811.05</v>
      </c>
    </row>
    <row r="523" spans="1:10" x14ac:dyDescent="0.55000000000000004">
      <c r="A523" s="25">
        <v>213</v>
      </c>
      <c r="B523" s="25">
        <v>100000439342</v>
      </c>
      <c r="C523" s="26">
        <v>0</v>
      </c>
      <c r="D523" s="46" t="s">
        <v>43</v>
      </c>
      <c r="E523" s="28" t="s">
        <v>1003</v>
      </c>
      <c r="F523" s="28">
        <v>148516</v>
      </c>
      <c r="G523" s="28">
        <v>-66704.94</v>
      </c>
      <c r="H523" s="28">
        <v>81811.06</v>
      </c>
    </row>
    <row r="524" spans="1:10" x14ac:dyDescent="0.55000000000000004">
      <c r="A524" s="25">
        <v>214</v>
      </c>
      <c r="B524" s="25">
        <v>100000439343</v>
      </c>
      <c r="C524" s="26">
        <v>0</v>
      </c>
      <c r="D524" s="46" t="s">
        <v>43</v>
      </c>
      <c r="E524" s="28" t="s">
        <v>1003</v>
      </c>
      <c r="F524" s="28">
        <v>148516</v>
      </c>
      <c r="G524" s="28">
        <v>-66704.95</v>
      </c>
      <c r="H524" s="28">
        <v>81811.05</v>
      </c>
      <c r="J524" s="33"/>
    </row>
    <row r="525" spans="1:10" x14ac:dyDescent="0.55000000000000004">
      <c r="A525" s="25">
        <v>215</v>
      </c>
      <c r="B525" s="25">
        <v>100000439344</v>
      </c>
      <c r="C525" s="26">
        <v>0</v>
      </c>
      <c r="D525" s="46" t="s">
        <v>43</v>
      </c>
      <c r="E525" s="28" t="s">
        <v>1003</v>
      </c>
      <c r="F525" s="28">
        <v>148516</v>
      </c>
      <c r="G525" s="28">
        <v>-66704.94</v>
      </c>
      <c r="H525" s="28">
        <v>81811.06</v>
      </c>
    </row>
    <row r="526" spans="1:10" x14ac:dyDescent="0.55000000000000004">
      <c r="A526" s="25">
        <v>216</v>
      </c>
      <c r="B526" s="25">
        <v>100000439345</v>
      </c>
      <c r="C526" s="26">
        <v>0</v>
      </c>
      <c r="D526" s="46" t="s">
        <v>43</v>
      </c>
      <c r="E526" s="28" t="s">
        <v>1003</v>
      </c>
      <c r="F526" s="28">
        <v>148516</v>
      </c>
      <c r="G526" s="28">
        <v>-66704.94</v>
      </c>
      <c r="H526" s="28">
        <v>81811.06</v>
      </c>
    </row>
    <row r="527" spans="1:10" x14ac:dyDescent="0.55000000000000004">
      <c r="A527" s="25">
        <v>217</v>
      </c>
      <c r="B527" s="25">
        <v>100000439346</v>
      </c>
      <c r="C527" s="26">
        <v>0</v>
      </c>
      <c r="D527" s="46" t="s">
        <v>43</v>
      </c>
      <c r="E527" s="28" t="s">
        <v>1003</v>
      </c>
      <c r="F527" s="28">
        <v>148516</v>
      </c>
      <c r="G527" s="28">
        <v>-66704.95</v>
      </c>
      <c r="H527" s="28">
        <v>81811.05</v>
      </c>
      <c r="J527" s="33"/>
    </row>
    <row r="528" spans="1:10" x14ac:dyDescent="0.55000000000000004">
      <c r="A528" s="25">
        <v>218</v>
      </c>
      <c r="B528" s="25">
        <v>100000439347</v>
      </c>
      <c r="C528" s="26">
        <v>0</v>
      </c>
      <c r="D528" s="46" t="s">
        <v>43</v>
      </c>
      <c r="E528" s="28" t="s">
        <v>1003</v>
      </c>
      <c r="F528" s="28">
        <v>148516</v>
      </c>
      <c r="G528" s="28">
        <v>-66704.94</v>
      </c>
      <c r="H528" s="28">
        <v>81811.06</v>
      </c>
    </row>
    <row r="529" spans="1:10" x14ac:dyDescent="0.55000000000000004">
      <c r="A529" s="25">
        <v>219</v>
      </c>
      <c r="B529" s="25">
        <v>100000439348</v>
      </c>
      <c r="C529" s="26">
        <v>0</v>
      </c>
      <c r="D529" s="46" t="s">
        <v>43</v>
      </c>
      <c r="E529" s="28" t="s">
        <v>1003</v>
      </c>
      <c r="F529" s="28">
        <v>148516</v>
      </c>
      <c r="G529" s="28">
        <v>-66704.95</v>
      </c>
      <c r="H529" s="28">
        <v>81811.05</v>
      </c>
    </row>
    <row r="530" spans="1:10" x14ac:dyDescent="0.55000000000000004">
      <c r="A530" s="25">
        <v>220</v>
      </c>
      <c r="B530" s="25">
        <v>100000439349</v>
      </c>
      <c r="C530" s="26">
        <v>0</v>
      </c>
      <c r="D530" s="46" t="s">
        <v>43</v>
      </c>
      <c r="E530" s="28" t="s">
        <v>1003</v>
      </c>
      <c r="F530" s="28">
        <v>148516</v>
      </c>
      <c r="G530" s="28">
        <v>-66704.94</v>
      </c>
      <c r="H530" s="28">
        <v>81811.06</v>
      </c>
      <c r="J530" s="33"/>
    </row>
    <row r="531" spans="1:10" x14ac:dyDescent="0.55000000000000004">
      <c r="A531" s="25">
        <v>221</v>
      </c>
      <c r="B531" s="25">
        <v>100000439350</v>
      </c>
      <c r="C531" s="26">
        <v>0</v>
      </c>
      <c r="D531" s="46" t="s">
        <v>43</v>
      </c>
      <c r="E531" s="28" t="s">
        <v>1003</v>
      </c>
      <c r="F531" s="28">
        <v>148516</v>
      </c>
      <c r="G531" s="28">
        <v>-66704.95</v>
      </c>
      <c r="H531" s="28">
        <v>81811.05</v>
      </c>
    </row>
    <row r="532" spans="1:10" x14ac:dyDescent="0.55000000000000004">
      <c r="A532" s="25">
        <v>222</v>
      </c>
      <c r="B532" s="25">
        <v>100000439351</v>
      </c>
      <c r="C532" s="26">
        <v>0</v>
      </c>
      <c r="D532" s="46" t="s">
        <v>43</v>
      </c>
      <c r="E532" s="28" t="s">
        <v>1003</v>
      </c>
      <c r="F532" s="28">
        <v>148516</v>
      </c>
      <c r="G532" s="28">
        <v>-66704.95</v>
      </c>
      <c r="H532" s="28">
        <v>81811.05</v>
      </c>
    </row>
    <row r="533" spans="1:10" x14ac:dyDescent="0.55000000000000004">
      <c r="A533" s="25">
        <v>223</v>
      </c>
      <c r="B533" s="25">
        <v>100000439352</v>
      </c>
      <c r="C533" s="26">
        <v>0</v>
      </c>
      <c r="D533" s="46" t="s">
        <v>43</v>
      </c>
      <c r="E533" s="28" t="s">
        <v>1003</v>
      </c>
      <c r="F533" s="28">
        <v>148516</v>
      </c>
      <c r="G533" s="28">
        <v>-66704.94</v>
      </c>
      <c r="H533" s="28">
        <v>81811.06</v>
      </c>
      <c r="J533" s="33"/>
    </row>
    <row r="534" spans="1:10" x14ac:dyDescent="0.55000000000000004">
      <c r="A534" s="25">
        <v>224</v>
      </c>
      <c r="B534" s="25">
        <v>100000439353</v>
      </c>
      <c r="C534" s="26">
        <v>0</v>
      </c>
      <c r="D534" s="46" t="s">
        <v>43</v>
      </c>
      <c r="E534" s="28" t="s">
        <v>1003</v>
      </c>
      <c r="F534" s="28">
        <v>148516</v>
      </c>
      <c r="G534" s="28">
        <v>-66704.95</v>
      </c>
      <c r="H534" s="28">
        <v>81811.05</v>
      </c>
    </row>
    <row r="535" spans="1:10" x14ac:dyDescent="0.55000000000000004">
      <c r="A535" s="25">
        <v>225</v>
      </c>
      <c r="B535" s="25">
        <v>100000439354</v>
      </c>
      <c r="C535" s="26">
        <v>0</v>
      </c>
      <c r="D535" s="46" t="s">
        <v>43</v>
      </c>
      <c r="E535" s="28" t="s">
        <v>1003</v>
      </c>
      <c r="F535" s="28">
        <v>148516</v>
      </c>
      <c r="G535" s="28">
        <v>-66704.94</v>
      </c>
      <c r="H535" s="28">
        <v>81811.06</v>
      </c>
    </row>
    <row r="536" spans="1:10" x14ac:dyDescent="0.55000000000000004">
      <c r="A536" s="25">
        <v>226</v>
      </c>
      <c r="B536" s="25">
        <v>100000439355</v>
      </c>
      <c r="C536" s="26">
        <v>0</v>
      </c>
      <c r="D536" s="46" t="s">
        <v>43</v>
      </c>
      <c r="E536" s="28" t="s">
        <v>1003</v>
      </c>
      <c r="F536" s="28">
        <v>148516</v>
      </c>
      <c r="G536" s="28">
        <v>-66704.95</v>
      </c>
      <c r="H536" s="28">
        <v>81811.05</v>
      </c>
      <c r="J536" s="33"/>
    </row>
    <row r="537" spans="1:10" x14ac:dyDescent="0.55000000000000004">
      <c r="A537" s="25">
        <v>227</v>
      </c>
      <c r="B537" s="25">
        <v>100000439356</v>
      </c>
      <c r="C537" s="26">
        <v>0</v>
      </c>
      <c r="D537" s="46" t="s">
        <v>43</v>
      </c>
      <c r="E537" s="28" t="s">
        <v>1003</v>
      </c>
      <c r="F537" s="28">
        <v>148516</v>
      </c>
      <c r="G537" s="28">
        <v>-66704.94</v>
      </c>
      <c r="H537" s="28">
        <v>81811.06</v>
      </c>
    </row>
    <row r="538" spans="1:10" x14ac:dyDescent="0.55000000000000004">
      <c r="A538" s="25">
        <v>228</v>
      </c>
      <c r="B538" s="25">
        <v>100000439357</v>
      </c>
      <c r="C538" s="26">
        <v>0</v>
      </c>
      <c r="D538" s="46" t="s">
        <v>43</v>
      </c>
      <c r="E538" s="28" t="s">
        <v>1003</v>
      </c>
      <c r="F538" s="28">
        <v>148516</v>
      </c>
      <c r="G538" s="28">
        <v>-66704.95</v>
      </c>
      <c r="H538" s="28">
        <v>81811.05</v>
      </c>
    </row>
    <row r="539" spans="1:10" x14ac:dyDescent="0.55000000000000004">
      <c r="A539" s="25">
        <v>229</v>
      </c>
      <c r="B539" s="25">
        <v>100000439358</v>
      </c>
      <c r="C539" s="26">
        <v>0</v>
      </c>
      <c r="D539" s="46" t="s">
        <v>43</v>
      </c>
      <c r="E539" s="28" t="s">
        <v>1003</v>
      </c>
      <c r="F539" s="28">
        <v>148516</v>
      </c>
      <c r="G539" s="28">
        <v>-66704.94</v>
      </c>
      <c r="H539" s="28">
        <v>81811.06</v>
      </c>
      <c r="J539" s="33"/>
    </row>
    <row r="540" spans="1:10" x14ac:dyDescent="0.55000000000000004">
      <c r="A540" s="25">
        <v>230</v>
      </c>
      <c r="B540" s="25">
        <v>100000439359</v>
      </c>
      <c r="C540" s="26">
        <v>0</v>
      </c>
      <c r="D540" s="46" t="s">
        <v>43</v>
      </c>
      <c r="E540" s="28" t="s">
        <v>1003</v>
      </c>
      <c r="F540" s="28">
        <v>148516</v>
      </c>
      <c r="G540" s="28">
        <v>-66704.95</v>
      </c>
      <c r="H540" s="28">
        <v>81811.05</v>
      </c>
    </row>
    <row r="541" spans="1:10" x14ac:dyDescent="0.55000000000000004">
      <c r="A541" s="25">
        <v>231</v>
      </c>
      <c r="B541" s="25">
        <v>100000439360</v>
      </c>
      <c r="C541" s="26">
        <v>0</v>
      </c>
      <c r="D541" s="46" t="s">
        <v>43</v>
      </c>
      <c r="E541" s="28" t="s">
        <v>1003</v>
      </c>
      <c r="F541" s="28">
        <v>148516</v>
      </c>
      <c r="G541" s="28">
        <v>-66704.94</v>
      </c>
      <c r="H541" s="28">
        <v>81811.06</v>
      </c>
    </row>
    <row r="542" spans="1:10" x14ac:dyDescent="0.55000000000000004">
      <c r="A542" s="25">
        <v>232</v>
      </c>
      <c r="B542" s="25">
        <v>100000439361</v>
      </c>
      <c r="C542" s="26">
        <v>0</v>
      </c>
      <c r="D542" s="46" t="s">
        <v>43</v>
      </c>
      <c r="E542" s="28" t="s">
        <v>1003</v>
      </c>
      <c r="F542" s="28">
        <v>148516</v>
      </c>
      <c r="G542" s="28">
        <v>-66704.95</v>
      </c>
      <c r="H542" s="28">
        <v>81811.05</v>
      </c>
      <c r="J542" s="33"/>
    </row>
    <row r="543" spans="1:10" x14ac:dyDescent="0.55000000000000004">
      <c r="A543" s="25">
        <v>233</v>
      </c>
      <c r="B543" s="25">
        <v>100000439362</v>
      </c>
      <c r="C543" s="26">
        <v>0</v>
      </c>
      <c r="D543" s="46" t="s">
        <v>43</v>
      </c>
      <c r="E543" s="28" t="s">
        <v>1003</v>
      </c>
      <c r="F543" s="28">
        <v>148516</v>
      </c>
      <c r="G543" s="28">
        <v>-66704.94</v>
      </c>
      <c r="H543" s="28">
        <v>81811.06</v>
      </c>
    </row>
    <row r="544" spans="1:10" x14ac:dyDescent="0.55000000000000004">
      <c r="A544" s="25">
        <v>234</v>
      </c>
      <c r="B544" s="25">
        <v>100000439363</v>
      </c>
      <c r="C544" s="26">
        <v>0</v>
      </c>
      <c r="D544" s="46" t="s">
        <v>43</v>
      </c>
      <c r="E544" s="28" t="s">
        <v>1003</v>
      </c>
      <c r="F544" s="28">
        <v>148516</v>
      </c>
      <c r="G544" s="28">
        <v>-66704.95</v>
      </c>
      <c r="H544" s="28">
        <v>81811.05</v>
      </c>
    </row>
    <row r="545" spans="1:10" x14ac:dyDescent="0.55000000000000004">
      <c r="A545" s="25">
        <v>235</v>
      </c>
      <c r="B545" s="25">
        <v>100000439364</v>
      </c>
      <c r="C545" s="26">
        <v>0</v>
      </c>
      <c r="D545" s="46" t="s">
        <v>43</v>
      </c>
      <c r="E545" s="28" t="s">
        <v>1003</v>
      </c>
      <c r="F545" s="28">
        <v>148516</v>
      </c>
      <c r="G545" s="28">
        <v>-66704.94</v>
      </c>
      <c r="H545" s="28">
        <v>81811.06</v>
      </c>
      <c r="J545" s="33"/>
    </row>
    <row r="546" spans="1:10" x14ac:dyDescent="0.55000000000000004">
      <c r="A546" s="25">
        <v>236</v>
      </c>
      <c r="B546" s="25">
        <v>100000439365</v>
      </c>
      <c r="C546" s="26">
        <v>0</v>
      </c>
      <c r="D546" s="46" t="s">
        <v>43</v>
      </c>
      <c r="E546" s="28" t="s">
        <v>1003</v>
      </c>
      <c r="F546" s="28">
        <v>148516</v>
      </c>
      <c r="G546" s="28">
        <v>-66704.95</v>
      </c>
      <c r="H546" s="28">
        <v>81811.05</v>
      </c>
    </row>
    <row r="547" spans="1:10" x14ac:dyDescent="0.55000000000000004">
      <c r="A547" s="25">
        <v>237</v>
      </c>
      <c r="B547" s="25">
        <v>100000439366</v>
      </c>
      <c r="C547" s="26">
        <v>0</v>
      </c>
      <c r="D547" s="46" t="s">
        <v>43</v>
      </c>
      <c r="E547" s="28" t="s">
        <v>1003</v>
      </c>
      <c r="F547" s="28">
        <v>148516</v>
      </c>
      <c r="G547" s="28">
        <v>-66704.94</v>
      </c>
      <c r="H547" s="28">
        <v>81811.06</v>
      </c>
    </row>
    <row r="548" spans="1:10" x14ac:dyDescent="0.55000000000000004">
      <c r="A548" s="25">
        <v>238</v>
      </c>
      <c r="B548" s="25">
        <v>100000439367</v>
      </c>
      <c r="C548" s="26">
        <v>0</v>
      </c>
      <c r="D548" s="46" t="s">
        <v>43</v>
      </c>
      <c r="E548" s="28" t="s">
        <v>1003</v>
      </c>
      <c r="F548" s="28">
        <v>148516</v>
      </c>
      <c r="G548" s="28">
        <v>-66704.95</v>
      </c>
      <c r="H548" s="28">
        <v>81811.05</v>
      </c>
      <c r="J548" s="33"/>
    </row>
    <row r="549" spans="1:10" x14ac:dyDescent="0.55000000000000004">
      <c r="A549" s="25">
        <v>239</v>
      </c>
      <c r="B549" s="25">
        <v>100000439368</v>
      </c>
      <c r="C549" s="26">
        <v>0</v>
      </c>
      <c r="D549" s="46" t="s">
        <v>43</v>
      </c>
      <c r="E549" s="28" t="s">
        <v>1003</v>
      </c>
      <c r="F549" s="28">
        <v>148516</v>
      </c>
      <c r="G549" s="28">
        <v>-66704.94</v>
      </c>
      <c r="H549" s="28">
        <v>81811.06</v>
      </c>
    </row>
    <row r="550" spans="1:10" x14ac:dyDescent="0.55000000000000004">
      <c r="A550" s="25">
        <v>240</v>
      </c>
      <c r="B550" s="25">
        <v>100000439369</v>
      </c>
      <c r="C550" s="26">
        <v>0</v>
      </c>
      <c r="D550" s="46" t="s">
        <v>43</v>
      </c>
      <c r="E550" s="28" t="s">
        <v>1003</v>
      </c>
      <c r="F550" s="28">
        <v>148516</v>
      </c>
      <c r="G550" s="28">
        <v>-66704.94</v>
      </c>
      <c r="H550" s="28">
        <v>81811.06</v>
      </c>
    </row>
    <row r="551" spans="1:10" x14ac:dyDescent="0.55000000000000004">
      <c r="A551" s="25">
        <v>241</v>
      </c>
      <c r="B551" s="25">
        <v>100000439370</v>
      </c>
      <c r="C551" s="26">
        <v>0</v>
      </c>
      <c r="D551" s="46" t="s">
        <v>43</v>
      </c>
      <c r="E551" s="28" t="s">
        <v>1003</v>
      </c>
      <c r="F551" s="28">
        <v>148516</v>
      </c>
      <c r="G551" s="28">
        <v>-66704.95</v>
      </c>
      <c r="H551" s="28">
        <v>81811.05</v>
      </c>
      <c r="J551" s="33"/>
    </row>
    <row r="552" spans="1:10" x14ac:dyDescent="0.55000000000000004">
      <c r="A552" s="25">
        <v>242</v>
      </c>
      <c r="B552" s="25">
        <v>100000439371</v>
      </c>
      <c r="C552" s="26">
        <v>0</v>
      </c>
      <c r="D552" s="46" t="s">
        <v>43</v>
      </c>
      <c r="E552" s="28" t="s">
        <v>1003</v>
      </c>
      <c r="F552" s="28">
        <v>148516</v>
      </c>
      <c r="G552" s="28">
        <v>-66704.95</v>
      </c>
      <c r="H552" s="28">
        <v>81811.05</v>
      </c>
    </row>
    <row r="553" spans="1:10" x14ac:dyDescent="0.55000000000000004">
      <c r="A553" s="25">
        <v>243</v>
      </c>
      <c r="B553" s="25">
        <v>100000439372</v>
      </c>
      <c r="C553" s="26">
        <v>0</v>
      </c>
      <c r="D553" s="46" t="s">
        <v>43</v>
      </c>
      <c r="E553" s="28" t="s">
        <v>1003</v>
      </c>
      <c r="F553" s="28">
        <v>148516</v>
      </c>
      <c r="G553" s="28">
        <v>-66704.94</v>
      </c>
      <c r="H553" s="28">
        <v>81811.06</v>
      </c>
    </row>
    <row r="554" spans="1:10" x14ac:dyDescent="0.55000000000000004">
      <c r="A554" s="25">
        <v>244</v>
      </c>
      <c r="B554" s="25">
        <v>100000439373</v>
      </c>
      <c r="C554" s="26">
        <v>0</v>
      </c>
      <c r="D554" s="46" t="s">
        <v>43</v>
      </c>
      <c r="E554" s="28" t="s">
        <v>1003</v>
      </c>
      <c r="F554" s="28">
        <v>148516</v>
      </c>
      <c r="G554" s="28">
        <v>-66704.94</v>
      </c>
      <c r="H554" s="28">
        <v>81811.06</v>
      </c>
      <c r="J554" s="33"/>
    </row>
    <row r="555" spans="1:10" x14ac:dyDescent="0.55000000000000004">
      <c r="A555" s="25">
        <v>245</v>
      </c>
      <c r="B555" s="25">
        <v>100000439374</v>
      </c>
      <c r="C555" s="26">
        <v>0</v>
      </c>
      <c r="D555" s="46" t="s">
        <v>43</v>
      </c>
      <c r="E555" s="28" t="s">
        <v>1003</v>
      </c>
      <c r="F555" s="28">
        <v>148516</v>
      </c>
      <c r="G555" s="28">
        <v>-66704.95</v>
      </c>
      <c r="H555" s="28">
        <v>81811.05</v>
      </c>
    </row>
    <row r="556" spans="1:10" x14ac:dyDescent="0.55000000000000004">
      <c r="A556" s="25">
        <v>246</v>
      </c>
      <c r="B556" s="25">
        <v>100000439375</v>
      </c>
      <c r="C556" s="26">
        <v>0</v>
      </c>
      <c r="D556" s="46" t="s">
        <v>43</v>
      </c>
      <c r="E556" s="28" t="s">
        <v>1003</v>
      </c>
      <c r="F556" s="28">
        <v>148516</v>
      </c>
      <c r="G556" s="28">
        <v>-66704.95</v>
      </c>
      <c r="H556" s="28">
        <v>81811.05</v>
      </c>
    </row>
    <row r="557" spans="1:10" x14ac:dyDescent="0.55000000000000004">
      <c r="A557" s="25">
        <v>247</v>
      </c>
      <c r="B557" s="25">
        <v>100000439376</v>
      </c>
      <c r="C557" s="26">
        <v>0</v>
      </c>
      <c r="D557" s="46" t="s">
        <v>43</v>
      </c>
      <c r="E557" s="28" t="s">
        <v>1003</v>
      </c>
      <c r="F557" s="28">
        <v>148516</v>
      </c>
      <c r="G557" s="28">
        <v>-66704.94</v>
      </c>
      <c r="H557" s="28">
        <v>81811.06</v>
      </c>
      <c r="J557" s="33"/>
    </row>
    <row r="558" spans="1:10" x14ac:dyDescent="0.55000000000000004">
      <c r="A558" s="25">
        <v>248</v>
      </c>
      <c r="B558" s="25">
        <v>100000439377</v>
      </c>
      <c r="C558" s="26">
        <v>0</v>
      </c>
      <c r="D558" s="46" t="s">
        <v>43</v>
      </c>
      <c r="E558" s="28" t="s">
        <v>1003</v>
      </c>
      <c r="F558" s="28">
        <v>148516</v>
      </c>
      <c r="G558" s="28">
        <v>-66704.95</v>
      </c>
      <c r="H558" s="28">
        <v>81811.05</v>
      </c>
    </row>
    <row r="559" spans="1:10" x14ac:dyDescent="0.55000000000000004">
      <c r="A559" s="25">
        <v>249</v>
      </c>
      <c r="B559" s="25">
        <v>100000439378</v>
      </c>
      <c r="C559" s="26">
        <v>0</v>
      </c>
      <c r="D559" s="46" t="s">
        <v>43</v>
      </c>
      <c r="E559" s="28" t="s">
        <v>1003</v>
      </c>
      <c r="F559" s="28">
        <v>148516</v>
      </c>
      <c r="G559" s="28">
        <v>-66704.94</v>
      </c>
      <c r="H559" s="28">
        <v>81811.06</v>
      </c>
    </row>
    <row r="560" spans="1:10" x14ac:dyDescent="0.55000000000000004">
      <c r="A560" s="25">
        <v>250</v>
      </c>
      <c r="B560" s="25">
        <v>100000439379</v>
      </c>
      <c r="C560" s="26">
        <v>0</v>
      </c>
      <c r="D560" s="46" t="s">
        <v>43</v>
      </c>
      <c r="E560" s="28" t="s">
        <v>1003</v>
      </c>
      <c r="F560" s="28">
        <v>148516</v>
      </c>
      <c r="G560" s="28">
        <v>-66704.95</v>
      </c>
      <c r="H560" s="28">
        <v>81811.05</v>
      </c>
      <c r="J560" s="33"/>
    </row>
    <row r="561" spans="1:10" x14ac:dyDescent="0.55000000000000004">
      <c r="A561" s="25">
        <v>251</v>
      </c>
      <c r="B561" s="25">
        <v>100000439380</v>
      </c>
      <c r="C561" s="26">
        <v>0</v>
      </c>
      <c r="D561" s="46" t="s">
        <v>43</v>
      </c>
      <c r="E561" s="28" t="s">
        <v>1003</v>
      </c>
      <c r="F561" s="28">
        <v>148516</v>
      </c>
      <c r="G561" s="28">
        <v>-66704.94</v>
      </c>
      <c r="H561" s="28">
        <v>81811.06</v>
      </c>
    </row>
    <row r="562" spans="1:10" x14ac:dyDescent="0.55000000000000004">
      <c r="A562" s="25">
        <v>252</v>
      </c>
      <c r="B562" s="25">
        <v>100000439381</v>
      </c>
      <c r="C562" s="26">
        <v>0</v>
      </c>
      <c r="D562" s="46" t="s">
        <v>43</v>
      </c>
      <c r="E562" s="28" t="s">
        <v>1003</v>
      </c>
      <c r="F562" s="28">
        <v>148516</v>
      </c>
      <c r="G562" s="28">
        <v>-66704.95</v>
      </c>
      <c r="H562" s="28">
        <v>81811.05</v>
      </c>
    </row>
    <row r="563" spans="1:10" x14ac:dyDescent="0.55000000000000004">
      <c r="A563" s="25">
        <v>253</v>
      </c>
      <c r="B563" s="25">
        <v>100000439382</v>
      </c>
      <c r="C563" s="26">
        <v>0</v>
      </c>
      <c r="D563" s="46" t="s">
        <v>43</v>
      </c>
      <c r="E563" s="28" t="s">
        <v>1003</v>
      </c>
      <c r="F563" s="28">
        <v>148516</v>
      </c>
      <c r="G563" s="28">
        <v>-66704.94</v>
      </c>
      <c r="H563" s="28">
        <v>81811.06</v>
      </c>
      <c r="J563" s="33"/>
    </row>
    <row r="564" spans="1:10" x14ac:dyDescent="0.55000000000000004">
      <c r="A564" s="25">
        <v>254</v>
      </c>
      <c r="B564" s="25">
        <v>100000439383</v>
      </c>
      <c r="C564" s="26">
        <v>0</v>
      </c>
      <c r="D564" s="46" t="s">
        <v>43</v>
      </c>
      <c r="E564" s="28" t="s">
        <v>1003</v>
      </c>
      <c r="F564" s="28">
        <v>148516</v>
      </c>
      <c r="G564" s="28">
        <v>-66704.94</v>
      </c>
      <c r="H564" s="28">
        <v>81811.06</v>
      </c>
    </row>
    <row r="565" spans="1:10" x14ac:dyDescent="0.55000000000000004">
      <c r="A565" s="25">
        <v>255</v>
      </c>
      <c r="B565" s="25">
        <v>100000439384</v>
      </c>
      <c r="C565" s="26">
        <v>0</v>
      </c>
      <c r="D565" s="46" t="s">
        <v>43</v>
      </c>
      <c r="E565" s="28" t="s">
        <v>1003</v>
      </c>
      <c r="F565" s="28">
        <v>148516</v>
      </c>
      <c r="G565" s="28">
        <v>-66704.95</v>
      </c>
      <c r="H565" s="28">
        <v>81811.05</v>
      </c>
    </row>
    <row r="566" spans="1:10" x14ac:dyDescent="0.55000000000000004">
      <c r="A566" s="25">
        <v>256</v>
      </c>
      <c r="B566" s="25">
        <v>100000439385</v>
      </c>
      <c r="C566" s="26">
        <v>0</v>
      </c>
      <c r="D566" s="46" t="s">
        <v>43</v>
      </c>
      <c r="E566" s="28" t="s">
        <v>1003</v>
      </c>
      <c r="F566" s="28">
        <v>148516</v>
      </c>
      <c r="G566" s="28">
        <v>-66704.95</v>
      </c>
      <c r="H566" s="28">
        <v>81811.05</v>
      </c>
      <c r="J566" s="33"/>
    </row>
    <row r="567" spans="1:10" x14ac:dyDescent="0.55000000000000004">
      <c r="A567" s="25">
        <v>257</v>
      </c>
      <c r="B567" s="25">
        <v>100000439386</v>
      </c>
      <c r="C567" s="26">
        <v>0</v>
      </c>
      <c r="D567" s="46" t="s">
        <v>43</v>
      </c>
      <c r="E567" s="28" t="s">
        <v>1003</v>
      </c>
      <c r="F567" s="28">
        <v>148516</v>
      </c>
      <c r="G567" s="28">
        <v>-66704.94</v>
      </c>
      <c r="H567" s="28">
        <v>81811.06</v>
      </c>
    </row>
    <row r="568" spans="1:10" x14ac:dyDescent="0.55000000000000004">
      <c r="A568" s="25">
        <v>258</v>
      </c>
      <c r="B568" s="25">
        <v>100000439387</v>
      </c>
      <c r="C568" s="26">
        <v>0</v>
      </c>
      <c r="D568" s="46" t="s">
        <v>43</v>
      </c>
      <c r="E568" s="28" t="s">
        <v>1003</v>
      </c>
      <c r="F568" s="28">
        <v>148516</v>
      </c>
      <c r="G568" s="28">
        <v>-66704.960000000006</v>
      </c>
      <c r="H568" s="28">
        <v>81811.039999999994</v>
      </c>
    </row>
    <row r="569" spans="1:10" x14ac:dyDescent="0.55000000000000004">
      <c r="A569" s="25">
        <v>259</v>
      </c>
      <c r="B569" s="25">
        <v>100000439388</v>
      </c>
      <c r="C569" s="26">
        <v>0</v>
      </c>
      <c r="D569" s="46" t="s">
        <v>43</v>
      </c>
      <c r="E569" s="28" t="s">
        <v>1003</v>
      </c>
      <c r="F569" s="28">
        <v>148516</v>
      </c>
      <c r="G569" s="28">
        <v>-66704.94</v>
      </c>
      <c r="H569" s="28">
        <v>81811.06</v>
      </c>
      <c r="J569" s="33"/>
    </row>
    <row r="570" spans="1:10" x14ac:dyDescent="0.55000000000000004">
      <c r="A570" s="25">
        <v>260</v>
      </c>
      <c r="B570" s="25">
        <v>100000439389</v>
      </c>
      <c r="C570" s="26">
        <v>0</v>
      </c>
      <c r="D570" s="46" t="s">
        <v>43</v>
      </c>
      <c r="E570" s="28" t="s">
        <v>1003</v>
      </c>
      <c r="F570" s="28">
        <v>148516</v>
      </c>
      <c r="G570" s="28">
        <v>-66704.94</v>
      </c>
      <c r="H570" s="28">
        <v>81811.06</v>
      </c>
    </row>
    <row r="571" spans="1:10" x14ac:dyDescent="0.55000000000000004">
      <c r="A571" s="25">
        <v>261</v>
      </c>
      <c r="B571" s="25">
        <v>100000439390</v>
      </c>
      <c r="C571" s="26">
        <v>0</v>
      </c>
      <c r="D571" s="46" t="s">
        <v>43</v>
      </c>
      <c r="E571" s="28" t="s">
        <v>1003</v>
      </c>
      <c r="F571" s="28">
        <v>148516</v>
      </c>
      <c r="G571" s="28">
        <v>-66704.960000000006</v>
      </c>
      <c r="H571" s="28">
        <v>81811.039999999994</v>
      </c>
    </row>
    <row r="572" spans="1:10" x14ac:dyDescent="0.55000000000000004">
      <c r="A572" s="25">
        <v>262</v>
      </c>
      <c r="B572" s="25">
        <v>100000439391</v>
      </c>
      <c r="C572" s="26">
        <v>0</v>
      </c>
      <c r="D572" s="46" t="s">
        <v>43</v>
      </c>
      <c r="E572" s="28" t="s">
        <v>1003</v>
      </c>
      <c r="F572" s="28">
        <v>148516</v>
      </c>
      <c r="G572" s="28">
        <v>-66704.960000000006</v>
      </c>
      <c r="H572" s="28">
        <v>81811.039999999994</v>
      </c>
      <c r="J572" s="33"/>
    </row>
    <row r="573" spans="1:10" x14ac:dyDescent="0.55000000000000004">
      <c r="A573" s="25">
        <v>263</v>
      </c>
      <c r="B573" s="25">
        <v>100000439392</v>
      </c>
      <c r="C573" s="26">
        <v>0</v>
      </c>
      <c r="D573" s="46" t="s">
        <v>43</v>
      </c>
      <c r="E573" s="28" t="s">
        <v>1003</v>
      </c>
      <c r="F573" s="28">
        <v>148516</v>
      </c>
      <c r="G573" s="28">
        <v>-66704.94</v>
      </c>
      <c r="H573" s="28">
        <v>81811.06</v>
      </c>
    </row>
    <row r="574" spans="1:10" x14ac:dyDescent="0.55000000000000004">
      <c r="A574" s="25">
        <v>264</v>
      </c>
      <c r="B574" s="25">
        <v>100000439393</v>
      </c>
      <c r="C574" s="26">
        <v>0</v>
      </c>
      <c r="D574" s="46" t="s">
        <v>43</v>
      </c>
      <c r="E574" s="28" t="s">
        <v>1003</v>
      </c>
      <c r="F574" s="28">
        <v>148516</v>
      </c>
      <c r="G574" s="28">
        <v>-66704.94</v>
      </c>
      <c r="H574" s="28">
        <v>81811.06</v>
      </c>
    </row>
    <row r="575" spans="1:10" x14ac:dyDescent="0.55000000000000004">
      <c r="A575" s="25">
        <v>265</v>
      </c>
      <c r="B575" s="25">
        <v>100000439394</v>
      </c>
      <c r="C575" s="26">
        <v>0</v>
      </c>
      <c r="D575" s="46" t="s">
        <v>43</v>
      </c>
      <c r="E575" s="28" t="s">
        <v>1003</v>
      </c>
      <c r="F575" s="28">
        <v>148516</v>
      </c>
      <c r="G575" s="28">
        <v>-66704.960000000006</v>
      </c>
      <c r="H575" s="28">
        <v>81811.039999999994</v>
      </c>
      <c r="J575" s="33"/>
    </row>
    <row r="576" spans="1:10" x14ac:dyDescent="0.55000000000000004">
      <c r="A576" s="25">
        <v>266</v>
      </c>
      <c r="B576" s="25">
        <v>100000439395</v>
      </c>
      <c r="C576" s="26">
        <v>0</v>
      </c>
      <c r="D576" s="46" t="s">
        <v>43</v>
      </c>
      <c r="E576" s="28" t="s">
        <v>1003</v>
      </c>
      <c r="F576" s="28">
        <v>148516</v>
      </c>
      <c r="G576" s="28">
        <v>-66704.960000000006</v>
      </c>
      <c r="H576" s="28">
        <v>81811.039999999994</v>
      </c>
    </row>
    <row r="577" spans="1:10" x14ac:dyDescent="0.55000000000000004">
      <c r="A577" s="25">
        <v>267</v>
      </c>
      <c r="B577" s="25">
        <v>100000439396</v>
      </c>
      <c r="C577" s="26">
        <v>0</v>
      </c>
      <c r="D577" s="46" t="s">
        <v>43</v>
      </c>
      <c r="E577" s="28" t="s">
        <v>1003</v>
      </c>
      <c r="F577" s="28">
        <v>148516</v>
      </c>
      <c r="G577" s="28">
        <v>-66704.94</v>
      </c>
      <c r="H577" s="28">
        <v>81811.06</v>
      </c>
    </row>
    <row r="578" spans="1:10" x14ac:dyDescent="0.55000000000000004">
      <c r="A578" s="25">
        <v>268</v>
      </c>
      <c r="B578" s="25">
        <v>100000439397</v>
      </c>
      <c r="C578" s="26">
        <v>0</v>
      </c>
      <c r="D578" s="46" t="s">
        <v>43</v>
      </c>
      <c r="E578" s="28" t="s">
        <v>1003</v>
      </c>
      <c r="F578" s="28">
        <v>148516</v>
      </c>
      <c r="G578" s="28">
        <v>-66704.960000000006</v>
      </c>
      <c r="H578" s="28">
        <v>81811.039999999994</v>
      </c>
      <c r="J578" s="33"/>
    </row>
    <row r="579" spans="1:10" x14ac:dyDescent="0.55000000000000004">
      <c r="A579" s="25">
        <v>269</v>
      </c>
      <c r="B579" s="25">
        <v>100000439398</v>
      </c>
      <c r="C579" s="26">
        <v>0</v>
      </c>
      <c r="D579" s="46" t="s">
        <v>43</v>
      </c>
      <c r="E579" s="28" t="s">
        <v>1003</v>
      </c>
      <c r="F579" s="28">
        <v>148516</v>
      </c>
      <c r="G579" s="28">
        <v>-66704.94</v>
      </c>
      <c r="H579" s="28">
        <v>81811.06</v>
      </c>
    </row>
    <row r="580" spans="1:10" x14ac:dyDescent="0.55000000000000004">
      <c r="A580" s="25">
        <v>270</v>
      </c>
      <c r="B580" s="25">
        <v>100000439399</v>
      </c>
      <c r="C580" s="26">
        <v>0</v>
      </c>
      <c r="D580" s="46" t="s">
        <v>43</v>
      </c>
      <c r="E580" s="28" t="s">
        <v>1003</v>
      </c>
      <c r="F580" s="28">
        <v>148516</v>
      </c>
      <c r="G580" s="28">
        <v>-66704.94</v>
      </c>
      <c r="H580" s="28">
        <v>81811.06</v>
      </c>
    </row>
    <row r="581" spans="1:10" x14ac:dyDescent="0.55000000000000004">
      <c r="A581" s="25">
        <v>271</v>
      </c>
      <c r="B581" s="25">
        <v>100000439400</v>
      </c>
      <c r="C581" s="26">
        <v>0</v>
      </c>
      <c r="D581" s="46" t="s">
        <v>43</v>
      </c>
      <c r="E581" s="28" t="s">
        <v>1003</v>
      </c>
      <c r="F581" s="28">
        <v>148516</v>
      </c>
      <c r="G581" s="28">
        <v>-66704.960000000006</v>
      </c>
      <c r="H581" s="28">
        <v>81811.039999999994</v>
      </c>
      <c r="J581" s="33"/>
    </row>
    <row r="582" spans="1:10" x14ac:dyDescent="0.55000000000000004">
      <c r="A582" s="25">
        <v>272</v>
      </c>
      <c r="B582" s="25">
        <v>100000439401</v>
      </c>
      <c r="C582" s="26">
        <v>0</v>
      </c>
      <c r="D582" s="46" t="s">
        <v>43</v>
      </c>
      <c r="E582" s="28" t="s">
        <v>1003</v>
      </c>
      <c r="F582" s="28">
        <v>148516</v>
      </c>
      <c r="G582" s="28">
        <v>-66704.960000000006</v>
      </c>
      <c r="H582" s="28">
        <v>81811.039999999994</v>
      </c>
    </row>
    <row r="583" spans="1:10" x14ac:dyDescent="0.55000000000000004">
      <c r="A583" s="25">
        <v>273</v>
      </c>
      <c r="B583" s="25">
        <v>100000439402</v>
      </c>
      <c r="C583" s="26">
        <v>0</v>
      </c>
      <c r="D583" s="46" t="s">
        <v>43</v>
      </c>
      <c r="E583" s="28" t="s">
        <v>1003</v>
      </c>
      <c r="F583" s="28">
        <v>148516</v>
      </c>
      <c r="G583" s="28">
        <v>-66704.94</v>
      </c>
      <c r="H583" s="28">
        <v>81811.06</v>
      </c>
    </row>
    <row r="584" spans="1:10" x14ac:dyDescent="0.55000000000000004">
      <c r="A584" s="25">
        <v>274</v>
      </c>
      <c r="B584" s="25">
        <v>100000439403</v>
      </c>
      <c r="C584" s="26">
        <v>0</v>
      </c>
      <c r="D584" s="46" t="s">
        <v>43</v>
      </c>
      <c r="E584" s="28" t="s">
        <v>1003</v>
      </c>
      <c r="F584" s="28">
        <v>148516</v>
      </c>
      <c r="G584" s="28">
        <v>-66704.960000000006</v>
      </c>
      <c r="H584" s="28">
        <v>81811.039999999994</v>
      </c>
      <c r="J584" s="33"/>
    </row>
    <row r="585" spans="1:10" x14ac:dyDescent="0.55000000000000004">
      <c r="A585" s="25">
        <v>275</v>
      </c>
      <c r="B585" s="25">
        <v>100000439404</v>
      </c>
      <c r="C585" s="26">
        <v>0</v>
      </c>
      <c r="D585" s="46" t="s">
        <v>43</v>
      </c>
      <c r="E585" s="28" t="s">
        <v>1003</v>
      </c>
      <c r="F585" s="28">
        <v>148516</v>
      </c>
      <c r="G585" s="28">
        <v>-66704.94</v>
      </c>
      <c r="H585" s="28">
        <v>81811.06</v>
      </c>
    </row>
    <row r="586" spans="1:10" x14ac:dyDescent="0.55000000000000004">
      <c r="A586" s="25">
        <v>276</v>
      </c>
      <c r="B586" s="25">
        <v>100000439405</v>
      </c>
      <c r="C586" s="26">
        <v>0</v>
      </c>
      <c r="D586" s="46" t="s">
        <v>43</v>
      </c>
      <c r="E586" s="28" t="s">
        <v>1003</v>
      </c>
      <c r="F586" s="28">
        <v>148516</v>
      </c>
      <c r="G586" s="28">
        <v>-66704.94</v>
      </c>
      <c r="H586" s="28">
        <v>81811.06</v>
      </c>
    </row>
    <row r="587" spans="1:10" x14ac:dyDescent="0.55000000000000004">
      <c r="A587" s="25">
        <v>277</v>
      </c>
      <c r="B587" s="25">
        <v>100000439406</v>
      </c>
      <c r="C587" s="26">
        <v>0</v>
      </c>
      <c r="D587" s="46" t="s">
        <v>43</v>
      </c>
      <c r="E587" s="28" t="s">
        <v>1003</v>
      </c>
      <c r="F587" s="28">
        <v>148516</v>
      </c>
      <c r="G587" s="28">
        <v>-66704.960000000006</v>
      </c>
      <c r="H587" s="28">
        <v>81811.039999999994</v>
      </c>
      <c r="J587" s="33"/>
    </row>
    <row r="588" spans="1:10" x14ac:dyDescent="0.55000000000000004">
      <c r="A588" s="25">
        <v>278</v>
      </c>
      <c r="B588" s="25">
        <v>100000439407</v>
      </c>
      <c r="C588" s="26">
        <v>0</v>
      </c>
      <c r="D588" s="46" t="s">
        <v>43</v>
      </c>
      <c r="E588" s="28" t="s">
        <v>1003</v>
      </c>
      <c r="F588" s="28">
        <v>148516</v>
      </c>
      <c r="G588" s="28">
        <v>-66704.960000000006</v>
      </c>
      <c r="H588" s="28">
        <v>81811.039999999994</v>
      </c>
    </row>
    <row r="589" spans="1:10" x14ac:dyDescent="0.55000000000000004">
      <c r="A589" s="25">
        <v>279</v>
      </c>
      <c r="B589" s="25">
        <v>100000439408</v>
      </c>
      <c r="C589" s="26">
        <v>0</v>
      </c>
      <c r="D589" s="46" t="s">
        <v>43</v>
      </c>
      <c r="E589" s="28" t="s">
        <v>1003</v>
      </c>
      <c r="F589" s="28">
        <v>148516</v>
      </c>
      <c r="G589" s="28">
        <v>-66704.94</v>
      </c>
      <c r="H589" s="28">
        <v>81811.06</v>
      </c>
    </row>
    <row r="590" spans="1:10" x14ac:dyDescent="0.55000000000000004">
      <c r="A590" s="25">
        <v>280</v>
      </c>
      <c r="B590" s="25">
        <v>100000439409</v>
      </c>
      <c r="C590" s="26">
        <v>0</v>
      </c>
      <c r="D590" s="46" t="s">
        <v>43</v>
      </c>
      <c r="E590" s="28" t="s">
        <v>1003</v>
      </c>
      <c r="F590" s="28">
        <v>148516</v>
      </c>
      <c r="G590" s="28">
        <v>-66704.94</v>
      </c>
      <c r="H590" s="28">
        <v>81811.06</v>
      </c>
      <c r="J590" s="33"/>
    </row>
    <row r="591" spans="1:10" x14ac:dyDescent="0.55000000000000004">
      <c r="A591" s="25">
        <v>281</v>
      </c>
      <c r="B591" s="25">
        <v>100000439410</v>
      </c>
      <c r="C591" s="26">
        <v>0</v>
      </c>
      <c r="D591" s="46" t="s">
        <v>43</v>
      </c>
      <c r="E591" s="28" t="s">
        <v>1003</v>
      </c>
      <c r="F591" s="28">
        <v>148516</v>
      </c>
      <c r="G591" s="28">
        <v>-66704.960000000006</v>
      </c>
      <c r="H591" s="28">
        <v>81811.039999999994</v>
      </c>
    </row>
    <row r="592" spans="1:10" x14ac:dyDescent="0.55000000000000004">
      <c r="A592" s="25">
        <v>282</v>
      </c>
      <c r="B592" s="25">
        <v>100000439411</v>
      </c>
      <c r="C592" s="26">
        <v>0</v>
      </c>
      <c r="D592" s="46" t="s">
        <v>43</v>
      </c>
      <c r="E592" s="28" t="s">
        <v>1003</v>
      </c>
      <c r="F592" s="28">
        <v>148516</v>
      </c>
      <c r="G592" s="28">
        <v>-66704.94</v>
      </c>
      <c r="H592" s="28">
        <v>81811.06</v>
      </c>
    </row>
    <row r="593" spans="1:10" x14ac:dyDescent="0.55000000000000004">
      <c r="A593" s="25">
        <v>283</v>
      </c>
      <c r="B593" s="25">
        <v>100000439412</v>
      </c>
      <c r="C593" s="26">
        <v>0</v>
      </c>
      <c r="D593" s="46" t="s">
        <v>43</v>
      </c>
      <c r="E593" s="28" t="s">
        <v>1003</v>
      </c>
      <c r="F593" s="28">
        <v>148516</v>
      </c>
      <c r="G593" s="28">
        <v>-66704.960000000006</v>
      </c>
      <c r="H593" s="28">
        <v>81811.039999999994</v>
      </c>
      <c r="J593" s="33"/>
    </row>
    <row r="594" spans="1:10" x14ac:dyDescent="0.55000000000000004">
      <c r="A594" s="25">
        <v>284</v>
      </c>
      <c r="B594" s="25">
        <v>100000439413</v>
      </c>
      <c r="C594" s="26">
        <v>0</v>
      </c>
      <c r="D594" s="46" t="s">
        <v>43</v>
      </c>
      <c r="E594" s="28" t="s">
        <v>1003</v>
      </c>
      <c r="F594" s="28">
        <v>148516</v>
      </c>
      <c r="G594" s="28">
        <v>-66704.960000000006</v>
      </c>
      <c r="H594" s="28">
        <v>81811.039999999994</v>
      </c>
    </row>
    <row r="595" spans="1:10" x14ac:dyDescent="0.55000000000000004">
      <c r="A595" s="25">
        <v>285</v>
      </c>
      <c r="B595" s="25">
        <v>100000439414</v>
      </c>
      <c r="C595" s="26">
        <v>0</v>
      </c>
      <c r="D595" s="46" t="s">
        <v>43</v>
      </c>
      <c r="E595" s="28" t="s">
        <v>1003</v>
      </c>
      <c r="F595" s="28">
        <v>148516</v>
      </c>
      <c r="G595" s="28">
        <v>-66704.94</v>
      </c>
      <c r="H595" s="28">
        <v>81811.06</v>
      </c>
    </row>
    <row r="596" spans="1:10" x14ac:dyDescent="0.55000000000000004">
      <c r="A596" s="25">
        <v>286</v>
      </c>
      <c r="B596" s="25">
        <v>100000439415</v>
      </c>
      <c r="C596" s="26">
        <v>0</v>
      </c>
      <c r="D596" s="46" t="s">
        <v>43</v>
      </c>
      <c r="E596" s="28" t="s">
        <v>1003</v>
      </c>
      <c r="F596" s="28">
        <v>148516</v>
      </c>
      <c r="G596" s="28">
        <v>-66704.94</v>
      </c>
      <c r="H596" s="28">
        <v>81811.06</v>
      </c>
      <c r="J596" s="33"/>
    </row>
    <row r="597" spans="1:10" x14ac:dyDescent="0.55000000000000004">
      <c r="A597" s="25">
        <v>287</v>
      </c>
      <c r="B597" s="25">
        <v>100000439416</v>
      </c>
      <c r="C597" s="26">
        <v>0</v>
      </c>
      <c r="D597" s="46" t="s">
        <v>43</v>
      </c>
      <c r="E597" s="28" t="s">
        <v>1003</v>
      </c>
      <c r="F597" s="28">
        <v>148516</v>
      </c>
      <c r="G597" s="28">
        <v>-66704.960000000006</v>
      </c>
      <c r="H597" s="28">
        <v>81811.039999999994</v>
      </c>
    </row>
    <row r="598" spans="1:10" x14ac:dyDescent="0.55000000000000004">
      <c r="A598" s="25">
        <v>288</v>
      </c>
      <c r="B598" s="25">
        <v>100000439417</v>
      </c>
      <c r="C598" s="26">
        <v>0</v>
      </c>
      <c r="D598" s="46" t="s">
        <v>43</v>
      </c>
      <c r="E598" s="28" t="s">
        <v>1003</v>
      </c>
      <c r="F598" s="28">
        <v>148516</v>
      </c>
      <c r="G598" s="28">
        <v>-66704.960000000006</v>
      </c>
      <c r="H598" s="28">
        <v>81811.039999999994</v>
      </c>
    </row>
    <row r="599" spans="1:10" x14ac:dyDescent="0.55000000000000004">
      <c r="A599" s="25">
        <v>289</v>
      </c>
      <c r="B599" s="25">
        <v>100000439418</v>
      </c>
      <c r="C599" s="26">
        <v>0</v>
      </c>
      <c r="D599" s="46" t="s">
        <v>43</v>
      </c>
      <c r="E599" s="28" t="s">
        <v>1003</v>
      </c>
      <c r="F599" s="28">
        <v>148516</v>
      </c>
      <c r="G599" s="28">
        <v>-66704.94</v>
      </c>
      <c r="H599" s="28">
        <v>81811.06</v>
      </c>
      <c r="J599" s="33"/>
    </row>
    <row r="600" spans="1:10" x14ac:dyDescent="0.55000000000000004">
      <c r="A600" s="25">
        <v>290</v>
      </c>
      <c r="B600" s="25">
        <v>100000439419</v>
      </c>
      <c r="C600" s="26">
        <v>0</v>
      </c>
      <c r="D600" s="46" t="s">
        <v>43</v>
      </c>
      <c r="E600" s="28" t="s">
        <v>1003</v>
      </c>
      <c r="F600" s="28">
        <v>148516</v>
      </c>
      <c r="G600" s="28">
        <v>-66704.960000000006</v>
      </c>
      <c r="H600" s="28">
        <v>81811.039999999994</v>
      </c>
    </row>
    <row r="601" spans="1:10" x14ac:dyDescent="0.55000000000000004">
      <c r="A601" s="25">
        <v>291</v>
      </c>
      <c r="B601" s="25">
        <v>100000439420</v>
      </c>
      <c r="C601" s="26">
        <v>0</v>
      </c>
      <c r="D601" s="46" t="s">
        <v>43</v>
      </c>
      <c r="E601" s="28" t="s">
        <v>1003</v>
      </c>
      <c r="F601" s="28">
        <v>148516</v>
      </c>
      <c r="G601" s="28">
        <v>-66704.94</v>
      </c>
      <c r="H601" s="28">
        <v>81811.06</v>
      </c>
    </row>
    <row r="602" spans="1:10" x14ac:dyDescent="0.55000000000000004">
      <c r="A602" s="25">
        <v>292</v>
      </c>
      <c r="B602" s="25">
        <v>100000439421</v>
      </c>
      <c r="C602" s="26">
        <v>0</v>
      </c>
      <c r="D602" s="46" t="s">
        <v>43</v>
      </c>
      <c r="E602" s="28" t="s">
        <v>1003</v>
      </c>
      <c r="F602" s="28">
        <v>148516</v>
      </c>
      <c r="G602" s="28">
        <v>-66704.960000000006</v>
      </c>
      <c r="H602" s="28">
        <v>81811.039999999994</v>
      </c>
      <c r="J602" s="33"/>
    </row>
    <row r="603" spans="1:10" x14ac:dyDescent="0.55000000000000004">
      <c r="A603" s="25">
        <v>293</v>
      </c>
      <c r="B603" s="25">
        <v>100000439422</v>
      </c>
      <c r="C603" s="26">
        <v>0</v>
      </c>
      <c r="D603" s="46" t="s">
        <v>43</v>
      </c>
      <c r="E603" s="28" t="s">
        <v>1003</v>
      </c>
      <c r="F603" s="28">
        <v>148516</v>
      </c>
      <c r="G603" s="28">
        <v>-66704.94</v>
      </c>
      <c r="H603" s="28">
        <v>81811.06</v>
      </c>
    </row>
    <row r="604" spans="1:10" x14ac:dyDescent="0.55000000000000004">
      <c r="A604" s="25">
        <v>294</v>
      </c>
      <c r="B604" s="25">
        <v>100000439423</v>
      </c>
      <c r="C604" s="26">
        <v>0</v>
      </c>
      <c r="D604" s="46" t="s">
        <v>43</v>
      </c>
      <c r="E604" s="28" t="s">
        <v>1003</v>
      </c>
      <c r="F604" s="28">
        <v>148516</v>
      </c>
      <c r="G604" s="28">
        <v>-66704.960000000006</v>
      </c>
      <c r="H604" s="28">
        <v>81811.039999999994</v>
      </c>
    </row>
    <row r="605" spans="1:10" x14ac:dyDescent="0.55000000000000004">
      <c r="A605" s="25">
        <v>295</v>
      </c>
      <c r="B605" s="25">
        <v>100000439424</v>
      </c>
      <c r="C605" s="26">
        <v>0</v>
      </c>
      <c r="D605" s="46" t="s">
        <v>43</v>
      </c>
      <c r="E605" s="28" t="s">
        <v>1003</v>
      </c>
      <c r="F605" s="28">
        <v>148516</v>
      </c>
      <c r="G605" s="28">
        <v>-66704.94</v>
      </c>
      <c r="H605" s="28">
        <v>81811.06</v>
      </c>
      <c r="J605" s="33"/>
    </row>
    <row r="606" spans="1:10" x14ac:dyDescent="0.55000000000000004">
      <c r="A606" s="25">
        <v>296</v>
      </c>
      <c r="B606" s="25">
        <v>100000439425</v>
      </c>
      <c r="C606" s="26">
        <v>0</v>
      </c>
      <c r="D606" s="46" t="s">
        <v>43</v>
      </c>
      <c r="E606" s="28" t="s">
        <v>1003</v>
      </c>
      <c r="F606" s="28">
        <v>148516</v>
      </c>
      <c r="G606" s="28">
        <v>-66704.94</v>
      </c>
      <c r="H606" s="28">
        <v>81811.06</v>
      </c>
    </row>
    <row r="607" spans="1:10" x14ac:dyDescent="0.55000000000000004">
      <c r="A607" s="25">
        <v>297</v>
      </c>
      <c r="B607" s="25">
        <v>100000439426</v>
      </c>
      <c r="C607" s="26">
        <v>0</v>
      </c>
      <c r="D607" s="46" t="s">
        <v>43</v>
      </c>
      <c r="E607" s="28" t="s">
        <v>1003</v>
      </c>
      <c r="F607" s="28">
        <v>148516</v>
      </c>
      <c r="G607" s="28">
        <v>-66704.960000000006</v>
      </c>
      <c r="H607" s="28">
        <v>81811.039999999994</v>
      </c>
    </row>
    <row r="608" spans="1:10" x14ac:dyDescent="0.55000000000000004">
      <c r="A608" s="25">
        <v>298</v>
      </c>
      <c r="B608" s="25">
        <v>100000439427</v>
      </c>
      <c r="C608" s="26">
        <v>0</v>
      </c>
      <c r="D608" s="46" t="s">
        <v>43</v>
      </c>
      <c r="E608" s="28" t="s">
        <v>1003</v>
      </c>
      <c r="F608" s="28">
        <v>148516</v>
      </c>
      <c r="G608" s="28">
        <v>-66704.94</v>
      </c>
      <c r="H608" s="28">
        <v>81811.06</v>
      </c>
      <c r="J608" s="33"/>
    </row>
    <row r="609" spans="1:10" x14ac:dyDescent="0.55000000000000004">
      <c r="A609" s="25">
        <v>299</v>
      </c>
      <c r="B609" s="25">
        <v>100000439428</v>
      </c>
      <c r="C609" s="26">
        <v>0</v>
      </c>
      <c r="D609" s="46" t="s">
        <v>43</v>
      </c>
      <c r="E609" s="28" t="s">
        <v>1003</v>
      </c>
      <c r="F609" s="28">
        <v>148516</v>
      </c>
      <c r="G609" s="28">
        <v>-66704.960000000006</v>
      </c>
      <c r="H609" s="28">
        <v>81811.039999999994</v>
      </c>
    </row>
    <row r="610" spans="1:10" x14ac:dyDescent="0.55000000000000004">
      <c r="A610" s="25">
        <v>300</v>
      </c>
      <c r="B610" s="25">
        <v>100000439429</v>
      </c>
      <c r="C610" s="26">
        <v>0</v>
      </c>
      <c r="D610" s="46" t="s">
        <v>43</v>
      </c>
      <c r="E610" s="28" t="s">
        <v>1003</v>
      </c>
      <c r="F610" s="28">
        <v>148516</v>
      </c>
      <c r="G610" s="28">
        <v>-66704.94</v>
      </c>
      <c r="H610" s="28">
        <v>81811.06</v>
      </c>
    </row>
    <row r="611" spans="1:10" x14ac:dyDescent="0.55000000000000004">
      <c r="A611" s="25">
        <v>301</v>
      </c>
      <c r="B611" s="25">
        <v>100000439430</v>
      </c>
      <c r="C611" s="26">
        <v>0</v>
      </c>
      <c r="D611" s="46" t="s">
        <v>43</v>
      </c>
      <c r="E611" s="28" t="s">
        <v>1003</v>
      </c>
      <c r="F611" s="28">
        <v>148516</v>
      </c>
      <c r="G611" s="28">
        <v>-66704.960000000006</v>
      </c>
      <c r="H611" s="28">
        <v>81811.039999999994</v>
      </c>
      <c r="J611" s="33"/>
    </row>
    <row r="612" spans="1:10" x14ac:dyDescent="0.55000000000000004">
      <c r="A612" s="25">
        <v>302</v>
      </c>
      <c r="B612" s="25">
        <v>100000439431</v>
      </c>
      <c r="C612" s="26">
        <v>0</v>
      </c>
      <c r="D612" s="46" t="s">
        <v>43</v>
      </c>
      <c r="E612" s="28" t="s">
        <v>1003</v>
      </c>
      <c r="F612" s="28">
        <v>148516</v>
      </c>
      <c r="G612" s="28">
        <v>-66704.960000000006</v>
      </c>
      <c r="H612" s="28">
        <v>81811.039999999994</v>
      </c>
    </row>
    <row r="613" spans="1:10" x14ac:dyDescent="0.55000000000000004">
      <c r="A613" s="25">
        <v>303</v>
      </c>
      <c r="B613" s="25">
        <v>100000439432</v>
      </c>
      <c r="C613" s="26">
        <v>0</v>
      </c>
      <c r="D613" s="46" t="s">
        <v>43</v>
      </c>
      <c r="E613" s="28" t="s">
        <v>1003</v>
      </c>
      <c r="F613" s="28">
        <v>148516</v>
      </c>
      <c r="G613" s="28">
        <v>-66704.94</v>
      </c>
      <c r="H613" s="28">
        <v>81811.06</v>
      </c>
    </row>
    <row r="614" spans="1:10" x14ac:dyDescent="0.55000000000000004">
      <c r="A614" s="25">
        <v>304</v>
      </c>
      <c r="B614" s="25">
        <v>100000439433</v>
      </c>
      <c r="C614" s="26">
        <v>0</v>
      </c>
      <c r="D614" s="46" t="s">
        <v>43</v>
      </c>
      <c r="E614" s="28" t="s">
        <v>1003</v>
      </c>
      <c r="F614" s="28">
        <v>148516</v>
      </c>
      <c r="G614" s="28">
        <v>-66704.94</v>
      </c>
      <c r="H614" s="28">
        <v>81811.06</v>
      </c>
      <c r="J614" s="33"/>
    </row>
    <row r="615" spans="1:10" x14ac:dyDescent="0.55000000000000004">
      <c r="A615" s="25">
        <v>305</v>
      </c>
      <c r="B615" s="25">
        <v>100000439434</v>
      </c>
      <c r="C615" s="26">
        <v>0</v>
      </c>
      <c r="D615" s="46" t="s">
        <v>43</v>
      </c>
      <c r="E615" s="28" t="s">
        <v>1003</v>
      </c>
      <c r="F615" s="28">
        <v>148516</v>
      </c>
      <c r="G615" s="28">
        <v>-66704.94</v>
      </c>
      <c r="H615" s="28">
        <v>81811.06</v>
      </c>
    </row>
    <row r="616" spans="1:10" x14ac:dyDescent="0.55000000000000004">
      <c r="A616" s="25">
        <v>306</v>
      </c>
      <c r="B616" s="25">
        <v>100000439435</v>
      </c>
      <c r="C616" s="26">
        <v>0</v>
      </c>
      <c r="D616" s="46" t="s">
        <v>43</v>
      </c>
      <c r="E616" s="28" t="s">
        <v>1003</v>
      </c>
      <c r="F616" s="28">
        <v>148516</v>
      </c>
      <c r="G616" s="28">
        <v>-66704.960000000006</v>
      </c>
      <c r="H616" s="28">
        <v>81811.039999999994</v>
      </c>
    </row>
    <row r="617" spans="1:10" x14ac:dyDescent="0.55000000000000004">
      <c r="A617" s="25">
        <v>307</v>
      </c>
      <c r="B617" s="25">
        <v>100000439436</v>
      </c>
      <c r="C617" s="26">
        <v>0</v>
      </c>
      <c r="D617" s="46" t="s">
        <v>43</v>
      </c>
      <c r="E617" s="28" t="s">
        <v>1003</v>
      </c>
      <c r="F617" s="28">
        <v>148516</v>
      </c>
      <c r="G617" s="28">
        <v>-66704.94</v>
      </c>
      <c r="H617" s="28">
        <v>81811.06</v>
      </c>
      <c r="J617" s="33"/>
    </row>
    <row r="618" spans="1:10" x14ac:dyDescent="0.55000000000000004">
      <c r="A618" s="25">
        <v>308</v>
      </c>
      <c r="B618" s="25">
        <v>100000439437</v>
      </c>
      <c r="C618" s="26">
        <v>0</v>
      </c>
      <c r="D618" s="46" t="s">
        <v>43</v>
      </c>
      <c r="E618" s="28" t="s">
        <v>1003</v>
      </c>
      <c r="F618" s="28">
        <v>148516</v>
      </c>
      <c r="G618" s="28">
        <v>-66704.960000000006</v>
      </c>
      <c r="H618" s="28">
        <v>81811.039999999994</v>
      </c>
    </row>
    <row r="619" spans="1:10" x14ac:dyDescent="0.55000000000000004">
      <c r="A619" s="25">
        <v>309</v>
      </c>
      <c r="B619" s="25">
        <v>100000439438</v>
      </c>
      <c r="C619" s="26">
        <v>0</v>
      </c>
      <c r="D619" s="46" t="s">
        <v>43</v>
      </c>
      <c r="E619" s="28" t="s">
        <v>1003</v>
      </c>
      <c r="F619" s="28">
        <v>148516</v>
      </c>
      <c r="G619" s="28">
        <v>-66704.960000000006</v>
      </c>
      <c r="H619" s="28">
        <v>81811.039999999994</v>
      </c>
    </row>
    <row r="620" spans="1:10" x14ac:dyDescent="0.55000000000000004">
      <c r="A620" s="25">
        <v>310</v>
      </c>
      <c r="B620" s="25">
        <v>100000439439</v>
      </c>
      <c r="C620" s="26">
        <v>0</v>
      </c>
      <c r="D620" s="46" t="s">
        <v>43</v>
      </c>
      <c r="E620" s="28" t="s">
        <v>1003</v>
      </c>
      <c r="F620" s="28">
        <v>148516</v>
      </c>
      <c r="G620" s="28">
        <v>-66704.94</v>
      </c>
      <c r="H620" s="28">
        <v>81811.06</v>
      </c>
      <c r="J620" s="33"/>
    </row>
    <row r="621" spans="1:10" x14ac:dyDescent="0.55000000000000004">
      <c r="A621" s="25">
        <v>311</v>
      </c>
      <c r="B621" s="25">
        <v>100000439440</v>
      </c>
      <c r="C621" s="26">
        <v>0</v>
      </c>
      <c r="D621" s="46" t="s">
        <v>43</v>
      </c>
      <c r="E621" s="28" t="s">
        <v>1003</v>
      </c>
      <c r="F621" s="28">
        <v>148516</v>
      </c>
      <c r="G621" s="28">
        <v>-66704.94</v>
      </c>
      <c r="H621" s="28">
        <v>81811.06</v>
      </c>
    </row>
    <row r="622" spans="1:10" x14ac:dyDescent="0.55000000000000004">
      <c r="A622" s="25">
        <v>312</v>
      </c>
      <c r="B622" s="25">
        <v>100000439441</v>
      </c>
      <c r="C622" s="26">
        <v>0</v>
      </c>
      <c r="D622" s="46" t="s">
        <v>43</v>
      </c>
      <c r="E622" s="28" t="s">
        <v>1003</v>
      </c>
      <c r="F622" s="28">
        <v>148516</v>
      </c>
      <c r="G622" s="28">
        <v>-66704.960000000006</v>
      </c>
      <c r="H622" s="28">
        <v>81811.039999999994</v>
      </c>
    </row>
    <row r="623" spans="1:10" x14ac:dyDescent="0.55000000000000004">
      <c r="A623" s="25">
        <v>313</v>
      </c>
      <c r="B623" s="25">
        <v>100000439442</v>
      </c>
      <c r="C623" s="26">
        <v>0</v>
      </c>
      <c r="D623" s="46" t="s">
        <v>43</v>
      </c>
      <c r="E623" s="28" t="s">
        <v>1003</v>
      </c>
      <c r="F623" s="28">
        <v>148516</v>
      </c>
      <c r="G623" s="28">
        <v>-66704.95</v>
      </c>
      <c r="H623" s="28">
        <v>81811.05</v>
      </c>
      <c r="J623" s="33"/>
    </row>
    <row r="624" spans="1:10" x14ac:dyDescent="0.55000000000000004">
      <c r="A624" s="25">
        <v>314</v>
      </c>
      <c r="B624" s="25">
        <v>100000439443</v>
      </c>
      <c r="C624" s="26">
        <v>0</v>
      </c>
      <c r="D624" s="46" t="s">
        <v>43</v>
      </c>
      <c r="E624" s="28" t="s">
        <v>1003</v>
      </c>
      <c r="F624" s="28">
        <v>148516</v>
      </c>
      <c r="G624" s="28">
        <v>-66704.960000000006</v>
      </c>
      <c r="H624" s="28">
        <v>81811.039999999994</v>
      </c>
    </row>
    <row r="625" spans="1:10" x14ac:dyDescent="0.55000000000000004">
      <c r="A625" s="25">
        <v>315</v>
      </c>
      <c r="B625" s="25">
        <v>100000439444</v>
      </c>
      <c r="C625" s="26">
        <v>0</v>
      </c>
      <c r="D625" s="46" t="s">
        <v>43</v>
      </c>
      <c r="E625" s="28" t="s">
        <v>1003</v>
      </c>
      <c r="F625" s="28">
        <v>148516</v>
      </c>
      <c r="G625" s="28">
        <v>-66704.94</v>
      </c>
      <c r="H625" s="28">
        <v>81811.06</v>
      </c>
    </row>
    <row r="626" spans="1:10" x14ac:dyDescent="0.55000000000000004">
      <c r="A626" s="25">
        <v>316</v>
      </c>
      <c r="B626" s="25">
        <v>100000439445</v>
      </c>
      <c r="C626" s="26">
        <v>0</v>
      </c>
      <c r="D626" s="46" t="s">
        <v>43</v>
      </c>
      <c r="E626" s="28" t="s">
        <v>1003</v>
      </c>
      <c r="F626" s="28">
        <v>148516</v>
      </c>
      <c r="G626" s="28">
        <v>-66704.960000000006</v>
      </c>
      <c r="H626" s="28">
        <v>81811.039999999994</v>
      </c>
      <c r="J626" s="33"/>
    </row>
    <row r="627" spans="1:10" x14ac:dyDescent="0.55000000000000004">
      <c r="A627" s="25">
        <v>317</v>
      </c>
      <c r="B627" s="25">
        <v>100000439446</v>
      </c>
      <c r="C627" s="26">
        <v>0</v>
      </c>
      <c r="D627" s="46" t="s">
        <v>43</v>
      </c>
      <c r="E627" s="28" t="s">
        <v>1003</v>
      </c>
      <c r="F627" s="28">
        <v>148516</v>
      </c>
      <c r="G627" s="28">
        <v>-66704.960000000006</v>
      </c>
      <c r="H627" s="28">
        <v>81811.039999999994</v>
      </c>
    </row>
    <row r="628" spans="1:10" x14ac:dyDescent="0.55000000000000004">
      <c r="A628" s="25">
        <v>318</v>
      </c>
      <c r="B628" s="25">
        <v>100000439447</v>
      </c>
      <c r="C628" s="26">
        <v>0</v>
      </c>
      <c r="D628" s="46" t="s">
        <v>43</v>
      </c>
      <c r="E628" s="28" t="s">
        <v>1003</v>
      </c>
      <c r="F628" s="28">
        <v>148516</v>
      </c>
      <c r="G628" s="28">
        <v>-66704.94</v>
      </c>
      <c r="H628" s="28">
        <v>81811.06</v>
      </c>
    </row>
    <row r="629" spans="1:10" x14ac:dyDescent="0.55000000000000004">
      <c r="A629" s="25">
        <v>319</v>
      </c>
      <c r="B629" s="25">
        <v>100000439448</v>
      </c>
      <c r="C629" s="26">
        <v>0</v>
      </c>
      <c r="D629" s="46" t="s">
        <v>43</v>
      </c>
      <c r="E629" s="28" t="s">
        <v>1003</v>
      </c>
      <c r="F629" s="28">
        <v>148516</v>
      </c>
      <c r="G629" s="28">
        <v>-66704.94</v>
      </c>
      <c r="H629" s="28">
        <v>81811.06</v>
      </c>
      <c r="J629" s="33"/>
    </row>
    <row r="630" spans="1:10" x14ac:dyDescent="0.55000000000000004">
      <c r="A630" s="25">
        <v>320</v>
      </c>
      <c r="B630" s="25">
        <v>100000439449</v>
      </c>
      <c r="C630" s="26">
        <v>0</v>
      </c>
      <c r="D630" s="46" t="s">
        <v>43</v>
      </c>
      <c r="E630" s="28" t="s">
        <v>1003</v>
      </c>
      <c r="F630" s="28">
        <v>148516</v>
      </c>
      <c r="G630" s="28">
        <v>-66704.960000000006</v>
      </c>
      <c r="H630" s="28">
        <v>81811.039999999994</v>
      </c>
    </row>
    <row r="631" spans="1:10" x14ac:dyDescent="0.55000000000000004">
      <c r="A631" s="25">
        <v>321</v>
      </c>
      <c r="B631" s="25">
        <v>100000439450</v>
      </c>
      <c r="C631" s="26">
        <v>0</v>
      </c>
      <c r="D631" s="46" t="s">
        <v>43</v>
      </c>
      <c r="E631" s="28" t="s">
        <v>1003</v>
      </c>
      <c r="F631" s="28">
        <v>148516</v>
      </c>
      <c r="G631" s="28">
        <v>-66704.960000000006</v>
      </c>
      <c r="H631" s="28">
        <v>81811.039999999994</v>
      </c>
    </row>
    <row r="632" spans="1:10" x14ac:dyDescent="0.55000000000000004">
      <c r="A632" s="25">
        <v>322</v>
      </c>
      <c r="B632" s="25">
        <v>100000439451</v>
      </c>
      <c r="C632" s="26">
        <v>0</v>
      </c>
      <c r="D632" s="46" t="s">
        <v>43</v>
      </c>
      <c r="E632" s="28" t="s">
        <v>1003</v>
      </c>
      <c r="F632" s="28">
        <v>148516</v>
      </c>
      <c r="G632" s="28">
        <v>-66704.94</v>
      </c>
      <c r="H632" s="28">
        <v>81811.06</v>
      </c>
      <c r="J632" s="33"/>
    </row>
    <row r="633" spans="1:10" x14ac:dyDescent="0.55000000000000004">
      <c r="A633" s="25">
        <v>323</v>
      </c>
      <c r="B633" s="25">
        <v>100000439452</v>
      </c>
      <c r="C633" s="26">
        <v>0</v>
      </c>
      <c r="D633" s="46" t="s">
        <v>43</v>
      </c>
      <c r="E633" s="28" t="s">
        <v>1003</v>
      </c>
      <c r="F633" s="28">
        <v>148516</v>
      </c>
      <c r="G633" s="28">
        <v>-66704.960000000006</v>
      </c>
      <c r="H633" s="28">
        <v>81811.039999999994</v>
      </c>
    </row>
    <row r="634" spans="1:10" x14ac:dyDescent="0.55000000000000004">
      <c r="A634" s="25">
        <v>324</v>
      </c>
      <c r="B634" s="25">
        <v>100000439453</v>
      </c>
      <c r="C634" s="26">
        <v>0</v>
      </c>
      <c r="D634" s="46" t="s">
        <v>43</v>
      </c>
      <c r="E634" s="28" t="s">
        <v>1003</v>
      </c>
      <c r="F634" s="28">
        <v>148516</v>
      </c>
      <c r="G634" s="28">
        <v>-66704.94</v>
      </c>
      <c r="H634" s="28">
        <v>81811.06</v>
      </c>
    </row>
    <row r="635" spans="1:10" x14ac:dyDescent="0.55000000000000004">
      <c r="A635" s="25">
        <v>325</v>
      </c>
      <c r="B635" s="25">
        <v>100000439454</v>
      </c>
      <c r="C635" s="26">
        <v>0</v>
      </c>
      <c r="D635" s="46" t="s">
        <v>43</v>
      </c>
      <c r="E635" s="28" t="s">
        <v>1003</v>
      </c>
      <c r="F635" s="28">
        <v>148516</v>
      </c>
      <c r="G635" s="28">
        <v>-66704.960000000006</v>
      </c>
      <c r="H635" s="28">
        <v>81811.039999999994</v>
      </c>
      <c r="J635" s="33"/>
    </row>
    <row r="636" spans="1:10" x14ac:dyDescent="0.55000000000000004">
      <c r="A636" s="25">
        <v>326</v>
      </c>
      <c r="B636" s="25">
        <v>100000439455</v>
      </c>
      <c r="C636" s="26">
        <v>0</v>
      </c>
      <c r="D636" s="46" t="s">
        <v>43</v>
      </c>
      <c r="E636" s="28" t="s">
        <v>1003</v>
      </c>
      <c r="F636" s="28">
        <v>148516</v>
      </c>
      <c r="G636" s="28">
        <v>-66704.94</v>
      </c>
      <c r="H636" s="28">
        <v>81811.06</v>
      </c>
    </row>
    <row r="637" spans="1:10" x14ac:dyDescent="0.55000000000000004">
      <c r="A637" s="25">
        <v>327</v>
      </c>
      <c r="B637" s="25">
        <v>100000439456</v>
      </c>
      <c r="C637" s="26">
        <v>0</v>
      </c>
      <c r="D637" s="46" t="s">
        <v>43</v>
      </c>
      <c r="E637" s="28" t="s">
        <v>1003</v>
      </c>
      <c r="F637" s="28">
        <v>148516</v>
      </c>
      <c r="G637" s="28">
        <v>-66704.960000000006</v>
      </c>
      <c r="H637" s="28">
        <v>81811.039999999994</v>
      </c>
    </row>
    <row r="638" spans="1:10" x14ac:dyDescent="0.55000000000000004">
      <c r="A638" s="25">
        <v>328</v>
      </c>
      <c r="B638" s="25">
        <v>100000439457</v>
      </c>
      <c r="C638" s="26">
        <v>0</v>
      </c>
      <c r="D638" s="46" t="s">
        <v>43</v>
      </c>
      <c r="E638" s="28" t="s">
        <v>1003</v>
      </c>
      <c r="F638" s="28">
        <v>148516</v>
      </c>
      <c r="G638" s="28">
        <v>-66704.94</v>
      </c>
      <c r="H638" s="28">
        <v>81811.06</v>
      </c>
      <c r="J638" s="33"/>
    </row>
    <row r="639" spans="1:10" x14ac:dyDescent="0.55000000000000004">
      <c r="A639" s="25">
        <v>329</v>
      </c>
      <c r="B639" s="25">
        <v>100000439458</v>
      </c>
      <c r="C639" s="26">
        <v>0</v>
      </c>
      <c r="D639" s="46" t="s">
        <v>43</v>
      </c>
      <c r="E639" s="28" t="s">
        <v>1003</v>
      </c>
      <c r="F639" s="28">
        <v>148516</v>
      </c>
      <c r="G639" s="28">
        <v>-66704.94</v>
      </c>
      <c r="H639" s="28">
        <v>81811.06</v>
      </c>
    </row>
    <row r="640" spans="1:10" x14ac:dyDescent="0.55000000000000004">
      <c r="A640" s="25">
        <v>330</v>
      </c>
      <c r="B640" s="25">
        <v>100000439459</v>
      </c>
      <c r="C640" s="26">
        <v>0</v>
      </c>
      <c r="D640" s="46" t="s">
        <v>43</v>
      </c>
      <c r="E640" s="28" t="s">
        <v>1003</v>
      </c>
      <c r="F640" s="28">
        <v>148516</v>
      </c>
      <c r="G640" s="28">
        <v>-66704.960000000006</v>
      </c>
      <c r="H640" s="28">
        <v>81811.039999999994</v>
      </c>
    </row>
    <row r="641" spans="1:10" x14ac:dyDescent="0.55000000000000004">
      <c r="A641" s="25">
        <v>331</v>
      </c>
      <c r="B641" s="25">
        <v>100000439460</v>
      </c>
      <c r="C641" s="26">
        <v>0</v>
      </c>
      <c r="D641" s="46" t="s">
        <v>43</v>
      </c>
      <c r="E641" s="28" t="s">
        <v>1003</v>
      </c>
      <c r="F641" s="28">
        <v>148516</v>
      </c>
      <c r="G641" s="28">
        <v>-66704.94</v>
      </c>
      <c r="H641" s="28">
        <v>81811.06</v>
      </c>
      <c r="J641" s="33"/>
    </row>
    <row r="642" spans="1:10" x14ac:dyDescent="0.55000000000000004">
      <c r="A642" s="25">
        <v>332</v>
      </c>
      <c r="B642" s="25">
        <v>100000439461</v>
      </c>
      <c r="C642" s="26">
        <v>0</v>
      </c>
      <c r="D642" s="46" t="s">
        <v>43</v>
      </c>
      <c r="E642" s="28" t="s">
        <v>1003</v>
      </c>
      <c r="F642" s="28">
        <v>148516</v>
      </c>
      <c r="G642" s="28">
        <v>-66704.960000000006</v>
      </c>
      <c r="H642" s="28">
        <v>81811.039999999994</v>
      </c>
    </row>
    <row r="643" spans="1:10" x14ac:dyDescent="0.55000000000000004">
      <c r="A643" s="25">
        <v>333</v>
      </c>
      <c r="B643" s="25">
        <v>100000439462</v>
      </c>
      <c r="C643" s="26">
        <v>0</v>
      </c>
      <c r="D643" s="46" t="s">
        <v>43</v>
      </c>
      <c r="E643" s="28" t="s">
        <v>1003</v>
      </c>
      <c r="F643" s="28">
        <v>148516</v>
      </c>
      <c r="G643" s="28">
        <v>-66704.94</v>
      </c>
      <c r="H643" s="28">
        <v>81811.06</v>
      </c>
    </row>
    <row r="644" spans="1:10" x14ac:dyDescent="0.55000000000000004">
      <c r="A644" s="25">
        <v>334</v>
      </c>
      <c r="B644" s="25">
        <v>100000439463</v>
      </c>
      <c r="C644" s="26">
        <v>0</v>
      </c>
      <c r="D644" s="46" t="s">
        <v>43</v>
      </c>
      <c r="E644" s="28" t="s">
        <v>1003</v>
      </c>
      <c r="F644" s="28">
        <v>148516</v>
      </c>
      <c r="G644" s="28">
        <v>-66704.960000000006</v>
      </c>
      <c r="H644" s="28">
        <v>81811.039999999994</v>
      </c>
      <c r="J644" s="33"/>
    </row>
    <row r="645" spans="1:10" x14ac:dyDescent="0.55000000000000004">
      <c r="A645" s="25">
        <v>335</v>
      </c>
      <c r="B645" s="25">
        <v>100000439464</v>
      </c>
      <c r="C645" s="26">
        <v>0</v>
      </c>
      <c r="D645" s="46" t="s">
        <v>43</v>
      </c>
      <c r="E645" s="28" t="s">
        <v>1003</v>
      </c>
      <c r="F645" s="28">
        <v>148516</v>
      </c>
      <c r="G645" s="28">
        <v>-66704.94</v>
      </c>
      <c r="H645" s="28">
        <v>81811.06</v>
      </c>
    </row>
    <row r="646" spans="1:10" x14ac:dyDescent="0.55000000000000004">
      <c r="A646" s="25">
        <v>336</v>
      </c>
      <c r="B646" s="25">
        <v>100000439465</v>
      </c>
      <c r="C646" s="26">
        <v>0</v>
      </c>
      <c r="D646" s="46" t="s">
        <v>43</v>
      </c>
      <c r="E646" s="28" t="s">
        <v>1003</v>
      </c>
      <c r="F646" s="28">
        <v>148516</v>
      </c>
      <c r="G646" s="28">
        <v>-66704.960000000006</v>
      </c>
      <c r="H646" s="28">
        <v>81811.039999999994</v>
      </c>
    </row>
    <row r="647" spans="1:10" x14ac:dyDescent="0.55000000000000004">
      <c r="A647" s="25">
        <v>337</v>
      </c>
      <c r="B647" s="25">
        <v>100000439466</v>
      </c>
      <c r="C647" s="26">
        <v>0</v>
      </c>
      <c r="D647" s="46" t="s">
        <v>43</v>
      </c>
      <c r="E647" s="28" t="s">
        <v>1003</v>
      </c>
      <c r="F647" s="28">
        <v>148516</v>
      </c>
      <c r="G647" s="28">
        <v>-66704.94</v>
      </c>
      <c r="H647" s="28">
        <v>81811.06</v>
      </c>
      <c r="J647" s="33"/>
    </row>
    <row r="648" spans="1:10" x14ac:dyDescent="0.55000000000000004">
      <c r="A648" s="25">
        <v>338</v>
      </c>
      <c r="B648" s="25">
        <v>100000439467</v>
      </c>
      <c r="C648" s="26">
        <v>0</v>
      </c>
      <c r="D648" s="46" t="s">
        <v>43</v>
      </c>
      <c r="E648" s="28" t="s">
        <v>1003</v>
      </c>
      <c r="F648" s="28">
        <v>148516</v>
      </c>
      <c r="G648" s="28">
        <v>-66704.960000000006</v>
      </c>
      <c r="H648" s="28">
        <v>81811.039999999994</v>
      </c>
    </row>
    <row r="649" spans="1:10" x14ac:dyDescent="0.55000000000000004">
      <c r="A649" s="25">
        <v>339</v>
      </c>
      <c r="B649" s="25">
        <v>100000439468</v>
      </c>
      <c r="C649" s="26">
        <v>0</v>
      </c>
      <c r="D649" s="46" t="s">
        <v>43</v>
      </c>
      <c r="E649" s="28" t="s">
        <v>1003</v>
      </c>
      <c r="F649" s="28">
        <v>148516</v>
      </c>
      <c r="G649" s="28">
        <v>-66704.94</v>
      </c>
      <c r="H649" s="28">
        <v>81811.06</v>
      </c>
    </row>
    <row r="650" spans="1:10" x14ac:dyDescent="0.55000000000000004">
      <c r="A650" s="25">
        <v>340</v>
      </c>
      <c r="B650" s="25">
        <v>100000439469</v>
      </c>
      <c r="C650" s="26">
        <v>0</v>
      </c>
      <c r="D650" s="46" t="s">
        <v>43</v>
      </c>
      <c r="E650" s="28" t="s">
        <v>1003</v>
      </c>
      <c r="F650" s="28">
        <v>148516</v>
      </c>
      <c r="G650" s="28">
        <v>-66704.960000000006</v>
      </c>
      <c r="H650" s="28">
        <v>81811.039999999994</v>
      </c>
      <c r="J650" s="33"/>
    </row>
    <row r="651" spans="1:10" x14ac:dyDescent="0.55000000000000004">
      <c r="A651" s="25">
        <v>341</v>
      </c>
      <c r="B651" s="25">
        <v>100000439470</v>
      </c>
      <c r="C651" s="26">
        <v>0</v>
      </c>
      <c r="D651" s="46" t="s">
        <v>43</v>
      </c>
      <c r="E651" s="28" t="s">
        <v>1003</v>
      </c>
      <c r="F651" s="28">
        <v>148516</v>
      </c>
      <c r="G651" s="28">
        <v>-66704.94</v>
      </c>
      <c r="H651" s="28">
        <v>81811.06</v>
      </c>
    </row>
    <row r="652" spans="1:10" x14ac:dyDescent="0.55000000000000004">
      <c r="A652" s="25">
        <v>342</v>
      </c>
      <c r="B652" s="25">
        <v>100000439471</v>
      </c>
      <c r="C652" s="26">
        <v>0</v>
      </c>
      <c r="D652" s="46" t="s">
        <v>43</v>
      </c>
      <c r="E652" s="28" t="s">
        <v>1003</v>
      </c>
      <c r="F652" s="28">
        <v>148516</v>
      </c>
      <c r="G652" s="28">
        <v>-66704.960000000006</v>
      </c>
      <c r="H652" s="28">
        <v>81811.039999999994</v>
      </c>
    </row>
    <row r="653" spans="1:10" x14ac:dyDescent="0.55000000000000004">
      <c r="A653" s="25">
        <v>343</v>
      </c>
      <c r="B653" s="25">
        <v>100000439472</v>
      </c>
      <c r="C653" s="26">
        <v>0</v>
      </c>
      <c r="D653" s="46" t="s">
        <v>43</v>
      </c>
      <c r="E653" s="28" t="s">
        <v>1003</v>
      </c>
      <c r="F653" s="28">
        <v>148516</v>
      </c>
      <c r="G653" s="28">
        <v>-66704.94</v>
      </c>
      <c r="H653" s="28">
        <v>81811.06</v>
      </c>
      <c r="J653" s="33"/>
    </row>
    <row r="654" spans="1:10" x14ac:dyDescent="0.55000000000000004">
      <c r="A654" s="25">
        <v>344</v>
      </c>
      <c r="B654" s="25">
        <v>100000439473</v>
      </c>
      <c r="C654" s="26">
        <v>0</v>
      </c>
      <c r="D654" s="46" t="s">
        <v>43</v>
      </c>
      <c r="E654" s="28" t="s">
        <v>1003</v>
      </c>
      <c r="F654" s="28">
        <v>148516</v>
      </c>
      <c r="G654" s="28">
        <v>-66704.960000000006</v>
      </c>
      <c r="H654" s="28">
        <v>81811.039999999994</v>
      </c>
    </row>
    <row r="655" spans="1:10" x14ac:dyDescent="0.55000000000000004">
      <c r="A655" s="25">
        <v>345</v>
      </c>
      <c r="B655" s="25">
        <v>100000439474</v>
      </c>
      <c r="C655" s="26">
        <v>0</v>
      </c>
      <c r="D655" s="46" t="s">
        <v>43</v>
      </c>
      <c r="E655" s="28" t="s">
        <v>1003</v>
      </c>
      <c r="F655" s="28">
        <v>148516</v>
      </c>
      <c r="G655" s="28">
        <v>-66704.94</v>
      </c>
      <c r="H655" s="28">
        <v>81811.06</v>
      </c>
    </row>
    <row r="656" spans="1:10" x14ac:dyDescent="0.55000000000000004">
      <c r="A656" s="25">
        <v>346</v>
      </c>
      <c r="B656" s="25">
        <v>100000439475</v>
      </c>
      <c r="C656" s="26">
        <v>0</v>
      </c>
      <c r="D656" s="46" t="s">
        <v>43</v>
      </c>
      <c r="E656" s="28" t="s">
        <v>1003</v>
      </c>
      <c r="F656" s="28">
        <v>148516</v>
      </c>
      <c r="G656" s="28">
        <v>-66704.960000000006</v>
      </c>
      <c r="H656" s="28">
        <v>81811.039999999994</v>
      </c>
      <c r="J656" s="33"/>
    </row>
    <row r="657" spans="1:10" x14ac:dyDescent="0.55000000000000004">
      <c r="A657" s="25">
        <v>347</v>
      </c>
      <c r="B657" s="25">
        <v>100000439476</v>
      </c>
      <c r="C657" s="26">
        <v>0</v>
      </c>
      <c r="D657" s="46" t="s">
        <v>43</v>
      </c>
      <c r="E657" s="28" t="s">
        <v>1003</v>
      </c>
      <c r="F657" s="28">
        <v>148516</v>
      </c>
      <c r="G657" s="28">
        <v>-66704.960000000006</v>
      </c>
      <c r="H657" s="28">
        <v>81811.039999999994</v>
      </c>
    </row>
    <row r="658" spans="1:10" x14ac:dyDescent="0.55000000000000004">
      <c r="A658" s="25">
        <v>348</v>
      </c>
      <c r="B658" s="25">
        <v>100000439477</v>
      </c>
      <c r="C658" s="26">
        <v>0</v>
      </c>
      <c r="D658" s="46" t="s">
        <v>43</v>
      </c>
      <c r="E658" s="28" t="s">
        <v>1003</v>
      </c>
      <c r="F658" s="28">
        <v>148516</v>
      </c>
      <c r="G658" s="28">
        <v>-66704.94</v>
      </c>
      <c r="H658" s="28">
        <v>81811.06</v>
      </c>
    </row>
    <row r="659" spans="1:10" x14ac:dyDescent="0.55000000000000004">
      <c r="A659" s="25">
        <v>349</v>
      </c>
      <c r="B659" s="25">
        <v>100000439478</v>
      </c>
      <c r="C659" s="26">
        <v>0</v>
      </c>
      <c r="D659" s="46" t="s">
        <v>43</v>
      </c>
      <c r="E659" s="28" t="s">
        <v>1003</v>
      </c>
      <c r="F659" s="28">
        <v>148516</v>
      </c>
      <c r="G659" s="28">
        <v>-66704.960000000006</v>
      </c>
      <c r="H659" s="28">
        <v>81811.039999999994</v>
      </c>
      <c r="J659" s="33"/>
    </row>
    <row r="660" spans="1:10" x14ac:dyDescent="0.55000000000000004">
      <c r="A660" s="25">
        <v>350</v>
      </c>
      <c r="B660" s="25">
        <v>100000439479</v>
      </c>
      <c r="C660" s="26">
        <v>0</v>
      </c>
      <c r="D660" s="46" t="s">
        <v>43</v>
      </c>
      <c r="E660" s="28" t="s">
        <v>1003</v>
      </c>
      <c r="F660" s="28">
        <v>148516</v>
      </c>
      <c r="G660" s="28">
        <v>-66704.94</v>
      </c>
      <c r="H660" s="28">
        <v>81811.06</v>
      </c>
    </row>
    <row r="661" spans="1:10" x14ac:dyDescent="0.55000000000000004">
      <c r="A661" s="25">
        <v>351</v>
      </c>
      <c r="B661" s="25">
        <v>100000439480</v>
      </c>
      <c r="C661" s="26">
        <v>0</v>
      </c>
      <c r="D661" s="46" t="s">
        <v>43</v>
      </c>
      <c r="E661" s="28" t="s">
        <v>1003</v>
      </c>
      <c r="F661" s="28">
        <v>148516</v>
      </c>
      <c r="G661" s="28">
        <v>-66704.94</v>
      </c>
      <c r="H661" s="28">
        <v>81811.06</v>
      </c>
    </row>
    <row r="662" spans="1:10" x14ac:dyDescent="0.55000000000000004">
      <c r="A662" s="25">
        <v>352</v>
      </c>
      <c r="B662" s="25">
        <v>100000439481</v>
      </c>
      <c r="C662" s="26">
        <v>0</v>
      </c>
      <c r="D662" s="46" t="s">
        <v>43</v>
      </c>
      <c r="E662" s="28" t="s">
        <v>1003</v>
      </c>
      <c r="F662" s="28">
        <v>148516</v>
      </c>
      <c r="G662" s="28">
        <v>-66704.960000000006</v>
      </c>
      <c r="H662" s="28">
        <v>81811.039999999994</v>
      </c>
      <c r="J662" s="33"/>
    </row>
    <row r="663" spans="1:10" x14ac:dyDescent="0.55000000000000004">
      <c r="A663" s="25">
        <v>353</v>
      </c>
      <c r="B663" s="25">
        <v>100000439482</v>
      </c>
      <c r="C663" s="26">
        <v>0</v>
      </c>
      <c r="D663" s="46" t="s">
        <v>43</v>
      </c>
      <c r="E663" s="28" t="s">
        <v>1003</v>
      </c>
      <c r="F663" s="28">
        <v>148516</v>
      </c>
      <c r="G663" s="28">
        <v>-66704.960000000006</v>
      </c>
      <c r="H663" s="28">
        <v>81811.039999999994</v>
      </c>
    </row>
    <row r="664" spans="1:10" x14ac:dyDescent="0.55000000000000004">
      <c r="A664" s="25">
        <v>354</v>
      </c>
      <c r="B664" s="25">
        <v>100000439483</v>
      </c>
      <c r="C664" s="26">
        <v>0</v>
      </c>
      <c r="D664" s="46" t="s">
        <v>43</v>
      </c>
      <c r="E664" s="28" t="s">
        <v>1003</v>
      </c>
      <c r="F664" s="28">
        <v>148516</v>
      </c>
      <c r="G664" s="28">
        <v>-66704.94</v>
      </c>
      <c r="H664" s="28">
        <v>81811.06</v>
      </c>
    </row>
    <row r="665" spans="1:10" x14ac:dyDescent="0.55000000000000004">
      <c r="A665" s="25">
        <v>355</v>
      </c>
      <c r="B665" s="25">
        <v>100000439484</v>
      </c>
      <c r="C665" s="26">
        <v>0</v>
      </c>
      <c r="D665" s="46" t="s">
        <v>43</v>
      </c>
      <c r="E665" s="28" t="s">
        <v>1003</v>
      </c>
      <c r="F665" s="28">
        <v>148516</v>
      </c>
      <c r="G665" s="28">
        <v>-66704.94</v>
      </c>
      <c r="H665" s="28">
        <v>81811.06</v>
      </c>
      <c r="J665" s="33"/>
    </row>
    <row r="666" spans="1:10" x14ac:dyDescent="0.55000000000000004">
      <c r="A666" s="25">
        <v>356</v>
      </c>
      <c r="B666" s="25">
        <v>100000439485</v>
      </c>
      <c r="C666" s="26">
        <v>0</v>
      </c>
      <c r="D666" s="46" t="s">
        <v>43</v>
      </c>
      <c r="E666" s="28" t="s">
        <v>1003</v>
      </c>
      <c r="F666" s="28">
        <v>148516</v>
      </c>
      <c r="G666" s="28">
        <v>-66704.960000000006</v>
      </c>
      <c r="H666" s="28">
        <v>81811.039999999994</v>
      </c>
    </row>
    <row r="667" spans="1:10" x14ac:dyDescent="0.55000000000000004">
      <c r="A667" s="25">
        <v>357</v>
      </c>
      <c r="B667" s="25">
        <v>100000439486</v>
      </c>
      <c r="C667" s="26">
        <v>0</v>
      </c>
      <c r="D667" s="46" t="s">
        <v>43</v>
      </c>
      <c r="E667" s="28" t="s">
        <v>1003</v>
      </c>
      <c r="F667" s="28">
        <v>148516</v>
      </c>
      <c r="G667" s="28">
        <v>-66704.960000000006</v>
      </c>
      <c r="H667" s="28">
        <v>81811.039999999994</v>
      </c>
    </row>
    <row r="668" spans="1:10" x14ac:dyDescent="0.55000000000000004">
      <c r="A668" s="25">
        <v>358</v>
      </c>
      <c r="B668" s="25">
        <v>100000439487</v>
      </c>
      <c r="C668" s="26">
        <v>0</v>
      </c>
      <c r="D668" s="46" t="s">
        <v>43</v>
      </c>
      <c r="E668" s="28" t="s">
        <v>1003</v>
      </c>
      <c r="F668" s="28">
        <v>148516</v>
      </c>
      <c r="G668" s="28">
        <v>-66704.94</v>
      </c>
      <c r="H668" s="28">
        <v>81811.06</v>
      </c>
      <c r="J668" s="33"/>
    </row>
    <row r="669" spans="1:10" x14ac:dyDescent="0.55000000000000004">
      <c r="A669" s="25">
        <v>359</v>
      </c>
      <c r="B669" s="25">
        <v>100000439488</v>
      </c>
      <c r="C669" s="26">
        <v>0</v>
      </c>
      <c r="D669" s="46" t="s">
        <v>43</v>
      </c>
      <c r="E669" s="28" t="s">
        <v>1003</v>
      </c>
      <c r="F669" s="28">
        <v>148516</v>
      </c>
      <c r="G669" s="28">
        <v>-66704.94</v>
      </c>
      <c r="H669" s="28">
        <v>81811.06</v>
      </c>
    </row>
    <row r="670" spans="1:10" x14ac:dyDescent="0.55000000000000004">
      <c r="A670" s="25">
        <v>360</v>
      </c>
      <c r="B670" s="25">
        <v>100000439489</v>
      </c>
      <c r="C670" s="26">
        <v>0</v>
      </c>
      <c r="D670" s="46" t="s">
        <v>43</v>
      </c>
      <c r="E670" s="28" t="s">
        <v>1003</v>
      </c>
      <c r="F670" s="28">
        <v>148516</v>
      </c>
      <c r="G670" s="28">
        <v>-66704.960000000006</v>
      </c>
      <c r="H670" s="28">
        <v>81811.039999999994</v>
      </c>
    </row>
    <row r="671" spans="1:10" x14ac:dyDescent="0.55000000000000004">
      <c r="A671" s="25">
        <v>361</v>
      </c>
      <c r="B671" s="25">
        <v>100000439490</v>
      </c>
      <c r="C671" s="26">
        <v>0</v>
      </c>
      <c r="D671" s="46" t="s">
        <v>43</v>
      </c>
      <c r="E671" s="28" t="s">
        <v>1003</v>
      </c>
      <c r="F671" s="28">
        <v>148516</v>
      </c>
      <c r="G671" s="28">
        <v>-66704.94</v>
      </c>
      <c r="H671" s="28">
        <v>81811.06</v>
      </c>
      <c r="J671" s="33"/>
    </row>
    <row r="672" spans="1:10" x14ac:dyDescent="0.55000000000000004">
      <c r="A672" s="25">
        <v>362</v>
      </c>
      <c r="B672" s="25">
        <v>100000439491</v>
      </c>
      <c r="C672" s="26">
        <v>0</v>
      </c>
      <c r="D672" s="46" t="s">
        <v>43</v>
      </c>
      <c r="E672" s="28" t="s">
        <v>1003</v>
      </c>
      <c r="F672" s="28">
        <v>148516</v>
      </c>
      <c r="G672" s="28">
        <v>-66704.960000000006</v>
      </c>
      <c r="H672" s="28">
        <v>81811.039999999994</v>
      </c>
    </row>
    <row r="673" spans="1:10" x14ac:dyDescent="0.55000000000000004">
      <c r="A673" s="25">
        <v>363</v>
      </c>
      <c r="B673" s="25">
        <v>100000439492</v>
      </c>
      <c r="C673" s="26">
        <v>0</v>
      </c>
      <c r="D673" s="46" t="s">
        <v>43</v>
      </c>
      <c r="E673" s="28" t="s">
        <v>1003</v>
      </c>
      <c r="F673" s="28">
        <v>148516</v>
      </c>
      <c r="G673" s="28">
        <v>-66704.94</v>
      </c>
      <c r="H673" s="28">
        <v>81811.06</v>
      </c>
    </row>
    <row r="674" spans="1:10" x14ac:dyDescent="0.55000000000000004">
      <c r="A674" s="25">
        <v>364</v>
      </c>
      <c r="B674" s="25">
        <v>100000439493</v>
      </c>
      <c r="C674" s="26">
        <v>0</v>
      </c>
      <c r="D674" s="46" t="s">
        <v>43</v>
      </c>
      <c r="E674" s="28" t="s">
        <v>1003</v>
      </c>
      <c r="F674" s="28">
        <v>148516</v>
      </c>
      <c r="G674" s="28">
        <v>-66704.960000000006</v>
      </c>
      <c r="H674" s="28">
        <v>81811.039999999994</v>
      </c>
      <c r="J674" s="33"/>
    </row>
    <row r="675" spans="1:10" x14ac:dyDescent="0.55000000000000004">
      <c r="A675" s="25">
        <v>365</v>
      </c>
      <c r="B675" s="25">
        <v>100000439689</v>
      </c>
      <c r="C675" s="26">
        <v>0</v>
      </c>
      <c r="D675" s="46" t="s">
        <v>43</v>
      </c>
      <c r="E675" s="28" t="s">
        <v>1004</v>
      </c>
      <c r="F675" s="28">
        <v>746325</v>
      </c>
      <c r="G675" s="28">
        <v>-299859.94</v>
      </c>
      <c r="H675" s="28">
        <v>446465.06</v>
      </c>
    </row>
    <row r="676" spans="1:10" x14ac:dyDescent="0.55000000000000004">
      <c r="A676" s="25">
        <v>366</v>
      </c>
      <c r="B676" s="25">
        <v>100000439690</v>
      </c>
      <c r="C676" s="26">
        <v>0</v>
      </c>
      <c r="D676" s="46" t="s">
        <v>43</v>
      </c>
      <c r="E676" s="28" t="s">
        <v>1004</v>
      </c>
      <c r="F676" s="28">
        <v>746325</v>
      </c>
      <c r="G676" s="28">
        <v>-299859.94</v>
      </c>
      <c r="H676" s="28">
        <v>446465.06</v>
      </c>
    </row>
    <row r="677" spans="1:10" x14ac:dyDescent="0.55000000000000004">
      <c r="A677" s="25">
        <v>367</v>
      </c>
      <c r="B677" s="25">
        <v>100000439691</v>
      </c>
      <c r="C677" s="26">
        <v>0</v>
      </c>
      <c r="D677" s="46" t="s">
        <v>43</v>
      </c>
      <c r="E677" s="28" t="s">
        <v>1004</v>
      </c>
      <c r="F677" s="28">
        <v>746325</v>
      </c>
      <c r="G677" s="28">
        <v>-299859.94</v>
      </c>
      <c r="H677" s="28">
        <v>446465.06</v>
      </c>
      <c r="J677" s="33"/>
    </row>
    <row r="678" spans="1:10" x14ac:dyDescent="0.55000000000000004">
      <c r="A678" s="25">
        <v>368</v>
      </c>
      <c r="B678" s="25">
        <v>100000439692</v>
      </c>
      <c r="C678" s="26">
        <v>0</v>
      </c>
      <c r="D678" s="46" t="s">
        <v>43</v>
      </c>
      <c r="E678" s="28" t="s">
        <v>1004</v>
      </c>
      <c r="F678" s="28">
        <v>746325</v>
      </c>
      <c r="G678" s="28">
        <v>-299859.94</v>
      </c>
      <c r="H678" s="28">
        <v>446465.06</v>
      </c>
    </row>
    <row r="679" spans="1:10" x14ac:dyDescent="0.55000000000000004">
      <c r="A679" s="25">
        <v>369</v>
      </c>
      <c r="B679" s="25">
        <v>100000439693</v>
      </c>
      <c r="C679" s="26">
        <v>0</v>
      </c>
      <c r="D679" s="46" t="s">
        <v>43</v>
      </c>
      <c r="E679" s="28" t="s">
        <v>1004</v>
      </c>
      <c r="F679" s="28">
        <v>746325</v>
      </c>
      <c r="G679" s="28">
        <v>-299859.94</v>
      </c>
      <c r="H679" s="28">
        <v>446465.06</v>
      </c>
    </row>
    <row r="680" spans="1:10" x14ac:dyDescent="0.55000000000000004">
      <c r="A680" s="25">
        <v>370</v>
      </c>
      <c r="B680" s="25">
        <v>100000439694</v>
      </c>
      <c r="C680" s="26">
        <v>0</v>
      </c>
      <c r="D680" s="46" t="s">
        <v>43</v>
      </c>
      <c r="E680" s="28" t="s">
        <v>1004</v>
      </c>
      <c r="F680" s="28">
        <v>746325</v>
      </c>
      <c r="G680" s="28">
        <v>-299859.94</v>
      </c>
      <c r="H680" s="28">
        <v>446465.06</v>
      </c>
      <c r="J680" s="33"/>
    </row>
    <row r="681" spans="1:10" x14ac:dyDescent="0.55000000000000004">
      <c r="A681" s="25">
        <v>371</v>
      </c>
      <c r="B681" s="25">
        <v>100000439695</v>
      </c>
      <c r="C681" s="26">
        <v>0</v>
      </c>
      <c r="D681" s="46" t="s">
        <v>43</v>
      </c>
      <c r="E681" s="28" t="s">
        <v>1004</v>
      </c>
      <c r="F681" s="28">
        <v>746325</v>
      </c>
      <c r="G681" s="28">
        <v>-299859.94</v>
      </c>
      <c r="H681" s="28">
        <v>446465.06</v>
      </c>
    </row>
    <row r="682" spans="1:10" x14ac:dyDescent="0.55000000000000004">
      <c r="A682" s="25">
        <v>372</v>
      </c>
      <c r="B682" s="25">
        <v>100000439696</v>
      </c>
      <c r="C682" s="26">
        <v>0</v>
      </c>
      <c r="D682" s="46" t="s">
        <v>43</v>
      </c>
      <c r="E682" s="28" t="s">
        <v>1004</v>
      </c>
      <c r="F682" s="28">
        <v>746325</v>
      </c>
      <c r="G682" s="28">
        <v>-299859.94</v>
      </c>
      <c r="H682" s="28">
        <v>446465.06</v>
      </c>
    </row>
    <row r="683" spans="1:10" x14ac:dyDescent="0.55000000000000004">
      <c r="A683" s="25">
        <v>373</v>
      </c>
      <c r="B683" s="25">
        <v>100000439697</v>
      </c>
      <c r="C683" s="26">
        <v>0</v>
      </c>
      <c r="D683" s="46" t="s">
        <v>43</v>
      </c>
      <c r="E683" s="28" t="s">
        <v>1004</v>
      </c>
      <c r="F683" s="28">
        <v>746325</v>
      </c>
      <c r="G683" s="28">
        <v>-299859.94</v>
      </c>
      <c r="H683" s="28">
        <v>446465.06</v>
      </c>
      <c r="J683" s="33"/>
    </row>
    <row r="684" spans="1:10" x14ac:dyDescent="0.55000000000000004">
      <c r="A684" s="25">
        <v>374</v>
      </c>
      <c r="B684" s="25">
        <v>100000439698</v>
      </c>
      <c r="C684" s="26">
        <v>0</v>
      </c>
      <c r="D684" s="46" t="s">
        <v>43</v>
      </c>
      <c r="E684" s="28" t="s">
        <v>1004</v>
      </c>
      <c r="F684" s="28">
        <v>746325</v>
      </c>
      <c r="G684" s="28">
        <v>-299859.94</v>
      </c>
      <c r="H684" s="28">
        <v>446465.06</v>
      </c>
    </row>
    <row r="685" spans="1:10" x14ac:dyDescent="0.55000000000000004">
      <c r="A685" s="25">
        <v>375</v>
      </c>
      <c r="B685" s="25">
        <v>100000439699</v>
      </c>
      <c r="C685" s="26">
        <v>0</v>
      </c>
      <c r="D685" s="46" t="s">
        <v>43</v>
      </c>
      <c r="E685" s="28" t="s">
        <v>1004</v>
      </c>
      <c r="F685" s="28">
        <v>746325</v>
      </c>
      <c r="G685" s="28">
        <v>-299859.94</v>
      </c>
      <c r="H685" s="28">
        <v>446465.06</v>
      </c>
    </row>
    <row r="686" spans="1:10" x14ac:dyDescent="0.55000000000000004">
      <c r="A686" s="25">
        <v>376</v>
      </c>
      <c r="B686" s="25">
        <v>100000439700</v>
      </c>
      <c r="C686" s="26">
        <v>0</v>
      </c>
      <c r="D686" s="46" t="s">
        <v>43</v>
      </c>
      <c r="E686" s="28" t="s">
        <v>1004</v>
      </c>
      <c r="F686" s="28">
        <v>746325</v>
      </c>
      <c r="G686" s="28">
        <v>-299859.94</v>
      </c>
      <c r="H686" s="28">
        <v>446465.06</v>
      </c>
      <c r="J686" s="33"/>
    </row>
    <row r="687" spans="1:10" x14ac:dyDescent="0.55000000000000004">
      <c r="A687" s="25">
        <v>377</v>
      </c>
      <c r="B687" s="25">
        <v>100000439701</v>
      </c>
      <c r="C687" s="26">
        <v>0</v>
      </c>
      <c r="D687" s="46" t="s">
        <v>43</v>
      </c>
      <c r="E687" s="28" t="s">
        <v>1004</v>
      </c>
      <c r="F687" s="28">
        <v>746325</v>
      </c>
      <c r="G687" s="28">
        <v>-299859.94</v>
      </c>
      <c r="H687" s="28">
        <v>446465.06</v>
      </c>
    </row>
    <row r="688" spans="1:10" x14ac:dyDescent="0.55000000000000004">
      <c r="A688" s="25">
        <v>378</v>
      </c>
      <c r="B688" s="25">
        <v>100000439702</v>
      </c>
      <c r="C688" s="26">
        <v>0</v>
      </c>
      <c r="D688" s="46" t="s">
        <v>43</v>
      </c>
      <c r="E688" s="28" t="s">
        <v>1004</v>
      </c>
      <c r="F688" s="28">
        <v>746325</v>
      </c>
      <c r="G688" s="28">
        <v>-299859.94</v>
      </c>
      <c r="H688" s="28">
        <v>446465.06</v>
      </c>
    </row>
    <row r="689" spans="1:10" x14ac:dyDescent="0.55000000000000004">
      <c r="A689" s="25">
        <v>379</v>
      </c>
      <c r="B689" s="25">
        <v>100000439703</v>
      </c>
      <c r="C689" s="26">
        <v>0</v>
      </c>
      <c r="D689" s="46" t="s">
        <v>43</v>
      </c>
      <c r="E689" s="28" t="s">
        <v>1004</v>
      </c>
      <c r="F689" s="28">
        <v>746325</v>
      </c>
      <c r="G689" s="28">
        <v>-299859.94</v>
      </c>
      <c r="H689" s="28">
        <v>446465.06</v>
      </c>
      <c r="J689" s="33"/>
    </row>
    <row r="690" spans="1:10" x14ac:dyDescent="0.55000000000000004">
      <c r="A690" s="25">
        <v>380</v>
      </c>
      <c r="B690" s="25">
        <v>100000439704</v>
      </c>
      <c r="C690" s="26">
        <v>0</v>
      </c>
      <c r="D690" s="46" t="s">
        <v>43</v>
      </c>
      <c r="E690" s="28" t="s">
        <v>1004</v>
      </c>
      <c r="F690" s="28">
        <v>746325</v>
      </c>
      <c r="G690" s="28">
        <v>-299859.94</v>
      </c>
      <c r="H690" s="28">
        <v>446465.06</v>
      </c>
    </row>
    <row r="691" spans="1:10" x14ac:dyDescent="0.55000000000000004">
      <c r="A691" s="25">
        <v>381</v>
      </c>
      <c r="B691" s="25">
        <v>100000439705</v>
      </c>
      <c r="C691" s="26">
        <v>0</v>
      </c>
      <c r="D691" s="46" t="s">
        <v>43</v>
      </c>
      <c r="E691" s="28" t="s">
        <v>1004</v>
      </c>
      <c r="F691" s="28">
        <v>746325</v>
      </c>
      <c r="G691" s="28">
        <v>-299859.94</v>
      </c>
      <c r="H691" s="28">
        <v>446465.06</v>
      </c>
    </row>
    <row r="692" spans="1:10" x14ac:dyDescent="0.55000000000000004">
      <c r="A692" s="25">
        <v>382</v>
      </c>
      <c r="B692" s="25">
        <v>100000439706</v>
      </c>
      <c r="C692" s="26">
        <v>0</v>
      </c>
      <c r="D692" s="46" t="s">
        <v>43</v>
      </c>
      <c r="E692" s="28" t="s">
        <v>1004</v>
      </c>
      <c r="F692" s="28">
        <v>746325</v>
      </c>
      <c r="G692" s="28">
        <v>-299859.94</v>
      </c>
      <c r="H692" s="28">
        <v>446465.06</v>
      </c>
      <c r="J692" s="33"/>
    </row>
    <row r="693" spans="1:10" x14ac:dyDescent="0.55000000000000004">
      <c r="A693" s="25">
        <v>383</v>
      </c>
      <c r="B693" s="25">
        <v>100000439707</v>
      </c>
      <c r="C693" s="26">
        <v>0</v>
      </c>
      <c r="D693" s="46" t="s">
        <v>43</v>
      </c>
      <c r="E693" s="28" t="s">
        <v>1004</v>
      </c>
      <c r="F693" s="28">
        <v>746325</v>
      </c>
      <c r="G693" s="28">
        <v>-299859.94</v>
      </c>
      <c r="H693" s="28">
        <v>446465.06</v>
      </c>
    </row>
    <row r="694" spans="1:10" x14ac:dyDescent="0.55000000000000004">
      <c r="A694" s="25">
        <v>384</v>
      </c>
      <c r="B694" s="25">
        <v>100000439708</v>
      </c>
      <c r="C694" s="26">
        <v>0</v>
      </c>
      <c r="D694" s="46" t="s">
        <v>43</v>
      </c>
      <c r="E694" s="28" t="s">
        <v>1004</v>
      </c>
      <c r="F694" s="28">
        <v>746325</v>
      </c>
      <c r="G694" s="28">
        <v>-299859.94</v>
      </c>
      <c r="H694" s="28">
        <v>446465.06</v>
      </c>
    </row>
    <row r="695" spans="1:10" x14ac:dyDescent="0.55000000000000004">
      <c r="A695" s="25">
        <v>385</v>
      </c>
      <c r="B695" s="25">
        <v>100000439709</v>
      </c>
      <c r="C695" s="26">
        <v>0</v>
      </c>
      <c r="D695" s="46" t="s">
        <v>43</v>
      </c>
      <c r="E695" s="28" t="s">
        <v>1004</v>
      </c>
      <c r="F695" s="28">
        <v>746325</v>
      </c>
      <c r="G695" s="28">
        <v>-299859.94</v>
      </c>
      <c r="H695" s="28">
        <v>446465.06</v>
      </c>
      <c r="J695" s="33"/>
    </row>
    <row r="696" spans="1:10" x14ac:dyDescent="0.55000000000000004">
      <c r="A696" s="25">
        <v>386</v>
      </c>
      <c r="B696" s="25">
        <v>100000439710</v>
      </c>
      <c r="C696" s="26">
        <v>0</v>
      </c>
      <c r="D696" s="46" t="s">
        <v>43</v>
      </c>
      <c r="E696" s="28" t="s">
        <v>1004</v>
      </c>
      <c r="F696" s="28">
        <v>746325</v>
      </c>
      <c r="G696" s="28">
        <v>-299859.94</v>
      </c>
      <c r="H696" s="28">
        <v>446465.06</v>
      </c>
    </row>
    <row r="697" spans="1:10" x14ac:dyDescent="0.55000000000000004">
      <c r="A697" s="25">
        <v>387</v>
      </c>
      <c r="B697" s="25">
        <v>100000439711</v>
      </c>
      <c r="C697" s="26">
        <v>0</v>
      </c>
      <c r="D697" s="46" t="s">
        <v>43</v>
      </c>
      <c r="E697" s="28" t="s">
        <v>1004</v>
      </c>
      <c r="F697" s="28">
        <v>746325</v>
      </c>
      <c r="G697" s="28">
        <v>-299859.94</v>
      </c>
      <c r="H697" s="28">
        <v>446465.06</v>
      </c>
    </row>
    <row r="698" spans="1:10" x14ac:dyDescent="0.55000000000000004">
      <c r="A698" s="25">
        <v>388</v>
      </c>
      <c r="B698" s="25">
        <v>100000439712</v>
      </c>
      <c r="C698" s="26">
        <v>0</v>
      </c>
      <c r="D698" s="46" t="s">
        <v>43</v>
      </c>
      <c r="E698" s="28" t="s">
        <v>1004</v>
      </c>
      <c r="F698" s="28">
        <v>746325</v>
      </c>
      <c r="G698" s="28">
        <v>-299859.94</v>
      </c>
      <c r="H698" s="28">
        <v>446465.06</v>
      </c>
      <c r="J698" s="33"/>
    </row>
    <row r="699" spans="1:10" x14ac:dyDescent="0.55000000000000004">
      <c r="A699" s="25">
        <v>389</v>
      </c>
      <c r="B699" s="25">
        <v>100000439767</v>
      </c>
      <c r="C699" s="26">
        <v>0</v>
      </c>
      <c r="D699" s="46" t="s">
        <v>43</v>
      </c>
      <c r="E699" s="28" t="s">
        <v>1005</v>
      </c>
      <c r="F699" s="28">
        <v>94050</v>
      </c>
      <c r="G699" s="28">
        <v>-39273.4</v>
      </c>
      <c r="H699" s="28">
        <v>54776.6</v>
      </c>
    </row>
    <row r="700" spans="1:10" x14ac:dyDescent="0.55000000000000004">
      <c r="A700" s="25">
        <v>390</v>
      </c>
      <c r="B700" s="25">
        <v>100000439768</v>
      </c>
      <c r="C700" s="26">
        <v>0</v>
      </c>
      <c r="D700" s="46" t="s">
        <v>43</v>
      </c>
      <c r="E700" s="28" t="s">
        <v>1005</v>
      </c>
      <c r="F700" s="28">
        <v>94050</v>
      </c>
      <c r="G700" s="28">
        <v>-39273.4</v>
      </c>
      <c r="H700" s="28">
        <v>54776.6</v>
      </c>
    </row>
    <row r="701" spans="1:10" x14ac:dyDescent="0.55000000000000004">
      <c r="A701" s="25">
        <v>391</v>
      </c>
      <c r="B701" s="25">
        <v>100000439769</v>
      </c>
      <c r="C701" s="26">
        <v>0</v>
      </c>
      <c r="D701" s="46" t="s">
        <v>43</v>
      </c>
      <c r="E701" s="28" t="s">
        <v>1005</v>
      </c>
      <c r="F701" s="28">
        <v>94050</v>
      </c>
      <c r="G701" s="28">
        <v>-39273.4</v>
      </c>
      <c r="H701" s="28">
        <v>54776.6</v>
      </c>
      <c r="J701" s="33"/>
    </row>
    <row r="702" spans="1:10" x14ac:dyDescent="0.55000000000000004">
      <c r="A702" s="25">
        <v>392</v>
      </c>
      <c r="B702" s="25">
        <v>100000439770</v>
      </c>
      <c r="C702" s="26">
        <v>0</v>
      </c>
      <c r="D702" s="46" t="s">
        <v>43</v>
      </c>
      <c r="E702" s="28" t="s">
        <v>1005</v>
      </c>
      <c r="F702" s="28">
        <v>94050</v>
      </c>
      <c r="G702" s="28">
        <v>-39273.4</v>
      </c>
      <c r="H702" s="28">
        <v>54776.6</v>
      </c>
    </row>
    <row r="703" spans="1:10" x14ac:dyDescent="0.55000000000000004">
      <c r="A703" s="25">
        <v>393</v>
      </c>
      <c r="B703" s="25">
        <v>100000439771</v>
      </c>
      <c r="C703" s="26">
        <v>0</v>
      </c>
      <c r="D703" s="46" t="s">
        <v>43</v>
      </c>
      <c r="E703" s="28" t="s">
        <v>1005</v>
      </c>
      <c r="F703" s="28">
        <v>94050</v>
      </c>
      <c r="G703" s="28">
        <v>-39273.4</v>
      </c>
      <c r="H703" s="28">
        <v>54776.6</v>
      </c>
    </row>
    <row r="704" spans="1:10" x14ac:dyDescent="0.55000000000000004">
      <c r="A704" s="25">
        <v>394</v>
      </c>
      <c r="B704" s="25">
        <v>100000439772</v>
      </c>
      <c r="C704" s="26">
        <v>0</v>
      </c>
      <c r="D704" s="46" t="s">
        <v>43</v>
      </c>
      <c r="E704" s="28" t="s">
        <v>1005</v>
      </c>
      <c r="F704" s="28">
        <v>94050</v>
      </c>
      <c r="G704" s="28">
        <v>-39273.4</v>
      </c>
      <c r="H704" s="28">
        <v>54776.6</v>
      </c>
      <c r="J704" s="33"/>
    </row>
    <row r="705" spans="1:10" x14ac:dyDescent="0.55000000000000004">
      <c r="A705" s="25">
        <v>395</v>
      </c>
      <c r="B705" s="25">
        <v>100000439773</v>
      </c>
      <c r="C705" s="26">
        <v>0</v>
      </c>
      <c r="D705" s="46" t="s">
        <v>43</v>
      </c>
      <c r="E705" s="28" t="s">
        <v>1005</v>
      </c>
      <c r="F705" s="28">
        <v>94050</v>
      </c>
      <c r="G705" s="28">
        <v>-39273.4</v>
      </c>
      <c r="H705" s="28">
        <v>54776.6</v>
      </c>
    </row>
    <row r="706" spans="1:10" x14ac:dyDescent="0.55000000000000004">
      <c r="A706" s="25">
        <v>396</v>
      </c>
      <c r="B706" s="25">
        <v>100000439774</v>
      </c>
      <c r="C706" s="26">
        <v>0</v>
      </c>
      <c r="D706" s="46" t="s">
        <v>43</v>
      </c>
      <c r="E706" s="28" t="s">
        <v>1005</v>
      </c>
      <c r="F706" s="28">
        <v>94050</v>
      </c>
      <c r="G706" s="28">
        <v>-39273.4</v>
      </c>
      <c r="H706" s="28">
        <v>54776.6</v>
      </c>
    </row>
    <row r="707" spans="1:10" x14ac:dyDescent="0.55000000000000004">
      <c r="A707" s="25">
        <v>397</v>
      </c>
      <c r="B707" s="25">
        <v>100000439775</v>
      </c>
      <c r="C707" s="26">
        <v>0</v>
      </c>
      <c r="D707" s="46" t="s">
        <v>43</v>
      </c>
      <c r="E707" s="28" t="s">
        <v>1005</v>
      </c>
      <c r="F707" s="28">
        <v>94050</v>
      </c>
      <c r="G707" s="28">
        <v>-39273.4</v>
      </c>
      <c r="H707" s="28">
        <v>54776.6</v>
      </c>
      <c r="J707" s="33"/>
    </row>
    <row r="708" spans="1:10" x14ac:dyDescent="0.55000000000000004">
      <c r="A708" s="25">
        <v>398</v>
      </c>
      <c r="B708" s="25">
        <v>100000439776</v>
      </c>
      <c r="C708" s="26">
        <v>0</v>
      </c>
      <c r="D708" s="46" t="s">
        <v>43</v>
      </c>
      <c r="E708" s="28" t="s">
        <v>1005</v>
      </c>
      <c r="F708" s="28">
        <v>94050</v>
      </c>
      <c r="G708" s="28">
        <v>-39273.4</v>
      </c>
      <c r="H708" s="28">
        <v>54776.6</v>
      </c>
    </row>
    <row r="709" spans="1:10" x14ac:dyDescent="0.55000000000000004">
      <c r="A709" s="25">
        <v>399</v>
      </c>
      <c r="B709" s="25">
        <v>100000439777</v>
      </c>
      <c r="C709" s="26">
        <v>0</v>
      </c>
      <c r="D709" s="46" t="s">
        <v>43</v>
      </c>
      <c r="E709" s="28" t="s">
        <v>1005</v>
      </c>
      <c r="F709" s="28">
        <v>94050</v>
      </c>
      <c r="G709" s="28">
        <v>-39273.4</v>
      </c>
      <c r="H709" s="28">
        <v>54776.6</v>
      </c>
    </row>
    <row r="710" spans="1:10" x14ac:dyDescent="0.55000000000000004">
      <c r="A710" s="25">
        <v>400</v>
      </c>
      <c r="B710" s="25">
        <v>100000439778</v>
      </c>
      <c r="C710" s="26">
        <v>0</v>
      </c>
      <c r="D710" s="46" t="s">
        <v>43</v>
      </c>
      <c r="E710" s="28" t="s">
        <v>1005</v>
      </c>
      <c r="F710" s="28">
        <v>94050</v>
      </c>
      <c r="G710" s="28">
        <v>-39273.4</v>
      </c>
      <c r="H710" s="28">
        <v>54776.6</v>
      </c>
      <c r="J710" s="33"/>
    </row>
    <row r="711" spans="1:10" x14ac:dyDescent="0.55000000000000004">
      <c r="A711" s="25">
        <v>401</v>
      </c>
      <c r="B711" s="25">
        <v>100000439779</v>
      </c>
      <c r="C711" s="26">
        <v>0</v>
      </c>
      <c r="D711" s="46" t="s">
        <v>43</v>
      </c>
      <c r="E711" s="28" t="s">
        <v>1005</v>
      </c>
      <c r="F711" s="28">
        <v>94050</v>
      </c>
      <c r="G711" s="28">
        <v>-39273.4</v>
      </c>
      <c r="H711" s="28">
        <v>54776.6</v>
      </c>
    </row>
    <row r="712" spans="1:10" x14ac:dyDescent="0.55000000000000004">
      <c r="A712" s="25">
        <v>402</v>
      </c>
      <c r="B712" s="25">
        <v>100000439780</v>
      </c>
      <c r="C712" s="26">
        <v>0</v>
      </c>
      <c r="D712" s="46" t="s">
        <v>43</v>
      </c>
      <c r="E712" s="28" t="s">
        <v>1005</v>
      </c>
      <c r="F712" s="28">
        <v>94050</v>
      </c>
      <c r="G712" s="28">
        <v>-39273.4</v>
      </c>
      <c r="H712" s="28">
        <v>54776.6</v>
      </c>
    </row>
    <row r="713" spans="1:10" x14ac:dyDescent="0.55000000000000004">
      <c r="A713" s="25">
        <v>403</v>
      </c>
      <c r="B713" s="25">
        <v>100000439781</v>
      </c>
      <c r="C713" s="26">
        <v>0</v>
      </c>
      <c r="D713" s="46" t="s">
        <v>43</v>
      </c>
      <c r="E713" s="28" t="s">
        <v>1005</v>
      </c>
      <c r="F713" s="28">
        <v>94050</v>
      </c>
      <c r="G713" s="28">
        <v>-39273.4</v>
      </c>
      <c r="H713" s="28">
        <v>54776.6</v>
      </c>
      <c r="J713" s="33"/>
    </row>
    <row r="714" spans="1:10" x14ac:dyDescent="0.55000000000000004">
      <c r="A714" s="25">
        <v>404</v>
      </c>
      <c r="B714" s="25">
        <v>100000439782</v>
      </c>
      <c r="C714" s="26">
        <v>0</v>
      </c>
      <c r="D714" s="46" t="s">
        <v>43</v>
      </c>
      <c r="E714" s="28" t="s">
        <v>1005</v>
      </c>
      <c r="F714" s="28">
        <v>94050</v>
      </c>
      <c r="G714" s="28">
        <v>-39273.4</v>
      </c>
      <c r="H714" s="28">
        <v>54776.6</v>
      </c>
    </row>
    <row r="715" spans="1:10" x14ac:dyDescent="0.55000000000000004">
      <c r="A715" s="25">
        <v>405</v>
      </c>
      <c r="B715" s="25">
        <v>100000439783</v>
      </c>
      <c r="C715" s="26">
        <v>0</v>
      </c>
      <c r="D715" s="46" t="s">
        <v>43</v>
      </c>
      <c r="E715" s="28" t="s">
        <v>1005</v>
      </c>
      <c r="F715" s="28">
        <v>94050</v>
      </c>
      <c r="G715" s="28">
        <v>-39273.4</v>
      </c>
      <c r="H715" s="28">
        <v>54776.6</v>
      </c>
    </row>
    <row r="716" spans="1:10" x14ac:dyDescent="0.55000000000000004">
      <c r="A716" s="25">
        <v>406</v>
      </c>
      <c r="B716" s="25">
        <v>100000439784</v>
      </c>
      <c r="C716" s="26">
        <v>0</v>
      </c>
      <c r="D716" s="46" t="s">
        <v>43</v>
      </c>
      <c r="E716" s="28" t="s">
        <v>1005</v>
      </c>
      <c r="F716" s="28">
        <v>94050</v>
      </c>
      <c r="G716" s="28">
        <v>-39273.4</v>
      </c>
      <c r="H716" s="28">
        <v>54776.6</v>
      </c>
      <c r="J716" s="33"/>
    </row>
    <row r="717" spans="1:10" x14ac:dyDescent="0.55000000000000004">
      <c r="A717" s="25">
        <v>407</v>
      </c>
      <c r="B717" s="25">
        <v>100000439785</v>
      </c>
      <c r="C717" s="26">
        <v>0</v>
      </c>
      <c r="D717" s="46" t="s">
        <v>43</v>
      </c>
      <c r="E717" s="28" t="s">
        <v>1005</v>
      </c>
      <c r="F717" s="28">
        <v>94050</v>
      </c>
      <c r="G717" s="28">
        <v>-39273.4</v>
      </c>
      <c r="H717" s="28">
        <v>54776.6</v>
      </c>
    </row>
    <row r="718" spans="1:10" x14ac:dyDescent="0.55000000000000004">
      <c r="A718" s="25">
        <v>408</v>
      </c>
      <c r="B718" s="25">
        <v>100000439786</v>
      </c>
      <c r="C718" s="26">
        <v>0</v>
      </c>
      <c r="D718" s="46" t="s">
        <v>43</v>
      </c>
      <c r="E718" s="28" t="s">
        <v>1005</v>
      </c>
      <c r="F718" s="28">
        <v>94050</v>
      </c>
      <c r="G718" s="28">
        <v>-39273.4</v>
      </c>
      <c r="H718" s="28">
        <v>54776.6</v>
      </c>
    </row>
    <row r="719" spans="1:10" x14ac:dyDescent="0.55000000000000004">
      <c r="A719" s="25">
        <v>409</v>
      </c>
      <c r="B719" s="25">
        <v>100000439787</v>
      </c>
      <c r="C719" s="26">
        <v>0</v>
      </c>
      <c r="D719" s="46" t="s">
        <v>43</v>
      </c>
      <c r="E719" s="28" t="s">
        <v>1005</v>
      </c>
      <c r="F719" s="28">
        <v>94050</v>
      </c>
      <c r="G719" s="28">
        <v>-39273.4</v>
      </c>
      <c r="H719" s="28">
        <v>54776.6</v>
      </c>
      <c r="J719" s="33"/>
    </row>
    <row r="720" spans="1:10" x14ac:dyDescent="0.55000000000000004">
      <c r="A720" s="25">
        <v>410</v>
      </c>
      <c r="B720" s="25">
        <v>100000439788</v>
      </c>
      <c r="C720" s="26">
        <v>0</v>
      </c>
      <c r="D720" s="46" t="s">
        <v>43</v>
      </c>
      <c r="E720" s="28" t="s">
        <v>1005</v>
      </c>
      <c r="F720" s="28">
        <v>94050</v>
      </c>
      <c r="G720" s="28">
        <v>-39273.4</v>
      </c>
      <c r="H720" s="28">
        <v>54776.6</v>
      </c>
    </row>
    <row r="721" spans="1:10" x14ac:dyDescent="0.55000000000000004">
      <c r="A721" s="25">
        <v>411</v>
      </c>
      <c r="B721" s="25">
        <v>100000439789</v>
      </c>
      <c r="C721" s="26">
        <v>0</v>
      </c>
      <c r="D721" s="46" t="s">
        <v>43</v>
      </c>
      <c r="E721" s="28" t="s">
        <v>1005</v>
      </c>
      <c r="F721" s="28">
        <v>94050</v>
      </c>
      <c r="G721" s="28">
        <v>-39273.4</v>
      </c>
      <c r="H721" s="28">
        <v>54776.6</v>
      </c>
    </row>
    <row r="722" spans="1:10" x14ac:dyDescent="0.55000000000000004">
      <c r="A722" s="25">
        <v>412</v>
      </c>
      <c r="B722" s="25">
        <v>100000439790</v>
      </c>
      <c r="C722" s="26">
        <v>0</v>
      </c>
      <c r="D722" s="46" t="s">
        <v>43</v>
      </c>
      <c r="E722" s="28" t="s">
        <v>1005</v>
      </c>
      <c r="F722" s="28">
        <v>94050</v>
      </c>
      <c r="G722" s="28">
        <v>-39273.4</v>
      </c>
      <c r="H722" s="28">
        <v>54776.6</v>
      </c>
      <c r="J722" s="33"/>
    </row>
    <row r="723" spans="1:10" x14ac:dyDescent="0.55000000000000004">
      <c r="A723" s="25">
        <v>413</v>
      </c>
      <c r="B723" s="25">
        <v>100000439791</v>
      </c>
      <c r="C723" s="26">
        <v>0</v>
      </c>
      <c r="D723" s="46" t="s">
        <v>43</v>
      </c>
      <c r="E723" s="28" t="s">
        <v>1005</v>
      </c>
      <c r="F723" s="28">
        <v>94050</v>
      </c>
      <c r="G723" s="28">
        <v>-39273.4</v>
      </c>
      <c r="H723" s="28">
        <v>54776.6</v>
      </c>
    </row>
    <row r="724" spans="1:10" x14ac:dyDescent="0.55000000000000004">
      <c r="A724" s="25">
        <v>414</v>
      </c>
      <c r="B724" s="25">
        <v>100000439792</v>
      </c>
      <c r="C724" s="26">
        <v>0</v>
      </c>
      <c r="D724" s="46" t="s">
        <v>43</v>
      </c>
      <c r="E724" s="28" t="s">
        <v>1005</v>
      </c>
      <c r="F724" s="28">
        <v>94050</v>
      </c>
      <c r="G724" s="28">
        <v>-39273.4</v>
      </c>
      <c r="H724" s="28">
        <v>54776.6</v>
      </c>
    </row>
    <row r="725" spans="1:10" x14ac:dyDescent="0.55000000000000004">
      <c r="A725" s="25">
        <v>415</v>
      </c>
      <c r="B725" s="25">
        <v>100000439793</v>
      </c>
      <c r="C725" s="26">
        <v>0</v>
      </c>
      <c r="D725" s="46" t="s">
        <v>43</v>
      </c>
      <c r="E725" s="28" t="s">
        <v>1005</v>
      </c>
      <c r="F725" s="28">
        <v>94050</v>
      </c>
      <c r="G725" s="28">
        <v>-39273.4</v>
      </c>
      <c r="H725" s="28">
        <v>54776.6</v>
      </c>
      <c r="J725" s="33"/>
    </row>
    <row r="726" spans="1:10" x14ac:dyDescent="0.55000000000000004">
      <c r="A726" s="25">
        <v>416</v>
      </c>
      <c r="B726" s="25">
        <v>100000439794</v>
      </c>
      <c r="C726" s="26">
        <v>0</v>
      </c>
      <c r="D726" s="46" t="s">
        <v>43</v>
      </c>
      <c r="E726" s="28" t="s">
        <v>1005</v>
      </c>
      <c r="F726" s="28">
        <v>94050</v>
      </c>
      <c r="G726" s="28">
        <v>-39273.4</v>
      </c>
      <c r="H726" s="28">
        <v>54776.6</v>
      </c>
    </row>
    <row r="727" spans="1:10" x14ac:dyDescent="0.55000000000000004">
      <c r="A727" s="25">
        <v>417</v>
      </c>
      <c r="B727" s="25">
        <v>100000439795</v>
      </c>
      <c r="C727" s="26">
        <v>0</v>
      </c>
      <c r="D727" s="46" t="s">
        <v>43</v>
      </c>
      <c r="E727" s="28" t="s">
        <v>1005</v>
      </c>
      <c r="F727" s="28">
        <v>94050</v>
      </c>
      <c r="G727" s="28">
        <v>-39273.4</v>
      </c>
      <c r="H727" s="28">
        <v>54776.6</v>
      </c>
    </row>
    <row r="728" spans="1:10" x14ac:dyDescent="0.55000000000000004">
      <c r="A728" s="25">
        <v>418</v>
      </c>
      <c r="B728" s="25">
        <v>100000439796</v>
      </c>
      <c r="C728" s="26">
        <v>0</v>
      </c>
      <c r="D728" s="46" t="s">
        <v>43</v>
      </c>
      <c r="E728" s="28" t="s">
        <v>1005</v>
      </c>
      <c r="F728" s="28">
        <v>94050</v>
      </c>
      <c r="G728" s="28">
        <v>-39273.4</v>
      </c>
      <c r="H728" s="28">
        <v>54776.6</v>
      </c>
      <c r="J728" s="33"/>
    </row>
    <row r="729" spans="1:10" x14ac:dyDescent="0.55000000000000004">
      <c r="A729" s="25">
        <v>419</v>
      </c>
      <c r="B729" s="25">
        <v>100000439797</v>
      </c>
      <c r="C729" s="26">
        <v>0</v>
      </c>
      <c r="D729" s="46" t="s">
        <v>43</v>
      </c>
      <c r="E729" s="28" t="s">
        <v>1005</v>
      </c>
      <c r="F729" s="28">
        <v>94050</v>
      </c>
      <c r="G729" s="28">
        <v>-39273.4</v>
      </c>
      <c r="H729" s="28">
        <v>54776.6</v>
      </c>
    </row>
    <row r="730" spans="1:10" x14ac:dyDescent="0.55000000000000004">
      <c r="A730" s="25">
        <v>420</v>
      </c>
      <c r="B730" s="25">
        <v>100000439798</v>
      </c>
      <c r="C730" s="26">
        <v>0</v>
      </c>
      <c r="D730" s="46" t="s">
        <v>43</v>
      </c>
      <c r="E730" s="28" t="s">
        <v>1005</v>
      </c>
      <c r="F730" s="28">
        <v>94050</v>
      </c>
      <c r="G730" s="28">
        <v>-39273.4</v>
      </c>
      <c r="H730" s="28">
        <v>54776.6</v>
      </c>
    </row>
    <row r="731" spans="1:10" x14ac:dyDescent="0.55000000000000004">
      <c r="A731" s="25">
        <v>421</v>
      </c>
      <c r="B731" s="25">
        <v>100000439799</v>
      </c>
      <c r="C731" s="26">
        <v>0</v>
      </c>
      <c r="D731" s="46" t="s">
        <v>43</v>
      </c>
      <c r="E731" s="28" t="s">
        <v>1005</v>
      </c>
      <c r="F731" s="28">
        <v>94050</v>
      </c>
      <c r="G731" s="28">
        <v>-39273.4</v>
      </c>
      <c r="H731" s="28">
        <v>54776.6</v>
      </c>
      <c r="J731" s="33"/>
    </row>
    <row r="732" spans="1:10" x14ac:dyDescent="0.55000000000000004">
      <c r="A732" s="25">
        <v>422</v>
      </c>
      <c r="B732" s="25">
        <v>100000439800</v>
      </c>
      <c r="C732" s="26">
        <v>0</v>
      </c>
      <c r="D732" s="46" t="s">
        <v>43</v>
      </c>
      <c r="E732" s="28" t="s">
        <v>1005</v>
      </c>
      <c r="F732" s="28">
        <v>94050</v>
      </c>
      <c r="G732" s="28">
        <v>-39273.4</v>
      </c>
      <c r="H732" s="28">
        <v>54776.6</v>
      </c>
    </row>
    <row r="733" spans="1:10" x14ac:dyDescent="0.55000000000000004">
      <c r="A733" s="25">
        <v>423</v>
      </c>
      <c r="B733" s="25">
        <v>100000439801</v>
      </c>
      <c r="C733" s="26">
        <v>0</v>
      </c>
      <c r="D733" s="46" t="s">
        <v>43</v>
      </c>
      <c r="E733" s="28" t="s">
        <v>1005</v>
      </c>
      <c r="F733" s="28">
        <v>94050</v>
      </c>
      <c r="G733" s="28">
        <v>-39273.4</v>
      </c>
      <c r="H733" s="28">
        <v>54776.6</v>
      </c>
    </row>
    <row r="734" spans="1:10" x14ac:dyDescent="0.55000000000000004">
      <c r="A734" s="25">
        <v>424</v>
      </c>
      <c r="B734" s="25">
        <v>100000439802</v>
      </c>
      <c r="C734" s="26">
        <v>0</v>
      </c>
      <c r="D734" s="46" t="s">
        <v>43</v>
      </c>
      <c r="E734" s="28" t="s">
        <v>1005</v>
      </c>
      <c r="F734" s="28">
        <v>94050</v>
      </c>
      <c r="G734" s="28">
        <v>-39273.4</v>
      </c>
      <c r="H734" s="28">
        <v>54776.6</v>
      </c>
      <c r="J734" s="33"/>
    </row>
    <row r="735" spans="1:10" x14ac:dyDescent="0.55000000000000004">
      <c r="A735" s="25">
        <v>425</v>
      </c>
      <c r="B735" s="25">
        <v>100000439803</v>
      </c>
      <c r="C735" s="26">
        <v>0</v>
      </c>
      <c r="D735" s="46" t="s">
        <v>43</v>
      </c>
      <c r="E735" s="28" t="s">
        <v>1005</v>
      </c>
      <c r="F735" s="28">
        <v>94050</v>
      </c>
      <c r="G735" s="28">
        <v>-39273.4</v>
      </c>
      <c r="H735" s="28">
        <v>54776.6</v>
      </c>
    </row>
    <row r="736" spans="1:10" x14ac:dyDescent="0.55000000000000004">
      <c r="A736" s="25">
        <v>426</v>
      </c>
      <c r="B736" s="25">
        <v>100000439804</v>
      </c>
      <c r="C736" s="26">
        <v>0</v>
      </c>
      <c r="D736" s="46" t="s">
        <v>43</v>
      </c>
      <c r="E736" s="28" t="s">
        <v>1005</v>
      </c>
      <c r="F736" s="28">
        <v>94050</v>
      </c>
      <c r="G736" s="28">
        <v>-39273.4</v>
      </c>
      <c r="H736" s="28">
        <v>54776.6</v>
      </c>
    </row>
    <row r="737" spans="1:10" x14ac:dyDescent="0.55000000000000004">
      <c r="A737" s="25">
        <v>427</v>
      </c>
      <c r="B737" s="25">
        <v>100000439805</v>
      </c>
      <c r="C737" s="26">
        <v>0</v>
      </c>
      <c r="D737" s="46" t="s">
        <v>43</v>
      </c>
      <c r="E737" s="28" t="s">
        <v>1005</v>
      </c>
      <c r="F737" s="28">
        <v>94050</v>
      </c>
      <c r="G737" s="28">
        <v>-39273.4</v>
      </c>
      <c r="H737" s="28">
        <v>54776.6</v>
      </c>
      <c r="J737" s="33"/>
    </row>
    <row r="738" spans="1:10" x14ac:dyDescent="0.55000000000000004">
      <c r="A738" s="25">
        <v>428</v>
      </c>
      <c r="B738" s="25">
        <v>100000439806</v>
      </c>
      <c r="C738" s="26">
        <v>0</v>
      </c>
      <c r="D738" s="46" t="s">
        <v>43</v>
      </c>
      <c r="E738" s="28" t="s">
        <v>1005</v>
      </c>
      <c r="F738" s="28">
        <v>94050</v>
      </c>
      <c r="G738" s="28">
        <v>-39273.4</v>
      </c>
      <c r="H738" s="28">
        <v>54776.6</v>
      </c>
    </row>
    <row r="739" spans="1:10" x14ac:dyDescent="0.55000000000000004">
      <c r="A739" s="25">
        <v>429</v>
      </c>
      <c r="B739" s="25">
        <v>100000439807</v>
      </c>
      <c r="C739" s="26">
        <v>0</v>
      </c>
      <c r="D739" s="46" t="s">
        <v>43</v>
      </c>
      <c r="E739" s="28" t="s">
        <v>1005</v>
      </c>
      <c r="F739" s="28">
        <v>94050</v>
      </c>
      <c r="G739" s="28">
        <v>-39273.4</v>
      </c>
      <c r="H739" s="28">
        <v>54776.6</v>
      </c>
    </row>
    <row r="740" spans="1:10" x14ac:dyDescent="0.55000000000000004">
      <c r="A740" s="25">
        <v>430</v>
      </c>
      <c r="B740" s="25">
        <v>100000439808</v>
      </c>
      <c r="C740" s="26">
        <v>0</v>
      </c>
      <c r="D740" s="46" t="s">
        <v>43</v>
      </c>
      <c r="E740" s="28" t="s">
        <v>1005</v>
      </c>
      <c r="F740" s="28">
        <v>94050</v>
      </c>
      <c r="G740" s="28">
        <v>-39273.4</v>
      </c>
      <c r="H740" s="28">
        <v>54776.6</v>
      </c>
      <c r="J740" s="33"/>
    </row>
    <row r="741" spans="1:10" x14ac:dyDescent="0.55000000000000004">
      <c r="A741" s="25">
        <v>431</v>
      </c>
      <c r="B741" s="25">
        <v>100000439809</v>
      </c>
      <c r="C741" s="26">
        <v>0</v>
      </c>
      <c r="D741" s="46" t="s">
        <v>43</v>
      </c>
      <c r="E741" s="28" t="s">
        <v>1005</v>
      </c>
      <c r="F741" s="28">
        <v>94050</v>
      </c>
      <c r="G741" s="28">
        <v>-39273.4</v>
      </c>
      <c r="H741" s="28">
        <v>54776.6</v>
      </c>
    </row>
    <row r="742" spans="1:10" x14ac:dyDescent="0.55000000000000004">
      <c r="A742" s="25">
        <v>432</v>
      </c>
      <c r="B742" s="25">
        <v>100000439810</v>
      </c>
      <c r="C742" s="26">
        <v>0</v>
      </c>
      <c r="D742" s="46" t="s">
        <v>43</v>
      </c>
      <c r="E742" s="28" t="s">
        <v>1005</v>
      </c>
      <c r="F742" s="28">
        <v>94050</v>
      </c>
      <c r="G742" s="28">
        <v>-39273.4</v>
      </c>
      <c r="H742" s="28">
        <v>54776.6</v>
      </c>
    </row>
    <row r="743" spans="1:10" x14ac:dyDescent="0.55000000000000004">
      <c r="A743" s="25">
        <v>433</v>
      </c>
      <c r="B743" s="25">
        <v>100000439811</v>
      </c>
      <c r="C743" s="26">
        <v>0</v>
      </c>
      <c r="D743" s="46" t="s">
        <v>43</v>
      </c>
      <c r="E743" s="28" t="s">
        <v>1005</v>
      </c>
      <c r="F743" s="28">
        <v>94050</v>
      </c>
      <c r="G743" s="28">
        <v>-39273.4</v>
      </c>
      <c r="H743" s="28">
        <v>54776.6</v>
      </c>
      <c r="J743" s="33"/>
    </row>
    <row r="744" spans="1:10" x14ac:dyDescent="0.55000000000000004">
      <c r="A744" s="25">
        <v>434</v>
      </c>
      <c r="B744" s="25">
        <v>100000439812</v>
      </c>
      <c r="C744" s="26">
        <v>0</v>
      </c>
      <c r="D744" s="46" t="s">
        <v>43</v>
      </c>
      <c r="E744" s="28" t="s">
        <v>1005</v>
      </c>
      <c r="F744" s="28">
        <v>94050</v>
      </c>
      <c r="G744" s="28">
        <v>-39273.4</v>
      </c>
      <c r="H744" s="28">
        <v>54776.6</v>
      </c>
    </row>
    <row r="745" spans="1:10" x14ac:dyDescent="0.55000000000000004">
      <c r="A745" s="25">
        <v>435</v>
      </c>
      <c r="B745" s="25">
        <v>100000439813</v>
      </c>
      <c r="C745" s="26">
        <v>0</v>
      </c>
      <c r="D745" s="46" t="s">
        <v>43</v>
      </c>
      <c r="E745" s="28" t="s">
        <v>1005</v>
      </c>
      <c r="F745" s="28">
        <v>94050</v>
      </c>
      <c r="G745" s="28">
        <v>-39273.4</v>
      </c>
      <c r="H745" s="28">
        <v>54776.6</v>
      </c>
    </row>
    <row r="746" spans="1:10" x14ac:dyDescent="0.55000000000000004">
      <c r="A746" s="25">
        <v>436</v>
      </c>
      <c r="B746" s="25">
        <v>100000439814</v>
      </c>
      <c r="C746" s="26">
        <v>0</v>
      </c>
      <c r="D746" s="46" t="s">
        <v>43</v>
      </c>
      <c r="E746" s="28" t="s">
        <v>1005</v>
      </c>
      <c r="F746" s="28">
        <v>94050</v>
      </c>
      <c r="G746" s="28">
        <v>-39273.4</v>
      </c>
      <c r="H746" s="28">
        <v>54776.6</v>
      </c>
      <c r="J746" s="33"/>
    </row>
    <row r="747" spans="1:10" x14ac:dyDescent="0.55000000000000004">
      <c r="A747" s="25">
        <v>437</v>
      </c>
      <c r="B747" s="25">
        <v>100000439815</v>
      </c>
      <c r="C747" s="26">
        <v>0</v>
      </c>
      <c r="D747" s="46" t="s">
        <v>43</v>
      </c>
      <c r="E747" s="28" t="s">
        <v>1005</v>
      </c>
      <c r="F747" s="28">
        <v>94050</v>
      </c>
      <c r="G747" s="28">
        <v>-39273.4</v>
      </c>
      <c r="H747" s="28">
        <v>54776.6</v>
      </c>
    </row>
    <row r="748" spans="1:10" x14ac:dyDescent="0.55000000000000004">
      <c r="A748" s="25">
        <v>438</v>
      </c>
      <c r="B748" s="25">
        <v>100000439816</v>
      </c>
      <c r="C748" s="26">
        <v>0</v>
      </c>
      <c r="D748" s="46" t="s">
        <v>43</v>
      </c>
      <c r="E748" s="28" t="s">
        <v>1005</v>
      </c>
      <c r="F748" s="28">
        <v>94050</v>
      </c>
      <c r="G748" s="28">
        <v>-39273.4</v>
      </c>
      <c r="H748" s="28">
        <v>54776.6</v>
      </c>
    </row>
    <row r="749" spans="1:10" x14ac:dyDescent="0.55000000000000004">
      <c r="A749" s="25">
        <v>439</v>
      </c>
      <c r="B749" s="25">
        <v>100000439817</v>
      </c>
      <c r="C749" s="26">
        <v>0</v>
      </c>
      <c r="D749" s="46" t="s">
        <v>43</v>
      </c>
      <c r="E749" s="28" t="s">
        <v>1005</v>
      </c>
      <c r="F749" s="28">
        <v>94050</v>
      </c>
      <c r="G749" s="28">
        <v>-39273.4</v>
      </c>
      <c r="H749" s="28">
        <v>54776.6</v>
      </c>
      <c r="J749" s="33"/>
    </row>
    <row r="750" spans="1:10" x14ac:dyDescent="0.55000000000000004">
      <c r="A750" s="25">
        <v>440</v>
      </c>
      <c r="B750" s="25">
        <v>100000439818</v>
      </c>
      <c r="C750" s="26">
        <v>0</v>
      </c>
      <c r="D750" s="46" t="s">
        <v>43</v>
      </c>
      <c r="E750" s="28" t="s">
        <v>1005</v>
      </c>
      <c r="F750" s="28">
        <v>94050</v>
      </c>
      <c r="G750" s="28">
        <v>-39273.4</v>
      </c>
      <c r="H750" s="28">
        <v>54776.6</v>
      </c>
    </row>
    <row r="751" spans="1:10" x14ac:dyDescent="0.55000000000000004">
      <c r="A751" s="25">
        <v>441</v>
      </c>
      <c r="B751" s="25">
        <v>100000439819</v>
      </c>
      <c r="C751" s="26">
        <v>0</v>
      </c>
      <c r="D751" s="46" t="s">
        <v>43</v>
      </c>
      <c r="E751" s="28" t="s">
        <v>1005</v>
      </c>
      <c r="F751" s="28">
        <v>94050</v>
      </c>
      <c r="G751" s="28">
        <v>-39273.4</v>
      </c>
      <c r="H751" s="28">
        <v>54776.6</v>
      </c>
    </row>
    <row r="752" spans="1:10" x14ac:dyDescent="0.55000000000000004">
      <c r="A752" s="25">
        <v>442</v>
      </c>
      <c r="B752" s="25">
        <v>100000439820</v>
      </c>
      <c r="C752" s="26">
        <v>0</v>
      </c>
      <c r="D752" s="46" t="s">
        <v>43</v>
      </c>
      <c r="E752" s="28" t="s">
        <v>1005</v>
      </c>
      <c r="F752" s="28">
        <v>94050</v>
      </c>
      <c r="G752" s="28">
        <v>-39273.4</v>
      </c>
      <c r="H752" s="28">
        <v>54776.6</v>
      </c>
      <c r="J752" s="33"/>
    </row>
    <row r="753" spans="1:10" x14ac:dyDescent="0.55000000000000004">
      <c r="A753" s="25">
        <v>443</v>
      </c>
      <c r="B753" s="25">
        <v>100000439821</v>
      </c>
      <c r="C753" s="26">
        <v>0</v>
      </c>
      <c r="D753" s="46" t="s">
        <v>43</v>
      </c>
      <c r="E753" s="28" t="s">
        <v>1005</v>
      </c>
      <c r="F753" s="28">
        <v>94050</v>
      </c>
      <c r="G753" s="28">
        <v>-39273.4</v>
      </c>
      <c r="H753" s="28">
        <v>54776.6</v>
      </c>
    </row>
    <row r="754" spans="1:10" x14ac:dyDescent="0.55000000000000004">
      <c r="A754" s="25">
        <v>444</v>
      </c>
      <c r="B754" s="25">
        <v>100000439822</v>
      </c>
      <c r="C754" s="26">
        <v>0</v>
      </c>
      <c r="D754" s="46" t="s">
        <v>43</v>
      </c>
      <c r="E754" s="28" t="s">
        <v>1005</v>
      </c>
      <c r="F754" s="28">
        <v>94050</v>
      </c>
      <c r="G754" s="28">
        <v>-39273.4</v>
      </c>
      <c r="H754" s="28">
        <v>54776.6</v>
      </c>
    </row>
    <row r="755" spans="1:10" x14ac:dyDescent="0.55000000000000004">
      <c r="A755" s="25">
        <v>445</v>
      </c>
      <c r="B755" s="25">
        <v>100000439823</v>
      </c>
      <c r="C755" s="26">
        <v>0</v>
      </c>
      <c r="D755" s="46" t="s">
        <v>43</v>
      </c>
      <c r="E755" s="28" t="s">
        <v>1005</v>
      </c>
      <c r="F755" s="28">
        <v>94050</v>
      </c>
      <c r="G755" s="28">
        <v>-39273.4</v>
      </c>
      <c r="H755" s="28">
        <v>54776.6</v>
      </c>
      <c r="J755" s="33"/>
    </row>
    <row r="756" spans="1:10" x14ac:dyDescent="0.55000000000000004">
      <c r="A756" s="25">
        <v>446</v>
      </c>
      <c r="B756" s="25">
        <v>100000439824</v>
      </c>
      <c r="C756" s="26">
        <v>0</v>
      </c>
      <c r="D756" s="46" t="s">
        <v>43</v>
      </c>
      <c r="E756" s="28" t="s">
        <v>1005</v>
      </c>
      <c r="F756" s="28">
        <v>94050</v>
      </c>
      <c r="G756" s="28">
        <v>-39273.4</v>
      </c>
      <c r="H756" s="28">
        <v>54776.6</v>
      </c>
    </row>
    <row r="757" spans="1:10" x14ac:dyDescent="0.55000000000000004">
      <c r="A757" s="25">
        <v>447</v>
      </c>
      <c r="B757" s="25">
        <v>100000439825</v>
      </c>
      <c r="C757" s="26">
        <v>0</v>
      </c>
      <c r="D757" s="46" t="s">
        <v>43</v>
      </c>
      <c r="E757" s="28" t="s">
        <v>1005</v>
      </c>
      <c r="F757" s="28">
        <v>94050</v>
      </c>
      <c r="G757" s="28">
        <v>-39273.4</v>
      </c>
      <c r="H757" s="28">
        <v>54776.6</v>
      </c>
    </row>
    <row r="758" spans="1:10" x14ac:dyDescent="0.55000000000000004">
      <c r="A758" s="25">
        <v>448</v>
      </c>
      <c r="B758" s="25">
        <v>100000439826</v>
      </c>
      <c r="C758" s="26">
        <v>0</v>
      </c>
      <c r="D758" s="46" t="s">
        <v>43</v>
      </c>
      <c r="E758" s="28" t="s">
        <v>1005</v>
      </c>
      <c r="F758" s="28">
        <v>94050</v>
      </c>
      <c r="G758" s="28">
        <v>-39273.4</v>
      </c>
      <c r="H758" s="28">
        <v>54776.6</v>
      </c>
      <c r="J758" s="33"/>
    </row>
    <row r="759" spans="1:10" x14ac:dyDescent="0.55000000000000004">
      <c r="A759" s="25">
        <v>449</v>
      </c>
      <c r="B759" s="25">
        <v>100000439827</v>
      </c>
      <c r="C759" s="26">
        <v>0</v>
      </c>
      <c r="D759" s="46" t="s">
        <v>43</v>
      </c>
      <c r="E759" s="28" t="s">
        <v>1005</v>
      </c>
      <c r="F759" s="28">
        <v>94050</v>
      </c>
      <c r="G759" s="28">
        <v>-39273.4</v>
      </c>
      <c r="H759" s="28">
        <v>54776.6</v>
      </c>
    </row>
    <row r="760" spans="1:10" x14ac:dyDescent="0.55000000000000004">
      <c r="A760" s="25">
        <v>450</v>
      </c>
      <c r="B760" s="25">
        <v>100000439828</v>
      </c>
      <c r="C760" s="26">
        <v>0</v>
      </c>
      <c r="D760" s="46" t="s">
        <v>43</v>
      </c>
      <c r="E760" s="28" t="s">
        <v>1005</v>
      </c>
      <c r="F760" s="28">
        <v>94050</v>
      </c>
      <c r="G760" s="28">
        <v>-39273.4</v>
      </c>
      <c r="H760" s="28">
        <v>54776.6</v>
      </c>
    </row>
    <row r="761" spans="1:10" x14ac:dyDescent="0.55000000000000004">
      <c r="A761" s="25">
        <v>451</v>
      </c>
      <c r="B761" s="25">
        <v>100000439829</v>
      </c>
      <c r="C761" s="26">
        <v>0</v>
      </c>
      <c r="D761" s="46" t="s">
        <v>43</v>
      </c>
      <c r="E761" s="28" t="s">
        <v>1005</v>
      </c>
      <c r="F761" s="28">
        <v>94050</v>
      </c>
      <c r="G761" s="28">
        <v>-39273.4</v>
      </c>
      <c r="H761" s="28">
        <v>54776.6</v>
      </c>
      <c r="J761" s="33"/>
    </row>
    <row r="762" spans="1:10" x14ac:dyDescent="0.55000000000000004">
      <c r="A762" s="25">
        <v>452</v>
      </c>
      <c r="B762" s="25">
        <v>100000439830</v>
      </c>
      <c r="C762" s="26">
        <v>0</v>
      </c>
      <c r="D762" s="46" t="s">
        <v>43</v>
      </c>
      <c r="E762" s="28" t="s">
        <v>1005</v>
      </c>
      <c r="F762" s="28">
        <v>94050</v>
      </c>
      <c r="G762" s="28">
        <v>-39273.4</v>
      </c>
      <c r="H762" s="28">
        <v>54776.6</v>
      </c>
    </row>
    <row r="763" spans="1:10" x14ac:dyDescent="0.55000000000000004">
      <c r="A763" s="25">
        <v>453</v>
      </c>
      <c r="B763" s="25">
        <v>100000439831</v>
      </c>
      <c r="C763" s="26">
        <v>0</v>
      </c>
      <c r="D763" s="46" t="s">
        <v>43</v>
      </c>
      <c r="E763" s="28" t="s">
        <v>1005</v>
      </c>
      <c r="F763" s="28">
        <v>94050</v>
      </c>
      <c r="G763" s="28">
        <v>-39273.4</v>
      </c>
      <c r="H763" s="28">
        <v>54776.6</v>
      </c>
    </row>
    <row r="764" spans="1:10" x14ac:dyDescent="0.55000000000000004">
      <c r="A764" s="25">
        <v>454</v>
      </c>
      <c r="B764" s="25">
        <v>100000439832</v>
      </c>
      <c r="C764" s="26">
        <v>0</v>
      </c>
      <c r="D764" s="46" t="s">
        <v>43</v>
      </c>
      <c r="E764" s="28" t="s">
        <v>1005</v>
      </c>
      <c r="F764" s="28">
        <v>94050</v>
      </c>
      <c r="G764" s="28">
        <v>-39273.4</v>
      </c>
      <c r="H764" s="28">
        <v>54776.6</v>
      </c>
      <c r="J764" s="33"/>
    </row>
    <row r="765" spans="1:10" x14ac:dyDescent="0.55000000000000004">
      <c r="A765" s="25">
        <v>455</v>
      </c>
      <c r="B765" s="25">
        <v>100000439833</v>
      </c>
      <c r="C765" s="26">
        <v>0</v>
      </c>
      <c r="D765" s="46" t="s">
        <v>43</v>
      </c>
      <c r="E765" s="28" t="s">
        <v>1005</v>
      </c>
      <c r="F765" s="28">
        <v>94050</v>
      </c>
      <c r="G765" s="28">
        <v>-39273.4</v>
      </c>
      <c r="H765" s="28">
        <v>54776.6</v>
      </c>
    </row>
    <row r="766" spans="1:10" x14ac:dyDescent="0.55000000000000004">
      <c r="A766" s="25">
        <v>456</v>
      </c>
      <c r="B766" s="25">
        <v>100000439834</v>
      </c>
      <c r="C766" s="26">
        <v>0</v>
      </c>
      <c r="D766" s="46" t="s">
        <v>43</v>
      </c>
      <c r="E766" s="28" t="s">
        <v>1005</v>
      </c>
      <c r="F766" s="28">
        <v>94050</v>
      </c>
      <c r="G766" s="28">
        <v>-39273.4</v>
      </c>
      <c r="H766" s="28">
        <v>54776.6</v>
      </c>
    </row>
    <row r="767" spans="1:10" x14ac:dyDescent="0.55000000000000004">
      <c r="A767" s="25">
        <v>457</v>
      </c>
      <c r="B767" s="25">
        <v>100000439835</v>
      </c>
      <c r="C767" s="26">
        <v>0</v>
      </c>
      <c r="D767" s="46" t="s">
        <v>43</v>
      </c>
      <c r="E767" s="28" t="s">
        <v>1005</v>
      </c>
      <c r="F767" s="28">
        <v>94050</v>
      </c>
      <c r="G767" s="28">
        <v>-39273.4</v>
      </c>
      <c r="H767" s="28">
        <v>54776.6</v>
      </c>
      <c r="J767" s="33"/>
    </row>
    <row r="768" spans="1:10" x14ac:dyDescent="0.55000000000000004">
      <c r="A768" s="25">
        <v>458</v>
      </c>
      <c r="B768" s="25">
        <v>100000439836</v>
      </c>
      <c r="C768" s="26">
        <v>0</v>
      </c>
      <c r="D768" s="46" t="s">
        <v>43</v>
      </c>
      <c r="E768" s="28" t="s">
        <v>1005</v>
      </c>
      <c r="F768" s="28">
        <v>94050</v>
      </c>
      <c r="G768" s="28">
        <v>-39273.4</v>
      </c>
      <c r="H768" s="28">
        <v>54776.6</v>
      </c>
    </row>
    <row r="769" spans="1:10" x14ac:dyDescent="0.55000000000000004">
      <c r="A769" s="25">
        <v>459</v>
      </c>
      <c r="B769" s="25">
        <v>100000439837</v>
      </c>
      <c r="C769" s="26">
        <v>0</v>
      </c>
      <c r="D769" s="46" t="s">
        <v>43</v>
      </c>
      <c r="E769" s="28" t="s">
        <v>1005</v>
      </c>
      <c r="F769" s="28">
        <v>94050</v>
      </c>
      <c r="G769" s="28">
        <v>-39273.4</v>
      </c>
      <c r="H769" s="28">
        <v>54776.6</v>
      </c>
    </row>
    <row r="770" spans="1:10" x14ac:dyDescent="0.55000000000000004">
      <c r="A770" s="25">
        <v>460</v>
      </c>
      <c r="B770" s="25">
        <v>100000439838</v>
      </c>
      <c r="C770" s="26">
        <v>0</v>
      </c>
      <c r="D770" s="46" t="s">
        <v>43</v>
      </c>
      <c r="E770" s="28" t="s">
        <v>1005</v>
      </c>
      <c r="F770" s="28">
        <v>94050</v>
      </c>
      <c r="G770" s="28">
        <v>-39273.4</v>
      </c>
      <c r="H770" s="28">
        <v>54776.6</v>
      </c>
      <c r="J770" s="33"/>
    </row>
    <row r="771" spans="1:10" x14ac:dyDescent="0.55000000000000004">
      <c r="A771" s="25">
        <v>461</v>
      </c>
      <c r="B771" s="25">
        <v>100000439839</v>
      </c>
      <c r="C771" s="26">
        <v>0</v>
      </c>
      <c r="D771" s="46" t="s">
        <v>43</v>
      </c>
      <c r="E771" s="28" t="s">
        <v>1005</v>
      </c>
      <c r="F771" s="28">
        <v>94050</v>
      </c>
      <c r="G771" s="28">
        <v>-39273.4</v>
      </c>
      <c r="H771" s="28">
        <v>54776.6</v>
      </c>
    </row>
    <row r="772" spans="1:10" x14ac:dyDescent="0.55000000000000004">
      <c r="A772" s="25">
        <v>462</v>
      </c>
      <c r="B772" s="25">
        <v>100000439840</v>
      </c>
      <c r="C772" s="26">
        <v>0</v>
      </c>
      <c r="D772" s="46" t="s">
        <v>43</v>
      </c>
      <c r="E772" s="28" t="s">
        <v>1005</v>
      </c>
      <c r="F772" s="28">
        <v>94050</v>
      </c>
      <c r="G772" s="28">
        <v>-39273.4</v>
      </c>
      <c r="H772" s="28">
        <v>54776.6</v>
      </c>
    </row>
    <row r="773" spans="1:10" x14ac:dyDescent="0.55000000000000004">
      <c r="A773" s="25">
        <v>463</v>
      </c>
      <c r="B773" s="25">
        <v>100000439841</v>
      </c>
      <c r="C773" s="26">
        <v>0</v>
      </c>
      <c r="D773" s="46" t="s">
        <v>43</v>
      </c>
      <c r="E773" s="28" t="s">
        <v>1005</v>
      </c>
      <c r="F773" s="28">
        <v>94050</v>
      </c>
      <c r="G773" s="28">
        <v>-39273.4</v>
      </c>
      <c r="H773" s="28">
        <v>54776.6</v>
      </c>
      <c r="J773" s="33"/>
    </row>
    <row r="774" spans="1:10" x14ac:dyDescent="0.55000000000000004">
      <c r="A774" s="25">
        <v>464</v>
      </c>
      <c r="B774" s="25">
        <v>100000439842</v>
      </c>
      <c r="C774" s="26">
        <v>0</v>
      </c>
      <c r="D774" s="46" t="s">
        <v>43</v>
      </c>
      <c r="E774" s="28" t="s">
        <v>1005</v>
      </c>
      <c r="F774" s="28">
        <v>94050</v>
      </c>
      <c r="G774" s="28">
        <v>-39273.4</v>
      </c>
      <c r="H774" s="28">
        <v>54776.6</v>
      </c>
    </row>
    <row r="775" spans="1:10" x14ac:dyDescent="0.55000000000000004">
      <c r="A775" s="25">
        <v>465</v>
      </c>
      <c r="B775" s="25">
        <v>100000439843</v>
      </c>
      <c r="C775" s="26">
        <v>0</v>
      </c>
      <c r="D775" s="46" t="s">
        <v>43</v>
      </c>
      <c r="E775" s="28" t="s">
        <v>1005</v>
      </c>
      <c r="F775" s="28">
        <v>94050</v>
      </c>
      <c r="G775" s="28">
        <v>-39273.4</v>
      </c>
      <c r="H775" s="28">
        <v>54776.6</v>
      </c>
    </row>
    <row r="776" spans="1:10" x14ac:dyDescent="0.55000000000000004">
      <c r="A776" s="25">
        <v>466</v>
      </c>
      <c r="B776" s="25">
        <v>100000439844</v>
      </c>
      <c r="C776" s="26">
        <v>0</v>
      </c>
      <c r="D776" s="46" t="s">
        <v>43</v>
      </c>
      <c r="E776" s="28" t="s">
        <v>1005</v>
      </c>
      <c r="F776" s="28">
        <v>94050</v>
      </c>
      <c r="G776" s="28">
        <v>-39273.4</v>
      </c>
      <c r="H776" s="28">
        <v>54776.6</v>
      </c>
      <c r="J776" s="33"/>
    </row>
    <row r="777" spans="1:10" x14ac:dyDescent="0.55000000000000004">
      <c r="A777" s="25">
        <v>467</v>
      </c>
      <c r="B777" s="25">
        <v>100000439845</v>
      </c>
      <c r="C777" s="26">
        <v>0</v>
      </c>
      <c r="D777" s="46" t="s">
        <v>43</v>
      </c>
      <c r="E777" s="28" t="s">
        <v>1005</v>
      </c>
      <c r="F777" s="28">
        <v>94050</v>
      </c>
      <c r="G777" s="28">
        <v>-39273.4</v>
      </c>
      <c r="H777" s="28">
        <v>54776.6</v>
      </c>
    </row>
    <row r="778" spans="1:10" x14ac:dyDescent="0.55000000000000004">
      <c r="A778" s="25">
        <v>468</v>
      </c>
      <c r="B778" s="25">
        <v>100000439846</v>
      </c>
      <c r="C778" s="26">
        <v>0</v>
      </c>
      <c r="D778" s="46" t="s">
        <v>43</v>
      </c>
      <c r="E778" s="28" t="s">
        <v>1005</v>
      </c>
      <c r="F778" s="28">
        <v>94050</v>
      </c>
      <c r="G778" s="28">
        <v>-39273.4</v>
      </c>
      <c r="H778" s="28">
        <v>54776.6</v>
      </c>
    </row>
    <row r="779" spans="1:10" x14ac:dyDescent="0.55000000000000004">
      <c r="A779" s="25">
        <v>469</v>
      </c>
      <c r="B779" s="25">
        <v>100000439847</v>
      </c>
      <c r="C779" s="26">
        <v>0</v>
      </c>
      <c r="D779" s="46" t="s">
        <v>43</v>
      </c>
      <c r="E779" s="28" t="s">
        <v>1005</v>
      </c>
      <c r="F779" s="28">
        <v>94050</v>
      </c>
      <c r="G779" s="28">
        <v>-39273.4</v>
      </c>
      <c r="H779" s="28">
        <v>54776.6</v>
      </c>
      <c r="J779" s="33"/>
    </row>
    <row r="780" spans="1:10" x14ac:dyDescent="0.55000000000000004">
      <c r="A780" s="25">
        <v>470</v>
      </c>
      <c r="B780" s="25">
        <v>100000439848</v>
      </c>
      <c r="C780" s="26">
        <v>0</v>
      </c>
      <c r="D780" s="46" t="s">
        <v>43</v>
      </c>
      <c r="E780" s="28" t="s">
        <v>1005</v>
      </c>
      <c r="F780" s="28">
        <v>94050</v>
      </c>
      <c r="G780" s="28">
        <v>-39273.4</v>
      </c>
      <c r="H780" s="28">
        <v>54776.6</v>
      </c>
    </row>
    <row r="781" spans="1:10" x14ac:dyDescent="0.55000000000000004">
      <c r="A781" s="25">
        <v>471</v>
      </c>
      <c r="B781" s="25">
        <v>100000439849</v>
      </c>
      <c r="C781" s="26">
        <v>0</v>
      </c>
      <c r="D781" s="46" t="s">
        <v>43</v>
      </c>
      <c r="E781" s="28" t="s">
        <v>1005</v>
      </c>
      <c r="F781" s="28">
        <v>94050</v>
      </c>
      <c r="G781" s="28">
        <v>-39273.4</v>
      </c>
      <c r="H781" s="28">
        <v>54776.6</v>
      </c>
    </row>
    <row r="782" spans="1:10" x14ac:dyDescent="0.55000000000000004">
      <c r="A782" s="25">
        <v>472</v>
      </c>
      <c r="B782" s="25">
        <v>100000439850</v>
      </c>
      <c r="C782" s="26">
        <v>0</v>
      </c>
      <c r="D782" s="46" t="s">
        <v>43</v>
      </c>
      <c r="E782" s="28" t="s">
        <v>1005</v>
      </c>
      <c r="F782" s="28">
        <v>94050</v>
      </c>
      <c r="G782" s="28">
        <v>-39273.4</v>
      </c>
      <c r="H782" s="28">
        <v>54776.6</v>
      </c>
      <c r="J782" s="33"/>
    </row>
    <row r="783" spans="1:10" x14ac:dyDescent="0.55000000000000004">
      <c r="A783" s="25">
        <v>473</v>
      </c>
      <c r="B783" s="25">
        <v>100000439851</v>
      </c>
      <c r="C783" s="26">
        <v>0</v>
      </c>
      <c r="D783" s="46" t="s">
        <v>43</v>
      </c>
      <c r="E783" s="28" t="s">
        <v>1005</v>
      </c>
      <c r="F783" s="28">
        <v>94050</v>
      </c>
      <c r="G783" s="28">
        <v>-39273.4</v>
      </c>
      <c r="H783" s="28">
        <v>54776.6</v>
      </c>
    </row>
    <row r="784" spans="1:10" x14ac:dyDescent="0.55000000000000004">
      <c r="A784" s="25">
        <v>474</v>
      </c>
      <c r="B784" s="25">
        <v>100000439852</v>
      </c>
      <c r="C784" s="26">
        <v>0</v>
      </c>
      <c r="D784" s="46" t="s">
        <v>43</v>
      </c>
      <c r="E784" s="28" t="s">
        <v>1005</v>
      </c>
      <c r="F784" s="28">
        <v>94050</v>
      </c>
      <c r="G784" s="28">
        <v>-39273.4</v>
      </c>
      <c r="H784" s="28">
        <v>54776.6</v>
      </c>
    </row>
    <row r="785" spans="1:10" x14ac:dyDescent="0.55000000000000004">
      <c r="A785" s="25">
        <v>475</v>
      </c>
      <c r="B785" s="25">
        <v>100000439853</v>
      </c>
      <c r="C785" s="26">
        <v>0</v>
      </c>
      <c r="D785" s="46" t="s">
        <v>43</v>
      </c>
      <c r="E785" s="28" t="s">
        <v>1005</v>
      </c>
      <c r="F785" s="28">
        <v>94050</v>
      </c>
      <c r="G785" s="28">
        <v>-39273.4</v>
      </c>
      <c r="H785" s="28">
        <v>54776.6</v>
      </c>
      <c r="J785" s="33"/>
    </row>
    <row r="786" spans="1:10" x14ac:dyDescent="0.55000000000000004">
      <c r="A786" s="25">
        <v>476</v>
      </c>
      <c r="B786" s="25">
        <v>100000439854</v>
      </c>
      <c r="C786" s="26">
        <v>0</v>
      </c>
      <c r="D786" s="46" t="s">
        <v>43</v>
      </c>
      <c r="E786" s="28" t="s">
        <v>1005</v>
      </c>
      <c r="F786" s="28">
        <v>94050</v>
      </c>
      <c r="G786" s="28">
        <v>-39273.4</v>
      </c>
      <c r="H786" s="28">
        <v>54776.6</v>
      </c>
    </row>
    <row r="787" spans="1:10" x14ac:dyDescent="0.55000000000000004">
      <c r="A787" s="25">
        <v>477</v>
      </c>
      <c r="B787" s="25">
        <v>100000439855</v>
      </c>
      <c r="C787" s="26">
        <v>0</v>
      </c>
      <c r="D787" s="46" t="s">
        <v>43</v>
      </c>
      <c r="E787" s="28" t="s">
        <v>1005</v>
      </c>
      <c r="F787" s="28">
        <v>94050</v>
      </c>
      <c r="G787" s="28">
        <v>-39273.4</v>
      </c>
      <c r="H787" s="28">
        <v>54776.6</v>
      </c>
    </row>
    <row r="788" spans="1:10" x14ac:dyDescent="0.55000000000000004">
      <c r="A788" s="25">
        <v>478</v>
      </c>
      <c r="B788" s="25">
        <v>100000439856</v>
      </c>
      <c r="C788" s="26">
        <v>0</v>
      </c>
      <c r="D788" s="46" t="s">
        <v>43</v>
      </c>
      <c r="E788" s="28" t="s">
        <v>1005</v>
      </c>
      <c r="F788" s="28">
        <v>94050</v>
      </c>
      <c r="G788" s="28">
        <v>-39273.4</v>
      </c>
      <c r="H788" s="28">
        <v>54776.6</v>
      </c>
      <c r="J788" s="33"/>
    </row>
    <row r="789" spans="1:10" x14ac:dyDescent="0.55000000000000004">
      <c r="A789" s="25">
        <v>479</v>
      </c>
      <c r="B789" s="25">
        <v>100000439857</v>
      </c>
      <c r="C789" s="26">
        <v>0</v>
      </c>
      <c r="D789" s="46" t="s">
        <v>43</v>
      </c>
      <c r="E789" s="28" t="s">
        <v>1005</v>
      </c>
      <c r="F789" s="28">
        <v>94050</v>
      </c>
      <c r="G789" s="28">
        <v>-39273.4</v>
      </c>
      <c r="H789" s="28">
        <v>54776.6</v>
      </c>
    </row>
    <row r="790" spans="1:10" x14ac:dyDescent="0.55000000000000004">
      <c r="A790" s="25">
        <v>480</v>
      </c>
      <c r="B790" s="25">
        <v>100000439858</v>
      </c>
      <c r="C790" s="26">
        <v>0</v>
      </c>
      <c r="D790" s="46" t="s">
        <v>43</v>
      </c>
      <c r="E790" s="28" t="s">
        <v>1005</v>
      </c>
      <c r="F790" s="28">
        <v>94050</v>
      </c>
      <c r="G790" s="28">
        <v>-39273.4</v>
      </c>
      <c r="H790" s="28">
        <v>54776.6</v>
      </c>
    </row>
    <row r="791" spans="1:10" x14ac:dyDescent="0.55000000000000004">
      <c r="A791" s="25">
        <v>481</v>
      </c>
      <c r="B791" s="25">
        <v>100000439859</v>
      </c>
      <c r="C791" s="26">
        <v>0</v>
      </c>
      <c r="D791" s="46" t="s">
        <v>43</v>
      </c>
      <c r="E791" s="28" t="s">
        <v>1005</v>
      </c>
      <c r="F791" s="28">
        <v>94050</v>
      </c>
      <c r="G791" s="28">
        <v>-39273.4</v>
      </c>
      <c r="H791" s="28">
        <v>54776.6</v>
      </c>
      <c r="J791" s="33"/>
    </row>
    <row r="792" spans="1:10" x14ac:dyDescent="0.55000000000000004">
      <c r="A792" s="25">
        <v>482</v>
      </c>
      <c r="B792" s="25">
        <v>100000439860</v>
      </c>
      <c r="C792" s="26">
        <v>0</v>
      </c>
      <c r="D792" s="46" t="s">
        <v>43</v>
      </c>
      <c r="E792" s="28" t="s">
        <v>1005</v>
      </c>
      <c r="F792" s="28">
        <v>94050</v>
      </c>
      <c r="G792" s="28">
        <v>-39273.4</v>
      </c>
      <c r="H792" s="28">
        <v>54776.6</v>
      </c>
    </row>
    <row r="793" spans="1:10" x14ac:dyDescent="0.55000000000000004">
      <c r="A793" s="25">
        <v>483</v>
      </c>
      <c r="B793" s="25">
        <v>100000439861</v>
      </c>
      <c r="C793" s="26">
        <v>0</v>
      </c>
      <c r="D793" s="46" t="s">
        <v>43</v>
      </c>
      <c r="E793" s="28" t="s">
        <v>1005</v>
      </c>
      <c r="F793" s="28">
        <v>94050</v>
      </c>
      <c r="G793" s="28">
        <v>-39273.4</v>
      </c>
      <c r="H793" s="28">
        <v>54776.6</v>
      </c>
    </row>
    <row r="794" spans="1:10" x14ac:dyDescent="0.55000000000000004">
      <c r="A794" s="25">
        <v>484</v>
      </c>
      <c r="B794" s="25">
        <v>100000439862</v>
      </c>
      <c r="C794" s="26">
        <v>0</v>
      </c>
      <c r="D794" s="46" t="s">
        <v>43</v>
      </c>
      <c r="E794" s="28" t="s">
        <v>1005</v>
      </c>
      <c r="F794" s="28">
        <v>94050</v>
      </c>
      <c r="G794" s="28">
        <v>-39273.4</v>
      </c>
      <c r="H794" s="28">
        <v>54776.6</v>
      </c>
      <c r="J794" s="33"/>
    </row>
    <row r="795" spans="1:10" x14ac:dyDescent="0.55000000000000004">
      <c r="A795" s="25">
        <v>485</v>
      </c>
      <c r="B795" s="25">
        <v>100000439863</v>
      </c>
      <c r="C795" s="26">
        <v>0</v>
      </c>
      <c r="D795" s="46" t="s">
        <v>43</v>
      </c>
      <c r="E795" s="28" t="s">
        <v>1005</v>
      </c>
      <c r="F795" s="28">
        <v>94050</v>
      </c>
      <c r="G795" s="28">
        <v>-39273.4</v>
      </c>
      <c r="H795" s="28">
        <v>54776.6</v>
      </c>
    </row>
    <row r="796" spans="1:10" x14ac:dyDescent="0.55000000000000004">
      <c r="A796" s="25">
        <v>486</v>
      </c>
      <c r="B796" s="25">
        <v>100000439864</v>
      </c>
      <c r="C796" s="26">
        <v>0</v>
      </c>
      <c r="D796" s="46" t="s">
        <v>43</v>
      </c>
      <c r="E796" s="28" t="s">
        <v>1005</v>
      </c>
      <c r="F796" s="28">
        <v>94050</v>
      </c>
      <c r="G796" s="28">
        <v>-39273.4</v>
      </c>
      <c r="H796" s="28">
        <v>54776.6</v>
      </c>
    </row>
    <row r="797" spans="1:10" x14ac:dyDescent="0.55000000000000004">
      <c r="A797" s="25">
        <v>487</v>
      </c>
      <c r="B797" s="25">
        <v>100000439865</v>
      </c>
      <c r="C797" s="26">
        <v>0</v>
      </c>
      <c r="D797" s="46" t="s">
        <v>43</v>
      </c>
      <c r="E797" s="28" t="s">
        <v>1005</v>
      </c>
      <c r="F797" s="28">
        <v>94050</v>
      </c>
      <c r="G797" s="28">
        <v>-39273.4</v>
      </c>
      <c r="H797" s="28">
        <v>54776.6</v>
      </c>
      <c r="J797" s="33"/>
    </row>
    <row r="798" spans="1:10" x14ac:dyDescent="0.55000000000000004">
      <c r="A798" s="25">
        <v>488</v>
      </c>
      <c r="B798" s="25">
        <v>100000439866</v>
      </c>
      <c r="C798" s="26">
        <v>0</v>
      </c>
      <c r="D798" s="46" t="s">
        <v>43</v>
      </c>
      <c r="E798" s="28" t="s">
        <v>1005</v>
      </c>
      <c r="F798" s="28">
        <v>94050</v>
      </c>
      <c r="G798" s="28">
        <v>-39273.4</v>
      </c>
      <c r="H798" s="28">
        <v>54776.6</v>
      </c>
    </row>
    <row r="799" spans="1:10" x14ac:dyDescent="0.55000000000000004">
      <c r="A799" s="25">
        <v>489</v>
      </c>
      <c r="B799" s="25">
        <v>100000439867</v>
      </c>
      <c r="C799" s="26">
        <v>0</v>
      </c>
      <c r="D799" s="46" t="s">
        <v>43</v>
      </c>
      <c r="E799" s="28" t="s">
        <v>1005</v>
      </c>
      <c r="F799" s="28">
        <v>94050</v>
      </c>
      <c r="G799" s="28">
        <v>-39273.39</v>
      </c>
      <c r="H799" s="28">
        <v>54776.61</v>
      </c>
    </row>
    <row r="800" spans="1:10" x14ac:dyDescent="0.55000000000000004">
      <c r="A800" s="25">
        <v>490</v>
      </c>
      <c r="B800" s="25">
        <v>100000439868</v>
      </c>
      <c r="C800" s="26">
        <v>0</v>
      </c>
      <c r="D800" s="46" t="s">
        <v>43</v>
      </c>
      <c r="E800" s="28" t="s">
        <v>1005</v>
      </c>
      <c r="F800" s="28">
        <v>94050</v>
      </c>
      <c r="G800" s="28">
        <v>-39273.4</v>
      </c>
      <c r="H800" s="28">
        <v>54776.6</v>
      </c>
      <c r="J800" s="33"/>
    </row>
    <row r="801" spans="1:10" x14ac:dyDescent="0.55000000000000004">
      <c r="A801" s="25">
        <v>491</v>
      </c>
      <c r="B801" s="25">
        <v>100000439869</v>
      </c>
      <c r="C801" s="26">
        <v>0</v>
      </c>
      <c r="D801" s="46" t="s">
        <v>43</v>
      </c>
      <c r="E801" s="28" t="s">
        <v>1005</v>
      </c>
      <c r="F801" s="28">
        <v>94050</v>
      </c>
      <c r="G801" s="28">
        <v>-39273.39</v>
      </c>
      <c r="H801" s="28">
        <v>54776.61</v>
      </c>
    </row>
    <row r="802" spans="1:10" x14ac:dyDescent="0.55000000000000004">
      <c r="A802" s="25">
        <v>492</v>
      </c>
      <c r="B802" s="25">
        <v>100000439870</v>
      </c>
      <c r="C802" s="26">
        <v>0</v>
      </c>
      <c r="D802" s="46" t="s">
        <v>43</v>
      </c>
      <c r="E802" s="28" t="s">
        <v>1005</v>
      </c>
      <c r="F802" s="28">
        <v>94050</v>
      </c>
      <c r="G802" s="28">
        <v>-39273.4</v>
      </c>
      <c r="H802" s="28">
        <v>54776.6</v>
      </c>
    </row>
    <row r="803" spans="1:10" x14ac:dyDescent="0.55000000000000004">
      <c r="A803" s="25">
        <v>493</v>
      </c>
      <c r="B803" s="25">
        <v>100000439871</v>
      </c>
      <c r="C803" s="26">
        <v>0</v>
      </c>
      <c r="D803" s="46" t="s">
        <v>43</v>
      </c>
      <c r="E803" s="28" t="s">
        <v>1005</v>
      </c>
      <c r="F803" s="28">
        <v>94050</v>
      </c>
      <c r="G803" s="28">
        <v>-39273.39</v>
      </c>
      <c r="H803" s="28">
        <v>54776.61</v>
      </c>
      <c r="J803" s="33"/>
    </row>
    <row r="804" spans="1:10" x14ac:dyDescent="0.55000000000000004">
      <c r="A804" s="25">
        <v>494</v>
      </c>
      <c r="B804" s="25">
        <v>100000439872</v>
      </c>
      <c r="C804" s="26">
        <v>0</v>
      </c>
      <c r="D804" s="46" t="s">
        <v>43</v>
      </c>
      <c r="E804" s="28" t="s">
        <v>1005</v>
      </c>
      <c r="F804" s="28">
        <v>94050</v>
      </c>
      <c r="G804" s="28">
        <v>-39273.4</v>
      </c>
      <c r="H804" s="28">
        <v>54776.6</v>
      </c>
    </row>
    <row r="805" spans="1:10" x14ac:dyDescent="0.55000000000000004">
      <c r="A805" s="25">
        <v>495</v>
      </c>
      <c r="B805" s="25">
        <v>100000439873</v>
      </c>
      <c r="C805" s="26">
        <v>0</v>
      </c>
      <c r="D805" s="46" t="s">
        <v>43</v>
      </c>
      <c r="E805" s="28" t="s">
        <v>1005</v>
      </c>
      <c r="F805" s="28">
        <v>94050</v>
      </c>
      <c r="G805" s="28">
        <v>-39273.4</v>
      </c>
      <c r="H805" s="28">
        <v>54776.6</v>
      </c>
    </row>
    <row r="806" spans="1:10" x14ac:dyDescent="0.55000000000000004">
      <c r="A806" s="25">
        <v>496</v>
      </c>
      <c r="B806" s="25">
        <v>100000439874</v>
      </c>
      <c r="C806" s="26">
        <v>0</v>
      </c>
      <c r="D806" s="46" t="s">
        <v>43</v>
      </c>
      <c r="E806" s="28" t="s">
        <v>1005</v>
      </c>
      <c r="F806" s="28">
        <v>94050</v>
      </c>
      <c r="G806" s="28">
        <v>-39273.39</v>
      </c>
      <c r="H806" s="28">
        <v>54776.61</v>
      </c>
      <c r="J806" s="33"/>
    </row>
    <row r="807" spans="1:10" x14ac:dyDescent="0.55000000000000004">
      <c r="A807" s="25">
        <v>497</v>
      </c>
      <c r="B807" s="25">
        <v>100000439875</v>
      </c>
      <c r="C807" s="26">
        <v>0</v>
      </c>
      <c r="D807" s="46" t="s">
        <v>43</v>
      </c>
      <c r="E807" s="28" t="s">
        <v>1005</v>
      </c>
      <c r="F807" s="28">
        <v>94050</v>
      </c>
      <c r="G807" s="28">
        <v>-39273.4</v>
      </c>
      <c r="H807" s="28">
        <v>54776.6</v>
      </c>
    </row>
    <row r="808" spans="1:10" x14ac:dyDescent="0.55000000000000004">
      <c r="A808" s="25">
        <v>498</v>
      </c>
      <c r="B808" s="25">
        <v>100000439876</v>
      </c>
      <c r="C808" s="26">
        <v>0</v>
      </c>
      <c r="D808" s="46" t="s">
        <v>43</v>
      </c>
      <c r="E808" s="28" t="s">
        <v>1005</v>
      </c>
      <c r="F808" s="28">
        <v>94050</v>
      </c>
      <c r="G808" s="28">
        <v>-39273.39</v>
      </c>
      <c r="H808" s="28">
        <v>54776.61</v>
      </c>
    </row>
    <row r="809" spans="1:10" x14ac:dyDescent="0.55000000000000004">
      <c r="A809" s="25">
        <v>499</v>
      </c>
      <c r="B809" s="25">
        <v>100000439877</v>
      </c>
      <c r="C809" s="26">
        <v>0</v>
      </c>
      <c r="D809" s="46" t="s">
        <v>43</v>
      </c>
      <c r="E809" s="28" t="s">
        <v>1005</v>
      </c>
      <c r="F809" s="28">
        <v>94050</v>
      </c>
      <c r="G809" s="28">
        <v>-39273.4</v>
      </c>
      <c r="H809" s="28">
        <v>54776.6</v>
      </c>
      <c r="J809" s="33"/>
    </row>
    <row r="810" spans="1:10" x14ac:dyDescent="0.55000000000000004">
      <c r="A810" s="25">
        <v>500</v>
      </c>
      <c r="B810" s="25">
        <v>100000439878</v>
      </c>
      <c r="C810" s="26">
        <v>0</v>
      </c>
      <c r="D810" s="46" t="s">
        <v>43</v>
      </c>
      <c r="E810" s="28" t="s">
        <v>1005</v>
      </c>
      <c r="F810" s="28">
        <v>94050</v>
      </c>
      <c r="G810" s="28">
        <v>-39273.39</v>
      </c>
      <c r="H810" s="28">
        <v>54776.61</v>
      </c>
    </row>
    <row r="811" spans="1:10" x14ac:dyDescent="0.55000000000000004">
      <c r="A811" s="25">
        <v>501</v>
      </c>
      <c r="B811" s="25">
        <v>100000439879</v>
      </c>
      <c r="C811" s="26">
        <v>0</v>
      </c>
      <c r="D811" s="46" t="s">
        <v>43</v>
      </c>
      <c r="E811" s="28" t="s">
        <v>1005</v>
      </c>
      <c r="F811" s="28">
        <v>94050</v>
      </c>
      <c r="G811" s="28">
        <v>-39273.4</v>
      </c>
      <c r="H811" s="28">
        <v>54776.6</v>
      </c>
    </row>
    <row r="812" spans="1:10" x14ac:dyDescent="0.55000000000000004">
      <c r="A812" s="25">
        <v>502</v>
      </c>
      <c r="B812" s="25">
        <v>100000439880</v>
      </c>
      <c r="C812" s="26">
        <v>0</v>
      </c>
      <c r="D812" s="46" t="s">
        <v>43</v>
      </c>
      <c r="E812" s="28" t="s">
        <v>1005</v>
      </c>
      <c r="F812" s="28">
        <v>94050</v>
      </c>
      <c r="G812" s="28">
        <v>-39273.39</v>
      </c>
      <c r="H812" s="28">
        <v>54776.61</v>
      </c>
      <c r="J812" s="33"/>
    </row>
    <row r="813" spans="1:10" x14ac:dyDescent="0.55000000000000004">
      <c r="A813" s="25">
        <v>503</v>
      </c>
      <c r="B813" s="25">
        <v>100000439881</v>
      </c>
      <c r="C813" s="26">
        <v>0</v>
      </c>
      <c r="D813" s="46" t="s">
        <v>43</v>
      </c>
      <c r="E813" s="28" t="s">
        <v>1005</v>
      </c>
      <c r="F813" s="28">
        <v>94050</v>
      </c>
      <c r="G813" s="28">
        <v>-39273.39</v>
      </c>
      <c r="H813" s="28">
        <v>54776.61</v>
      </c>
    </row>
    <row r="814" spans="1:10" x14ac:dyDescent="0.55000000000000004">
      <c r="A814" s="25">
        <v>504</v>
      </c>
      <c r="B814" s="25">
        <v>100000439882</v>
      </c>
      <c r="C814" s="26">
        <v>0</v>
      </c>
      <c r="D814" s="46" t="s">
        <v>43</v>
      </c>
      <c r="E814" s="28" t="s">
        <v>1005</v>
      </c>
      <c r="F814" s="28">
        <v>94050</v>
      </c>
      <c r="G814" s="28">
        <v>-39273.4</v>
      </c>
      <c r="H814" s="28">
        <v>54776.6</v>
      </c>
    </row>
    <row r="815" spans="1:10" x14ac:dyDescent="0.55000000000000004">
      <c r="A815" s="25">
        <v>505</v>
      </c>
      <c r="B815" s="25">
        <v>100000439883</v>
      </c>
      <c r="C815" s="26">
        <v>0</v>
      </c>
      <c r="D815" s="46" t="s">
        <v>43</v>
      </c>
      <c r="E815" s="28" t="s">
        <v>1005</v>
      </c>
      <c r="F815" s="28">
        <v>94050</v>
      </c>
      <c r="G815" s="28">
        <v>-39273.4</v>
      </c>
      <c r="H815" s="28">
        <v>54776.6</v>
      </c>
      <c r="J815" s="33"/>
    </row>
    <row r="816" spans="1:10" x14ac:dyDescent="0.55000000000000004">
      <c r="A816" s="25">
        <v>506</v>
      </c>
      <c r="B816" s="25">
        <v>100000439884</v>
      </c>
      <c r="C816" s="26">
        <v>0</v>
      </c>
      <c r="D816" s="46" t="s">
        <v>43</v>
      </c>
      <c r="E816" s="28" t="s">
        <v>1005</v>
      </c>
      <c r="F816" s="28">
        <v>94050</v>
      </c>
      <c r="G816" s="28">
        <v>-39273.39</v>
      </c>
      <c r="H816" s="28">
        <v>54776.61</v>
      </c>
    </row>
    <row r="817" spans="1:10" x14ac:dyDescent="0.55000000000000004">
      <c r="A817" s="25">
        <v>507</v>
      </c>
      <c r="B817" s="25">
        <v>100000439885</v>
      </c>
      <c r="C817" s="26">
        <v>0</v>
      </c>
      <c r="D817" s="46" t="s">
        <v>43</v>
      </c>
      <c r="E817" s="28" t="s">
        <v>1005</v>
      </c>
      <c r="F817" s="28">
        <v>94050</v>
      </c>
      <c r="G817" s="28">
        <v>-39273.4</v>
      </c>
      <c r="H817" s="28">
        <v>54776.6</v>
      </c>
    </row>
    <row r="818" spans="1:10" x14ac:dyDescent="0.55000000000000004">
      <c r="A818" s="25">
        <v>508</v>
      </c>
      <c r="B818" s="25">
        <v>100000439886</v>
      </c>
      <c r="C818" s="26">
        <v>0</v>
      </c>
      <c r="D818" s="46" t="s">
        <v>43</v>
      </c>
      <c r="E818" s="28" t="s">
        <v>1005</v>
      </c>
      <c r="F818" s="28">
        <v>94050</v>
      </c>
      <c r="G818" s="28">
        <v>-39273.39</v>
      </c>
      <c r="H818" s="28">
        <v>54776.61</v>
      </c>
      <c r="J818" s="33"/>
    </row>
    <row r="819" spans="1:10" x14ac:dyDescent="0.55000000000000004">
      <c r="A819" s="25">
        <v>509</v>
      </c>
      <c r="B819" s="25">
        <v>100000439887</v>
      </c>
      <c r="C819" s="26">
        <v>0</v>
      </c>
      <c r="D819" s="46" t="s">
        <v>43</v>
      </c>
      <c r="E819" s="28" t="s">
        <v>1005</v>
      </c>
      <c r="F819" s="28">
        <v>94050</v>
      </c>
      <c r="G819" s="28">
        <v>-39273.39</v>
      </c>
      <c r="H819" s="28">
        <v>54776.61</v>
      </c>
    </row>
    <row r="820" spans="1:10" x14ac:dyDescent="0.55000000000000004">
      <c r="A820" s="25">
        <v>510</v>
      </c>
      <c r="B820" s="25">
        <v>100000439888</v>
      </c>
      <c r="C820" s="26">
        <v>0</v>
      </c>
      <c r="D820" s="46" t="s">
        <v>43</v>
      </c>
      <c r="E820" s="28" t="s">
        <v>1005</v>
      </c>
      <c r="F820" s="28">
        <v>94050</v>
      </c>
      <c r="G820" s="28">
        <v>-39273.4</v>
      </c>
      <c r="H820" s="28">
        <v>54776.6</v>
      </c>
    </row>
    <row r="821" spans="1:10" x14ac:dyDescent="0.55000000000000004">
      <c r="A821" s="25">
        <v>511</v>
      </c>
      <c r="B821" s="25">
        <v>100000439889</v>
      </c>
      <c r="C821" s="26">
        <v>0</v>
      </c>
      <c r="D821" s="46" t="s">
        <v>43</v>
      </c>
      <c r="E821" s="28" t="s">
        <v>1005</v>
      </c>
      <c r="F821" s="28">
        <v>94050</v>
      </c>
      <c r="G821" s="28">
        <v>-39273.39</v>
      </c>
      <c r="H821" s="28">
        <v>54776.61</v>
      </c>
      <c r="J821" s="33"/>
    </row>
    <row r="822" spans="1:10" x14ac:dyDescent="0.55000000000000004">
      <c r="A822" s="25">
        <v>512</v>
      </c>
      <c r="B822" s="25">
        <v>100000439890</v>
      </c>
      <c r="C822" s="26">
        <v>0</v>
      </c>
      <c r="D822" s="46" t="s">
        <v>43</v>
      </c>
      <c r="E822" s="28" t="s">
        <v>1005</v>
      </c>
      <c r="F822" s="28">
        <v>94050</v>
      </c>
      <c r="G822" s="28">
        <v>-39273.4</v>
      </c>
      <c r="H822" s="28">
        <v>54776.6</v>
      </c>
    </row>
    <row r="823" spans="1:10" x14ac:dyDescent="0.55000000000000004">
      <c r="A823" s="25">
        <v>513</v>
      </c>
      <c r="B823" s="25">
        <v>100000439891</v>
      </c>
      <c r="C823" s="26">
        <v>0</v>
      </c>
      <c r="D823" s="46" t="s">
        <v>43</v>
      </c>
      <c r="E823" s="28" t="s">
        <v>1005</v>
      </c>
      <c r="F823" s="28">
        <v>94050</v>
      </c>
      <c r="G823" s="28">
        <v>-39273.39</v>
      </c>
      <c r="H823" s="28">
        <v>54776.61</v>
      </c>
    </row>
    <row r="824" spans="1:10" x14ac:dyDescent="0.55000000000000004">
      <c r="A824" s="25">
        <v>514</v>
      </c>
      <c r="B824" s="25">
        <v>100000439892</v>
      </c>
      <c r="C824" s="26">
        <v>0</v>
      </c>
      <c r="D824" s="46" t="s">
        <v>43</v>
      </c>
      <c r="E824" s="28" t="s">
        <v>1005</v>
      </c>
      <c r="F824" s="28">
        <v>94050</v>
      </c>
      <c r="G824" s="28">
        <v>-39273.4</v>
      </c>
      <c r="H824" s="28">
        <v>54776.6</v>
      </c>
      <c r="J824" s="33"/>
    </row>
    <row r="825" spans="1:10" x14ac:dyDescent="0.55000000000000004">
      <c r="A825" s="25">
        <v>515</v>
      </c>
      <c r="B825" s="25">
        <v>100000439893</v>
      </c>
      <c r="C825" s="26">
        <v>0</v>
      </c>
      <c r="D825" s="46" t="s">
        <v>43</v>
      </c>
      <c r="E825" s="28" t="s">
        <v>1005</v>
      </c>
      <c r="F825" s="28">
        <v>94050</v>
      </c>
      <c r="G825" s="28">
        <v>-39273.4</v>
      </c>
      <c r="H825" s="28">
        <v>54776.6</v>
      </c>
    </row>
    <row r="826" spans="1:10" x14ac:dyDescent="0.55000000000000004">
      <c r="A826" s="25">
        <v>516</v>
      </c>
      <c r="B826" s="25">
        <v>100000439894</v>
      </c>
      <c r="C826" s="26">
        <v>0</v>
      </c>
      <c r="D826" s="46" t="s">
        <v>43</v>
      </c>
      <c r="E826" s="28" t="s">
        <v>1005</v>
      </c>
      <c r="F826" s="28">
        <v>94050</v>
      </c>
      <c r="G826" s="28">
        <v>-39273.39</v>
      </c>
      <c r="H826" s="28">
        <v>54776.61</v>
      </c>
    </row>
    <row r="827" spans="1:10" x14ac:dyDescent="0.55000000000000004">
      <c r="A827" s="25">
        <v>517</v>
      </c>
      <c r="B827" s="25">
        <v>100000439895</v>
      </c>
      <c r="C827" s="26">
        <v>0</v>
      </c>
      <c r="D827" s="46" t="s">
        <v>43</v>
      </c>
      <c r="E827" s="28" t="s">
        <v>1005</v>
      </c>
      <c r="F827" s="28">
        <v>94050</v>
      </c>
      <c r="G827" s="28">
        <v>-39273.4</v>
      </c>
      <c r="H827" s="28">
        <v>54776.6</v>
      </c>
      <c r="J827" s="33"/>
    </row>
    <row r="828" spans="1:10" x14ac:dyDescent="0.55000000000000004">
      <c r="A828" s="25">
        <v>518</v>
      </c>
      <c r="B828" s="25">
        <v>100000439896</v>
      </c>
      <c r="C828" s="26">
        <v>0</v>
      </c>
      <c r="D828" s="46" t="s">
        <v>43</v>
      </c>
      <c r="E828" s="28" t="s">
        <v>1005</v>
      </c>
      <c r="F828" s="28">
        <v>94050</v>
      </c>
      <c r="G828" s="28">
        <v>-39273.39</v>
      </c>
      <c r="H828" s="28">
        <v>54776.61</v>
      </c>
    </row>
    <row r="829" spans="1:10" x14ac:dyDescent="0.55000000000000004">
      <c r="A829" s="25">
        <v>519</v>
      </c>
      <c r="B829" s="25">
        <v>100000439897</v>
      </c>
      <c r="C829" s="26">
        <v>0</v>
      </c>
      <c r="D829" s="46" t="s">
        <v>43</v>
      </c>
      <c r="E829" s="28" t="s">
        <v>1005</v>
      </c>
      <c r="F829" s="28">
        <v>94050</v>
      </c>
      <c r="G829" s="28">
        <v>-39273.4</v>
      </c>
      <c r="H829" s="28">
        <v>54776.6</v>
      </c>
    </row>
    <row r="830" spans="1:10" x14ac:dyDescent="0.55000000000000004">
      <c r="A830" s="25">
        <v>520</v>
      </c>
      <c r="B830" s="25">
        <v>100000439898</v>
      </c>
      <c r="C830" s="26">
        <v>0</v>
      </c>
      <c r="D830" s="46" t="s">
        <v>43</v>
      </c>
      <c r="E830" s="28" t="s">
        <v>1005</v>
      </c>
      <c r="F830" s="28">
        <v>94050</v>
      </c>
      <c r="G830" s="28">
        <v>-39273.39</v>
      </c>
      <c r="H830" s="28">
        <v>54776.61</v>
      </c>
      <c r="J830" s="33"/>
    </row>
    <row r="831" spans="1:10" x14ac:dyDescent="0.55000000000000004">
      <c r="A831" s="25">
        <v>521</v>
      </c>
      <c r="B831" s="25">
        <v>100000439899</v>
      </c>
      <c r="C831" s="26">
        <v>0</v>
      </c>
      <c r="D831" s="46" t="s">
        <v>43</v>
      </c>
      <c r="E831" s="28" t="s">
        <v>1005</v>
      </c>
      <c r="F831" s="28">
        <v>94050</v>
      </c>
      <c r="G831" s="28">
        <v>-39273.4</v>
      </c>
      <c r="H831" s="28">
        <v>54776.6</v>
      </c>
    </row>
    <row r="832" spans="1:10" x14ac:dyDescent="0.55000000000000004">
      <c r="A832" s="25">
        <v>522</v>
      </c>
      <c r="B832" s="25">
        <v>100000439900</v>
      </c>
      <c r="C832" s="26">
        <v>0</v>
      </c>
      <c r="D832" s="46" t="s">
        <v>43</v>
      </c>
      <c r="E832" s="28" t="s">
        <v>1005</v>
      </c>
      <c r="F832" s="28">
        <v>94050</v>
      </c>
      <c r="G832" s="28">
        <v>-39273.39</v>
      </c>
      <c r="H832" s="28">
        <v>54776.61</v>
      </c>
    </row>
    <row r="833" spans="1:10" x14ac:dyDescent="0.55000000000000004">
      <c r="A833" s="25">
        <v>523</v>
      </c>
      <c r="B833" s="25">
        <v>100000439901</v>
      </c>
      <c r="C833" s="26">
        <v>0</v>
      </c>
      <c r="D833" s="46" t="s">
        <v>43</v>
      </c>
      <c r="E833" s="28" t="s">
        <v>1005</v>
      </c>
      <c r="F833" s="28">
        <v>94050</v>
      </c>
      <c r="G833" s="28">
        <v>-39273.4</v>
      </c>
      <c r="H833" s="28">
        <v>54776.6</v>
      </c>
      <c r="J833" s="33"/>
    </row>
    <row r="834" spans="1:10" x14ac:dyDescent="0.55000000000000004">
      <c r="A834" s="25">
        <v>524</v>
      </c>
      <c r="B834" s="25">
        <v>100000439902</v>
      </c>
      <c r="C834" s="26">
        <v>0</v>
      </c>
      <c r="D834" s="46" t="s">
        <v>43</v>
      </c>
      <c r="E834" s="28" t="s">
        <v>1005</v>
      </c>
      <c r="F834" s="28">
        <v>94050</v>
      </c>
      <c r="G834" s="28">
        <v>-39273.39</v>
      </c>
      <c r="H834" s="28">
        <v>54776.61</v>
      </c>
    </row>
    <row r="835" spans="1:10" x14ac:dyDescent="0.55000000000000004">
      <c r="A835" s="25">
        <v>525</v>
      </c>
      <c r="B835" s="25">
        <v>100000439903</v>
      </c>
      <c r="C835" s="26">
        <v>0</v>
      </c>
      <c r="D835" s="46" t="s">
        <v>43</v>
      </c>
      <c r="E835" s="28" t="s">
        <v>1005</v>
      </c>
      <c r="F835" s="28">
        <v>94050</v>
      </c>
      <c r="G835" s="28">
        <v>-39273.4</v>
      </c>
      <c r="H835" s="28">
        <v>54776.6</v>
      </c>
    </row>
    <row r="836" spans="1:10" x14ac:dyDescent="0.55000000000000004">
      <c r="A836" s="25">
        <v>526</v>
      </c>
      <c r="B836" s="25">
        <v>100000439904</v>
      </c>
      <c r="C836" s="26">
        <v>0</v>
      </c>
      <c r="D836" s="46" t="s">
        <v>43</v>
      </c>
      <c r="E836" s="28" t="s">
        <v>1005</v>
      </c>
      <c r="F836" s="28">
        <v>94050</v>
      </c>
      <c r="G836" s="28">
        <v>-39273.39</v>
      </c>
      <c r="H836" s="28">
        <v>54776.61</v>
      </c>
      <c r="J836" s="33"/>
    </row>
    <row r="837" spans="1:10" x14ac:dyDescent="0.55000000000000004">
      <c r="A837" s="25">
        <v>527</v>
      </c>
      <c r="B837" s="25">
        <v>100000439905</v>
      </c>
      <c r="C837" s="26">
        <v>0</v>
      </c>
      <c r="D837" s="46" t="s">
        <v>43</v>
      </c>
      <c r="E837" s="28" t="s">
        <v>1005</v>
      </c>
      <c r="F837" s="28">
        <v>94050</v>
      </c>
      <c r="G837" s="28">
        <v>-39273.39</v>
      </c>
      <c r="H837" s="28">
        <v>54776.61</v>
      </c>
    </row>
    <row r="838" spans="1:10" x14ac:dyDescent="0.55000000000000004">
      <c r="A838" s="25">
        <v>528</v>
      </c>
      <c r="B838" s="25">
        <v>100000439906</v>
      </c>
      <c r="C838" s="26">
        <v>0</v>
      </c>
      <c r="D838" s="46" t="s">
        <v>43</v>
      </c>
      <c r="E838" s="28" t="s">
        <v>1005</v>
      </c>
      <c r="F838" s="28">
        <v>94050</v>
      </c>
      <c r="G838" s="28">
        <v>-39273.4</v>
      </c>
      <c r="H838" s="28">
        <v>54776.6</v>
      </c>
    </row>
    <row r="839" spans="1:10" x14ac:dyDescent="0.55000000000000004">
      <c r="A839" s="25">
        <v>529</v>
      </c>
      <c r="B839" s="25">
        <v>100000439907</v>
      </c>
      <c r="C839" s="26">
        <v>0</v>
      </c>
      <c r="D839" s="46" t="s">
        <v>43</v>
      </c>
      <c r="E839" s="28" t="s">
        <v>1005</v>
      </c>
      <c r="F839" s="28">
        <v>94050</v>
      </c>
      <c r="G839" s="28">
        <v>-39273.4</v>
      </c>
      <c r="H839" s="28">
        <v>54776.6</v>
      </c>
      <c r="J839" s="33"/>
    </row>
    <row r="840" spans="1:10" x14ac:dyDescent="0.55000000000000004">
      <c r="A840" s="25">
        <v>530</v>
      </c>
      <c r="B840" s="25">
        <v>100000439908</v>
      </c>
      <c r="C840" s="26">
        <v>0</v>
      </c>
      <c r="D840" s="46" t="s">
        <v>43</v>
      </c>
      <c r="E840" s="28" t="s">
        <v>1005</v>
      </c>
      <c r="F840" s="28">
        <v>94050</v>
      </c>
      <c r="G840" s="28">
        <v>-39273.39</v>
      </c>
      <c r="H840" s="28">
        <v>54776.61</v>
      </c>
    </row>
    <row r="841" spans="1:10" x14ac:dyDescent="0.55000000000000004">
      <c r="A841" s="25">
        <v>531</v>
      </c>
      <c r="B841" s="25">
        <v>100000439909</v>
      </c>
      <c r="C841" s="26">
        <v>0</v>
      </c>
      <c r="D841" s="46" t="s">
        <v>43</v>
      </c>
      <c r="E841" s="28" t="s">
        <v>1005</v>
      </c>
      <c r="F841" s="28">
        <v>94050</v>
      </c>
      <c r="G841" s="28">
        <v>-39273.39</v>
      </c>
      <c r="H841" s="28">
        <v>54776.61</v>
      </c>
    </row>
    <row r="842" spans="1:10" x14ac:dyDescent="0.55000000000000004">
      <c r="A842" s="25">
        <v>532</v>
      </c>
      <c r="B842" s="25">
        <v>100000439910</v>
      </c>
      <c r="C842" s="26">
        <v>0</v>
      </c>
      <c r="D842" s="46" t="s">
        <v>43</v>
      </c>
      <c r="E842" s="28" t="s">
        <v>1005</v>
      </c>
      <c r="F842" s="28">
        <v>94050</v>
      </c>
      <c r="G842" s="28">
        <v>-39273.4</v>
      </c>
      <c r="H842" s="28">
        <v>54776.6</v>
      </c>
      <c r="J842" s="33"/>
    </row>
    <row r="843" spans="1:10" x14ac:dyDescent="0.55000000000000004">
      <c r="A843" s="25">
        <v>533</v>
      </c>
      <c r="B843" s="25">
        <v>100000439911</v>
      </c>
      <c r="C843" s="26">
        <v>0</v>
      </c>
      <c r="D843" s="46" t="s">
        <v>43</v>
      </c>
      <c r="E843" s="28" t="s">
        <v>1005</v>
      </c>
      <c r="F843" s="28">
        <v>94050</v>
      </c>
      <c r="G843" s="28">
        <v>-39273.4</v>
      </c>
      <c r="H843" s="28">
        <v>54776.6</v>
      </c>
    </row>
    <row r="844" spans="1:10" x14ac:dyDescent="0.55000000000000004">
      <c r="A844" s="25">
        <v>534</v>
      </c>
      <c r="B844" s="25">
        <v>100000439912</v>
      </c>
      <c r="C844" s="26">
        <v>0</v>
      </c>
      <c r="D844" s="46" t="s">
        <v>43</v>
      </c>
      <c r="E844" s="28" t="s">
        <v>1005</v>
      </c>
      <c r="F844" s="28">
        <v>94050</v>
      </c>
      <c r="G844" s="28">
        <v>-39273.39</v>
      </c>
      <c r="H844" s="28">
        <v>54776.61</v>
      </c>
    </row>
    <row r="845" spans="1:10" x14ac:dyDescent="0.55000000000000004">
      <c r="A845" s="25">
        <v>535</v>
      </c>
      <c r="B845" s="25">
        <v>100000439913</v>
      </c>
      <c r="C845" s="26">
        <v>0</v>
      </c>
      <c r="D845" s="46" t="s">
        <v>43</v>
      </c>
      <c r="E845" s="28" t="s">
        <v>1005</v>
      </c>
      <c r="F845" s="28">
        <v>94050</v>
      </c>
      <c r="G845" s="28">
        <v>-39273.4</v>
      </c>
      <c r="H845" s="28">
        <v>54776.6</v>
      </c>
      <c r="J845" s="33"/>
    </row>
    <row r="846" spans="1:10" x14ac:dyDescent="0.55000000000000004">
      <c r="A846" s="25">
        <v>536</v>
      </c>
      <c r="B846" s="25">
        <v>100000439914</v>
      </c>
      <c r="C846" s="26">
        <v>0</v>
      </c>
      <c r="D846" s="46" t="s">
        <v>43</v>
      </c>
      <c r="E846" s="28" t="s">
        <v>1005</v>
      </c>
      <c r="F846" s="28">
        <v>94050</v>
      </c>
      <c r="G846" s="28">
        <v>-39273.39</v>
      </c>
      <c r="H846" s="28">
        <v>54776.61</v>
      </c>
    </row>
    <row r="847" spans="1:10" x14ac:dyDescent="0.55000000000000004">
      <c r="A847" s="25">
        <v>537</v>
      </c>
      <c r="B847" s="25">
        <v>100000439915</v>
      </c>
      <c r="C847" s="26">
        <v>0</v>
      </c>
      <c r="D847" s="46" t="s">
        <v>43</v>
      </c>
      <c r="E847" s="28" t="s">
        <v>1005</v>
      </c>
      <c r="F847" s="28">
        <v>94050</v>
      </c>
      <c r="G847" s="28">
        <v>-39273.4</v>
      </c>
      <c r="H847" s="28">
        <v>54776.6</v>
      </c>
    </row>
    <row r="848" spans="1:10" x14ac:dyDescent="0.55000000000000004">
      <c r="A848" s="25">
        <v>538</v>
      </c>
      <c r="B848" s="25">
        <v>100000439916</v>
      </c>
      <c r="C848" s="26">
        <v>0</v>
      </c>
      <c r="D848" s="46" t="s">
        <v>43</v>
      </c>
      <c r="E848" s="28" t="s">
        <v>1005</v>
      </c>
      <c r="F848" s="28">
        <v>94050</v>
      </c>
      <c r="G848" s="28">
        <v>-39273.39</v>
      </c>
      <c r="H848" s="28">
        <v>54776.61</v>
      </c>
      <c r="J848" s="33"/>
    </row>
    <row r="849" spans="1:10" x14ac:dyDescent="0.55000000000000004">
      <c r="A849" s="25">
        <v>539</v>
      </c>
      <c r="B849" s="25">
        <v>100000439917</v>
      </c>
      <c r="C849" s="26">
        <v>0</v>
      </c>
      <c r="D849" s="46" t="s">
        <v>43</v>
      </c>
      <c r="E849" s="28" t="s">
        <v>1005</v>
      </c>
      <c r="F849" s="28">
        <v>94050</v>
      </c>
      <c r="G849" s="28">
        <v>-39273.4</v>
      </c>
      <c r="H849" s="28">
        <v>54776.6</v>
      </c>
    </row>
    <row r="850" spans="1:10" x14ac:dyDescent="0.55000000000000004">
      <c r="A850" s="25">
        <v>540</v>
      </c>
      <c r="B850" s="25">
        <v>100000439918</v>
      </c>
      <c r="C850" s="26">
        <v>0</v>
      </c>
      <c r="D850" s="46" t="s">
        <v>43</v>
      </c>
      <c r="E850" s="28" t="s">
        <v>1005</v>
      </c>
      <c r="F850" s="28">
        <v>94050</v>
      </c>
      <c r="G850" s="28">
        <v>-39273.39</v>
      </c>
      <c r="H850" s="28">
        <v>54776.61</v>
      </c>
    </row>
    <row r="851" spans="1:10" x14ac:dyDescent="0.55000000000000004">
      <c r="A851" s="25">
        <v>541</v>
      </c>
      <c r="B851" s="25">
        <v>100000439919</v>
      </c>
      <c r="C851" s="26">
        <v>0</v>
      </c>
      <c r="D851" s="46" t="s">
        <v>43</v>
      </c>
      <c r="E851" s="28" t="s">
        <v>1005</v>
      </c>
      <c r="F851" s="28">
        <v>94050</v>
      </c>
      <c r="G851" s="28">
        <v>-39273.39</v>
      </c>
      <c r="H851" s="28">
        <v>54776.61</v>
      </c>
      <c r="J851" s="33"/>
    </row>
    <row r="852" spans="1:10" x14ac:dyDescent="0.55000000000000004">
      <c r="A852" s="25">
        <v>542</v>
      </c>
      <c r="B852" s="25">
        <v>100000439920</v>
      </c>
      <c r="C852" s="26">
        <v>0</v>
      </c>
      <c r="D852" s="46" t="s">
        <v>43</v>
      </c>
      <c r="E852" s="28" t="s">
        <v>1005</v>
      </c>
      <c r="F852" s="28">
        <v>94050</v>
      </c>
      <c r="G852" s="28">
        <v>-39273.4</v>
      </c>
      <c r="H852" s="28">
        <v>54776.6</v>
      </c>
    </row>
    <row r="853" spans="1:10" x14ac:dyDescent="0.55000000000000004">
      <c r="A853" s="25">
        <v>543</v>
      </c>
      <c r="B853" s="25">
        <v>100000439921</v>
      </c>
      <c r="C853" s="26">
        <v>0</v>
      </c>
      <c r="D853" s="46" t="s">
        <v>43</v>
      </c>
      <c r="E853" s="28" t="s">
        <v>1005</v>
      </c>
      <c r="F853" s="28">
        <v>94050</v>
      </c>
      <c r="G853" s="28">
        <v>-39273.4</v>
      </c>
      <c r="H853" s="28">
        <v>54776.6</v>
      </c>
    </row>
    <row r="854" spans="1:10" x14ac:dyDescent="0.55000000000000004">
      <c r="A854" s="25">
        <v>544</v>
      </c>
      <c r="B854" s="25">
        <v>100000439922</v>
      </c>
      <c r="C854" s="26">
        <v>0</v>
      </c>
      <c r="D854" s="46" t="s">
        <v>43</v>
      </c>
      <c r="E854" s="28" t="s">
        <v>1005</v>
      </c>
      <c r="F854" s="28">
        <v>94050</v>
      </c>
      <c r="G854" s="28">
        <v>-39273.39</v>
      </c>
      <c r="H854" s="28">
        <v>54776.61</v>
      </c>
      <c r="J854" s="33"/>
    </row>
    <row r="855" spans="1:10" x14ac:dyDescent="0.55000000000000004">
      <c r="A855" s="25">
        <v>545</v>
      </c>
      <c r="B855" s="25">
        <v>100000439923</v>
      </c>
      <c r="C855" s="26">
        <v>0</v>
      </c>
      <c r="D855" s="46" t="s">
        <v>43</v>
      </c>
      <c r="E855" s="28" t="s">
        <v>1005</v>
      </c>
      <c r="F855" s="28">
        <v>94050</v>
      </c>
      <c r="G855" s="28">
        <v>-39273.39</v>
      </c>
      <c r="H855" s="28">
        <v>54776.61</v>
      </c>
    </row>
    <row r="856" spans="1:10" x14ac:dyDescent="0.55000000000000004">
      <c r="A856" s="25">
        <v>546</v>
      </c>
      <c r="B856" s="25">
        <v>100000439924</v>
      </c>
      <c r="C856" s="26">
        <v>0</v>
      </c>
      <c r="D856" s="46" t="s">
        <v>43</v>
      </c>
      <c r="E856" s="28" t="s">
        <v>1005</v>
      </c>
      <c r="F856" s="28">
        <v>94050</v>
      </c>
      <c r="G856" s="28">
        <v>-39273.4</v>
      </c>
      <c r="H856" s="28">
        <v>54776.6</v>
      </c>
    </row>
    <row r="857" spans="1:10" x14ac:dyDescent="0.55000000000000004">
      <c r="A857" s="25">
        <v>547</v>
      </c>
      <c r="B857" s="25">
        <v>100000439925</v>
      </c>
      <c r="C857" s="26">
        <v>0</v>
      </c>
      <c r="D857" s="46" t="s">
        <v>43</v>
      </c>
      <c r="E857" s="28" t="s">
        <v>1005</v>
      </c>
      <c r="F857" s="28">
        <v>94050</v>
      </c>
      <c r="G857" s="28">
        <v>-39273.4</v>
      </c>
      <c r="H857" s="28">
        <v>54776.6</v>
      </c>
      <c r="J857" s="33"/>
    </row>
    <row r="858" spans="1:10" x14ac:dyDescent="0.55000000000000004">
      <c r="A858" s="25">
        <v>548</v>
      </c>
      <c r="B858" s="25">
        <v>100000439926</v>
      </c>
      <c r="C858" s="26">
        <v>0</v>
      </c>
      <c r="D858" s="46" t="s">
        <v>43</v>
      </c>
      <c r="E858" s="28" t="s">
        <v>1005</v>
      </c>
      <c r="F858" s="28">
        <v>94050</v>
      </c>
      <c r="G858" s="28">
        <v>-39273.39</v>
      </c>
      <c r="H858" s="28">
        <v>54776.61</v>
      </c>
    </row>
    <row r="859" spans="1:10" x14ac:dyDescent="0.55000000000000004">
      <c r="A859" s="25">
        <v>549</v>
      </c>
      <c r="B859" s="25">
        <v>100000493886</v>
      </c>
      <c r="C859" s="26">
        <v>0</v>
      </c>
      <c r="D859" s="46" t="s">
        <v>47</v>
      </c>
      <c r="E859" s="28" t="s">
        <v>1006</v>
      </c>
      <c r="F859" s="28">
        <v>2114320</v>
      </c>
      <c r="G859" s="28">
        <v>-1210220.3600000001</v>
      </c>
      <c r="H859" s="28">
        <v>904099.64</v>
      </c>
    </row>
    <row r="860" spans="1:10" x14ac:dyDescent="0.55000000000000004">
      <c r="A860" s="25">
        <v>550</v>
      </c>
      <c r="B860" s="25">
        <v>100000501874</v>
      </c>
      <c r="C860" s="26">
        <v>0</v>
      </c>
      <c r="D860" s="46" t="s">
        <v>30</v>
      </c>
      <c r="E860" s="28" t="s">
        <v>1007</v>
      </c>
      <c r="F860" s="28">
        <v>94160</v>
      </c>
      <c r="G860" s="28">
        <v>-64663.34</v>
      </c>
      <c r="H860" s="28">
        <v>29496.66</v>
      </c>
      <c r="J860" s="33"/>
    </row>
    <row r="861" spans="1:10" x14ac:dyDescent="0.55000000000000004">
      <c r="A861" s="25">
        <v>551</v>
      </c>
      <c r="B861" s="25">
        <v>100000501875</v>
      </c>
      <c r="C861" s="26">
        <v>0</v>
      </c>
      <c r="D861" s="46" t="s">
        <v>30</v>
      </c>
      <c r="E861" s="28" t="s">
        <v>1007</v>
      </c>
      <c r="F861" s="28">
        <v>94160</v>
      </c>
      <c r="G861" s="28">
        <v>-64663.34</v>
      </c>
      <c r="H861" s="28">
        <v>29496.66</v>
      </c>
    </row>
    <row r="862" spans="1:10" x14ac:dyDescent="0.55000000000000004">
      <c r="A862" s="25">
        <v>552</v>
      </c>
      <c r="B862" s="25">
        <v>100000501876</v>
      </c>
      <c r="C862" s="26">
        <v>0</v>
      </c>
      <c r="D862" s="46" t="s">
        <v>30</v>
      </c>
      <c r="E862" s="28" t="s">
        <v>1007</v>
      </c>
      <c r="F862" s="28">
        <v>94160</v>
      </c>
      <c r="G862" s="28">
        <v>-64663.34</v>
      </c>
      <c r="H862" s="28">
        <v>29496.66</v>
      </c>
    </row>
    <row r="863" spans="1:10" x14ac:dyDescent="0.55000000000000004">
      <c r="A863" s="25">
        <v>553</v>
      </c>
      <c r="B863" s="25">
        <v>100000501877</v>
      </c>
      <c r="C863" s="26">
        <v>0</v>
      </c>
      <c r="D863" s="46" t="s">
        <v>30</v>
      </c>
      <c r="E863" s="28" t="s">
        <v>1007</v>
      </c>
      <c r="F863" s="28">
        <v>94160</v>
      </c>
      <c r="G863" s="28">
        <v>-64663.34</v>
      </c>
      <c r="H863" s="28">
        <v>29496.66</v>
      </c>
      <c r="J863" s="33"/>
    </row>
    <row r="864" spans="1:10" x14ac:dyDescent="0.55000000000000004">
      <c r="A864" s="25">
        <v>554</v>
      </c>
      <c r="B864" s="25">
        <v>100000501878</v>
      </c>
      <c r="C864" s="26">
        <v>0</v>
      </c>
      <c r="D864" s="46" t="s">
        <v>30</v>
      </c>
      <c r="E864" s="28" t="s">
        <v>1007</v>
      </c>
      <c r="F864" s="28">
        <v>94160</v>
      </c>
      <c r="G864" s="28">
        <v>-64663.34</v>
      </c>
      <c r="H864" s="28">
        <v>29496.66</v>
      </c>
    </row>
    <row r="865" spans="1:10" x14ac:dyDescent="0.55000000000000004">
      <c r="A865" s="25">
        <v>555</v>
      </c>
      <c r="B865" s="25">
        <v>100000501879</v>
      </c>
      <c r="C865" s="26">
        <v>0</v>
      </c>
      <c r="D865" s="46" t="s">
        <v>30</v>
      </c>
      <c r="E865" s="28" t="s">
        <v>1007</v>
      </c>
      <c r="F865" s="28">
        <v>94160</v>
      </c>
      <c r="G865" s="28">
        <v>-64663.34</v>
      </c>
      <c r="H865" s="28">
        <v>29496.66</v>
      </c>
    </row>
    <row r="866" spans="1:10" x14ac:dyDescent="0.55000000000000004">
      <c r="A866" s="25">
        <v>556</v>
      </c>
      <c r="B866" s="25">
        <v>100000501880</v>
      </c>
      <c r="C866" s="26">
        <v>0</v>
      </c>
      <c r="D866" s="46" t="s">
        <v>30</v>
      </c>
      <c r="E866" s="28" t="s">
        <v>1007</v>
      </c>
      <c r="F866" s="28">
        <v>94160</v>
      </c>
      <c r="G866" s="28">
        <v>-64663.34</v>
      </c>
      <c r="H866" s="28">
        <v>29496.66</v>
      </c>
      <c r="J866" s="33"/>
    </row>
    <row r="867" spans="1:10" x14ac:dyDescent="0.55000000000000004">
      <c r="A867" s="25">
        <v>557</v>
      </c>
      <c r="B867" s="25">
        <v>100000501881</v>
      </c>
      <c r="C867" s="26">
        <v>0</v>
      </c>
      <c r="D867" s="46" t="s">
        <v>30</v>
      </c>
      <c r="E867" s="28" t="s">
        <v>1007</v>
      </c>
      <c r="F867" s="28">
        <v>94160</v>
      </c>
      <c r="G867" s="28">
        <v>-64663.34</v>
      </c>
      <c r="H867" s="28">
        <v>29496.66</v>
      </c>
    </row>
    <row r="868" spans="1:10" x14ac:dyDescent="0.55000000000000004">
      <c r="A868" s="25">
        <v>558</v>
      </c>
      <c r="B868" s="25">
        <v>100000501882</v>
      </c>
      <c r="C868" s="26">
        <v>0</v>
      </c>
      <c r="D868" s="46" t="s">
        <v>30</v>
      </c>
      <c r="E868" s="28" t="s">
        <v>1007</v>
      </c>
      <c r="F868" s="28">
        <v>94160</v>
      </c>
      <c r="G868" s="28">
        <v>-64663.34</v>
      </c>
      <c r="H868" s="28">
        <v>29496.66</v>
      </c>
    </row>
    <row r="869" spans="1:10" x14ac:dyDescent="0.55000000000000004">
      <c r="A869" s="25">
        <v>559</v>
      </c>
      <c r="B869" s="25">
        <v>100000501883</v>
      </c>
      <c r="C869" s="26">
        <v>0</v>
      </c>
      <c r="D869" s="46" t="s">
        <v>30</v>
      </c>
      <c r="E869" s="28" t="s">
        <v>1007</v>
      </c>
      <c r="F869" s="28">
        <v>94160</v>
      </c>
      <c r="G869" s="28">
        <v>-64663.34</v>
      </c>
      <c r="H869" s="28">
        <v>29496.66</v>
      </c>
      <c r="J869" s="33"/>
    </row>
    <row r="870" spans="1:10" x14ac:dyDescent="0.55000000000000004">
      <c r="A870" s="25">
        <v>560</v>
      </c>
      <c r="B870" s="25">
        <v>100000501884</v>
      </c>
      <c r="C870" s="26">
        <v>0</v>
      </c>
      <c r="D870" s="46" t="s">
        <v>30</v>
      </c>
      <c r="E870" s="28" t="s">
        <v>1007</v>
      </c>
      <c r="F870" s="28">
        <v>94160</v>
      </c>
      <c r="G870" s="28">
        <v>-64663.34</v>
      </c>
      <c r="H870" s="28">
        <v>29496.66</v>
      </c>
    </row>
    <row r="871" spans="1:10" x14ac:dyDescent="0.55000000000000004">
      <c r="A871" s="25">
        <v>561</v>
      </c>
      <c r="B871" s="25">
        <v>100000501885</v>
      </c>
      <c r="C871" s="26">
        <v>0</v>
      </c>
      <c r="D871" s="46" t="s">
        <v>30</v>
      </c>
      <c r="E871" s="28" t="s">
        <v>1007</v>
      </c>
      <c r="F871" s="28">
        <v>94160</v>
      </c>
      <c r="G871" s="28">
        <v>-64663.34</v>
      </c>
      <c r="H871" s="28">
        <v>29496.66</v>
      </c>
    </row>
    <row r="872" spans="1:10" x14ac:dyDescent="0.55000000000000004">
      <c r="A872" s="25">
        <v>562</v>
      </c>
      <c r="B872" s="25">
        <v>100000501886</v>
      </c>
      <c r="C872" s="26">
        <v>0</v>
      </c>
      <c r="D872" s="46" t="s">
        <v>30</v>
      </c>
      <c r="E872" s="28" t="s">
        <v>1007</v>
      </c>
      <c r="F872" s="28">
        <v>94160</v>
      </c>
      <c r="G872" s="28">
        <v>-64663.34</v>
      </c>
      <c r="H872" s="28">
        <v>29496.66</v>
      </c>
      <c r="J872" s="33"/>
    </row>
    <row r="873" spans="1:10" x14ac:dyDescent="0.55000000000000004">
      <c r="A873" s="25">
        <v>563</v>
      </c>
      <c r="B873" s="25">
        <v>100000501887</v>
      </c>
      <c r="C873" s="26">
        <v>0</v>
      </c>
      <c r="D873" s="46" t="s">
        <v>30</v>
      </c>
      <c r="E873" s="28" t="s">
        <v>1007</v>
      </c>
      <c r="F873" s="28">
        <v>94160</v>
      </c>
      <c r="G873" s="28">
        <v>-64663.34</v>
      </c>
      <c r="H873" s="28">
        <v>29496.66</v>
      </c>
    </row>
    <row r="874" spans="1:10" x14ac:dyDescent="0.55000000000000004">
      <c r="A874" s="25">
        <v>564</v>
      </c>
      <c r="B874" s="25">
        <v>100000501888</v>
      </c>
      <c r="C874" s="26">
        <v>0</v>
      </c>
      <c r="D874" s="46" t="s">
        <v>30</v>
      </c>
      <c r="E874" s="28" t="s">
        <v>1007</v>
      </c>
      <c r="F874" s="28">
        <v>94160</v>
      </c>
      <c r="G874" s="28">
        <v>-64663.34</v>
      </c>
      <c r="H874" s="28">
        <v>29496.66</v>
      </c>
    </row>
    <row r="875" spans="1:10" x14ac:dyDescent="0.55000000000000004">
      <c r="A875" s="25">
        <v>565</v>
      </c>
      <c r="B875" s="25">
        <v>100000501889</v>
      </c>
      <c r="C875" s="26">
        <v>0</v>
      </c>
      <c r="D875" s="46" t="s">
        <v>30</v>
      </c>
      <c r="E875" s="28" t="s">
        <v>1007</v>
      </c>
      <c r="F875" s="28">
        <v>94160</v>
      </c>
      <c r="G875" s="28">
        <v>-64663.34</v>
      </c>
      <c r="H875" s="28">
        <v>29496.66</v>
      </c>
      <c r="J875" s="33"/>
    </row>
    <row r="876" spans="1:10" x14ac:dyDescent="0.55000000000000004">
      <c r="A876" s="25">
        <v>566</v>
      </c>
      <c r="B876" s="25">
        <v>100000501890</v>
      </c>
      <c r="C876" s="26">
        <v>0</v>
      </c>
      <c r="D876" s="46" t="s">
        <v>30</v>
      </c>
      <c r="E876" s="28" t="s">
        <v>1007</v>
      </c>
      <c r="F876" s="28">
        <v>94160</v>
      </c>
      <c r="G876" s="28">
        <v>-64663.34</v>
      </c>
      <c r="H876" s="28">
        <v>29496.66</v>
      </c>
    </row>
    <row r="877" spans="1:10" x14ac:dyDescent="0.55000000000000004">
      <c r="A877" s="25">
        <v>567</v>
      </c>
      <c r="B877" s="25">
        <v>100000501891</v>
      </c>
      <c r="C877" s="26">
        <v>0</v>
      </c>
      <c r="D877" s="46" t="s">
        <v>30</v>
      </c>
      <c r="E877" s="28" t="s">
        <v>1007</v>
      </c>
      <c r="F877" s="28">
        <v>94160</v>
      </c>
      <c r="G877" s="28">
        <v>-64663.34</v>
      </c>
      <c r="H877" s="28">
        <v>29496.66</v>
      </c>
    </row>
    <row r="878" spans="1:10" x14ac:dyDescent="0.55000000000000004">
      <c r="A878" s="25">
        <v>568</v>
      </c>
      <c r="B878" s="25">
        <v>100000501892</v>
      </c>
      <c r="C878" s="26">
        <v>0</v>
      </c>
      <c r="D878" s="46" t="s">
        <v>30</v>
      </c>
      <c r="E878" s="28" t="s">
        <v>1007</v>
      </c>
      <c r="F878" s="28">
        <v>94160</v>
      </c>
      <c r="G878" s="28">
        <v>-64663.34</v>
      </c>
      <c r="H878" s="28">
        <v>29496.66</v>
      </c>
      <c r="J878" s="33"/>
    </row>
    <row r="879" spans="1:10" x14ac:dyDescent="0.55000000000000004">
      <c r="A879" s="25">
        <v>569</v>
      </c>
      <c r="B879" s="25">
        <v>100000501893</v>
      </c>
      <c r="C879" s="26">
        <v>0</v>
      </c>
      <c r="D879" s="46" t="s">
        <v>30</v>
      </c>
      <c r="E879" s="28" t="s">
        <v>1007</v>
      </c>
      <c r="F879" s="28">
        <v>94160</v>
      </c>
      <c r="G879" s="28">
        <v>-64663.34</v>
      </c>
      <c r="H879" s="28">
        <v>29496.66</v>
      </c>
    </row>
    <row r="880" spans="1:10" x14ac:dyDescent="0.55000000000000004">
      <c r="A880" s="25">
        <v>570</v>
      </c>
      <c r="B880" s="25">
        <v>100000501894</v>
      </c>
      <c r="C880" s="26">
        <v>0</v>
      </c>
      <c r="D880" s="46" t="s">
        <v>30</v>
      </c>
      <c r="E880" s="28" t="s">
        <v>1008</v>
      </c>
      <c r="F880" s="28">
        <v>94160</v>
      </c>
      <c r="G880" s="28">
        <v>-64663.34</v>
      </c>
      <c r="H880" s="28">
        <v>29496.66</v>
      </c>
    </row>
    <row r="881" spans="1:10" x14ac:dyDescent="0.55000000000000004">
      <c r="A881" s="25">
        <v>571</v>
      </c>
      <c r="B881" s="25">
        <v>100000501895</v>
      </c>
      <c r="C881" s="26">
        <v>0</v>
      </c>
      <c r="D881" s="46" t="s">
        <v>30</v>
      </c>
      <c r="E881" s="28" t="s">
        <v>1008</v>
      </c>
      <c r="F881" s="28">
        <v>94160</v>
      </c>
      <c r="G881" s="28">
        <v>-64663.34</v>
      </c>
      <c r="H881" s="28">
        <v>29496.66</v>
      </c>
      <c r="J881" s="33"/>
    </row>
    <row r="882" spans="1:10" x14ac:dyDescent="0.55000000000000004">
      <c r="A882" s="25">
        <v>572</v>
      </c>
      <c r="B882" s="25">
        <v>100000501896</v>
      </c>
      <c r="C882" s="26">
        <v>0</v>
      </c>
      <c r="D882" s="46" t="s">
        <v>30</v>
      </c>
      <c r="E882" s="28" t="s">
        <v>1008</v>
      </c>
      <c r="F882" s="28">
        <v>94160</v>
      </c>
      <c r="G882" s="28">
        <v>-64663.34</v>
      </c>
      <c r="H882" s="28">
        <v>29496.66</v>
      </c>
    </row>
    <row r="883" spans="1:10" x14ac:dyDescent="0.55000000000000004">
      <c r="A883" s="25">
        <v>573</v>
      </c>
      <c r="B883" s="25">
        <v>100000501897</v>
      </c>
      <c r="C883" s="26">
        <v>0</v>
      </c>
      <c r="D883" s="46" t="s">
        <v>30</v>
      </c>
      <c r="E883" s="28" t="s">
        <v>1008</v>
      </c>
      <c r="F883" s="28">
        <v>94160</v>
      </c>
      <c r="G883" s="28">
        <v>-64663.34</v>
      </c>
      <c r="H883" s="28">
        <v>29496.66</v>
      </c>
    </row>
    <row r="884" spans="1:10" x14ac:dyDescent="0.55000000000000004">
      <c r="A884" s="25">
        <v>574</v>
      </c>
      <c r="B884" s="25">
        <v>100000501898</v>
      </c>
      <c r="C884" s="26">
        <v>0</v>
      </c>
      <c r="D884" s="46" t="s">
        <v>30</v>
      </c>
      <c r="E884" s="28" t="s">
        <v>1008</v>
      </c>
      <c r="F884" s="28">
        <v>94160</v>
      </c>
      <c r="G884" s="28">
        <v>-64663.34</v>
      </c>
      <c r="H884" s="28">
        <v>29496.66</v>
      </c>
      <c r="J884" s="33"/>
    </row>
    <row r="885" spans="1:10" x14ac:dyDescent="0.55000000000000004">
      <c r="A885" s="25">
        <v>575</v>
      </c>
      <c r="B885" s="25">
        <v>100000501899</v>
      </c>
      <c r="C885" s="26">
        <v>0</v>
      </c>
      <c r="D885" s="46" t="s">
        <v>30</v>
      </c>
      <c r="E885" s="28" t="s">
        <v>1008</v>
      </c>
      <c r="F885" s="28">
        <v>94160</v>
      </c>
      <c r="G885" s="28">
        <v>-64663.34</v>
      </c>
      <c r="H885" s="28">
        <v>29496.66</v>
      </c>
    </row>
    <row r="886" spans="1:10" x14ac:dyDescent="0.55000000000000004">
      <c r="A886" s="25">
        <v>576</v>
      </c>
      <c r="B886" s="25">
        <v>100000501900</v>
      </c>
      <c r="C886" s="26">
        <v>0</v>
      </c>
      <c r="D886" s="46" t="s">
        <v>30</v>
      </c>
      <c r="E886" s="28" t="s">
        <v>1008</v>
      </c>
      <c r="F886" s="28">
        <v>94160</v>
      </c>
      <c r="G886" s="28">
        <v>-64663.34</v>
      </c>
      <c r="H886" s="28">
        <v>29496.66</v>
      </c>
    </row>
    <row r="887" spans="1:10" x14ac:dyDescent="0.55000000000000004">
      <c r="A887" s="25">
        <v>577</v>
      </c>
      <c r="B887" s="25">
        <v>100000501901</v>
      </c>
      <c r="C887" s="26">
        <v>0</v>
      </c>
      <c r="D887" s="46" t="s">
        <v>30</v>
      </c>
      <c r="E887" s="28" t="s">
        <v>1008</v>
      </c>
      <c r="F887" s="28">
        <v>94160</v>
      </c>
      <c r="G887" s="28">
        <v>-64663.34</v>
      </c>
      <c r="H887" s="28">
        <v>29496.66</v>
      </c>
      <c r="J887" s="33"/>
    </row>
    <row r="888" spans="1:10" x14ac:dyDescent="0.55000000000000004">
      <c r="A888" s="25">
        <v>578</v>
      </c>
      <c r="B888" s="25">
        <v>100000501902</v>
      </c>
      <c r="C888" s="26">
        <v>0</v>
      </c>
      <c r="D888" s="46" t="s">
        <v>30</v>
      </c>
      <c r="E888" s="28" t="s">
        <v>1008</v>
      </c>
      <c r="F888" s="28">
        <v>94160</v>
      </c>
      <c r="G888" s="28">
        <v>-64663.34</v>
      </c>
      <c r="H888" s="28">
        <v>29496.66</v>
      </c>
    </row>
    <row r="889" spans="1:10" x14ac:dyDescent="0.55000000000000004">
      <c r="A889" s="25">
        <v>579</v>
      </c>
      <c r="B889" s="25">
        <v>100000501903</v>
      </c>
      <c r="C889" s="26">
        <v>0</v>
      </c>
      <c r="D889" s="46" t="s">
        <v>30</v>
      </c>
      <c r="E889" s="28" t="s">
        <v>1008</v>
      </c>
      <c r="F889" s="28">
        <v>94160</v>
      </c>
      <c r="G889" s="28">
        <v>-64663.34</v>
      </c>
      <c r="H889" s="28">
        <v>29496.66</v>
      </c>
    </row>
    <row r="890" spans="1:10" x14ac:dyDescent="0.55000000000000004">
      <c r="A890" s="25">
        <v>580</v>
      </c>
      <c r="B890" s="25">
        <v>100000501904</v>
      </c>
      <c r="C890" s="26">
        <v>0</v>
      </c>
      <c r="D890" s="46" t="s">
        <v>30</v>
      </c>
      <c r="E890" s="28" t="s">
        <v>1008</v>
      </c>
      <c r="F890" s="28">
        <v>94160</v>
      </c>
      <c r="G890" s="28">
        <v>-64663.34</v>
      </c>
      <c r="H890" s="28">
        <v>29496.66</v>
      </c>
      <c r="J890" s="33"/>
    </row>
    <row r="891" spans="1:10" x14ac:dyDescent="0.55000000000000004">
      <c r="A891" s="25">
        <v>581</v>
      </c>
      <c r="B891" s="25">
        <v>100000501905</v>
      </c>
      <c r="C891" s="26">
        <v>0</v>
      </c>
      <c r="D891" s="46" t="s">
        <v>30</v>
      </c>
      <c r="E891" s="28" t="s">
        <v>1008</v>
      </c>
      <c r="F891" s="28">
        <v>94160</v>
      </c>
      <c r="G891" s="28">
        <v>-64663.34</v>
      </c>
      <c r="H891" s="28">
        <v>29496.66</v>
      </c>
    </row>
    <row r="892" spans="1:10" x14ac:dyDescent="0.55000000000000004">
      <c r="A892" s="25">
        <v>582</v>
      </c>
      <c r="B892" s="25">
        <v>100000501906</v>
      </c>
      <c r="C892" s="26">
        <v>0</v>
      </c>
      <c r="D892" s="46" t="s">
        <v>30</v>
      </c>
      <c r="E892" s="28" t="s">
        <v>1008</v>
      </c>
      <c r="F892" s="28">
        <v>94160</v>
      </c>
      <c r="G892" s="28">
        <v>-64663.34</v>
      </c>
      <c r="H892" s="28">
        <v>29496.66</v>
      </c>
    </row>
    <row r="893" spans="1:10" x14ac:dyDescent="0.55000000000000004">
      <c r="A893" s="25">
        <v>583</v>
      </c>
      <c r="B893" s="25">
        <v>100000501907</v>
      </c>
      <c r="C893" s="26">
        <v>0</v>
      </c>
      <c r="D893" s="46" t="s">
        <v>30</v>
      </c>
      <c r="E893" s="28" t="s">
        <v>1008</v>
      </c>
      <c r="F893" s="28">
        <v>94160</v>
      </c>
      <c r="G893" s="28">
        <v>-64663.34</v>
      </c>
      <c r="H893" s="28">
        <v>29496.66</v>
      </c>
      <c r="J893" s="33"/>
    </row>
    <row r="894" spans="1:10" x14ac:dyDescent="0.55000000000000004">
      <c r="A894" s="25">
        <v>584</v>
      </c>
      <c r="B894" s="25">
        <v>100000501908</v>
      </c>
      <c r="C894" s="26">
        <v>0</v>
      </c>
      <c r="D894" s="46" t="s">
        <v>30</v>
      </c>
      <c r="E894" s="28" t="s">
        <v>1008</v>
      </c>
      <c r="F894" s="28">
        <v>94160</v>
      </c>
      <c r="G894" s="28">
        <v>-64663.34</v>
      </c>
      <c r="H894" s="28">
        <v>29496.66</v>
      </c>
    </row>
    <row r="895" spans="1:10" x14ac:dyDescent="0.55000000000000004">
      <c r="A895" s="25">
        <v>585</v>
      </c>
      <c r="B895" s="25">
        <v>100000501909</v>
      </c>
      <c r="C895" s="26">
        <v>0</v>
      </c>
      <c r="D895" s="46" t="s">
        <v>30</v>
      </c>
      <c r="E895" s="28" t="s">
        <v>1008</v>
      </c>
      <c r="F895" s="28">
        <v>94160</v>
      </c>
      <c r="G895" s="28">
        <v>-64663.34</v>
      </c>
      <c r="H895" s="28">
        <v>29496.66</v>
      </c>
    </row>
    <row r="896" spans="1:10" x14ac:dyDescent="0.55000000000000004">
      <c r="A896" s="25">
        <v>586</v>
      </c>
      <c r="B896" s="25">
        <v>100000501910</v>
      </c>
      <c r="C896" s="26">
        <v>0</v>
      </c>
      <c r="D896" s="46" t="s">
        <v>30</v>
      </c>
      <c r="E896" s="28" t="s">
        <v>1008</v>
      </c>
      <c r="F896" s="28">
        <v>94160</v>
      </c>
      <c r="G896" s="28">
        <v>-64663.34</v>
      </c>
      <c r="H896" s="28">
        <v>29496.66</v>
      </c>
      <c r="J896" s="33"/>
    </row>
    <row r="897" spans="1:10" x14ac:dyDescent="0.55000000000000004">
      <c r="A897" s="25">
        <v>587</v>
      </c>
      <c r="B897" s="25">
        <v>100000501911</v>
      </c>
      <c r="C897" s="26">
        <v>0</v>
      </c>
      <c r="D897" s="46" t="s">
        <v>30</v>
      </c>
      <c r="E897" s="28" t="s">
        <v>1008</v>
      </c>
      <c r="F897" s="28">
        <v>94160</v>
      </c>
      <c r="G897" s="28">
        <v>-64663.34</v>
      </c>
      <c r="H897" s="28">
        <v>29496.66</v>
      </c>
    </row>
    <row r="898" spans="1:10" x14ac:dyDescent="0.55000000000000004">
      <c r="A898" s="25">
        <v>588</v>
      </c>
      <c r="B898" s="25">
        <v>100000501912</v>
      </c>
      <c r="C898" s="26">
        <v>0</v>
      </c>
      <c r="D898" s="46" t="s">
        <v>30</v>
      </c>
      <c r="E898" s="28" t="s">
        <v>1008</v>
      </c>
      <c r="F898" s="28">
        <v>94160</v>
      </c>
      <c r="G898" s="28">
        <v>-64663.34</v>
      </c>
      <c r="H898" s="28">
        <v>29496.66</v>
      </c>
    </row>
    <row r="899" spans="1:10" x14ac:dyDescent="0.55000000000000004">
      <c r="A899" s="25">
        <v>589</v>
      </c>
      <c r="B899" s="25">
        <v>100000501913</v>
      </c>
      <c r="C899" s="26">
        <v>0</v>
      </c>
      <c r="D899" s="46" t="s">
        <v>30</v>
      </c>
      <c r="E899" s="28" t="s">
        <v>1008</v>
      </c>
      <c r="F899" s="28">
        <v>94160</v>
      </c>
      <c r="G899" s="28">
        <v>-64663.34</v>
      </c>
      <c r="H899" s="28">
        <v>29496.66</v>
      </c>
      <c r="J899" s="33"/>
    </row>
    <row r="900" spans="1:10" x14ac:dyDescent="0.55000000000000004">
      <c r="A900" s="25">
        <v>590</v>
      </c>
      <c r="B900" s="25">
        <v>100000501914</v>
      </c>
      <c r="C900" s="26">
        <v>0</v>
      </c>
      <c r="D900" s="46" t="s">
        <v>30</v>
      </c>
      <c r="E900" s="28" t="s">
        <v>1009</v>
      </c>
      <c r="F900" s="28">
        <v>94160</v>
      </c>
      <c r="G900" s="28">
        <v>-64663.34</v>
      </c>
      <c r="H900" s="28">
        <v>29496.66</v>
      </c>
    </row>
    <row r="901" spans="1:10" x14ac:dyDescent="0.55000000000000004">
      <c r="A901" s="25">
        <v>591</v>
      </c>
      <c r="B901" s="25">
        <v>100000501915</v>
      </c>
      <c r="C901" s="26">
        <v>0</v>
      </c>
      <c r="D901" s="46" t="s">
        <v>30</v>
      </c>
      <c r="E901" s="28" t="s">
        <v>1009</v>
      </c>
      <c r="F901" s="28">
        <v>94160</v>
      </c>
      <c r="G901" s="28">
        <v>-64663.33</v>
      </c>
      <c r="H901" s="28">
        <v>29496.67</v>
      </c>
    </row>
    <row r="902" spans="1:10" x14ac:dyDescent="0.55000000000000004">
      <c r="A902" s="25">
        <v>592</v>
      </c>
      <c r="B902" s="25">
        <v>100000501916</v>
      </c>
      <c r="C902" s="26">
        <v>0</v>
      </c>
      <c r="D902" s="46" t="s">
        <v>30</v>
      </c>
      <c r="E902" s="28" t="s">
        <v>1009</v>
      </c>
      <c r="F902" s="28">
        <v>94160</v>
      </c>
      <c r="G902" s="28">
        <v>-64663.34</v>
      </c>
      <c r="H902" s="28">
        <v>29496.66</v>
      </c>
      <c r="J902" s="33"/>
    </row>
    <row r="903" spans="1:10" x14ac:dyDescent="0.55000000000000004">
      <c r="A903" s="25">
        <v>593</v>
      </c>
      <c r="B903" s="25">
        <v>100000501917</v>
      </c>
      <c r="C903" s="26">
        <v>0</v>
      </c>
      <c r="D903" s="46" t="s">
        <v>30</v>
      </c>
      <c r="E903" s="28" t="s">
        <v>1009</v>
      </c>
      <c r="F903" s="28">
        <v>94160</v>
      </c>
      <c r="G903" s="28">
        <v>-64663.33</v>
      </c>
      <c r="H903" s="28">
        <v>29496.67</v>
      </c>
    </row>
    <row r="904" spans="1:10" x14ac:dyDescent="0.55000000000000004">
      <c r="A904" s="25">
        <v>594</v>
      </c>
      <c r="B904" s="25">
        <v>100000501918</v>
      </c>
      <c r="C904" s="26">
        <v>0</v>
      </c>
      <c r="D904" s="46" t="s">
        <v>30</v>
      </c>
      <c r="E904" s="28" t="s">
        <v>1009</v>
      </c>
      <c r="F904" s="28">
        <v>94160</v>
      </c>
      <c r="G904" s="28">
        <v>-64663.33</v>
      </c>
      <c r="H904" s="28">
        <v>29496.67</v>
      </c>
    </row>
    <row r="905" spans="1:10" x14ac:dyDescent="0.55000000000000004">
      <c r="A905" s="25">
        <v>595</v>
      </c>
      <c r="B905" s="25">
        <v>100000501919</v>
      </c>
      <c r="C905" s="26">
        <v>0</v>
      </c>
      <c r="D905" s="46" t="s">
        <v>30</v>
      </c>
      <c r="E905" s="28" t="s">
        <v>1009</v>
      </c>
      <c r="F905" s="28">
        <v>94160</v>
      </c>
      <c r="G905" s="28">
        <v>-64663.34</v>
      </c>
      <c r="H905" s="28">
        <v>29496.66</v>
      </c>
      <c r="J905" s="33"/>
    </row>
    <row r="906" spans="1:10" x14ac:dyDescent="0.55000000000000004">
      <c r="A906" s="25">
        <v>596</v>
      </c>
      <c r="B906" s="25">
        <v>100000501920</v>
      </c>
      <c r="C906" s="26">
        <v>0</v>
      </c>
      <c r="D906" s="46" t="s">
        <v>30</v>
      </c>
      <c r="E906" s="28" t="s">
        <v>1009</v>
      </c>
      <c r="F906" s="28">
        <v>94160</v>
      </c>
      <c r="G906" s="28">
        <v>-64663.34</v>
      </c>
      <c r="H906" s="28">
        <v>29496.66</v>
      </c>
    </row>
    <row r="907" spans="1:10" x14ac:dyDescent="0.55000000000000004">
      <c r="A907" s="25">
        <v>597</v>
      </c>
      <c r="B907" s="25">
        <v>100000501921</v>
      </c>
      <c r="C907" s="26">
        <v>0</v>
      </c>
      <c r="D907" s="46" t="s">
        <v>30</v>
      </c>
      <c r="E907" s="28" t="s">
        <v>1009</v>
      </c>
      <c r="F907" s="28">
        <v>94160</v>
      </c>
      <c r="G907" s="28">
        <v>-64663.33</v>
      </c>
      <c r="H907" s="28">
        <v>29496.67</v>
      </c>
    </row>
    <row r="908" spans="1:10" x14ac:dyDescent="0.55000000000000004">
      <c r="A908" s="25">
        <v>598</v>
      </c>
      <c r="B908" s="25">
        <v>100000501922</v>
      </c>
      <c r="C908" s="26">
        <v>0</v>
      </c>
      <c r="D908" s="46" t="s">
        <v>30</v>
      </c>
      <c r="E908" s="28" t="s">
        <v>1009</v>
      </c>
      <c r="F908" s="28">
        <v>94160</v>
      </c>
      <c r="G908" s="28">
        <v>-64663.33</v>
      </c>
      <c r="H908" s="28">
        <v>29496.67</v>
      </c>
      <c r="J908" s="33"/>
    </row>
    <row r="909" spans="1:10" x14ac:dyDescent="0.55000000000000004">
      <c r="A909" s="25">
        <v>599</v>
      </c>
      <c r="B909" s="25">
        <v>100000501923</v>
      </c>
      <c r="C909" s="26">
        <v>0</v>
      </c>
      <c r="D909" s="46" t="s">
        <v>30</v>
      </c>
      <c r="E909" s="28" t="s">
        <v>1009</v>
      </c>
      <c r="F909" s="28">
        <v>94160</v>
      </c>
      <c r="G909" s="28">
        <v>-64663.34</v>
      </c>
      <c r="H909" s="28">
        <v>29496.66</v>
      </c>
    </row>
    <row r="910" spans="1:10" x14ac:dyDescent="0.55000000000000004">
      <c r="A910" s="25">
        <v>600</v>
      </c>
      <c r="B910" s="25">
        <v>100000501924</v>
      </c>
      <c r="C910" s="26">
        <v>0</v>
      </c>
      <c r="D910" s="46" t="s">
        <v>30</v>
      </c>
      <c r="E910" s="28" t="s">
        <v>1009</v>
      </c>
      <c r="F910" s="28">
        <v>94160</v>
      </c>
      <c r="G910" s="28">
        <v>-64663.34</v>
      </c>
      <c r="H910" s="28">
        <v>29496.66</v>
      </c>
    </row>
    <row r="911" spans="1:10" x14ac:dyDescent="0.55000000000000004">
      <c r="A911" s="25">
        <v>601</v>
      </c>
      <c r="B911" s="25">
        <v>100000501925</v>
      </c>
      <c r="C911" s="26">
        <v>0</v>
      </c>
      <c r="D911" s="46" t="s">
        <v>30</v>
      </c>
      <c r="E911" s="28" t="s">
        <v>1009</v>
      </c>
      <c r="F911" s="28">
        <v>94160</v>
      </c>
      <c r="G911" s="28">
        <v>-64663.33</v>
      </c>
      <c r="H911" s="28">
        <v>29496.67</v>
      </c>
      <c r="J911" s="33"/>
    </row>
    <row r="912" spans="1:10" x14ac:dyDescent="0.55000000000000004">
      <c r="A912" s="25">
        <v>602</v>
      </c>
      <c r="B912" s="25">
        <v>100000501926</v>
      </c>
      <c r="C912" s="26">
        <v>0</v>
      </c>
      <c r="D912" s="46" t="s">
        <v>30</v>
      </c>
      <c r="E912" s="28" t="s">
        <v>1009</v>
      </c>
      <c r="F912" s="28">
        <v>94160</v>
      </c>
      <c r="G912" s="28">
        <v>-64663.33</v>
      </c>
      <c r="H912" s="28">
        <v>29496.67</v>
      </c>
    </row>
    <row r="913" spans="1:10" x14ac:dyDescent="0.55000000000000004">
      <c r="A913" s="25">
        <v>603</v>
      </c>
      <c r="B913" s="25">
        <v>100000501927</v>
      </c>
      <c r="C913" s="26">
        <v>0</v>
      </c>
      <c r="D913" s="46" t="s">
        <v>30</v>
      </c>
      <c r="E913" s="28" t="s">
        <v>1009</v>
      </c>
      <c r="F913" s="28">
        <v>94160</v>
      </c>
      <c r="G913" s="28">
        <v>-64663.34</v>
      </c>
      <c r="H913" s="28">
        <v>29496.66</v>
      </c>
    </row>
    <row r="914" spans="1:10" x14ac:dyDescent="0.55000000000000004">
      <c r="A914" s="25">
        <v>604</v>
      </c>
      <c r="B914" s="25">
        <v>100000501928</v>
      </c>
      <c r="C914" s="26">
        <v>0</v>
      </c>
      <c r="D914" s="46" t="s">
        <v>30</v>
      </c>
      <c r="E914" s="28" t="s">
        <v>1009</v>
      </c>
      <c r="F914" s="28">
        <v>94160</v>
      </c>
      <c r="G914" s="28">
        <v>-64663.33</v>
      </c>
      <c r="H914" s="28">
        <v>29496.67</v>
      </c>
      <c r="J914" s="33"/>
    </row>
    <row r="915" spans="1:10" x14ac:dyDescent="0.55000000000000004">
      <c r="A915" s="25">
        <v>605</v>
      </c>
      <c r="B915" s="25">
        <v>100000501929</v>
      </c>
      <c r="C915" s="26">
        <v>0</v>
      </c>
      <c r="D915" s="46" t="s">
        <v>30</v>
      </c>
      <c r="E915" s="28" t="s">
        <v>1009</v>
      </c>
      <c r="F915" s="28">
        <v>94160</v>
      </c>
      <c r="G915" s="28">
        <v>-64663.34</v>
      </c>
      <c r="H915" s="28">
        <v>29496.66</v>
      </c>
    </row>
    <row r="916" spans="1:10" x14ac:dyDescent="0.55000000000000004">
      <c r="A916" s="25">
        <v>606</v>
      </c>
      <c r="B916" s="25">
        <v>100000501930</v>
      </c>
      <c r="C916" s="26">
        <v>0</v>
      </c>
      <c r="D916" s="46" t="s">
        <v>30</v>
      </c>
      <c r="E916" s="28" t="s">
        <v>1009</v>
      </c>
      <c r="F916" s="28">
        <v>94160</v>
      </c>
      <c r="G916" s="28">
        <v>-64663.33</v>
      </c>
      <c r="H916" s="28">
        <v>29496.67</v>
      </c>
    </row>
    <row r="917" spans="1:10" x14ac:dyDescent="0.55000000000000004">
      <c r="A917" s="25">
        <v>607</v>
      </c>
      <c r="B917" s="25">
        <v>100000501931</v>
      </c>
      <c r="C917" s="26">
        <v>0</v>
      </c>
      <c r="D917" s="46" t="s">
        <v>30</v>
      </c>
      <c r="E917" s="28" t="s">
        <v>1009</v>
      </c>
      <c r="F917" s="28">
        <v>94160</v>
      </c>
      <c r="G917" s="28">
        <v>-64663.34</v>
      </c>
      <c r="H917" s="28">
        <v>29496.66</v>
      </c>
      <c r="J917" s="33"/>
    </row>
    <row r="918" spans="1:10" x14ac:dyDescent="0.55000000000000004">
      <c r="A918" s="25">
        <v>608</v>
      </c>
      <c r="B918" s="25">
        <v>100000501932</v>
      </c>
      <c r="C918" s="26">
        <v>0</v>
      </c>
      <c r="D918" s="46" t="s">
        <v>30</v>
      </c>
      <c r="E918" s="28" t="s">
        <v>1009</v>
      </c>
      <c r="F918" s="28">
        <v>94160</v>
      </c>
      <c r="G918" s="28">
        <v>-64663.33</v>
      </c>
      <c r="H918" s="28">
        <v>29496.67</v>
      </c>
    </row>
    <row r="919" spans="1:10" x14ac:dyDescent="0.55000000000000004">
      <c r="A919" s="25">
        <v>609</v>
      </c>
      <c r="B919" s="25">
        <v>100000501933</v>
      </c>
      <c r="C919" s="26">
        <v>0</v>
      </c>
      <c r="D919" s="46" t="s">
        <v>30</v>
      </c>
      <c r="E919" s="28" t="s">
        <v>1009</v>
      </c>
      <c r="F919" s="28">
        <v>94160</v>
      </c>
      <c r="G919" s="28">
        <v>-64663.34</v>
      </c>
      <c r="H919" s="28">
        <v>29496.66</v>
      </c>
    </row>
    <row r="920" spans="1:10" x14ac:dyDescent="0.55000000000000004">
      <c r="A920" s="25">
        <v>610</v>
      </c>
      <c r="B920" s="25">
        <v>100000501934</v>
      </c>
      <c r="C920" s="26">
        <v>0</v>
      </c>
      <c r="D920" s="46" t="s">
        <v>30</v>
      </c>
      <c r="E920" s="28" t="s">
        <v>1010</v>
      </c>
      <c r="F920" s="28">
        <v>94160</v>
      </c>
      <c r="G920" s="28">
        <v>-64663.33</v>
      </c>
      <c r="H920" s="28">
        <v>29496.67</v>
      </c>
      <c r="J920" s="33"/>
    </row>
    <row r="921" spans="1:10" x14ac:dyDescent="0.55000000000000004">
      <c r="A921" s="25">
        <v>611</v>
      </c>
      <c r="B921" s="25">
        <v>100000501935</v>
      </c>
      <c r="C921" s="26">
        <v>0</v>
      </c>
      <c r="D921" s="46" t="s">
        <v>30</v>
      </c>
      <c r="E921" s="28" t="s">
        <v>1010</v>
      </c>
      <c r="F921" s="28">
        <v>94160</v>
      </c>
      <c r="G921" s="28">
        <v>-64663.34</v>
      </c>
      <c r="H921" s="28">
        <v>29496.66</v>
      </c>
    </row>
    <row r="922" spans="1:10" x14ac:dyDescent="0.55000000000000004">
      <c r="A922" s="25">
        <v>612</v>
      </c>
      <c r="B922" s="25">
        <v>100000501936</v>
      </c>
      <c r="C922" s="26">
        <v>0</v>
      </c>
      <c r="D922" s="46" t="s">
        <v>30</v>
      </c>
      <c r="E922" s="28" t="s">
        <v>1010</v>
      </c>
      <c r="F922" s="28">
        <v>94160</v>
      </c>
      <c r="G922" s="28">
        <v>-64663.34</v>
      </c>
      <c r="H922" s="28">
        <v>29496.66</v>
      </c>
    </row>
    <row r="923" spans="1:10" x14ac:dyDescent="0.55000000000000004">
      <c r="A923" s="25">
        <v>613</v>
      </c>
      <c r="B923" s="25">
        <v>100000501937</v>
      </c>
      <c r="C923" s="26">
        <v>0</v>
      </c>
      <c r="D923" s="46" t="s">
        <v>30</v>
      </c>
      <c r="E923" s="28" t="s">
        <v>1010</v>
      </c>
      <c r="F923" s="28">
        <v>94160</v>
      </c>
      <c r="G923" s="28">
        <v>-64663.33</v>
      </c>
      <c r="H923" s="28">
        <v>29496.67</v>
      </c>
      <c r="J923" s="33"/>
    </row>
    <row r="924" spans="1:10" x14ac:dyDescent="0.55000000000000004">
      <c r="A924" s="25">
        <v>614</v>
      </c>
      <c r="B924" s="25">
        <v>100000501938</v>
      </c>
      <c r="C924" s="26">
        <v>0</v>
      </c>
      <c r="D924" s="46" t="s">
        <v>30</v>
      </c>
      <c r="E924" s="28" t="s">
        <v>1010</v>
      </c>
      <c r="F924" s="28">
        <v>94160</v>
      </c>
      <c r="G924" s="28">
        <v>-64663.34</v>
      </c>
      <c r="H924" s="28">
        <v>29496.66</v>
      </c>
    </row>
    <row r="925" spans="1:10" x14ac:dyDescent="0.55000000000000004">
      <c r="A925" s="25">
        <v>615</v>
      </c>
      <c r="B925" s="25">
        <v>100000501939</v>
      </c>
      <c r="C925" s="26">
        <v>0</v>
      </c>
      <c r="D925" s="46" t="s">
        <v>30</v>
      </c>
      <c r="E925" s="28" t="s">
        <v>1010</v>
      </c>
      <c r="F925" s="28">
        <v>94160</v>
      </c>
      <c r="G925" s="28">
        <v>-64663.33</v>
      </c>
      <c r="H925" s="28">
        <v>29496.67</v>
      </c>
    </row>
    <row r="926" spans="1:10" x14ac:dyDescent="0.55000000000000004">
      <c r="A926" s="25">
        <v>616</v>
      </c>
      <c r="B926" s="25">
        <v>100000501940</v>
      </c>
      <c r="C926" s="26">
        <v>0</v>
      </c>
      <c r="D926" s="46" t="s">
        <v>30</v>
      </c>
      <c r="E926" s="28" t="s">
        <v>1010</v>
      </c>
      <c r="F926" s="28">
        <v>94160</v>
      </c>
      <c r="G926" s="28">
        <v>-64663.34</v>
      </c>
      <c r="H926" s="28">
        <v>29496.66</v>
      </c>
      <c r="J926" s="33"/>
    </row>
    <row r="927" spans="1:10" x14ac:dyDescent="0.55000000000000004">
      <c r="A927" s="25">
        <v>617</v>
      </c>
      <c r="B927" s="25">
        <v>100000501941</v>
      </c>
      <c r="C927" s="26">
        <v>0</v>
      </c>
      <c r="D927" s="46" t="s">
        <v>30</v>
      </c>
      <c r="E927" s="28" t="s">
        <v>1010</v>
      </c>
      <c r="F927" s="28">
        <v>94160</v>
      </c>
      <c r="G927" s="28">
        <v>-64663.33</v>
      </c>
      <c r="H927" s="28">
        <v>29496.67</v>
      </c>
    </row>
    <row r="928" spans="1:10" x14ac:dyDescent="0.55000000000000004">
      <c r="A928" s="25">
        <v>618</v>
      </c>
      <c r="B928" s="25">
        <v>100000501942</v>
      </c>
      <c r="C928" s="26">
        <v>0</v>
      </c>
      <c r="D928" s="46" t="s">
        <v>30</v>
      </c>
      <c r="E928" s="28" t="s">
        <v>1010</v>
      </c>
      <c r="F928" s="28">
        <v>94160</v>
      </c>
      <c r="G928" s="28">
        <v>-64663.34</v>
      </c>
      <c r="H928" s="28">
        <v>29496.66</v>
      </c>
    </row>
    <row r="929" spans="1:10" x14ac:dyDescent="0.55000000000000004">
      <c r="A929" s="25">
        <v>619</v>
      </c>
      <c r="B929" s="25">
        <v>100000501943</v>
      </c>
      <c r="C929" s="26">
        <v>0</v>
      </c>
      <c r="D929" s="46" t="s">
        <v>30</v>
      </c>
      <c r="E929" s="28" t="s">
        <v>1010</v>
      </c>
      <c r="F929" s="28">
        <v>94160</v>
      </c>
      <c r="G929" s="28">
        <v>-64663.33</v>
      </c>
      <c r="H929" s="28">
        <v>29496.67</v>
      </c>
      <c r="J929" s="33"/>
    </row>
    <row r="930" spans="1:10" x14ac:dyDescent="0.55000000000000004">
      <c r="A930" s="25">
        <v>620</v>
      </c>
      <c r="B930" s="25">
        <v>100000501944</v>
      </c>
      <c r="C930" s="26">
        <v>0</v>
      </c>
      <c r="D930" s="46" t="s">
        <v>30</v>
      </c>
      <c r="E930" s="28" t="s">
        <v>1010</v>
      </c>
      <c r="F930" s="28">
        <v>94160</v>
      </c>
      <c r="G930" s="28">
        <v>-64663.33</v>
      </c>
      <c r="H930" s="28">
        <v>29496.67</v>
      </c>
    </row>
    <row r="931" spans="1:10" x14ac:dyDescent="0.55000000000000004">
      <c r="A931" s="25">
        <v>621</v>
      </c>
      <c r="B931" s="25">
        <v>100000501945</v>
      </c>
      <c r="C931" s="26">
        <v>0</v>
      </c>
      <c r="D931" s="46" t="s">
        <v>30</v>
      </c>
      <c r="E931" s="28" t="s">
        <v>1010</v>
      </c>
      <c r="F931" s="28">
        <v>94160</v>
      </c>
      <c r="G931" s="28">
        <v>-64663.34</v>
      </c>
      <c r="H931" s="28">
        <v>29496.66</v>
      </c>
    </row>
    <row r="932" spans="1:10" x14ac:dyDescent="0.55000000000000004">
      <c r="A932" s="25">
        <v>622</v>
      </c>
      <c r="B932" s="25">
        <v>100000501946</v>
      </c>
      <c r="C932" s="26">
        <v>0</v>
      </c>
      <c r="D932" s="46" t="s">
        <v>30</v>
      </c>
      <c r="E932" s="28" t="s">
        <v>1010</v>
      </c>
      <c r="F932" s="28">
        <v>94160</v>
      </c>
      <c r="G932" s="28">
        <v>-64663.34</v>
      </c>
      <c r="H932" s="28">
        <v>29496.66</v>
      </c>
      <c r="J932" s="33"/>
    </row>
    <row r="933" spans="1:10" x14ac:dyDescent="0.55000000000000004">
      <c r="A933" s="25">
        <v>623</v>
      </c>
      <c r="B933" s="25">
        <v>100000501947</v>
      </c>
      <c r="C933" s="26">
        <v>0</v>
      </c>
      <c r="D933" s="46" t="s">
        <v>30</v>
      </c>
      <c r="E933" s="28" t="s">
        <v>1010</v>
      </c>
      <c r="F933" s="28">
        <v>94160</v>
      </c>
      <c r="G933" s="28">
        <v>-64663.33</v>
      </c>
      <c r="H933" s="28">
        <v>29496.67</v>
      </c>
    </row>
    <row r="934" spans="1:10" x14ac:dyDescent="0.55000000000000004">
      <c r="A934" s="25">
        <v>624</v>
      </c>
      <c r="B934" s="25">
        <v>100000501948</v>
      </c>
      <c r="C934" s="26">
        <v>0</v>
      </c>
      <c r="D934" s="46" t="s">
        <v>30</v>
      </c>
      <c r="E934" s="28" t="s">
        <v>1010</v>
      </c>
      <c r="F934" s="28">
        <v>94160</v>
      </c>
      <c r="G934" s="28">
        <v>-64663.34</v>
      </c>
      <c r="H934" s="28">
        <v>29496.66</v>
      </c>
    </row>
    <row r="935" spans="1:10" x14ac:dyDescent="0.55000000000000004">
      <c r="A935" s="25">
        <v>625</v>
      </c>
      <c r="B935" s="25">
        <v>100000501949</v>
      </c>
      <c r="C935" s="26">
        <v>0</v>
      </c>
      <c r="D935" s="46" t="s">
        <v>30</v>
      </c>
      <c r="E935" s="28" t="s">
        <v>1010</v>
      </c>
      <c r="F935" s="28">
        <v>94160</v>
      </c>
      <c r="G935" s="28">
        <v>-64663.33</v>
      </c>
      <c r="H935" s="28">
        <v>29496.67</v>
      </c>
      <c r="J935" s="33"/>
    </row>
    <row r="936" spans="1:10" x14ac:dyDescent="0.55000000000000004">
      <c r="A936" s="25">
        <v>626</v>
      </c>
      <c r="B936" s="25">
        <v>100000501950</v>
      </c>
      <c r="C936" s="26">
        <v>0</v>
      </c>
      <c r="D936" s="46" t="s">
        <v>30</v>
      </c>
      <c r="E936" s="28" t="s">
        <v>1010</v>
      </c>
      <c r="F936" s="28">
        <v>94160</v>
      </c>
      <c r="G936" s="28">
        <v>-64663.33</v>
      </c>
      <c r="H936" s="28">
        <v>29496.67</v>
      </c>
    </row>
    <row r="937" spans="1:10" x14ac:dyDescent="0.55000000000000004">
      <c r="A937" s="25">
        <v>627</v>
      </c>
      <c r="B937" s="25">
        <v>100000501951</v>
      </c>
      <c r="C937" s="26">
        <v>0</v>
      </c>
      <c r="D937" s="46" t="s">
        <v>30</v>
      </c>
      <c r="E937" s="28" t="s">
        <v>1010</v>
      </c>
      <c r="F937" s="28">
        <v>94160</v>
      </c>
      <c r="G937" s="28">
        <v>-64663.34</v>
      </c>
      <c r="H937" s="28">
        <v>29496.66</v>
      </c>
    </row>
    <row r="938" spans="1:10" x14ac:dyDescent="0.55000000000000004">
      <c r="A938" s="25">
        <v>628</v>
      </c>
      <c r="B938" s="25">
        <v>100000501952</v>
      </c>
      <c r="C938" s="26">
        <v>0</v>
      </c>
      <c r="D938" s="46" t="s">
        <v>30</v>
      </c>
      <c r="E938" s="28" t="s">
        <v>1010</v>
      </c>
      <c r="F938" s="28">
        <v>94160</v>
      </c>
      <c r="G938" s="28">
        <v>-64663.33</v>
      </c>
      <c r="H938" s="28">
        <v>29496.67</v>
      </c>
      <c r="J938" s="33"/>
    </row>
    <row r="939" spans="1:10" x14ac:dyDescent="0.55000000000000004">
      <c r="A939" s="25">
        <v>629</v>
      </c>
      <c r="B939" s="25">
        <v>100000501953</v>
      </c>
      <c r="C939" s="26">
        <v>0</v>
      </c>
      <c r="D939" s="46" t="s">
        <v>30</v>
      </c>
      <c r="E939" s="28" t="s">
        <v>1010</v>
      </c>
      <c r="F939" s="28">
        <v>94160</v>
      </c>
      <c r="G939" s="28">
        <v>-64663.34</v>
      </c>
      <c r="H939" s="28">
        <v>29496.66</v>
      </c>
    </row>
    <row r="940" spans="1:10" x14ac:dyDescent="0.55000000000000004">
      <c r="A940" s="25">
        <v>630</v>
      </c>
      <c r="B940" s="25">
        <v>100000501954</v>
      </c>
      <c r="C940" s="26">
        <v>0</v>
      </c>
      <c r="D940" s="46" t="s">
        <v>30</v>
      </c>
      <c r="E940" s="28" t="s">
        <v>1011</v>
      </c>
      <c r="F940" s="28">
        <v>94160</v>
      </c>
      <c r="G940" s="28">
        <v>-64663.33</v>
      </c>
      <c r="H940" s="28">
        <v>29496.67</v>
      </c>
    </row>
    <row r="941" spans="1:10" x14ac:dyDescent="0.55000000000000004">
      <c r="A941" s="25">
        <v>631</v>
      </c>
      <c r="B941" s="25">
        <v>100000501955</v>
      </c>
      <c r="C941" s="26">
        <v>0</v>
      </c>
      <c r="D941" s="46" t="s">
        <v>30</v>
      </c>
      <c r="E941" s="28" t="s">
        <v>1011</v>
      </c>
      <c r="F941" s="28">
        <v>94160</v>
      </c>
      <c r="G941" s="28">
        <v>-64663.34</v>
      </c>
      <c r="H941" s="28">
        <v>29496.66</v>
      </c>
      <c r="J941" s="33"/>
    </row>
    <row r="942" spans="1:10" x14ac:dyDescent="0.55000000000000004">
      <c r="A942" s="25">
        <v>632</v>
      </c>
      <c r="B942" s="25">
        <v>100000501956</v>
      </c>
      <c r="C942" s="26">
        <v>0</v>
      </c>
      <c r="D942" s="46" t="s">
        <v>30</v>
      </c>
      <c r="E942" s="28" t="s">
        <v>1011</v>
      </c>
      <c r="F942" s="28">
        <v>94160</v>
      </c>
      <c r="G942" s="28">
        <v>-64663.34</v>
      </c>
      <c r="H942" s="28">
        <v>29496.66</v>
      </c>
    </row>
    <row r="943" spans="1:10" x14ac:dyDescent="0.55000000000000004">
      <c r="A943" s="25">
        <v>633</v>
      </c>
      <c r="B943" s="25">
        <v>100000501957</v>
      </c>
      <c r="C943" s="26">
        <v>0</v>
      </c>
      <c r="D943" s="46" t="s">
        <v>30</v>
      </c>
      <c r="E943" s="28" t="s">
        <v>1011</v>
      </c>
      <c r="F943" s="28">
        <v>94160</v>
      </c>
      <c r="G943" s="28">
        <v>-64663.33</v>
      </c>
      <c r="H943" s="28">
        <v>29496.67</v>
      </c>
    </row>
    <row r="944" spans="1:10" x14ac:dyDescent="0.55000000000000004">
      <c r="A944" s="25">
        <v>634</v>
      </c>
      <c r="B944" s="25">
        <v>100000501958</v>
      </c>
      <c r="C944" s="26">
        <v>0</v>
      </c>
      <c r="D944" s="46" t="s">
        <v>30</v>
      </c>
      <c r="E944" s="28" t="s">
        <v>1011</v>
      </c>
      <c r="F944" s="28">
        <v>94160</v>
      </c>
      <c r="G944" s="28">
        <v>-64663.34</v>
      </c>
      <c r="H944" s="28">
        <v>29496.66</v>
      </c>
      <c r="J944" s="33"/>
    </row>
    <row r="945" spans="1:10" x14ac:dyDescent="0.55000000000000004">
      <c r="A945" s="25">
        <v>635</v>
      </c>
      <c r="B945" s="25">
        <v>100000501959</v>
      </c>
      <c r="C945" s="26">
        <v>0</v>
      </c>
      <c r="D945" s="46" t="s">
        <v>30</v>
      </c>
      <c r="E945" s="28" t="s">
        <v>1011</v>
      </c>
      <c r="F945" s="28">
        <v>94160</v>
      </c>
      <c r="G945" s="28">
        <v>-64663.33</v>
      </c>
      <c r="H945" s="28">
        <v>29496.67</v>
      </c>
    </row>
    <row r="946" spans="1:10" x14ac:dyDescent="0.55000000000000004">
      <c r="A946" s="25">
        <v>636</v>
      </c>
      <c r="B946" s="25">
        <v>100000501960</v>
      </c>
      <c r="C946" s="26">
        <v>0</v>
      </c>
      <c r="D946" s="46" t="s">
        <v>30</v>
      </c>
      <c r="E946" s="28" t="s">
        <v>1011</v>
      </c>
      <c r="F946" s="28">
        <v>94160</v>
      </c>
      <c r="G946" s="28">
        <v>-64663.34</v>
      </c>
      <c r="H946" s="28">
        <v>29496.66</v>
      </c>
    </row>
    <row r="947" spans="1:10" x14ac:dyDescent="0.55000000000000004">
      <c r="A947" s="25">
        <v>637</v>
      </c>
      <c r="B947" s="25">
        <v>100000501961</v>
      </c>
      <c r="C947" s="26">
        <v>0</v>
      </c>
      <c r="D947" s="46" t="s">
        <v>30</v>
      </c>
      <c r="E947" s="28" t="s">
        <v>1011</v>
      </c>
      <c r="F947" s="28">
        <v>94160</v>
      </c>
      <c r="G947" s="28">
        <v>-64663.33</v>
      </c>
      <c r="H947" s="28">
        <v>29496.67</v>
      </c>
      <c r="J947" s="33"/>
    </row>
    <row r="948" spans="1:10" x14ac:dyDescent="0.55000000000000004">
      <c r="A948" s="25">
        <v>638</v>
      </c>
      <c r="B948" s="25">
        <v>100000501962</v>
      </c>
      <c r="C948" s="26">
        <v>0</v>
      </c>
      <c r="D948" s="46" t="s">
        <v>30</v>
      </c>
      <c r="E948" s="28" t="s">
        <v>1011</v>
      </c>
      <c r="F948" s="28">
        <v>94160</v>
      </c>
      <c r="G948" s="28">
        <v>-64663.34</v>
      </c>
      <c r="H948" s="28">
        <v>29496.66</v>
      </c>
    </row>
    <row r="949" spans="1:10" x14ac:dyDescent="0.55000000000000004">
      <c r="A949" s="25">
        <v>639</v>
      </c>
      <c r="B949" s="25">
        <v>100000501963</v>
      </c>
      <c r="C949" s="26">
        <v>0</v>
      </c>
      <c r="D949" s="46" t="s">
        <v>30</v>
      </c>
      <c r="E949" s="28" t="s">
        <v>1011</v>
      </c>
      <c r="F949" s="28">
        <v>94160</v>
      </c>
      <c r="G949" s="28">
        <v>-64663.33</v>
      </c>
      <c r="H949" s="28">
        <v>29496.67</v>
      </c>
    </row>
    <row r="950" spans="1:10" x14ac:dyDescent="0.55000000000000004">
      <c r="A950" s="25">
        <v>640</v>
      </c>
      <c r="B950" s="25">
        <v>100000501964</v>
      </c>
      <c r="C950" s="26">
        <v>0</v>
      </c>
      <c r="D950" s="46" t="s">
        <v>30</v>
      </c>
      <c r="E950" s="28" t="s">
        <v>1011</v>
      </c>
      <c r="F950" s="28">
        <v>94160</v>
      </c>
      <c r="G950" s="28">
        <v>-64663.34</v>
      </c>
      <c r="H950" s="28">
        <v>29496.66</v>
      </c>
      <c r="J950" s="33"/>
    </row>
    <row r="951" spans="1:10" x14ac:dyDescent="0.55000000000000004">
      <c r="A951" s="25">
        <v>641</v>
      </c>
      <c r="B951" s="25">
        <v>100000501965</v>
      </c>
      <c r="C951" s="26">
        <v>0</v>
      </c>
      <c r="D951" s="46" t="s">
        <v>30</v>
      </c>
      <c r="E951" s="28" t="s">
        <v>1011</v>
      </c>
      <c r="F951" s="28">
        <v>94160</v>
      </c>
      <c r="G951" s="28">
        <v>-64663.33</v>
      </c>
      <c r="H951" s="28">
        <v>29496.67</v>
      </c>
    </row>
    <row r="952" spans="1:10" x14ac:dyDescent="0.55000000000000004">
      <c r="A952" s="25">
        <v>642</v>
      </c>
      <c r="B952" s="25">
        <v>100000501966</v>
      </c>
      <c r="C952" s="26">
        <v>0</v>
      </c>
      <c r="D952" s="46" t="s">
        <v>30</v>
      </c>
      <c r="E952" s="28" t="s">
        <v>1011</v>
      </c>
      <c r="F952" s="28">
        <v>94160</v>
      </c>
      <c r="G952" s="28">
        <v>-64663.34</v>
      </c>
      <c r="H952" s="28">
        <v>29496.66</v>
      </c>
    </row>
    <row r="953" spans="1:10" x14ac:dyDescent="0.55000000000000004">
      <c r="A953" s="25">
        <v>643</v>
      </c>
      <c r="B953" s="25">
        <v>100000501967</v>
      </c>
      <c r="C953" s="26">
        <v>0</v>
      </c>
      <c r="D953" s="46" t="s">
        <v>30</v>
      </c>
      <c r="E953" s="28" t="s">
        <v>1011</v>
      </c>
      <c r="F953" s="28">
        <v>94160</v>
      </c>
      <c r="G953" s="28">
        <v>-64663.33</v>
      </c>
      <c r="H953" s="28">
        <v>29496.67</v>
      </c>
      <c r="J953" s="33"/>
    </row>
    <row r="954" spans="1:10" x14ac:dyDescent="0.55000000000000004">
      <c r="A954" s="25">
        <v>644</v>
      </c>
      <c r="B954" s="25">
        <v>100000501968</v>
      </c>
      <c r="C954" s="26">
        <v>0</v>
      </c>
      <c r="D954" s="46" t="s">
        <v>30</v>
      </c>
      <c r="E954" s="28" t="s">
        <v>1011</v>
      </c>
      <c r="F954" s="28">
        <v>94160</v>
      </c>
      <c r="G954" s="28">
        <v>-64663.33</v>
      </c>
      <c r="H954" s="28">
        <v>29496.67</v>
      </c>
    </row>
    <row r="955" spans="1:10" x14ac:dyDescent="0.55000000000000004">
      <c r="A955" s="25">
        <v>645</v>
      </c>
      <c r="B955" s="25">
        <v>100000501969</v>
      </c>
      <c r="C955" s="26">
        <v>0</v>
      </c>
      <c r="D955" s="46" t="s">
        <v>30</v>
      </c>
      <c r="E955" s="28" t="s">
        <v>1011</v>
      </c>
      <c r="F955" s="28">
        <v>94160</v>
      </c>
      <c r="G955" s="28">
        <v>-64663.34</v>
      </c>
      <c r="H955" s="28">
        <v>29496.66</v>
      </c>
    </row>
    <row r="956" spans="1:10" x14ac:dyDescent="0.55000000000000004">
      <c r="A956" s="25">
        <v>646</v>
      </c>
      <c r="B956" s="25">
        <v>100000501970</v>
      </c>
      <c r="C956" s="26">
        <v>0</v>
      </c>
      <c r="D956" s="46" t="s">
        <v>30</v>
      </c>
      <c r="E956" s="28" t="s">
        <v>1011</v>
      </c>
      <c r="F956" s="28">
        <v>94160</v>
      </c>
      <c r="G956" s="28">
        <v>-64663.34</v>
      </c>
      <c r="H956" s="28">
        <v>29496.66</v>
      </c>
      <c r="J956" s="33"/>
    </row>
    <row r="957" spans="1:10" x14ac:dyDescent="0.55000000000000004">
      <c r="A957" s="25">
        <v>647</v>
      </c>
      <c r="B957" s="25">
        <v>100000501971</v>
      </c>
      <c r="C957" s="26">
        <v>0</v>
      </c>
      <c r="D957" s="46" t="s">
        <v>30</v>
      </c>
      <c r="E957" s="28" t="s">
        <v>1011</v>
      </c>
      <c r="F957" s="28">
        <v>94160</v>
      </c>
      <c r="G957" s="28">
        <v>-64663.33</v>
      </c>
      <c r="H957" s="28">
        <v>29496.67</v>
      </c>
    </row>
    <row r="958" spans="1:10" x14ac:dyDescent="0.55000000000000004">
      <c r="A958" s="25">
        <v>648</v>
      </c>
      <c r="B958" s="25">
        <v>100000501972</v>
      </c>
      <c r="C958" s="26">
        <v>0</v>
      </c>
      <c r="D958" s="46" t="s">
        <v>30</v>
      </c>
      <c r="E958" s="28" t="s">
        <v>1011</v>
      </c>
      <c r="F958" s="28">
        <v>94160</v>
      </c>
      <c r="G958" s="28">
        <v>-64663.33</v>
      </c>
      <c r="H958" s="28">
        <v>29496.67</v>
      </c>
    </row>
    <row r="959" spans="1:10" x14ac:dyDescent="0.55000000000000004">
      <c r="A959" s="25">
        <v>649</v>
      </c>
      <c r="B959" s="25">
        <v>100000501973</v>
      </c>
      <c r="C959" s="26">
        <v>0</v>
      </c>
      <c r="D959" s="46" t="s">
        <v>30</v>
      </c>
      <c r="E959" s="28" t="s">
        <v>1011</v>
      </c>
      <c r="F959" s="28">
        <v>94160</v>
      </c>
      <c r="G959" s="28">
        <v>-64663.34</v>
      </c>
      <c r="H959" s="28">
        <v>29496.66</v>
      </c>
      <c r="J959" s="33"/>
    </row>
    <row r="960" spans="1:10" x14ac:dyDescent="0.55000000000000004">
      <c r="A960" s="25">
        <v>650</v>
      </c>
      <c r="B960" s="25">
        <v>100000501974</v>
      </c>
      <c r="C960" s="26">
        <v>0</v>
      </c>
      <c r="D960" s="46" t="s">
        <v>30</v>
      </c>
      <c r="E960" s="28" t="s">
        <v>1010</v>
      </c>
      <c r="F960" s="28">
        <v>94160</v>
      </c>
      <c r="G960" s="28">
        <v>-64663.34</v>
      </c>
      <c r="H960" s="28">
        <v>29496.66</v>
      </c>
    </row>
    <row r="961" spans="1:10" x14ac:dyDescent="0.55000000000000004">
      <c r="A961" s="25">
        <v>651</v>
      </c>
      <c r="B961" s="25">
        <v>100000501975</v>
      </c>
      <c r="C961" s="26">
        <v>0</v>
      </c>
      <c r="D961" s="46" t="s">
        <v>30</v>
      </c>
      <c r="E961" s="28" t="s">
        <v>1010</v>
      </c>
      <c r="F961" s="28">
        <v>94160</v>
      </c>
      <c r="G961" s="28">
        <v>-64663.32</v>
      </c>
      <c r="H961" s="28">
        <v>29496.68</v>
      </c>
    </row>
    <row r="962" spans="1:10" x14ac:dyDescent="0.55000000000000004">
      <c r="A962" s="25">
        <v>652</v>
      </c>
      <c r="B962" s="25">
        <v>100000501976</v>
      </c>
      <c r="C962" s="26">
        <v>0</v>
      </c>
      <c r="D962" s="46" t="s">
        <v>30</v>
      </c>
      <c r="E962" s="28" t="s">
        <v>1010</v>
      </c>
      <c r="F962" s="28">
        <v>94160</v>
      </c>
      <c r="G962" s="28">
        <v>-64663.34</v>
      </c>
      <c r="H962" s="28">
        <v>29496.66</v>
      </c>
      <c r="J962" s="33"/>
    </row>
    <row r="963" spans="1:10" x14ac:dyDescent="0.55000000000000004">
      <c r="A963" s="25">
        <v>653</v>
      </c>
      <c r="B963" s="25">
        <v>100000501977</v>
      </c>
      <c r="C963" s="26">
        <v>0</v>
      </c>
      <c r="D963" s="46" t="s">
        <v>30</v>
      </c>
      <c r="E963" s="28" t="s">
        <v>1010</v>
      </c>
      <c r="F963" s="28">
        <v>94160</v>
      </c>
      <c r="G963" s="28">
        <v>-64663.32</v>
      </c>
      <c r="H963" s="28">
        <v>29496.68</v>
      </c>
    </row>
    <row r="964" spans="1:10" x14ac:dyDescent="0.55000000000000004">
      <c r="A964" s="25">
        <v>654</v>
      </c>
      <c r="B964" s="25">
        <v>100000501978</v>
      </c>
      <c r="C964" s="26">
        <v>0</v>
      </c>
      <c r="D964" s="46" t="s">
        <v>30</v>
      </c>
      <c r="E964" s="28" t="s">
        <v>1010</v>
      </c>
      <c r="F964" s="28">
        <v>94160</v>
      </c>
      <c r="G964" s="28">
        <v>-64663.34</v>
      </c>
      <c r="H964" s="28">
        <v>29496.66</v>
      </c>
    </row>
    <row r="965" spans="1:10" x14ac:dyDescent="0.55000000000000004">
      <c r="A965" s="25">
        <v>655</v>
      </c>
      <c r="B965" s="25">
        <v>100000501979</v>
      </c>
      <c r="C965" s="26">
        <v>0</v>
      </c>
      <c r="D965" s="46" t="s">
        <v>30</v>
      </c>
      <c r="E965" s="28" t="s">
        <v>1010</v>
      </c>
      <c r="F965" s="28">
        <v>94160</v>
      </c>
      <c r="G965" s="28">
        <v>-64663.32</v>
      </c>
      <c r="H965" s="28">
        <v>29496.68</v>
      </c>
      <c r="J965" s="33"/>
    </row>
    <row r="966" spans="1:10" x14ac:dyDescent="0.55000000000000004">
      <c r="A966" s="25">
        <v>656</v>
      </c>
      <c r="B966" s="25">
        <v>100000501980</v>
      </c>
      <c r="C966" s="26">
        <v>0</v>
      </c>
      <c r="D966" s="46" t="s">
        <v>30</v>
      </c>
      <c r="E966" s="28" t="s">
        <v>1010</v>
      </c>
      <c r="F966" s="28">
        <v>94160</v>
      </c>
      <c r="G966" s="28">
        <v>-64663.34</v>
      </c>
      <c r="H966" s="28">
        <v>29496.66</v>
      </c>
    </row>
    <row r="967" spans="1:10" x14ac:dyDescent="0.55000000000000004">
      <c r="A967" s="25">
        <v>657</v>
      </c>
      <c r="B967" s="25">
        <v>100000501981</v>
      </c>
      <c r="C967" s="26">
        <v>0</v>
      </c>
      <c r="D967" s="46" t="s">
        <v>30</v>
      </c>
      <c r="E967" s="28" t="s">
        <v>1010</v>
      </c>
      <c r="F967" s="28">
        <v>94160</v>
      </c>
      <c r="G967" s="28">
        <v>-64663.32</v>
      </c>
      <c r="H967" s="28">
        <v>29496.68</v>
      </c>
    </row>
    <row r="968" spans="1:10" x14ac:dyDescent="0.55000000000000004">
      <c r="A968" s="25">
        <v>658</v>
      </c>
      <c r="B968" s="25">
        <v>100000501982</v>
      </c>
      <c r="C968" s="26">
        <v>0</v>
      </c>
      <c r="D968" s="46" t="s">
        <v>30</v>
      </c>
      <c r="E968" s="28" t="s">
        <v>1010</v>
      </c>
      <c r="F968" s="28">
        <v>94160</v>
      </c>
      <c r="G968" s="28">
        <v>-64663.32</v>
      </c>
      <c r="H968" s="28">
        <v>29496.68</v>
      </c>
      <c r="J968" s="33"/>
    </row>
    <row r="969" spans="1:10" x14ac:dyDescent="0.55000000000000004">
      <c r="A969" s="25">
        <v>659</v>
      </c>
      <c r="B969" s="25">
        <v>100000501983</v>
      </c>
      <c r="C969" s="26">
        <v>0</v>
      </c>
      <c r="D969" s="46" t="s">
        <v>30</v>
      </c>
      <c r="E969" s="28" t="s">
        <v>1010</v>
      </c>
      <c r="F969" s="28">
        <v>94160</v>
      </c>
      <c r="G969" s="28">
        <v>-64663.34</v>
      </c>
      <c r="H969" s="28">
        <v>29496.66</v>
      </c>
    </row>
    <row r="970" spans="1:10" x14ac:dyDescent="0.55000000000000004">
      <c r="A970" s="25">
        <v>660</v>
      </c>
      <c r="B970" s="25">
        <v>100000501984</v>
      </c>
      <c r="C970" s="26">
        <v>0</v>
      </c>
      <c r="D970" s="46" t="s">
        <v>30</v>
      </c>
      <c r="E970" s="28" t="s">
        <v>1010</v>
      </c>
      <c r="F970" s="28">
        <v>94160</v>
      </c>
      <c r="G970" s="28">
        <v>-64663.34</v>
      </c>
      <c r="H970" s="28">
        <v>29496.66</v>
      </c>
    </row>
    <row r="971" spans="1:10" x14ac:dyDescent="0.55000000000000004">
      <c r="A971" s="25">
        <v>661</v>
      </c>
      <c r="B971" s="25">
        <v>100000501985</v>
      </c>
      <c r="C971" s="26">
        <v>0</v>
      </c>
      <c r="D971" s="46" t="s">
        <v>30</v>
      </c>
      <c r="E971" s="28" t="s">
        <v>1010</v>
      </c>
      <c r="F971" s="28">
        <v>94160</v>
      </c>
      <c r="G971" s="28">
        <v>-64663.32</v>
      </c>
      <c r="H971" s="28">
        <v>29496.68</v>
      </c>
      <c r="J971" s="33"/>
    </row>
    <row r="972" spans="1:10" x14ac:dyDescent="0.55000000000000004">
      <c r="A972" s="25">
        <v>662</v>
      </c>
      <c r="B972" s="25">
        <v>100000501986</v>
      </c>
      <c r="C972" s="26">
        <v>0</v>
      </c>
      <c r="D972" s="46" t="s">
        <v>30</v>
      </c>
      <c r="E972" s="28" t="s">
        <v>1010</v>
      </c>
      <c r="F972" s="28">
        <v>94160</v>
      </c>
      <c r="G972" s="28">
        <v>-64663.32</v>
      </c>
      <c r="H972" s="28">
        <v>29496.68</v>
      </c>
    </row>
    <row r="973" spans="1:10" x14ac:dyDescent="0.55000000000000004">
      <c r="A973" s="25">
        <v>663</v>
      </c>
      <c r="B973" s="25">
        <v>100000501987</v>
      </c>
      <c r="C973" s="26">
        <v>0</v>
      </c>
      <c r="D973" s="46" t="s">
        <v>30</v>
      </c>
      <c r="E973" s="28" t="s">
        <v>1010</v>
      </c>
      <c r="F973" s="28">
        <v>94160</v>
      </c>
      <c r="G973" s="28">
        <v>-64663.34</v>
      </c>
      <c r="H973" s="28">
        <v>29496.66</v>
      </c>
    </row>
    <row r="974" spans="1:10" x14ac:dyDescent="0.55000000000000004">
      <c r="A974" s="25">
        <v>664</v>
      </c>
      <c r="B974" s="25">
        <v>100000501988</v>
      </c>
      <c r="C974" s="26">
        <v>0</v>
      </c>
      <c r="D974" s="46" t="s">
        <v>30</v>
      </c>
      <c r="E974" s="28" t="s">
        <v>1010</v>
      </c>
      <c r="F974" s="28">
        <v>94160</v>
      </c>
      <c r="G974" s="28">
        <v>-64663.34</v>
      </c>
      <c r="H974" s="28">
        <v>29496.66</v>
      </c>
      <c r="J974" s="33"/>
    </row>
    <row r="975" spans="1:10" x14ac:dyDescent="0.55000000000000004">
      <c r="A975" s="25">
        <v>665</v>
      </c>
      <c r="B975" s="25">
        <v>100000501999</v>
      </c>
      <c r="C975" s="26">
        <v>0</v>
      </c>
      <c r="D975" s="46" t="s">
        <v>30</v>
      </c>
      <c r="E975" s="28" t="s">
        <v>1012</v>
      </c>
      <c r="F975" s="28">
        <v>94160</v>
      </c>
      <c r="G975" s="28">
        <v>-64663.32</v>
      </c>
      <c r="H975" s="28">
        <v>29496.68</v>
      </c>
    </row>
    <row r="976" spans="1:10" x14ac:dyDescent="0.55000000000000004">
      <c r="A976" s="25">
        <v>666</v>
      </c>
      <c r="B976" s="25">
        <v>100000502000</v>
      </c>
      <c r="C976" s="26">
        <v>0</v>
      </c>
      <c r="D976" s="46" t="s">
        <v>30</v>
      </c>
      <c r="E976" s="28" t="s">
        <v>1012</v>
      </c>
      <c r="F976" s="28">
        <v>94160</v>
      </c>
      <c r="G976" s="28">
        <v>-64663.32</v>
      </c>
      <c r="H976" s="28">
        <v>29496.68</v>
      </c>
    </row>
    <row r="977" spans="1:10" x14ac:dyDescent="0.55000000000000004">
      <c r="A977" s="25">
        <v>667</v>
      </c>
      <c r="B977" s="25">
        <v>100000502001</v>
      </c>
      <c r="C977" s="26">
        <v>0</v>
      </c>
      <c r="D977" s="46" t="s">
        <v>30</v>
      </c>
      <c r="E977" s="28" t="s">
        <v>1012</v>
      </c>
      <c r="F977" s="28">
        <v>94160</v>
      </c>
      <c r="G977" s="28">
        <v>-64663.34</v>
      </c>
      <c r="H977" s="28">
        <v>29496.66</v>
      </c>
      <c r="J977" s="33"/>
    </row>
    <row r="978" spans="1:10" x14ac:dyDescent="0.55000000000000004">
      <c r="A978" s="25">
        <v>668</v>
      </c>
      <c r="B978" s="25">
        <v>100000502002</v>
      </c>
      <c r="C978" s="26">
        <v>0</v>
      </c>
      <c r="D978" s="46" t="s">
        <v>30</v>
      </c>
      <c r="E978" s="28" t="s">
        <v>1012</v>
      </c>
      <c r="F978" s="28">
        <v>94160</v>
      </c>
      <c r="G978" s="28">
        <v>-64663.34</v>
      </c>
      <c r="H978" s="28">
        <v>29496.66</v>
      </c>
    </row>
    <row r="979" spans="1:10" x14ac:dyDescent="0.55000000000000004">
      <c r="A979" s="25">
        <v>669</v>
      </c>
      <c r="B979" s="25">
        <v>100000502003</v>
      </c>
      <c r="C979" s="26">
        <v>0</v>
      </c>
      <c r="D979" s="46" t="s">
        <v>30</v>
      </c>
      <c r="E979" s="28" t="s">
        <v>1012</v>
      </c>
      <c r="F979" s="28">
        <v>94160</v>
      </c>
      <c r="G979" s="28">
        <v>-64663.32</v>
      </c>
      <c r="H979" s="28">
        <v>29496.68</v>
      </c>
    </row>
    <row r="980" spans="1:10" x14ac:dyDescent="0.55000000000000004">
      <c r="A980" s="25">
        <v>670</v>
      </c>
      <c r="B980" s="25">
        <v>100000502004</v>
      </c>
      <c r="C980" s="26">
        <v>0</v>
      </c>
      <c r="D980" s="46" t="s">
        <v>30</v>
      </c>
      <c r="E980" s="28" t="s">
        <v>1012</v>
      </c>
      <c r="F980" s="28">
        <v>94160</v>
      </c>
      <c r="G980" s="28">
        <v>-64663.32</v>
      </c>
      <c r="H980" s="28">
        <v>29496.68</v>
      </c>
      <c r="J980" s="33"/>
    </row>
    <row r="981" spans="1:10" x14ac:dyDescent="0.55000000000000004">
      <c r="A981" s="25">
        <v>671</v>
      </c>
      <c r="B981" s="25">
        <v>100000502005</v>
      </c>
      <c r="C981" s="26">
        <v>0</v>
      </c>
      <c r="D981" s="46" t="s">
        <v>30</v>
      </c>
      <c r="E981" s="28" t="s">
        <v>1012</v>
      </c>
      <c r="F981" s="28">
        <v>94160</v>
      </c>
      <c r="G981" s="28">
        <v>-64663.34</v>
      </c>
      <c r="H981" s="28">
        <v>29496.66</v>
      </c>
    </row>
    <row r="982" spans="1:10" x14ac:dyDescent="0.55000000000000004">
      <c r="A982" s="25">
        <v>672</v>
      </c>
      <c r="B982" s="25">
        <v>100000502006</v>
      </c>
      <c r="C982" s="26">
        <v>0</v>
      </c>
      <c r="D982" s="46" t="s">
        <v>30</v>
      </c>
      <c r="E982" s="28" t="s">
        <v>1012</v>
      </c>
      <c r="F982" s="28">
        <v>94160</v>
      </c>
      <c r="G982" s="28">
        <v>-64663.34</v>
      </c>
      <c r="H982" s="28">
        <v>29496.66</v>
      </c>
    </row>
    <row r="983" spans="1:10" x14ac:dyDescent="0.55000000000000004">
      <c r="A983" s="25">
        <v>673</v>
      </c>
      <c r="B983" s="25">
        <v>100000502007</v>
      </c>
      <c r="C983" s="26">
        <v>0</v>
      </c>
      <c r="D983" s="46" t="s">
        <v>30</v>
      </c>
      <c r="E983" s="28" t="s">
        <v>1012</v>
      </c>
      <c r="F983" s="28">
        <v>94160</v>
      </c>
      <c r="G983" s="28">
        <v>-64663.32</v>
      </c>
      <c r="H983" s="28">
        <v>29496.68</v>
      </c>
      <c r="J983" s="33"/>
    </row>
    <row r="984" spans="1:10" x14ac:dyDescent="0.55000000000000004">
      <c r="A984" s="25">
        <v>674</v>
      </c>
      <c r="B984" s="25">
        <v>100000502008</v>
      </c>
      <c r="C984" s="26">
        <v>0</v>
      </c>
      <c r="D984" s="46" t="s">
        <v>30</v>
      </c>
      <c r="E984" s="28" t="s">
        <v>1012</v>
      </c>
      <c r="F984" s="28">
        <v>94160</v>
      </c>
      <c r="G984" s="28">
        <v>-64663.32</v>
      </c>
      <c r="H984" s="28">
        <v>29496.68</v>
      </c>
    </row>
    <row r="985" spans="1:10" x14ac:dyDescent="0.55000000000000004">
      <c r="A985" s="25">
        <v>675</v>
      </c>
      <c r="B985" s="25">
        <v>100000502009</v>
      </c>
      <c r="C985" s="26">
        <v>0</v>
      </c>
      <c r="D985" s="46" t="s">
        <v>30</v>
      </c>
      <c r="E985" s="28" t="s">
        <v>1012</v>
      </c>
      <c r="F985" s="28">
        <v>94160</v>
      </c>
      <c r="G985" s="28">
        <v>-64663.34</v>
      </c>
      <c r="H985" s="28">
        <v>29496.66</v>
      </c>
    </row>
    <row r="986" spans="1:10" x14ac:dyDescent="0.55000000000000004">
      <c r="A986" s="25">
        <v>676</v>
      </c>
      <c r="B986" s="25">
        <v>100000502010</v>
      </c>
      <c r="C986" s="26">
        <v>0</v>
      </c>
      <c r="D986" s="46" t="s">
        <v>30</v>
      </c>
      <c r="E986" s="28" t="s">
        <v>1012</v>
      </c>
      <c r="F986" s="28">
        <v>94160</v>
      </c>
      <c r="G986" s="28">
        <v>-64663.34</v>
      </c>
      <c r="H986" s="28">
        <v>29496.66</v>
      </c>
      <c r="J986" s="33"/>
    </row>
    <row r="987" spans="1:10" x14ac:dyDescent="0.55000000000000004">
      <c r="A987" s="25">
        <v>677</v>
      </c>
      <c r="B987" s="25">
        <v>100000502011</v>
      </c>
      <c r="C987" s="26">
        <v>0</v>
      </c>
      <c r="D987" s="46" t="s">
        <v>30</v>
      </c>
      <c r="E987" s="28" t="s">
        <v>1012</v>
      </c>
      <c r="F987" s="28">
        <v>94160</v>
      </c>
      <c r="G987" s="28">
        <v>-64663.32</v>
      </c>
      <c r="H987" s="28">
        <v>29496.68</v>
      </c>
    </row>
    <row r="988" spans="1:10" x14ac:dyDescent="0.55000000000000004">
      <c r="A988" s="25">
        <v>678</v>
      </c>
      <c r="B988" s="25">
        <v>100000502012</v>
      </c>
      <c r="C988" s="26">
        <v>0</v>
      </c>
      <c r="D988" s="46" t="s">
        <v>30</v>
      </c>
      <c r="E988" s="28" t="s">
        <v>1012</v>
      </c>
      <c r="F988" s="28">
        <v>94160</v>
      </c>
      <c r="G988" s="28">
        <v>-64663.34</v>
      </c>
      <c r="H988" s="28">
        <v>29496.66</v>
      </c>
    </row>
    <row r="989" spans="1:10" x14ac:dyDescent="0.55000000000000004">
      <c r="A989" s="25">
        <v>679</v>
      </c>
      <c r="B989" s="25">
        <v>100000502013</v>
      </c>
      <c r="C989" s="26">
        <v>0</v>
      </c>
      <c r="D989" s="46" t="s">
        <v>30</v>
      </c>
      <c r="E989" s="28" t="s">
        <v>1012</v>
      </c>
      <c r="F989" s="28">
        <v>94160</v>
      </c>
      <c r="G989" s="28">
        <v>-64663.32</v>
      </c>
      <c r="H989" s="28">
        <v>29496.68</v>
      </c>
      <c r="J989" s="33"/>
    </row>
    <row r="990" spans="1:10" x14ac:dyDescent="0.55000000000000004">
      <c r="A990" s="25">
        <v>680</v>
      </c>
      <c r="B990" s="25">
        <v>100000502040</v>
      </c>
      <c r="C990" s="26">
        <v>0</v>
      </c>
      <c r="D990" s="46" t="s">
        <v>30</v>
      </c>
      <c r="E990" s="28" t="s">
        <v>1007</v>
      </c>
      <c r="F990" s="28">
        <v>94160</v>
      </c>
      <c r="G990" s="28">
        <v>-64663.34</v>
      </c>
      <c r="H990" s="28">
        <v>29496.66</v>
      </c>
    </row>
    <row r="991" spans="1:10" x14ac:dyDescent="0.55000000000000004">
      <c r="A991" s="25">
        <v>681</v>
      </c>
      <c r="B991" s="25">
        <v>100000502041</v>
      </c>
      <c r="C991" s="26">
        <v>0</v>
      </c>
      <c r="D991" s="46" t="s">
        <v>30</v>
      </c>
      <c r="E991" s="28" t="s">
        <v>1007</v>
      </c>
      <c r="F991" s="28">
        <v>94160</v>
      </c>
      <c r="G991" s="28">
        <v>-64663.32</v>
      </c>
      <c r="H991" s="28">
        <v>29496.68</v>
      </c>
    </row>
    <row r="992" spans="1:10" x14ac:dyDescent="0.55000000000000004">
      <c r="A992" s="25">
        <v>682</v>
      </c>
      <c r="B992" s="25">
        <v>100000502042</v>
      </c>
      <c r="C992" s="26">
        <v>0</v>
      </c>
      <c r="D992" s="46" t="s">
        <v>30</v>
      </c>
      <c r="E992" s="28" t="s">
        <v>1007</v>
      </c>
      <c r="F992" s="28">
        <v>94160</v>
      </c>
      <c r="G992" s="28">
        <v>-64663.32</v>
      </c>
      <c r="H992" s="28">
        <v>29496.68</v>
      </c>
      <c r="J992" s="33"/>
    </row>
    <row r="993" spans="1:10" x14ac:dyDescent="0.55000000000000004">
      <c r="A993" s="25">
        <v>683</v>
      </c>
      <c r="B993" s="25">
        <v>100000502043</v>
      </c>
      <c r="C993" s="26">
        <v>0</v>
      </c>
      <c r="D993" s="46" t="s">
        <v>30</v>
      </c>
      <c r="E993" s="28" t="s">
        <v>1007</v>
      </c>
      <c r="F993" s="28">
        <v>94160</v>
      </c>
      <c r="G993" s="28">
        <v>-64663.32</v>
      </c>
      <c r="H993" s="28">
        <v>29496.68</v>
      </c>
    </row>
    <row r="994" spans="1:10" x14ac:dyDescent="0.55000000000000004">
      <c r="A994" s="25">
        <v>684</v>
      </c>
      <c r="B994" s="25">
        <v>100000502044</v>
      </c>
      <c r="C994" s="26">
        <v>0</v>
      </c>
      <c r="D994" s="46" t="s">
        <v>30</v>
      </c>
      <c r="E994" s="28" t="s">
        <v>1007</v>
      </c>
      <c r="F994" s="28">
        <v>94160</v>
      </c>
      <c r="G994" s="28">
        <v>-64663.34</v>
      </c>
      <c r="H994" s="28">
        <v>29496.66</v>
      </c>
    </row>
    <row r="995" spans="1:10" x14ac:dyDescent="0.55000000000000004">
      <c r="A995" s="25">
        <v>685</v>
      </c>
      <c r="B995" s="25">
        <v>100000502045</v>
      </c>
      <c r="C995" s="26">
        <v>0</v>
      </c>
      <c r="D995" s="46" t="s">
        <v>30</v>
      </c>
      <c r="E995" s="28" t="s">
        <v>1007</v>
      </c>
      <c r="F995" s="28">
        <v>94160</v>
      </c>
      <c r="G995" s="28">
        <v>-64663.34</v>
      </c>
      <c r="H995" s="28">
        <v>29496.66</v>
      </c>
      <c r="J995" s="33"/>
    </row>
    <row r="996" spans="1:10" x14ac:dyDescent="0.55000000000000004">
      <c r="A996" s="25">
        <v>686</v>
      </c>
      <c r="B996" s="25">
        <v>100000502046</v>
      </c>
      <c r="C996" s="26">
        <v>0</v>
      </c>
      <c r="D996" s="46" t="s">
        <v>30</v>
      </c>
      <c r="E996" s="28" t="s">
        <v>1007</v>
      </c>
      <c r="F996" s="28">
        <v>94160</v>
      </c>
      <c r="G996" s="28">
        <v>-64663.32</v>
      </c>
      <c r="H996" s="28">
        <v>29496.68</v>
      </c>
    </row>
    <row r="997" spans="1:10" x14ac:dyDescent="0.55000000000000004">
      <c r="A997" s="25">
        <v>687</v>
      </c>
      <c r="B997" s="25">
        <v>100000502047</v>
      </c>
      <c r="C997" s="26">
        <v>0</v>
      </c>
      <c r="D997" s="46" t="s">
        <v>30</v>
      </c>
      <c r="E997" s="28" t="s">
        <v>1007</v>
      </c>
      <c r="F997" s="28">
        <v>94160</v>
      </c>
      <c r="G997" s="28">
        <v>-64663.34</v>
      </c>
      <c r="H997" s="28">
        <v>29496.66</v>
      </c>
    </row>
    <row r="998" spans="1:10" x14ac:dyDescent="0.55000000000000004">
      <c r="A998" s="25">
        <v>688</v>
      </c>
      <c r="B998" s="25">
        <v>100000502048</v>
      </c>
      <c r="C998" s="26">
        <v>0</v>
      </c>
      <c r="D998" s="46" t="s">
        <v>30</v>
      </c>
      <c r="E998" s="28" t="s">
        <v>1007</v>
      </c>
      <c r="F998" s="28">
        <v>94160</v>
      </c>
      <c r="G998" s="28">
        <v>-64663.32</v>
      </c>
      <c r="H998" s="28">
        <v>29496.68</v>
      </c>
      <c r="J998" s="33"/>
    </row>
    <row r="999" spans="1:10" x14ac:dyDescent="0.55000000000000004">
      <c r="A999" s="25">
        <v>689</v>
      </c>
      <c r="B999" s="25">
        <v>100000502049</v>
      </c>
      <c r="C999" s="26">
        <v>0</v>
      </c>
      <c r="D999" s="46" t="s">
        <v>30</v>
      </c>
      <c r="E999" s="28" t="s">
        <v>1007</v>
      </c>
      <c r="F999" s="28">
        <v>94160</v>
      </c>
      <c r="G999" s="28">
        <v>-64663.34</v>
      </c>
      <c r="H999" s="28">
        <v>29496.66</v>
      </c>
    </row>
    <row r="1000" spans="1:10" x14ac:dyDescent="0.55000000000000004">
      <c r="A1000" s="25">
        <v>690</v>
      </c>
      <c r="B1000" s="25">
        <v>100000502050</v>
      </c>
      <c r="C1000" s="26">
        <v>0</v>
      </c>
      <c r="D1000" s="46" t="s">
        <v>30</v>
      </c>
      <c r="E1000" s="28" t="s">
        <v>1007</v>
      </c>
      <c r="F1000" s="28">
        <v>94160</v>
      </c>
      <c r="G1000" s="28">
        <v>-64663.32</v>
      </c>
      <c r="H1000" s="28">
        <v>29496.68</v>
      </c>
    </row>
    <row r="1001" spans="1:10" x14ac:dyDescent="0.55000000000000004">
      <c r="A1001" s="25">
        <v>691</v>
      </c>
      <c r="B1001" s="25">
        <v>100000502051</v>
      </c>
      <c r="C1001" s="26">
        <v>0</v>
      </c>
      <c r="D1001" s="46" t="s">
        <v>30</v>
      </c>
      <c r="E1001" s="28" t="s">
        <v>1007</v>
      </c>
      <c r="F1001" s="28">
        <v>94160</v>
      </c>
      <c r="G1001" s="28">
        <v>-64663.34</v>
      </c>
      <c r="H1001" s="28">
        <v>29496.66</v>
      </c>
      <c r="J1001" s="33"/>
    </row>
    <row r="1002" spans="1:10" x14ac:dyDescent="0.55000000000000004">
      <c r="A1002" s="25">
        <v>692</v>
      </c>
      <c r="B1002" s="25">
        <v>100000502052</v>
      </c>
      <c r="C1002" s="26">
        <v>0</v>
      </c>
      <c r="D1002" s="46" t="s">
        <v>30</v>
      </c>
      <c r="E1002" s="28" t="s">
        <v>1007</v>
      </c>
      <c r="F1002" s="28">
        <v>94160</v>
      </c>
      <c r="G1002" s="28">
        <v>-64663.32</v>
      </c>
      <c r="H1002" s="28">
        <v>29496.68</v>
      </c>
    </row>
    <row r="1003" spans="1:10" x14ac:dyDescent="0.55000000000000004">
      <c r="A1003" s="25">
        <v>693</v>
      </c>
      <c r="B1003" s="25">
        <v>100000502053</v>
      </c>
      <c r="C1003" s="26">
        <v>0</v>
      </c>
      <c r="D1003" s="46" t="s">
        <v>30</v>
      </c>
      <c r="E1003" s="28" t="s">
        <v>1007</v>
      </c>
      <c r="F1003" s="28">
        <v>94160</v>
      </c>
      <c r="G1003" s="28">
        <v>-64663.34</v>
      </c>
      <c r="H1003" s="28">
        <v>29496.66</v>
      </c>
    </row>
    <row r="1004" spans="1:10" x14ac:dyDescent="0.55000000000000004">
      <c r="A1004" s="25">
        <v>694</v>
      </c>
      <c r="B1004" s="25">
        <v>100000502054</v>
      </c>
      <c r="C1004" s="26">
        <v>0</v>
      </c>
      <c r="D1004" s="46" t="s">
        <v>30</v>
      </c>
      <c r="E1004" s="28" t="s">
        <v>1007</v>
      </c>
      <c r="F1004" s="28">
        <v>94160</v>
      </c>
      <c r="G1004" s="28">
        <v>-64663.34</v>
      </c>
      <c r="H1004" s="28">
        <v>29496.66</v>
      </c>
      <c r="J1004" s="33"/>
    </row>
    <row r="1005" spans="1:10" x14ac:dyDescent="0.55000000000000004">
      <c r="A1005" s="25">
        <v>695</v>
      </c>
      <c r="B1005" s="25">
        <v>100000545432</v>
      </c>
      <c r="C1005" s="26">
        <v>0</v>
      </c>
      <c r="D1005" s="46" t="s">
        <v>49</v>
      </c>
      <c r="E1005" s="28" t="s">
        <v>1013</v>
      </c>
      <c r="F1005" s="28">
        <v>1455000</v>
      </c>
      <c r="G1005" s="28">
        <v>-195408.31</v>
      </c>
      <c r="H1005" s="28">
        <v>1259591.69</v>
      </c>
    </row>
    <row r="1006" spans="1:10" x14ac:dyDescent="0.55000000000000004">
      <c r="A1006" s="25">
        <v>696</v>
      </c>
      <c r="B1006" s="25">
        <v>100000569854</v>
      </c>
      <c r="C1006" s="26">
        <v>0</v>
      </c>
      <c r="D1006" s="46" t="s">
        <v>51</v>
      </c>
      <c r="E1006" s="28" t="s">
        <v>52</v>
      </c>
      <c r="F1006" s="28">
        <v>701600</v>
      </c>
      <c r="G1006" s="28">
        <v>-144994.26999999999</v>
      </c>
      <c r="H1006" s="28">
        <v>556605.73</v>
      </c>
    </row>
    <row r="1007" spans="1:10" x14ac:dyDescent="0.55000000000000004">
      <c r="A1007" s="25">
        <v>697</v>
      </c>
      <c r="B1007" s="25">
        <v>100000569855</v>
      </c>
      <c r="C1007" s="26">
        <v>0</v>
      </c>
      <c r="D1007" s="46" t="s">
        <v>51</v>
      </c>
      <c r="E1007" s="28" t="s">
        <v>52</v>
      </c>
      <c r="F1007" s="28">
        <v>701600</v>
      </c>
      <c r="G1007" s="28">
        <v>-144994.26999999999</v>
      </c>
      <c r="H1007" s="28">
        <v>556605.73</v>
      </c>
      <c r="J1007" s="33"/>
    </row>
    <row r="1008" spans="1:10" x14ac:dyDescent="0.55000000000000004">
      <c r="A1008" s="25">
        <v>698</v>
      </c>
      <c r="B1008" s="25">
        <v>100000570416</v>
      </c>
      <c r="C1008" s="26">
        <v>0</v>
      </c>
      <c r="D1008" s="46" t="s">
        <v>51</v>
      </c>
      <c r="E1008" s="28" t="s">
        <v>1014</v>
      </c>
      <c r="F1008" s="28">
        <v>755089</v>
      </c>
      <c r="G1008" s="28">
        <v>-96214.2</v>
      </c>
      <c r="H1008" s="28">
        <v>658874.80000000005</v>
      </c>
    </row>
    <row r="1009" spans="1:10" x14ac:dyDescent="0.55000000000000004">
      <c r="A1009" s="25">
        <v>699</v>
      </c>
      <c r="B1009" s="25">
        <v>100000570446</v>
      </c>
      <c r="C1009" s="26">
        <v>0</v>
      </c>
      <c r="D1009" s="46" t="s">
        <v>51</v>
      </c>
      <c r="E1009" s="28" t="s">
        <v>1015</v>
      </c>
      <c r="F1009" s="28">
        <v>1232309</v>
      </c>
      <c r="G1009" s="28">
        <v>-157022.04</v>
      </c>
      <c r="H1009" s="28">
        <v>1075286.96</v>
      </c>
    </row>
    <row r="1010" spans="1:10" x14ac:dyDescent="0.55000000000000004">
      <c r="A1010" s="165" t="s">
        <v>2581</v>
      </c>
      <c r="B1010" s="165"/>
      <c r="C1010" s="165"/>
      <c r="D1010" s="165"/>
      <c r="E1010" s="165"/>
      <c r="F1010" s="15">
        <f>SUM(F311:F1009)</f>
        <v>107437867</v>
      </c>
      <c r="G1010" s="15">
        <f t="shared" ref="G1010:H1010" si="8">SUM(G311:G1009)</f>
        <v>-51359028.870000221</v>
      </c>
      <c r="H1010" s="15">
        <f t="shared" si="8"/>
        <v>56078838.129999816</v>
      </c>
    </row>
    <row r="1011" spans="1:10" x14ac:dyDescent="0.55000000000000004">
      <c r="A1011" s="55" t="s">
        <v>2590</v>
      </c>
      <c r="B1011" s="25"/>
      <c r="C1011" s="26"/>
      <c r="D1011" s="46"/>
      <c r="E1011" s="28"/>
      <c r="F1011" s="28"/>
      <c r="G1011" s="28"/>
      <c r="H1011" s="28"/>
    </row>
    <row r="1012" spans="1:10" x14ac:dyDescent="0.55000000000000004">
      <c r="A1012" s="29" t="s">
        <v>2558</v>
      </c>
      <c r="B1012" s="30" t="s">
        <v>1</v>
      </c>
      <c r="C1012" s="29" t="s">
        <v>2</v>
      </c>
      <c r="D1012" s="29" t="s">
        <v>3</v>
      </c>
      <c r="E1012" s="29" t="s">
        <v>4</v>
      </c>
      <c r="F1012" s="32" t="s">
        <v>5</v>
      </c>
      <c r="G1012" s="32" t="s">
        <v>6</v>
      </c>
      <c r="H1012" s="32" t="s">
        <v>93</v>
      </c>
      <c r="I1012" s="33"/>
    </row>
    <row r="1013" spans="1:10" x14ac:dyDescent="0.55000000000000004">
      <c r="A1013" s="25">
        <v>1</v>
      </c>
      <c r="B1013" s="25">
        <v>100000088253</v>
      </c>
      <c r="C1013" s="26">
        <v>0</v>
      </c>
      <c r="D1013" s="46" t="s">
        <v>538</v>
      </c>
      <c r="E1013" s="28" t="s">
        <v>539</v>
      </c>
      <c r="F1013" s="28">
        <v>1632500</v>
      </c>
      <c r="G1013" s="28">
        <v>-1632499</v>
      </c>
      <c r="H1013" s="28">
        <v>1</v>
      </c>
      <c r="J1013" s="33"/>
    </row>
    <row r="1014" spans="1:10" x14ac:dyDescent="0.55000000000000004">
      <c r="A1014" s="25">
        <v>2</v>
      </c>
      <c r="B1014" s="25">
        <v>100000088255</v>
      </c>
      <c r="C1014" s="26">
        <v>0</v>
      </c>
      <c r="D1014" s="46" t="s">
        <v>540</v>
      </c>
      <c r="E1014" s="28" t="s">
        <v>539</v>
      </c>
      <c r="F1014" s="28">
        <v>1680000</v>
      </c>
      <c r="G1014" s="28">
        <v>-1679999</v>
      </c>
      <c r="H1014" s="28">
        <v>1</v>
      </c>
    </row>
    <row r="1015" spans="1:10" x14ac:dyDescent="0.55000000000000004">
      <c r="A1015" s="25">
        <v>3</v>
      </c>
      <c r="B1015" s="25">
        <v>100000088257</v>
      </c>
      <c r="C1015" s="26">
        <v>0</v>
      </c>
      <c r="D1015" s="46" t="s">
        <v>541</v>
      </c>
      <c r="E1015" s="28" t="s">
        <v>542</v>
      </c>
      <c r="F1015" s="28">
        <v>603900</v>
      </c>
      <c r="G1015" s="28">
        <v>-603899</v>
      </c>
      <c r="H1015" s="28">
        <v>1</v>
      </c>
    </row>
    <row r="1016" spans="1:10" x14ac:dyDescent="0.55000000000000004">
      <c r="A1016" s="25">
        <v>4</v>
      </c>
      <c r="B1016" s="25">
        <v>100000089728</v>
      </c>
      <c r="C1016" s="26">
        <v>0</v>
      </c>
      <c r="D1016" s="46" t="s">
        <v>511</v>
      </c>
      <c r="E1016" s="28" t="s">
        <v>543</v>
      </c>
      <c r="F1016" s="28">
        <v>740000</v>
      </c>
      <c r="G1016" s="28">
        <v>-739999</v>
      </c>
      <c r="H1016" s="28">
        <v>1</v>
      </c>
      <c r="J1016" s="33"/>
    </row>
    <row r="1017" spans="1:10" x14ac:dyDescent="0.55000000000000004">
      <c r="A1017" s="25">
        <v>5</v>
      </c>
      <c r="B1017" s="25">
        <v>100000089729</v>
      </c>
      <c r="C1017" s="26">
        <v>0</v>
      </c>
      <c r="D1017" s="46" t="s">
        <v>511</v>
      </c>
      <c r="E1017" s="28" t="s">
        <v>543</v>
      </c>
      <c r="F1017" s="28">
        <v>740000</v>
      </c>
      <c r="G1017" s="28">
        <v>-739999</v>
      </c>
      <c r="H1017" s="28">
        <v>1</v>
      </c>
    </row>
    <row r="1018" spans="1:10" x14ac:dyDescent="0.55000000000000004">
      <c r="A1018" s="25">
        <v>6</v>
      </c>
      <c r="B1018" s="25">
        <v>100000089930</v>
      </c>
      <c r="C1018" s="26">
        <v>0</v>
      </c>
      <c r="D1018" s="46" t="s">
        <v>511</v>
      </c>
      <c r="E1018" s="28" t="s">
        <v>544</v>
      </c>
      <c r="F1018" s="28">
        <v>61000</v>
      </c>
      <c r="G1018" s="28">
        <v>-60999</v>
      </c>
      <c r="H1018" s="28">
        <v>1</v>
      </c>
    </row>
    <row r="1019" spans="1:10" x14ac:dyDescent="0.55000000000000004">
      <c r="A1019" s="25">
        <v>7</v>
      </c>
      <c r="B1019" s="25">
        <v>100000089931</v>
      </c>
      <c r="C1019" s="26">
        <v>0</v>
      </c>
      <c r="D1019" s="46" t="s">
        <v>511</v>
      </c>
      <c r="E1019" s="28" t="s">
        <v>544</v>
      </c>
      <c r="F1019" s="28">
        <v>61000</v>
      </c>
      <c r="G1019" s="28">
        <v>-60999</v>
      </c>
      <c r="H1019" s="28">
        <v>1</v>
      </c>
      <c r="J1019" s="33"/>
    </row>
    <row r="1020" spans="1:10" x14ac:dyDescent="0.55000000000000004">
      <c r="A1020" s="25">
        <v>8</v>
      </c>
      <c r="B1020" s="25">
        <v>100000089932</v>
      </c>
      <c r="C1020" s="26">
        <v>0</v>
      </c>
      <c r="D1020" s="46" t="s">
        <v>511</v>
      </c>
      <c r="E1020" s="28" t="s">
        <v>544</v>
      </c>
      <c r="F1020" s="28">
        <v>61000</v>
      </c>
      <c r="G1020" s="28">
        <v>-60999</v>
      </c>
      <c r="H1020" s="28">
        <v>1</v>
      </c>
    </row>
    <row r="1021" spans="1:10" x14ac:dyDescent="0.55000000000000004">
      <c r="A1021" s="25">
        <v>9</v>
      </c>
      <c r="B1021" s="25">
        <v>100000089933</v>
      </c>
      <c r="C1021" s="26">
        <v>0</v>
      </c>
      <c r="D1021" s="46" t="s">
        <v>511</v>
      </c>
      <c r="E1021" s="28" t="s">
        <v>544</v>
      </c>
      <c r="F1021" s="28">
        <v>61000</v>
      </c>
      <c r="G1021" s="28">
        <v>-60999</v>
      </c>
      <c r="H1021" s="28">
        <v>1</v>
      </c>
    </row>
    <row r="1022" spans="1:10" x14ac:dyDescent="0.55000000000000004">
      <c r="A1022" s="25">
        <v>10</v>
      </c>
      <c r="B1022" s="25">
        <v>100000089934</v>
      </c>
      <c r="C1022" s="26">
        <v>0</v>
      </c>
      <c r="D1022" s="46" t="s">
        <v>511</v>
      </c>
      <c r="E1022" s="28" t="s">
        <v>544</v>
      </c>
      <c r="F1022" s="28">
        <v>61000</v>
      </c>
      <c r="G1022" s="28">
        <v>-60999</v>
      </c>
      <c r="H1022" s="28">
        <v>1</v>
      </c>
      <c r="J1022" s="33"/>
    </row>
    <row r="1023" spans="1:10" x14ac:dyDescent="0.55000000000000004">
      <c r="A1023" s="25">
        <v>11</v>
      </c>
      <c r="B1023" s="25">
        <v>100000089935</v>
      </c>
      <c r="C1023" s="26">
        <v>0</v>
      </c>
      <c r="D1023" s="46" t="s">
        <v>511</v>
      </c>
      <c r="E1023" s="28" t="s">
        <v>545</v>
      </c>
      <c r="F1023" s="28">
        <v>1136700</v>
      </c>
      <c r="G1023" s="28">
        <v>-1136699</v>
      </c>
      <c r="H1023" s="28">
        <v>1</v>
      </c>
    </row>
    <row r="1024" spans="1:10" x14ac:dyDescent="0.55000000000000004">
      <c r="A1024" s="25">
        <v>12</v>
      </c>
      <c r="B1024" s="25">
        <v>100000089936</v>
      </c>
      <c r="C1024" s="26">
        <v>0</v>
      </c>
      <c r="D1024" s="46" t="s">
        <v>511</v>
      </c>
      <c r="E1024" s="28" t="s">
        <v>545</v>
      </c>
      <c r="F1024" s="28">
        <v>1136700</v>
      </c>
      <c r="G1024" s="28">
        <v>-1136699</v>
      </c>
      <c r="H1024" s="28">
        <v>1</v>
      </c>
    </row>
    <row r="1025" spans="1:10" x14ac:dyDescent="0.55000000000000004">
      <c r="A1025" s="25">
        <v>13</v>
      </c>
      <c r="B1025" s="25">
        <v>100000089937</v>
      </c>
      <c r="C1025" s="26">
        <v>0</v>
      </c>
      <c r="D1025" s="46" t="s">
        <v>511</v>
      </c>
      <c r="E1025" s="28" t="s">
        <v>545</v>
      </c>
      <c r="F1025" s="28">
        <v>1136700</v>
      </c>
      <c r="G1025" s="28">
        <v>-1136699</v>
      </c>
      <c r="H1025" s="28">
        <v>1</v>
      </c>
      <c r="J1025" s="33"/>
    </row>
    <row r="1026" spans="1:10" x14ac:dyDescent="0.55000000000000004">
      <c r="A1026" s="25">
        <v>14</v>
      </c>
      <c r="B1026" s="25">
        <v>100000089938</v>
      </c>
      <c r="C1026" s="26">
        <v>0</v>
      </c>
      <c r="D1026" s="46" t="s">
        <v>511</v>
      </c>
      <c r="E1026" s="28" t="s">
        <v>545</v>
      </c>
      <c r="F1026" s="28">
        <v>1136700</v>
      </c>
      <c r="G1026" s="28">
        <v>-1136699</v>
      </c>
      <c r="H1026" s="28">
        <v>1</v>
      </c>
    </row>
    <row r="1027" spans="1:10" x14ac:dyDescent="0.55000000000000004">
      <c r="A1027" s="25">
        <v>15</v>
      </c>
      <c r="B1027" s="25">
        <v>100000089939</v>
      </c>
      <c r="C1027" s="26">
        <v>0</v>
      </c>
      <c r="D1027" s="46" t="s">
        <v>511</v>
      </c>
      <c r="E1027" s="28" t="s">
        <v>545</v>
      </c>
      <c r="F1027" s="28">
        <v>1136700</v>
      </c>
      <c r="G1027" s="28">
        <v>-1136699</v>
      </c>
      <c r="H1027" s="28">
        <v>1</v>
      </c>
    </row>
    <row r="1028" spans="1:10" x14ac:dyDescent="0.55000000000000004">
      <c r="A1028" s="25">
        <v>16</v>
      </c>
      <c r="B1028" s="25">
        <v>100000089940</v>
      </c>
      <c r="C1028" s="26">
        <v>0</v>
      </c>
      <c r="D1028" s="46" t="s">
        <v>511</v>
      </c>
      <c r="E1028" s="28" t="s">
        <v>545</v>
      </c>
      <c r="F1028" s="28">
        <v>1136700</v>
      </c>
      <c r="G1028" s="28">
        <v>-1136699</v>
      </c>
      <c r="H1028" s="28">
        <v>1</v>
      </c>
      <c r="J1028" s="33"/>
    </row>
    <row r="1029" spans="1:10" x14ac:dyDescent="0.55000000000000004">
      <c r="A1029" s="25">
        <v>17</v>
      </c>
      <c r="B1029" s="25">
        <v>100000089941</v>
      </c>
      <c r="C1029" s="26">
        <v>0</v>
      </c>
      <c r="D1029" s="46" t="s">
        <v>511</v>
      </c>
      <c r="E1029" s="28" t="s">
        <v>545</v>
      </c>
      <c r="F1029" s="28">
        <v>1136700</v>
      </c>
      <c r="G1029" s="28">
        <v>-1136699</v>
      </c>
      <c r="H1029" s="28">
        <v>1</v>
      </c>
    </row>
    <row r="1030" spans="1:10" x14ac:dyDescent="0.55000000000000004">
      <c r="A1030" s="25">
        <v>18</v>
      </c>
      <c r="B1030" s="25">
        <v>100000089942</v>
      </c>
      <c r="C1030" s="26">
        <v>0</v>
      </c>
      <c r="D1030" s="46" t="s">
        <v>511</v>
      </c>
      <c r="E1030" s="28" t="s">
        <v>545</v>
      </c>
      <c r="F1030" s="28">
        <v>1136700</v>
      </c>
      <c r="G1030" s="28">
        <v>-1136699</v>
      </c>
      <c r="H1030" s="28">
        <v>1</v>
      </c>
    </row>
    <row r="1031" spans="1:10" x14ac:dyDescent="0.55000000000000004">
      <c r="A1031" s="25">
        <v>19</v>
      </c>
      <c r="B1031" s="25">
        <v>100000089943</v>
      </c>
      <c r="C1031" s="26">
        <v>0</v>
      </c>
      <c r="D1031" s="46" t="s">
        <v>511</v>
      </c>
      <c r="E1031" s="28" t="s">
        <v>545</v>
      </c>
      <c r="F1031" s="28">
        <v>1136700</v>
      </c>
      <c r="G1031" s="28">
        <v>-1136699</v>
      </c>
      <c r="H1031" s="28">
        <v>1</v>
      </c>
      <c r="J1031" s="33"/>
    </row>
    <row r="1032" spans="1:10" x14ac:dyDescent="0.55000000000000004">
      <c r="A1032" s="25">
        <v>20</v>
      </c>
      <c r="B1032" s="25">
        <v>100000089944</v>
      </c>
      <c r="C1032" s="26">
        <v>0</v>
      </c>
      <c r="D1032" s="46" t="s">
        <v>511</v>
      </c>
      <c r="E1032" s="28" t="s">
        <v>545</v>
      </c>
      <c r="F1032" s="28">
        <v>1136700</v>
      </c>
      <c r="G1032" s="28">
        <v>-1136699</v>
      </c>
      <c r="H1032" s="28">
        <v>1</v>
      </c>
    </row>
    <row r="1033" spans="1:10" x14ac:dyDescent="0.55000000000000004">
      <c r="A1033" s="25">
        <v>21</v>
      </c>
      <c r="B1033" s="25">
        <v>100000089945</v>
      </c>
      <c r="C1033" s="26">
        <v>0</v>
      </c>
      <c r="D1033" s="46" t="s">
        <v>511</v>
      </c>
      <c r="E1033" s="28" t="s">
        <v>546</v>
      </c>
      <c r="F1033" s="28">
        <v>1784500</v>
      </c>
      <c r="G1033" s="28">
        <v>-1784499</v>
      </c>
      <c r="H1033" s="28">
        <v>1</v>
      </c>
    </row>
    <row r="1034" spans="1:10" x14ac:dyDescent="0.55000000000000004">
      <c r="A1034" s="25">
        <v>22</v>
      </c>
      <c r="B1034" s="25">
        <v>100000089946</v>
      </c>
      <c r="C1034" s="26">
        <v>0</v>
      </c>
      <c r="D1034" s="46" t="s">
        <v>511</v>
      </c>
      <c r="E1034" s="28" t="s">
        <v>546</v>
      </c>
      <c r="F1034" s="28">
        <v>1784500</v>
      </c>
      <c r="G1034" s="28">
        <v>-1784499</v>
      </c>
      <c r="H1034" s="28">
        <v>1</v>
      </c>
      <c r="J1034" s="33"/>
    </row>
    <row r="1035" spans="1:10" x14ac:dyDescent="0.55000000000000004">
      <c r="A1035" s="25">
        <v>23</v>
      </c>
      <c r="B1035" s="25">
        <v>100000089948</v>
      </c>
      <c r="C1035" s="26">
        <v>0</v>
      </c>
      <c r="D1035" s="46" t="s">
        <v>511</v>
      </c>
      <c r="E1035" s="28" t="s">
        <v>547</v>
      </c>
      <c r="F1035" s="28">
        <v>1198400</v>
      </c>
      <c r="G1035" s="28">
        <v>-1198399</v>
      </c>
      <c r="H1035" s="28">
        <v>1</v>
      </c>
    </row>
    <row r="1036" spans="1:10" x14ac:dyDescent="0.55000000000000004">
      <c r="A1036" s="25">
        <v>24</v>
      </c>
      <c r="B1036" s="25">
        <v>100000089949</v>
      </c>
      <c r="C1036" s="26">
        <v>0</v>
      </c>
      <c r="D1036" s="46" t="s">
        <v>511</v>
      </c>
      <c r="E1036" s="28" t="s">
        <v>136</v>
      </c>
      <c r="F1036" s="28">
        <v>1592500</v>
      </c>
      <c r="G1036" s="28">
        <v>-1592499</v>
      </c>
      <c r="H1036" s="28">
        <v>1</v>
      </c>
    </row>
    <row r="1037" spans="1:10" x14ac:dyDescent="0.55000000000000004">
      <c r="A1037" s="25">
        <v>25</v>
      </c>
      <c r="B1037" s="25">
        <v>100000089950</v>
      </c>
      <c r="C1037" s="26">
        <v>0</v>
      </c>
      <c r="D1037" s="46" t="s">
        <v>511</v>
      </c>
      <c r="E1037" s="28" t="s">
        <v>136</v>
      </c>
      <c r="F1037" s="28">
        <v>1592500</v>
      </c>
      <c r="G1037" s="28">
        <v>-1592499</v>
      </c>
      <c r="H1037" s="28">
        <v>1</v>
      </c>
      <c r="J1037" s="33"/>
    </row>
    <row r="1038" spans="1:10" x14ac:dyDescent="0.55000000000000004">
      <c r="A1038" s="25">
        <v>26</v>
      </c>
      <c r="B1038" s="25">
        <v>100000089951</v>
      </c>
      <c r="C1038" s="26">
        <v>0</v>
      </c>
      <c r="D1038" s="46" t="s">
        <v>511</v>
      </c>
      <c r="E1038" s="28" t="s">
        <v>547</v>
      </c>
      <c r="F1038" s="28">
        <v>750000</v>
      </c>
      <c r="G1038" s="28">
        <v>-749999</v>
      </c>
      <c r="H1038" s="28">
        <v>1</v>
      </c>
    </row>
    <row r="1039" spans="1:10" x14ac:dyDescent="0.55000000000000004">
      <c r="A1039" s="25">
        <v>27</v>
      </c>
      <c r="B1039" s="25">
        <v>100000089952</v>
      </c>
      <c r="C1039" s="26">
        <v>0</v>
      </c>
      <c r="D1039" s="46" t="s">
        <v>511</v>
      </c>
      <c r="E1039" s="28" t="s">
        <v>548</v>
      </c>
      <c r="F1039" s="28">
        <v>1700000</v>
      </c>
      <c r="G1039" s="28">
        <v>-1699999</v>
      </c>
      <c r="H1039" s="28">
        <v>1</v>
      </c>
    </row>
    <row r="1040" spans="1:10" x14ac:dyDescent="0.55000000000000004">
      <c r="A1040" s="25">
        <v>28</v>
      </c>
      <c r="B1040" s="25">
        <v>100000089953</v>
      </c>
      <c r="C1040" s="26">
        <v>0</v>
      </c>
      <c r="D1040" s="46" t="s">
        <v>511</v>
      </c>
      <c r="E1040" s="28" t="s">
        <v>547</v>
      </c>
      <c r="F1040" s="28">
        <v>643500</v>
      </c>
      <c r="G1040" s="28">
        <v>-643499</v>
      </c>
      <c r="H1040" s="28">
        <v>1</v>
      </c>
      <c r="J1040" s="33"/>
    </row>
    <row r="1041" spans="1:10" x14ac:dyDescent="0.55000000000000004">
      <c r="A1041" s="25">
        <v>29</v>
      </c>
      <c r="B1041" s="25">
        <v>100000089954</v>
      </c>
      <c r="C1041" s="26">
        <v>0</v>
      </c>
      <c r="D1041" s="46" t="s">
        <v>511</v>
      </c>
      <c r="E1041" s="28" t="s">
        <v>547</v>
      </c>
      <c r="F1041" s="28">
        <v>643500</v>
      </c>
      <c r="G1041" s="28">
        <v>-643499</v>
      </c>
      <c r="H1041" s="28">
        <v>1</v>
      </c>
    </row>
    <row r="1042" spans="1:10" x14ac:dyDescent="0.55000000000000004">
      <c r="A1042" s="25">
        <v>30</v>
      </c>
      <c r="B1042" s="25">
        <v>100000089955</v>
      </c>
      <c r="C1042" s="26">
        <v>0</v>
      </c>
      <c r="D1042" s="46" t="s">
        <v>511</v>
      </c>
      <c r="E1042" s="28" t="s">
        <v>547</v>
      </c>
      <c r="F1042" s="28">
        <v>643500</v>
      </c>
      <c r="G1042" s="28">
        <v>-643499</v>
      </c>
      <c r="H1042" s="28">
        <v>1</v>
      </c>
    </row>
    <row r="1043" spans="1:10" x14ac:dyDescent="0.55000000000000004">
      <c r="A1043" s="25">
        <v>31</v>
      </c>
      <c r="B1043" s="25">
        <v>100000089956</v>
      </c>
      <c r="C1043" s="26">
        <v>0</v>
      </c>
      <c r="D1043" s="46" t="s">
        <v>511</v>
      </c>
      <c r="E1043" s="28" t="s">
        <v>547</v>
      </c>
      <c r="F1043" s="28">
        <v>643500</v>
      </c>
      <c r="G1043" s="28">
        <v>-643499</v>
      </c>
      <c r="H1043" s="28">
        <v>1</v>
      </c>
      <c r="J1043" s="33"/>
    </row>
    <row r="1044" spans="1:10" x14ac:dyDescent="0.55000000000000004">
      <c r="A1044" s="25">
        <v>32</v>
      </c>
      <c r="B1044" s="25">
        <v>100000089957</v>
      </c>
      <c r="C1044" s="26">
        <v>0</v>
      </c>
      <c r="D1044" s="46" t="s">
        <v>511</v>
      </c>
      <c r="E1044" s="28" t="s">
        <v>547</v>
      </c>
      <c r="F1044" s="28">
        <v>643500</v>
      </c>
      <c r="G1044" s="28">
        <v>-643499</v>
      </c>
      <c r="H1044" s="28">
        <v>1</v>
      </c>
    </row>
    <row r="1045" spans="1:10" x14ac:dyDescent="0.55000000000000004">
      <c r="A1045" s="25">
        <v>33</v>
      </c>
      <c r="B1045" s="25">
        <v>100000089958</v>
      </c>
      <c r="C1045" s="26">
        <v>0</v>
      </c>
      <c r="D1045" s="46" t="s">
        <v>511</v>
      </c>
      <c r="E1045" s="28" t="s">
        <v>547</v>
      </c>
      <c r="F1045" s="28">
        <v>643500</v>
      </c>
      <c r="G1045" s="28">
        <v>-643499</v>
      </c>
      <c r="H1045" s="28">
        <v>1</v>
      </c>
    </row>
    <row r="1046" spans="1:10" x14ac:dyDescent="0.55000000000000004">
      <c r="A1046" s="25">
        <v>34</v>
      </c>
      <c r="B1046" s="25">
        <v>100000089959</v>
      </c>
      <c r="C1046" s="26">
        <v>0</v>
      </c>
      <c r="D1046" s="46" t="s">
        <v>511</v>
      </c>
      <c r="E1046" s="28" t="s">
        <v>547</v>
      </c>
      <c r="F1046" s="28">
        <v>643500</v>
      </c>
      <c r="G1046" s="28">
        <v>-643499</v>
      </c>
      <c r="H1046" s="28">
        <v>1</v>
      </c>
      <c r="J1046" s="33"/>
    </row>
    <row r="1047" spans="1:10" x14ac:dyDescent="0.55000000000000004">
      <c r="A1047" s="25">
        <v>35</v>
      </c>
      <c r="B1047" s="25">
        <v>100000089960</v>
      </c>
      <c r="C1047" s="26">
        <v>0</v>
      </c>
      <c r="D1047" s="46" t="s">
        <v>511</v>
      </c>
      <c r="E1047" s="28" t="s">
        <v>136</v>
      </c>
      <c r="F1047" s="28">
        <v>64000</v>
      </c>
      <c r="G1047" s="28">
        <v>-63999</v>
      </c>
      <c r="H1047" s="28">
        <v>1</v>
      </c>
    </row>
    <row r="1048" spans="1:10" x14ac:dyDescent="0.55000000000000004">
      <c r="A1048" s="25">
        <v>36</v>
      </c>
      <c r="B1048" s="25">
        <v>100000089961</v>
      </c>
      <c r="C1048" s="26">
        <v>0</v>
      </c>
      <c r="D1048" s="46" t="s">
        <v>511</v>
      </c>
      <c r="E1048" s="28" t="s">
        <v>136</v>
      </c>
      <c r="F1048" s="28">
        <v>64000</v>
      </c>
      <c r="G1048" s="28">
        <v>-63999</v>
      </c>
      <c r="H1048" s="28">
        <v>1</v>
      </c>
    </row>
    <row r="1049" spans="1:10" x14ac:dyDescent="0.55000000000000004">
      <c r="A1049" s="25">
        <v>37</v>
      </c>
      <c r="B1049" s="25">
        <v>100000089962</v>
      </c>
      <c r="C1049" s="26">
        <v>0</v>
      </c>
      <c r="D1049" s="46" t="s">
        <v>511</v>
      </c>
      <c r="E1049" s="28" t="s">
        <v>136</v>
      </c>
      <c r="F1049" s="28">
        <v>64000</v>
      </c>
      <c r="G1049" s="28">
        <v>-63999</v>
      </c>
      <c r="H1049" s="28">
        <v>1</v>
      </c>
      <c r="J1049" s="33"/>
    </row>
    <row r="1050" spans="1:10" x14ac:dyDescent="0.55000000000000004">
      <c r="A1050" s="25">
        <v>38</v>
      </c>
      <c r="B1050" s="25">
        <v>100000089963</v>
      </c>
      <c r="C1050" s="26">
        <v>0</v>
      </c>
      <c r="D1050" s="46" t="s">
        <v>511</v>
      </c>
      <c r="E1050" s="28" t="s">
        <v>136</v>
      </c>
      <c r="F1050" s="28">
        <v>64000</v>
      </c>
      <c r="G1050" s="28">
        <v>-63999</v>
      </c>
      <c r="H1050" s="28">
        <v>1</v>
      </c>
    </row>
    <row r="1051" spans="1:10" x14ac:dyDescent="0.55000000000000004">
      <c r="A1051" s="25">
        <v>39</v>
      </c>
      <c r="B1051" s="25">
        <v>100000089964</v>
      </c>
      <c r="C1051" s="26">
        <v>0</v>
      </c>
      <c r="D1051" s="46" t="s">
        <v>511</v>
      </c>
      <c r="E1051" s="28" t="s">
        <v>136</v>
      </c>
      <c r="F1051" s="28">
        <v>64000</v>
      </c>
      <c r="G1051" s="28">
        <v>-63999</v>
      </c>
      <c r="H1051" s="28">
        <v>1</v>
      </c>
    </row>
    <row r="1052" spans="1:10" x14ac:dyDescent="0.55000000000000004">
      <c r="A1052" s="25">
        <v>40</v>
      </c>
      <c r="B1052" s="25">
        <v>100000089965</v>
      </c>
      <c r="C1052" s="26">
        <v>0</v>
      </c>
      <c r="D1052" s="46" t="s">
        <v>511</v>
      </c>
      <c r="E1052" s="28" t="s">
        <v>136</v>
      </c>
      <c r="F1052" s="28">
        <v>64000</v>
      </c>
      <c r="G1052" s="28">
        <v>-63999</v>
      </c>
      <c r="H1052" s="28">
        <v>1</v>
      </c>
      <c r="J1052" s="33"/>
    </row>
    <row r="1053" spans="1:10" x14ac:dyDescent="0.55000000000000004">
      <c r="A1053" s="25">
        <v>41</v>
      </c>
      <c r="B1053" s="25">
        <v>100000089966</v>
      </c>
      <c r="C1053" s="26">
        <v>0</v>
      </c>
      <c r="D1053" s="46" t="s">
        <v>511</v>
      </c>
      <c r="E1053" s="28" t="s">
        <v>136</v>
      </c>
      <c r="F1053" s="28">
        <v>64000</v>
      </c>
      <c r="G1053" s="28">
        <v>-63999</v>
      </c>
      <c r="H1053" s="28">
        <v>1</v>
      </c>
    </row>
    <row r="1054" spans="1:10" x14ac:dyDescent="0.55000000000000004">
      <c r="A1054" s="25">
        <v>42</v>
      </c>
      <c r="B1054" s="25">
        <v>100000089967</v>
      </c>
      <c r="C1054" s="26">
        <v>0</v>
      </c>
      <c r="D1054" s="46" t="s">
        <v>511</v>
      </c>
      <c r="E1054" s="28" t="s">
        <v>136</v>
      </c>
      <c r="F1054" s="28">
        <v>64000</v>
      </c>
      <c r="G1054" s="28">
        <v>-63999</v>
      </c>
      <c r="H1054" s="28">
        <v>1</v>
      </c>
    </row>
    <row r="1055" spans="1:10" x14ac:dyDescent="0.55000000000000004">
      <c r="A1055" s="25">
        <v>43</v>
      </c>
      <c r="B1055" s="25">
        <v>100000089968</v>
      </c>
      <c r="C1055" s="26">
        <v>0</v>
      </c>
      <c r="D1055" s="46" t="s">
        <v>511</v>
      </c>
      <c r="E1055" s="28" t="s">
        <v>136</v>
      </c>
      <c r="F1055" s="28">
        <v>64000</v>
      </c>
      <c r="G1055" s="28">
        <v>-63999</v>
      </c>
      <c r="H1055" s="28">
        <v>1</v>
      </c>
      <c r="J1055" s="33"/>
    </row>
    <row r="1056" spans="1:10" x14ac:dyDescent="0.55000000000000004">
      <c r="A1056" s="25">
        <v>44</v>
      </c>
      <c r="B1056" s="25">
        <v>100000089969</v>
      </c>
      <c r="C1056" s="26">
        <v>0</v>
      </c>
      <c r="D1056" s="46" t="s">
        <v>511</v>
      </c>
      <c r="E1056" s="28" t="s">
        <v>136</v>
      </c>
      <c r="F1056" s="28">
        <v>64000</v>
      </c>
      <c r="G1056" s="28">
        <v>-63999</v>
      </c>
      <c r="H1056" s="28">
        <v>1</v>
      </c>
    </row>
    <row r="1057" spans="1:10" x14ac:dyDescent="0.55000000000000004">
      <c r="A1057" s="25">
        <v>45</v>
      </c>
      <c r="B1057" s="25">
        <v>100000089970</v>
      </c>
      <c r="C1057" s="26">
        <v>0</v>
      </c>
      <c r="D1057" s="46" t="s">
        <v>511</v>
      </c>
      <c r="E1057" s="28" t="s">
        <v>136</v>
      </c>
      <c r="F1057" s="28">
        <v>64000</v>
      </c>
      <c r="G1057" s="28">
        <v>-63999</v>
      </c>
      <c r="H1057" s="28">
        <v>1</v>
      </c>
    </row>
    <row r="1058" spans="1:10" x14ac:dyDescent="0.55000000000000004">
      <c r="A1058" s="25">
        <v>46</v>
      </c>
      <c r="B1058" s="25">
        <v>100000089971</v>
      </c>
      <c r="C1058" s="26">
        <v>0</v>
      </c>
      <c r="D1058" s="46" t="s">
        <v>511</v>
      </c>
      <c r="E1058" s="28" t="s">
        <v>136</v>
      </c>
      <c r="F1058" s="28">
        <v>64000</v>
      </c>
      <c r="G1058" s="28">
        <v>-63999</v>
      </c>
      <c r="H1058" s="28">
        <v>1</v>
      </c>
      <c r="J1058" s="33"/>
    </row>
    <row r="1059" spans="1:10" x14ac:dyDescent="0.55000000000000004">
      <c r="A1059" s="25">
        <v>47</v>
      </c>
      <c r="B1059" s="25">
        <v>100000089972</v>
      </c>
      <c r="C1059" s="26">
        <v>0</v>
      </c>
      <c r="D1059" s="46" t="s">
        <v>511</v>
      </c>
      <c r="E1059" s="28" t="s">
        <v>136</v>
      </c>
      <c r="F1059" s="28">
        <v>64000</v>
      </c>
      <c r="G1059" s="28">
        <v>-63999</v>
      </c>
      <c r="H1059" s="28">
        <v>1</v>
      </c>
    </row>
    <row r="1060" spans="1:10" x14ac:dyDescent="0.55000000000000004">
      <c r="A1060" s="25">
        <v>48</v>
      </c>
      <c r="B1060" s="25">
        <v>100000089973</v>
      </c>
      <c r="C1060" s="26">
        <v>0</v>
      </c>
      <c r="D1060" s="46" t="s">
        <v>511</v>
      </c>
      <c r="E1060" s="28" t="s">
        <v>136</v>
      </c>
      <c r="F1060" s="28">
        <v>64000</v>
      </c>
      <c r="G1060" s="28">
        <v>-63999</v>
      </c>
      <c r="H1060" s="28">
        <v>1</v>
      </c>
    </row>
    <row r="1061" spans="1:10" x14ac:dyDescent="0.55000000000000004">
      <c r="A1061" s="25">
        <v>49</v>
      </c>
      <c r="B1061" s="25">
        <v>100000089974</v>
      </c>
      <c r="C1061" s="26">
        <v>0</v>
      </c>
      <c r="D1061" s="46" t="s">
        <v>511</v>
      </c>
      <c r="E1061" s="28" t="s">
        <v>136</v>
      </c>
      <c r="F1061" s="28">
        <v>64000</v>
      </c>
      <c r="G1061" s="28">
        <v>-63999</v>
      </c>
      <c r="H1061" s="28">
        <v>1</v>
      </c>
      <c r="J1061" s="33"/>
    </row>
    <row r="1062" spans="1:10" x14ac:dyDescent="0.55000000000000004">
      <c r="A1062" s="25">
        <v>50</v>
      </c>
      <c r="B1062" s="25">
        <v>100000089975</v>
      </c>
      <c r="C1062" s="26">
        <v>0</v>
      </c>
      <c r="D1062" s="46" t="s">
        <v>511</v>
      </c>
      <c r="E1062" s="28" t="s">
        <v>136</v>
      </c>
      <c r="F1062" s="28">
        <v>64000</v>
      </c>
      <c r="G1062" s="28">
        <v>-63999</v>
      </c>
      <c r="H1062" s="28">
        <v>1</v>
      </c>
    </row>
    <row r="1063" spans="1:10" x14ac:dyDescent="0.55000000000000004">
      <c r="A1063" s="25">
        <v>51</v>
      </c>
      <c r="B1063" s="25">
        <v>100000089976</v>
      </c>
      <c r="C1063" s="26">
        <v>0</v>
      </c>
      <c r="D1063" s="46" t="s">
        <v>511</v>
      </c>
      <c r="E1063" s="28" t="s">
        <v>136</v>
      </c>
      <c r="F1063" s="28">
        <v>64000</v>
      </c>
      <c r="G1063" s="28">
        <v>-63999</v>
      </c>
      <c r="H1063" s="28">
        <v>1</v>
      </c>
    </row>
    <row r="1064" spans="1:10" x14ac:dyDescent="0.55000000000000004">
      <c r="A1064" s="25">
        <v>52</v>
      </c>
      <c r="B1064" s="25">
        <v>100000089977</v>
      </c>
      <c r="C1064" s="26">
        <v>0</v>
      </c>
      <c r="D1064" s="46" t="s">
        <v>511</v>
      </c>
      <c r="E1064" s="28" t="s">
        <v>136</v>
      </c>
      <c r="F1064" s="28">
        <v>64000</v>
      </c>
      <c r="G1064" s="28">
        <v>-63999</v>
      </c>
      <c r="H1064" s="28">
        <v>1</v>
      </c>
      <c r="J1064" s="33"/>
    </row>
    <row r="1065" spans="1:10" x14ac:dyDescent="0.55000000000000004">
      <c r="A1065" s="25">
        <v>53</v>
      </c>
      <c r="B1065" s="25">
        <v>100000089978</v>
      </c>
      <c r="C1065" s="26">
        <v>0</v>
      </c>
      <c r="D1065" s="46" t="s">
        <v>511</v>
      </c>
      <c r="E1065" s="28" t="s">
        <v>136</v>
      </c>
      <c r="F1065" s="28">
        <v>64000</v>
      </c>
      <c r="G1065" s="28">
        <v>-63999</v>
      </c>
      <c r="H1065" s="28">
        <v>1</v>
      </c>
    </row>
    <row r="1066" spans="1:10" x14ac:dyDescent="0.55000000000000004">
      <c r="A1066" s="25">
        <v>54</v>
      </c>
      <c r="B1066" s="25">
        <v>100000089979</v>
      </c>
      <c r="C1066" s="26">
        <v>0</v>
      </c>
      <c r="D1066" s="46" t="s">
        <v>511</v>
      </c>
      <c r="E1066" s="28" t="s">
        <v>136</v>
      </c>
      <c r="F1066" s="28">
        <v>64000</v>
      </c>
      <c r="G1066" s="28">
        <v>-63999</v>
      </c>
      <c r="H1066" s="28">
        <v>1</v>
      </c>
    </row>
    <row r="1067" spans="1:10" x14ac:dyDescent="0.55000000000000004">
      <c r="A1067" s="25">
        <v>55</v>
      </c>
      <c r="B1067" s="25">
        <v>100000089980</v>
      </c>
      <c r="C1067" s="26">
        <v>0</v>
      </c>
      <c r="D1067" s="46" t="s">
        <v>511</v>
      </c>
      <c r="E1067" s="28" t="s">
        <v>136</v>
      </c>
      <c r="F1067" s="28">
        <v>64000</v>
      </c>
      <c r="G1067" s="28">
        <v>-63999</v>
      </c>
      <c r="H1067" s="28">
        <v>1</v>
      </c>
      <c r="J1067" s="33"/>
    </row>
    <row r="1068" spans="1:10" x14ac:dyDescent="0.55000000000000004">
      <c r="A1068" s="25">
        <v>56</v>
      </c>
      <c r="B1068" s="25">
        <v>100000089981</v>
      </c>
      <c r="C1068" s="26">
        <v>0</v>
      </c>
      <c r="D1068" s="46" t="s">
        <v>511</v>
      </c>
      <c r="E1068" s="28" t="s">
        <v>136</v>
      </c>
      <c r="F1068" s="28">
        <v>64000</v>
      </c>
      <c r="G1068" s="28">
        <v>-63999</v>
      </c>
      <c r="H1068" s="28">
        <v>1</v>
      </c>
    </row>
    <row r="1069" spans="1:10" x14ac:dyDescent="0.55000000000000004">
      <c r="A1069" s="25">
        <v>57</v>
      </c>
      <c r="B1069" s="25">
        <v>100000089982</v>
      </c>
      <c r="C1069" s="26">
        <v>0</v>
      </c>
      <c r="D1069" s="46" t="s">
        <v>511</v>
      </c>
      <c r="E1069" s="28" t="s">
        <v>136</v>
      </c>
      <c r="F1069" s="28">
        <v>64000</v>
      </c>
      <c r="G1069" s="28">
        <v>-63999</v>
      </c>
      <c r="H1069" s="28">
        <v>1</v>
      </c>
    </row>
    <row r="1070" spans="1:10" x14ac:dyDescent="0.55000000000000004">
      <c r="A1070" s="25">
        <v>58</v>
      </c>
      <c r="B1070" s="25">
        <v>100000089983</v>
      </c>
      <c r="C1070" s="26">
        <v>0</v>
      </c>
      <c r="D1070" s="46" t="s">
        <v>511</v>
      </c>
      <c r="E1070" s="28" t="s">
        <v>136</v>
      </c>
      <c r="F1070" s="28">
        <v>64000</v>
      </c>
      <c r="G1070" s="28">
        <v>-63999</v>
      </c>
      <c r="H1070" s="28">
        <v>1</v>
      </c>
      <c r="J1070" s="33"/>
    </row>
    <row r="1071" spans="1:10" x14ac:dyDescent="0.55000000000000004">
      <c r="A1071" s="25">
        <v>59</v>
      </c>
      <c r="B1071" s="25">
        <v>100000089984</v>
      </c>
      <c r="C1071" s="26">
        <v>0</v>
      </c>
      <c r="D1071" s="46" t="s">
        <v>511</v>
      </c>
      <c r="E1071" s="28" t="s">
        <v>136</v>
      </c>
      <c r="F1071" s="28">
        <v>64000</v>
      </c>
      <c r="G1071" s="28">
        <v>-63999</v>
      </c>
      <c r="H1071" s="28">
        <v>1</v>
      </c>
    </row>
    <row r="1072" spans="1:10" x14ac:dyDescent="0.55000000000000004">
      <c r="A1072" s="25">
        <v>60</v>
      </c>
      <c r="B1072" s="25">
        <v>100000089985</v>
      </c>
      <c r="C1072" s="26">
        <v>0</v>
      </c>
      <c r="D1072" s="46" t="s">
        <v>511</v>
      </c>
      <c r="E1072" s="28" t="s">
        <v>136</v>
      </c>
      <c r="F1072" s="28">
        <v>64000</v>
      </c>
      <c r="G1072" s="28">
        <v>-63999</v>
      </c>
      <c r="H1072" s="28">
        <v>1</v>
      </c>
    </row>
    <row r="1073" spans="1:10" x14ac:dyDescent="0.55000000000000004">
      <c r="A1073" s="25">
        <v>61</v>
      </c>
      <c r="B1073" s="25">
        <v>100000089986</v>
      </c>
      <c r="C1073" s="26">
        <v>0</v>
      </c>
      <c r="D1073" s="46" t="s">
        <v>511</v>
      </c>
      <c r="E1073" s="28" t="s">
        <v>136</v>
      </c>
      <c r="F1073" s="28">
        <v>64000</v>
      </c>
      <c r="G1073" s="28">
        <v>-63999</v>
      </c>
      <c r="H1073" s="28">
        <v>1</v>
      </c>
      <c r="J1073" s="33"/>
    </row>
    <row r="1074" spans="1:10" x14ac:dyDescent="0.55000000000000004">
      <c r="A1074" s="25">
        <v>62</v>
      </c>
      <c r="B1074" s="25">
        <v>100000089987</v>
      </c>
      <c r="C1074" s="26">
        <v>0</v>
      </c>
      <c r="D1074" s="46" t="s">
        <v>511</v>
      </c>
      <c r="E1074" s="28" t="s">
        <v>136</v>
      </c>
      <c r="F1074" s="28">
        <v>64000</v>
      </c>
      <c r="G1074" s="28">
        <v>-63999</v>
      </c>
      <c r="H1074" s="28">
        <v>1</v>
      </c>
    </row>
    <row r="1075" spans="1:10" x14ac:dyDescent="0.55000000000000004">
      <c r="A1075" s="25">
        <v>63</v>
      </c>
      <c r="B1075" s="25">
        <v>100000089988</v>
      </c>
      <c r="C1075" s="26">
        <v>0</v>
      </c>
      <c r="D1075" s="46" t="s">
        <v>511</v>
      </c>
      <c r="E1075" s="28" t="s">
        <v>136</v>
      </c>
      <c r="F1075" s="28">
        <v>64000</v>
      </c>
      <c r="G1075" s="28">
        <v>-63999</v>
      </c>
      <c r="H1075" s="28">
        <v>1</v>
      </c>
    </row>
    <row r="1076" spans="1:10" x14ac:dyDescent="0.55000000000000004">
      <c r="A1076" s="25">
        <v>64</v>
      </c>
      <c r="B1076" s="25">
        <v>100000089989</v>
      </c>
      <c r="C1076" s="26">
        <v>0</v>
      </c>
      <c r="D1076" s="46" t="s">
        <v>511</v>
      </c>
      <c r="E1076" s="28" t="s">
        <v>136</v>
      </c>
      <c r="F1076" s="28">
        <v>64000</v>
      </c>
      <c r="G1076" s="28">
        <v>-63999</v>
      </c>
      <c r="H1076" s="28">
        <v>1</v>
      </c>
      <c r="J1076" s="33"/>
    </row>
    <row r="1077" spans="1:10" x14ac:dyDescent="0.55000000000000004">
      <c r="A1077" s="25">
        <v>65</v>
      </c>
      <c r="B1077" s="25">
        <v>100000089990</v>
      </c>
      <c r="C1077" s="26">
        <v>0</v>
      </c>
      <c r="D1077" s="46" t="s">
        <v>511</v>
      </c>
      <c r="E1077" s="28" t="s">
        <v>136</v>
      </c>
      <c r="F1077" s="28">
        <v>64000</v>
      </c>
      <c r="G1077" s="28">
        <v>-63999</v>
      </c>
      <c r="H1077" s="28">
        <v>1</v>
      </c>
    </row>
    <row r="1078" spans="1:10" x14ac:dyDescent="0.55000000000000004">
      <c r="A1078" s="25">
        <v>66</v>
      </c>
      <c r="B1078" s="25">
        <v>100000089991</v>
      </c>
      <c r="C1078" s="26">
        <v>0</v>
      </c>
      <c r="D1078" s="46" t="s">
        <v>511</v>
      </c>
      <c r="E1078" s="28" t="s">
        <v>136</v>
      </c>
      <c r="F1078" s="28">
        <v>64000</v>
      </c>
      <c r="G1078" s="28">
        <v>-63999</v>
      </c>
      <c r="H1078" s="28">
        <v>1</v>
      </c>
    </row>
    <row r="1079" spans="1:10" x14ac:dyDescent="0.55000000000000004">
      <c r="A1079" s="25">
        <v>67</v>
      </c>
      <c r="B1079" s="25">
        <v>100000089992</v>
      </c>
      <c r="C1079" s="26">
        <v>0</v>
      </c>
      <c r="D1079" s="46" t="s">
        <v>511</v>
      </c>
      <c r="E1079" s="28" t="s">
        <v>136</v>
      </c>
      <c r="F1079" s="28">
        <v>64000</v>
      </c>
      <c r="G1079" s="28">
        <v>-63999</v>
      </c>
      <c r="H1079" s="28">
        <v>1</v>
      </c>
      <c r="J1079" s="33"/>
    </row>
    <row r="1080" spans="1:10" x14ac:dyDescent="0.55000000000000004">
      <c r="A1080" s="25">
        <v>68</v>
      </c>
      <c r="B1080" s="25">
        <v>100000089993</v>
      </c>
      <c r="C1080" s="26">
        <v>0</v>
      </c>
      <c r="D1080" s="46" t="s">
        <v>511</v>
      </c>
      <c r="E1080" s="28" t="s">
        <v>136</v>
      </c>
      <c r="F1080" s="28">
        <v>64000</v>
      </c>
      <c r="G1080" s="28">
        <v>-63999</v>
      </c>
      <c r="H1080" s="28">
        <v>1</v>
      </c>
    </row>
    <row r="1081" spans="1:10" x14ac:dyDescent="0.55000000000000004">
      <c r="A1081" s="25">
        <v>69</v>
      </c>
      <c r="B1081" s="25">
        <v>100000089994</v>
      </c>
      <c r="C1081" s="26">
        <v>0</v>
      </c>
      <c r="D1081" s="46" t="s">
        <v>511</v>
      </c>
      <c r="E1081" s="28" t="s">
        <v>136</v>
      </c>
      <c r="F1081" s="28">
        <v>64000</v>
      </c>
      <c r="G1081" s="28">
        <v>-63999</v>
      </c>
      <c r="H1081" s="28">
        <v>1</v>
      </c>
    </row>
    <row r="1082" spans="1:10" x14ac:dyDescent="0.55000000000000004">
      <c r="A1082" s="25">
        <v>70</v>
      </c>
      <c r="B1082" s="25">
        <v>100000089995</v>
      </c>
      <c r="C1082" s="26">
        <v>0</v>
      </c>
      <c r="D1082" s="46" t="s">
        <v>511</v>
      </c>
      <c r="E1082" s="28" t="s">
        <v>136</v>
      </c>
      <c r="F1082" s="28">
        <v>64000</v>
      </c>
      <c r="G1082" s="28">
        <v>-63999</v>
      </c>
      <c r="H1082" s="28">
        <v>1</v>
      </c>
      <c r="J1082" s="33"/>
    </row>
    <row r="1083" spans="1:10" x14ac:dyDescent="0.55000000000000004">
      <c r="A1083" s="25">
        <v>71</v>
      </c>
      <c r="B1083" s="25">
        <v>100000089996</v>
      </c>
      <c r="C1083" s="26">
        <v>0</v>
      </c>
      <c r="D1083" s="46" t="s">
        <v>511</v>
      </c>
      <c r="E1083" s="28" t="s">
        <v>136</v>
      </c>
      <c r="F1083" s="28">
        <v>64000</v>
      </c>
      <c r="G1083" s="28">
        <v>-63999</v>
      </c>
      <c r="H1083" s="28">
        <v>1</v>
      </c>
    </row>
    <row r="1084" spans="1:10" x14ac:dyDescent="0.55000000000000004">
      <c r="A1084" s="25">
        <v>72</v>
      </c>
      <c r="B1084" s="25">
        <v>100000089997</v>
      </c>
      <c r="C1084" s="26">
        <v>0</v>
      </c>
      <c r="D1084" s="46" t="s">
        <v>511</v>
      </c>
      <c r="E1084" s="28" t="s">
        <v>136</v>
      </c>
      <c r="F1084" s="28">
        <v>64000</v>
      </c>
      <c r="G1084" s="28">
        <v>-63999</v>
      </c>
      <c r="H1084" s="28">
        <v>1</v>
      </c>
    </row>
    <row r="1085" spans="1:10" x14ac:dyDescent="0.55000000000000004">
      <c r="A1085" s="25">
        <v>73</v>
      </c>
      <c r="B1085" s="25">
        <v>100000089998</v>
      </c>
      <c r="C1085" s="26">
        <v>0</v>
      </c>
      <c r="D1085" s="46" t="s">
        <v>511</v>
      </c>
      <c r="E1085" s="28" t="s">
        <v>136</v>
      </c>
      <c r="F1085" s="28">
        <v>64000</v>
      </c>
      <c r="G1085" s="28">
        <v>-63999</v>
      </c>
      <c r="H1085" s="28">
        <v>1</v>
      </c>
      <c r="J1085" s="33"/>
    </row>
    <row r="1086" spans="1:10" x14ac:dyDescent="0.55000000000000004">
      <c r="A1086" s="25">
        <v>74</v>
      </c>
      <c r="B1086" s="25">
        <v>100000089999</v>
      </c>
      <c r="C1086" s="26">
        <v>0</v>
      </c>
      <c r="D1086" s="46" t="s">
        <v>511</v>
      </c>
      <c r="E1086" s="28" t="s">
        <v>136</v>
      </c>
      <c r="F1086" s="28">
        <v>64000</v>
      </c>
      <c r="G1086" s="28">
        <v>-63999</v>
      </c>
      <c r="H1086" s="28">
        <v>1</v>
      </c>
    </row>
    <row r="1087" spans="1:10" s="33" customFormat="1" x14ac:dyDescent="0.55000000000000004">
      <c r="A1087" s="25">
        <v>75</v>
      </c>
      <c r="B1087" s="25">
        <v>100000090000</v>
      </c>
      <c r="C1087" s="26">
        <v>0</v>
      </c>
      <c r="D1087" s="46" t="s">
        <v>511</v>
      </c>
      <c r="E1087" s="28" t="s">
        <v>136</v>
      </c>
      <c r="F1087" s="28">
        <v>64000</v>
      </c>
      <c r="G1087" s="28">
        <v>-63999</v>
      </c>
      <c r="H1087" s="28">
        <v>1</v>
      </c>
      <c r="I1087" s="52"/>
      <c r="J1087" s="44"/>
    </row>
    <row r="1088" spans="1:10" x14ac:dyDescent="0.55000000000000004">
      <c r="A1088" s="25">
        <v>76</v>
      </c>
      <c r="B1088" s="25">
        <v>100000090001</v>
      </c>
      <c r="C1088" s="26">
        <v>0</v>
      </c>
      <c r="D1088" s="46" t="s">
        <v>511</v>
      </c>
      <c r="E1088" s="28" t="s">
        <v>136</v>
      </c>
      <c r="F1088" s="28">
        <v>64000</v>
      </c>
      <c r="G1088" s="28">
        <v>-63999</v>
      </c>
      <c r="H1088" s="28">
        <v>1</v>
      </c>
      <c r="J1088" s="33"/>
    </row>
    <row r="1089" spans="1:10" x14ac:dyDescent="0.55000000000000004">
      <c r="A1089" s="25">
        <v>77</v>
      </c>
      <c r="B1089" s="25">
        <v>100000090002</v>
      </c>
      <c r="C1089" s="26">
        <v>0</v>
      </c>
      <c r="D1089" s="46" t="s">
        <v>511</v>
      </c>
      <c r="E1089" s="28" t="s">
        <v>136</v>
      </c>
      <c r="F1089" s="28">
        <v>64000</v>
      </c>
      <c r="G1089" s="28">
        <v>-63999</v>
      </c>
      <c r="H1089" s="28">
        <v>1</v>
      </c>
    </row>
    <row r="1090" spans="1:10" x14ac:dyDescent="0.55000000000000004">
      <c r="A1090" s="25">
        <v>78</v>
      </c>
      <c r="B1090" s="25">
        <v>100000090003</v>
      </c>
      <c r="C1090" s="26">
        <v>0</v>
      </c>
      <c r="D1090" s="46" t="s">
        <v>511</v>
      </c>
      <c r="E1090" s="28" t="s">
        <v>136</v>
      </c>
      <c r="F1090" s="28">
        <v>64000</v>
      </c>
      <c r="G1090" s="28">
        <v>-63999</v>
      </c>
      <c r="H1090" s="28">
        <v>1</v>
      </c>
    </row>
    <row r="1091" spans="1:10" x14ac:dyDescent="0.55000000000000004">
      <c r="A1091" s="25">
        <v>79</v>
      </c>
      <c r="B1091" s="25">
        <v>100000090004</v>
      </c>
      <c r="C1091" s="26">
        <v>0</v>
      </c>
      <c r="D1091" s="46" t="s">
        <v>511</v>
      </c>
      <c r="E1091" s="28" t="s">
        <v>136</v>
      </c>
      <c r="F1091" s="28">
        <v>64000</v>
      </c>
      <c r="G1091" s="28">
        <v>-63999</v>
      </c>
      <c r="H1091" s="28">
        <v>1</v>
      </c>
      <c r="J1091" s="33"/>
    </row>
    <row r="1092" spans="1:10" x14ac:dyDescent="0.55000000000000004">
      <c r="A1092" s="25">
        <v>80</v>
      </c>
      <c r="B1092" s="25">
        <v>100000090005</v>
      </c>
      <c r="C1092" s="26">
        <v>0</v>
      </c>
      <c r="D1092" s="46" t="s">
        <v>511</v>
      </c>
      <c r="E1092" s="28" t="s">
        <v>136</v>
      </c>
      <c r="F1092" s="28">
        <v>64000</v>
      </c>
      <c r="G1092" s="28">
        <v>-63999</v>
      </c>
      <c r="H1092" s="28">
        <v>1</v>
      </c>
    </row>
    <row r="1093" spans="1:10" x14ac:dyDescent="0.55000000000000004">
      <c r="A1093" s="25">
        <v>81</v>
      </c>
      <c r="B1093" s="25">
        <v>100000090006</v>
      </c>
      <c r="C1093" s="26">
        <v>0</v>
      </c>
      <c r="D1093" s="46" t="s">
        <v>511</v>
      </c>
      <c r="E1093" s="28" t="s">
        <v>136</v>
      </c>
      <c r="F1093" s="28">
        <v>64000</v>
      </c>
      <c r="G1093" s="28">
        <v>-63999</v>
      </c>
      <c r="H1093" s="28">
        <v>1</v>
      </c>
    </row>
    <row r="1094" spans="1:10" x14ac:dyDescent="0.55000000000000004">
      <c r="A1094" s="25">
        <v>82</v>
      </c>
      <c r="B1094" s="25">
        <v>100000090007</v>
      </c>
      <c r="C1094" s="26">
        <v>0</v>
      </c>
      <c r="D1094" s="46" t="s">
        <v>511</v>
      </c>
      <c r="E1094" s="28" t="s">
        <v>136</v>
      </c>
      <c r="F1094" s="28">
        <v>64000</v>
      </c>
      <c r="G1094" s="28">
        <v>-63999</v>
      </c>
      <c r="H1094" s="28">
        <v>1</v>
      </c>
      <c r="J1094" s="33"/>
    </row>
    <row r="1095" spans="1:10" x14ac:dyDescent="0.55000000000000004">
      <c r="A1095" s="25">
        <v>83</v>
      </c>
      <c r="B1095" s="25">
        <v>100000090008</v>
      </c>
      <c r="C1095" s="26">
        <v>0</v>
      </c>
      <c r="D1095" s="46" t="s">
        <v>511</v>
      </c>
      <c r="E1095" s="28" t="s">
        <v>136</v>
      </c>
      <c r="F1095" s="28">
        <v>64000</v>
      </c>
      <c r="G1095" s="28">
        <v>-63999</v>
      </c>
      <c r="H1095" s="28">
        <v>1</v>
      </c>
    </row>
    <row r="1096" spans="1:10" x14ac:dyDescent="0.55000000000000004">
      <c r="A1096" s="25">
        <v>84</v>
      </c>
      <c r="B1096" s="25">
        <v>100000090009</v>
      </c>
      <c r="C1096" s="26">
        <v>0</v>
      </c>
      <c r="D1096" s="46" t="s">
        <v>511</v>
      </c>
      <c r="E1096" s="28" t="s">
        <v>136</v>
      </c>
      <c r="F1096" s="28">
        <v>64000</v>
      </c>
      <c r="G1096" s="28">
        <v>-63999</v>
      </c>
      <c r="H1096" s="28">
        <v>1</v>
      </c>
    </row>
    <row r="1097" spans="1:10" x14ac:dyDescent="0.55000000000000004">
      <c r="A1097" s="25">
        <v>85</v>
      </c>
      <c r="B1097" s="25">
        <v>100000090010</v>
      </c>
      <c r="C1097" s="26">
        <v>0</v>
      </c>
      <c r="D1097" s="46" t="s">
        <v>511</v>
      </c>
      <c r="E1097" s="28" t="s">
        <v>136</v>
      </c>
      <c r="F1097" s="28">
        <v>64000</v>
      </c>
      <c r="G1097" s="28">
        <v>-63999</v>
      </c>
      <c r="H1097" s="28">
        <v>1</v>
      </c>
      <c r="J1097" s="33"/>
    </row>
    <row r="1098" spans="1:10" x14ac:dyDescent="0.55000000000000004">
      <c r="A1098" s="25">
        <v>86</v>
      </c>
      <c r="B1098" s="25">
        <v>100000090011</v>
      </c>
      <c r="C1098" s="26">
        <v>0</v>
      </c>
      <c r="D1098" s="46" t="s">
        <v>511</v>
      </c>
      <c r="E1098" s="28" t="s">
        <v>136</v>
      </c>
      <c r="F1098" s="28">
        <v>64000</v>
      </c>
      <c r="G1098" s="28">
        <v>-63999</v>
      </c>
      <c r="H1098" s="28">
        <v>1</v>
      </c>
    </row>
    <row r="1099" spans="1:10" x14ac:dyDescent="0.55000000000000004">
      <c r="A1099" s="25">
        <v>87</v>
      </c>
      <c r="B1099" s="25">
        <v>100000090012</v>
      </c>
      <c r="C1099" s="26">
        <v>0</v>
      </c>
      <c r="D1099" s="46" t="s">
        <v>511</v>
      </c>
      <c r="E1099" s="28" t="s">
        <v>136</v>
      </c>
      <c r="F1099" s="28">
        <v>64000</v>
      </c>
      <c r="G1099" s="28">
        <v>-63999</v>
      </c>
      <c r="H1099" s="28">
        <v>1</v>
      </c>
    </row>
    <row r="1100" spans="1:10" x14ac:dyDescent="0.55000000000000004">
      <c r="A1100" s="25">
        <v>88</v>
      </c>
      <c r="B1100" s="25">
        <v>100000090013</v>
      </c>
      <c r="C1100" s="26">
        <v>0</v>
      </c>
      <c r="D1100" s="46" t="s">
        <v>511</v>
      </c>
      <c r="E1100" s="28" t="s">
        <v>136</v>
      </c>
      <c r="F1100" s="28">
        <v>64000</v>
      </c>
      <c r="G1100" s="28">
        <v>-63999</v>
      </c>
      <c r="H1100" s="28">
        <v>1</v>
      </c>
      <c r="J1100" s="33"/>
    </row>
    <row r="1101" spans="1:10" x14ac:dyDescent="0.55000000000000004">
      <c r="A1101" s="25">
        <v>89</v>
      </c>
      <c r="B1101" s="25">
        <v>100000090014</v>
      </c>
      <c r="C1101" s="26">
        <v>0</v>
      </c>
      <c r="D1101" s="46" t="s">
        <v>511</v>
      </c>
      <c r="E1101" s="28" t="s">
        <v>136</v>
      </c>
      <c r="F1101" s="28">
        <v>64000</v>
      </c>
      <c r="G1101" s="28">
        <v>-63999</v>
      </c>
      <c r="H1101" s="28">
        <v>1</v>
      </c>
    </row>
    <row r="1102" spans="1:10" x14ac:dyDescent="0.55000000000000004">
      <c r="A1102" s="25">
        <v>90</v>
      </c>
      <c r="B1102" s="25">
        <v>100000090015</v>
      </c>
      <c r="C1102" s="26">
        <v>0</v>
      </c>
      <c r="D1102" s="46" t="s">
        <v>511</v>
      </c>
      <c r="E1102" s="28" t="s">
        <v>136</v>
      </c>
      <c r="F1102" s="28">
        <v>64000</v>
      </c>
      <c r="G1102" s="28">
        <v>-63999</v>
      </c>
      <c r="H1102" s="28">
        <v>1</v>
      </c>
    </row>
    <row r="1103" spans="1:10" x14ac:dyDescent="0.55000000000000004">
      <c r="A1103" s="25">
        <v>91</v>
      </c>
      <c r="B1103" s="25">
        <v>100000090016</v>
      </c>
      <c r="C1103" s="26">
        <v>0</v>
      </c>
      <c r="D1103" s="46" t="s">
        <v>511</v>
      </c>
      <c r="E1103" s="28" t="s">
        <v>136</v>
      </c>
      <c r="F1103" s="28">
        <v>64000</v>
      </c>
      <c r="G1103" s="28">
        <v>-63999</v>
      </c>
      <c r="H1103" s="28">
        <v>1</v>
      </c>
      <c r="J1103" s="33"/>
    </row>
    <row r="1104" spans="1:10" x14ac:dyDescent="0.55000000000000004">
      <c r="A1104" s="25">
        <v>92</v>
      </c>
      <c r="B1104" s="25">
        <v>100000090017</v>
      </c>
      <c r="C1104" s="26">
        <v>0</v>
      </c>
      <c r="D1104" s="46" t="s">
        <v>511</v>
      </c>
      <c r="E1104" s="28" t="s">
        <v>136</v>
      </c>
      <c r="F1104" s="28">
        <v>64000</v>
      </c>
      <c r="G1104" s="28">
        <v>-63999</v>
      </c>
      <c r="H1104" s="28">
        <v>1</v>
      </c>
    </row>
    <row r="1105" spans="1:10" x14ac:dyDescent="0.55000000000000004">
      <c r="A1105" s="25">
        <v>93</v>
      </c>
      <c r="B1105" s="25">
        <v>100000090018</v>
      </c>
      <c r="C1105" s="26">
        <v>0</v>
      </c>
      <c r="D1105" s="46" t="s">
        <v>511</v>
      </c>
      <c r="E1105" s="28" t="s">
        <v>136</v>
      </c>
      <c r="F1105" s="28">
        <v>64000</v>
      </c>
      <c r="G1105" s="28">
        <v>-63999</v>
      </c>
      <c r="H1105" s="28">
        <v>1</v>
      </c>
    </row>
    <row r="1106" spans="1:10" x14ac:dyDescent="0.55000000000000004">
      <c r="A1106" s="25">
        <v>94</v>
      </c>
      <c r="B1106" s="25">
        <v>100000090019</v>
      </c>
      <c r="C1106" s="26">
        <v>0</v>
      </c>
      <c r="D1106" s="46" t="s">
        <v>511</v>
      </c>
      <c r="E1106" s="28" t="s">
        <v>136</v>
      </c>
      <c r="F1106" s="28">
        <v>64000</v>
      </c>
      <c r="G1106" s="28">
        <v>-63999</v>
      </c>
      <c r="H1106" s="28">
        <v>1</v>
      </c>
      <c r="J1106" s="33"/>
    </row>
    <row r="1107" spans="1:10" x14ac:dyDescent="0.55000000000000004">
      <c r="A1107" s="25">
        <v>95</v>
      </c>
      <c r="B1107" s="25">
        <v>100000090020</v>
      </c>
      <c r="C1107" s="26">
        <v>0</v>
      </c>
      <c r="D1107" s="46" t="s">
        <v>511</v>
      </c>
      <c r="E1107" s="28" t="s">
        <v>136</v>
      </c>
      <c r="F1107" s="28">
        <v>64000</v>
      </c>
      <c r="G1107" s="28">
        <v>-63999</v>
      </c>
      <c r="H1107" s="28">
        <v>1</v>
      </c>
    </row>
    <row r="1108" spans="1:10" x14ac:dyDescent="0.55000000000000004">
      <c r="A1108" s="25">
        <v>96</v>
      </c>
      <c r="B1108" s="25">
        <v>100000090021</v>
      </c>
      <c r="C1108" s="26">
        <v>0</v>
      </c>
      <c r="D1108" s="46" t="s">
        <v>511</v>
      </c>
      <c r="E1108" s="28" t="s">
        <v>136</v>
      </c>
      <c r="F1108" s="28">
        <v>64000</v>
      </c>
      <c r="G1108" s="28">
        <v>-63999</v>
      </c>
      <c r="H1108" s="28">
        <v>1</v>
      </c>
    </row>
    <row r="1109" spans="1:10" x14ac:dyDescent="0.55000000000000004">
      <c r="A1109" s="25">
        <v>97</v>
      </c>
      <c r="B1109" s="25">
        <v>100000090022</v>
      </c>
      <c r="C1109" s="26">
        <v>0</v>
      </c>
      <c r="D1109" s="46" t="s">
        <v>511</v>
      </c>
      <c r="E1109" s="28" t="s">
        <v>136</v>
      </c>
      <c r="F1109" s="28">
        <v>64000</v>
      </c>
      <c r="G1109" s="28">
        <v>-63999</v>
      </c>
      <c r="H1109" s="28">
        <v>1</v>
      </c>
      <c r="J1109" s="33"/>
    </row>
    <row r="1110" spans="1:10" x14ac:dyDescent="0.55000000000000004">
      <c r="A1110" s="25">
        <v>98</v>
      </c>
      <c r="B1110" s="25">
        <v>100000090023</v>
      </c>
      <c r="C1110" s="26">
        <v>0</v>
      </c>
      <c r="D1110" s="46" t="s">
        <v>511</v>
      </c>
      <c r="E1110" s="28" t="s">
        <v>136</v>
      </c>
      <c r="F1110" s="28">
        <v>64000</v>
      </c>
      <c r="G1110" s="28">
        <v>-63999</v>
      </c>
      <c r="H1110" s="28">
        <v>1</v>
      </c>
    </row>
    <row r="1111" spans="1:10" x14ac:dyDescent="0.55000000000000004">
      <c r="A1111" s="25">
        <v>99</v>
      </c>
      <c r="B1111" s="25">
        <v>100000090024</v>
      </c>
      <c r="C1111" s="26">
        <v>0</v>
      </c>
      <c r="D1111" s="46" t="s">
        <v>511</v>
      </c>
      <c r="E1111" s="28" t="s">
        <v>136</v>
      </c>
      <c r="F1111" s="28">
        <v>64000</v>
      </c>
      <c r="G1111" s="28">
        <v>-63999</v>
      </c>
      <c r="H1111" s="28">
        <v>1</v>
      </c>
    </row>
    <row r="1112" spans="1:10" x14ac:dyDescent="0.55000000000000004">
      <c r="A1112" s="25">
        <v>100</v>
      </c>
      <c r="B1112" s="25">
        <v>100000090025</v>
      </c>
      <c r="C1112" s="26">
        <v>0</v>
      </c>
      <c r="D1112" s="46" t="s">
        <v>511</v>
      </c>
      <c r="E1112" s="28" t="s">
        <v>136</v>
      </c>
      <c r="F1112" s="28">
        <v>64000</v>
      </c>
      <c r="G1112" s="28">
        <v>-63999</v>
      </c>
      <c r="H1112" s="28">
        <v>1</v>
      </c>
      <c r="J1112" s="33"/>
    </row>
    <row r="1113" spans="1:10" x14ac:dyDescent="0.55000000000000004">
      <c r="A1113" s="25">
        <v>101</v>
      </c>
      <c r="B1113" s="25">
        <v>100000090026</v>
      </c>
      <c r="C1113" s="26">
        <v>0</v>
      </c>
      <c r="D1113" s="46" t="s">
        <v>511</v>
      </c>
      <c r="E1113" s="28" t="s">
        <v>136</v>
      </c>
      <c r="F1113" s="28">
        <v>64000</v>
      </c>
      <c r="G1113" s="28">
        <v>-63999</v>
      </c>
      <c r="H1113" s="28">
        <v>1</v>
      </c>
    </row>
    <row r="1114" spans="1:10" x14ac:dyDescent="0.55000000000000004">
      <c r="A1114" s="25">
        <v>102</v>
      </c>
      <c r="B1114" s="25">
        <v>100000090027</v>
      </c>
      <c r="C1114" s="26">
        <v>0</v>
      </c>
      <c r="D1114" s="46" t="s">
        <v>511</v>
      </c>
      <c r="E1114" s="28" t="s">
        <v>136</v>
      </c>
      <c r="F1114" s="28">
        <v>64000</v>
      </c>
      <c r="G1114" s="28">
        <v>-63999</v>
      </c>
      <c r="H1114" s="28">
        <v>1</v>
      </c>
    </row>
    <row r="1115" spans="1:10" x14ac:dyDescent="0.55000000000000004">
      <c r="A1115" s="25">
        <v>103</v>
      </c>
      <c r="B1115" s="25">
        <v>100000090028</v>
      </c>
      <c r="C1115" s="26">
        <v>0</v>
      </c>
      <c r="D1115" s="46" t="s">
        <v>511</v>
      </c>
      <c r="E1115" s="28" t="s">
        <v>136</v>
      </c>
      <c r="F1115" s="28">
        <v>64000</v>
      </c>
      <c r="G1115" s="28">
        <v>-63999</v>
      </c>
      <c r="H1115" s="28">
        <v>1</v>
      </c>
      <c r="J1115" s="33"/>
    </row>
    <row r="1116" spans="1:10" x14ac:dyDescent="0.55000000000000004">
      <c r="A1116" s="25">
        <v>104</v>
      </c>
      <c r="B1116" s="25">
        <v>100000090029</v>
      </c>
      <c r="C1116" s="26">
        <v>0</v>
      </c>
      <c r="D1116" s="46" t="s">
        <v>511</v>
      </c>
      <c r="E1116" s="28" t="s">
        <v>136</v>
      </c>
      <c r="F1116" s="28">
        <v>64000</v>
      </c>
      <c r="G1116" s="28">
        <v>-63999</v>
      </c>
      <c r="H1116" s="28">
        <v>1</v>
      </c>
    </row>
    <row r="1117" spans="1:10" x14ac:dyDescent="0.55000000000000004">
      <c r="A1117" s="25">
        <v>105</v>
      </c>
      <c r="B1117" s="25">
        <v>100000090030</v>
      </c>
      <c r="C1117" s="26">
        <v>0</v>
      </c>
      <c r="D1117" s="46" t="s">
        <v>511</v>
      </c>
      <c r="E1117" s="28" t="s">
        <v>136</v>
      </c>
      <c r="F1117" s="28">
        <v>64000</v>
      </c>
      <c r="G1117" s="28">
        <v>-63999</v>
      </c>
      <c r="H1117" s="28">
        <v>1</v>
      </c>
    </row>
    <row r="1118" spans="1:10" x14ac:dyDescent="0.55000000000000004">
      <c r="A1118" s="25">
        <v>106</v>
      </c>
      <c r="B1118" s="25">
        <v>100000090031</v>
      </c>
      <c r="C1118" s="26">
        <v>0</v>
      </c>
      <c r="D1118" s="46" t="s">
        <v>511</v>
      </c>
      <c r="E1118" s="28" t="s">
        <v>136</v>
      </c>
      <c r="F1118" s="28">
        <v>64000</v>
      </c>
      <c r="G1118" s="28">
        <v>-63999</v>
      </c>
      <c r="H1118" s="28">
        <v>1</v>
      </c>
      <c r="J1118" s="33"/>
    </row>
    <row r="1119" spans="1:10" x14ac:dyDescent="0.55000000000000004">
      <c r="A1119" s="25">
        <v>107</v>
      </c>
      <c r="B1119" s="25">
        <v>100000090032</v>
      </c>
      <c r="C1119" s="26">
        <v>0</v>
      </c>
      <c r="D1119" s="46" t="s">
        <v>511</v>
      </c>
      <c r="E1119" s="28" t="s">
        <v>136</v>
      </c>
      <c r="F1119" s="28">
        <v>64000</v>
      </c>
      <c r="G1119" s="28">
        <v>-63999</v>
      </c>
      <c r="H1119" s="28">
        <v>1</v>
      </c>
    </row>
    <row r="1120" spans="1:10" x14ac:dyDescent="0.55000000000000004">
      <c r="A1120" s="25">
        <v>108</v>
      </c>
      <c r="B1120" s="25">
        <v>100000090033</v>
      </c>
      <c r="C1120" s="26">
        <v>0</v>
      </c>
      <c r="D1120" s="46" t="s">
        <v>511</v>
      </c>
      <c r="E1120" s="28" t="s">
        <v>136</v>
      </c>
      <c r="F1120" s="28">
        <v>64000</v>
      </c>
      <c r="G1120" s="28">
        <v>-63999</v>
      </c>
      <c r="H1120" s="28">
        <v>1</v>
      </c>
    </row>
    <row r="1121" spans="1:10" x14ac:dyDescent="0.55000000000000004">
      <c r="A1121" s="25">
        <v>109</v>
      </c>
      <c r="B1121" s="25">
        <v>100000090034</v>
      </c>
      <c r="C1121" s="26">
        <v>0</v>
      </c>
      <c r="D1121" s="46" t="s">
        <v>511</v>
      </c>
      <c r="E1121" s="28" t="s">
        <v>136</v>
      </c>
      <c r="F1121" s="28">
        <v>64000</v>
      </c>
      <c r="G1121" s="28">
        <v>-63999</v>
      </c>
      <c r="H1121" s="28">
        <v>1</v>
      </c>
      <c r="J1121" s="33"/>
    </row>
    <row r="1122" spans="1:10" x14ac:dyDescent="0.55000000000000004">
      <c r="A1122" s="25">
        <v>110</v>
      </c>
      <c r="B1122" s="25">
        <v>100000090057</v>
      </c>
      <c r="C1122" s="26">
        <v>0</v>
      </c>
      <c r="D1122" s="46" t="s">
        <v>511</v>
      </c>
      <c r="E1122" s="28" t="s">
        <v>547</v>
      </c>
      <c r="F1122" s="28">
        <v>1400000</v>
      </c>
      <c r="G1122" s="28">
        <v>-1399999</v>
      </c>
      <c r="H1122" s="28">
        <v>1</v>
      </c>
    </row>
    <row r="1123" spans="1:10" x14ac:dyDescent="0.55000000000000004">
      <c r="A1123" s="25">
        <v>111</v>
      </c>
      <c r="B1123" s="25">
        <v>100000090059</v>
      </c>
      <c r="C1123" s="26">
        <v>0</v>
      </c>
      <c r="D1123" s="46" t="s">
        <v>511</v>
      </c>
      <c r="E1123" s="28" t="s">
        <v>547</v>
      </c>
      <c r="F1123" s="28">
        <v>1400000</v>
      </c>
      <c r="G1123" s="28">
        <v>-1399999</v>
      </c>
      <c r="H1123" s="28">
        <v>1</v>
      </c>
    </row>
    <row r="1124" spans="1:10" x14ac:dyDescent="0.55000000000000004">
      <c r="A1124" s="25">
        <v>112</v>
      </c>
      <c r="B1124" s="25">
        <v>100000090061</v>
      </c>
      <c r="C1124" s="26">
        <v>0</v>
      </c>
      <c r="D1124" s="46" t="s">
        <v>511</v>
      </c>
      <c r="E1124" s="28" t="s">
        <v>547</v>
      </c>
      <c r="F1124" s="28">
        <v>1400000</v>
      </c>
      <c r="G1124" s="28">
        <v>-1399999</v>
      </c>
      <c r="H1124" s="28">
        <v>1</v>
      </c>
      <c r="J1124" s="33"/>
    </row>
    <row r="1125" spans="1:10" x14ac:dyDescent="0.55000000000000004">
      <c r="A1125" s="25">
        <v>113</v>
      </c>
      <c r="B1125" s="25">
        <v>100000090109</v>
      </c>
      <c r="C1125" s="26">
        <v>0</v>
      </c>
      <c r="D1125" s="46" t="s">
        <v>511</v>
      </c>
      <c r="E1125" s="28" t="s">
        <v>547</v>
      </c>
      <c r="F1125" s="28">
        <v>847500</v>
      </c>
      <c r="G1125" s="28">
        <v>-847499</v>
      </c>
      <c r="H1125" s="28">
        <v>1</v>
      </c>
    </row>
    <row r="1126" spans="1:10" x14ac:dyDescent="0.55000000000000004">
      <c r="A1126" s="25">
        <v>114</v>
      </c>
      <c r="B1126" s="25">
        <v>100000090115</v>
      </c>
      <c r="C1126" s="26">
        <v>0</v>
      </c>
      <c r="D1126" s="46" t="s">
        <v>511</v>
      </c>
      <c r="E1126" s="28" t="s">
        <v>549</v>
      </c>
      <c r="F1126" s="28">
        <v>1590000</v>
      </c>
      <c r="G1126" s="28">
        <v>-1589999</v>
      </c>
      <c r="H1126" s="28">
        <v>1</v>
      </c>
    </row>
    <row r="1127" spans="1:10" x14ac:dyDescent="0.55000000000000004">
      <c r="A1127" s="25">
        <v>115</v>
      </c>
      <c r="B1127" s="25">
        <v>100000090116</v>
      </c>
      <c r="C1127" s="26">
        <v>0</v>
      </c>
      <c r="D1127" s="46" t="s">
        <v>511</v>
      </c>
      <c r="E1127" s="28" t="s">
        <v>549</v>
      </c>
      <c r="F1127" s="28">
        <v>1590000</v>
      </c>
      <c r="G1127" s="28">
        <v>-1589999</v>
      </c>
      <c r="H1127" s="28">
        <v>1</v>
      </c>
      <c r="J1127" s="33"/>
    </row>
    <row r="1128" spans="1:10" x14ac:dyDescent="0.55000000000000004">
      <c r="A1128" s="25">
        <v>116</v>
      </c>
      <c r="B1128" s="25">
        <v>100000090117</v>
      </c>
      <c r="C1128" s="26">
        <v>0</v>
      </c>
      <c r="D1128" s="46" t="s">
        <v>511</v>
      </c>
      <c r="E1128" s="28" t="s">
        <v>549</v>
      </c>
      <c r="F1128" s="28">
        <v>570000</v>
      </c>
      <c r="G1128" s="28">
        <v>-569999</v>
      </c>
      <c r="H1128" s="28">
        <v>1</v>
      </c>
    </row>
    <row r="1129" spans="1:10" x14ac:dyDescent="0.55000000000000004">
      <c r="A1129" s="25">
        <v>117</v>
      </c>
      <c r="B1129" s="25">
        <v>100000102266</v>
      </c>
      <c r="C1129" s="26">
        <v>0</v>
      </c>
      <c r="D1129" s="46" t="s">
        <v>550</v>
      </c>
      <c r="E1129" s="28" t="s">
        <v>551</v>
      </c>
      <c r="F1129" s="28">
        <v>70000</v>
      </c>
      <c r="G1129" s="28">
        <v>-69999</v>
      </c>
      <c r="H1129" s="28">
        <v>1</v>
      </c>
    </row>
    <row r="1130" spans="1:10" x14ac:dyDescent="0.55000000000000004">
      <c r="A1130" s="25">
        <v>118</v>
      </c>
      <c r="B1130" s="25">
        <v>100000102267</v>
      </c>
      <c r="C1130" s="26">
        <v>0</v>
      </c>
      <c r="D1130" s="46" t="s">
        <v>550</v>
      </c>
      <c r="E1130" s="28" t="s">
        <v>551</v>
      </c>
      <c r="F1130" s="28">
        <v>70000</v>
      </c>
      <c r="G1130" s="28">
        <v>-69999</v>
      </c>
      <c r="H1130" s="28">
        <v>1</v>
      </c>
      <c r="J1130" s="33"/>
    </row>
    <row r="1131" spans="1:10" x14ac:dyDescent="0.55000000000000004">
      <c r="A1131" s="25">
        <v>119</v>
      </c>
      <c r="B1131" s="25">
        <v>100000102268</v>
      </c>
      <c r="C1131" s="26">
        <v>0</v>
      </c>
      <c r="D1131" s="46" t="s">
        <v>550</v>
      </c>
      <c r="E1131" s="28" t="s">
        <v>551</v>
      </c>
      <c r="F1131" s="28">
        <v>70000</v>
      </c>
      <c r="G1131" s="28">
        <v>-69999</v>
      </c>
      <c r="H1131" s="28">
        <v>1</v>
      </c>
    </row>
    <row r="1132" spans="1:10" x14ac:dyDescent="0.55000000000000004">
      <c r="A1132" s="25">
        <v>120</v>
      </c>
      <c r="B1132" s="25">
        <v>100000102269</v>
      </c>
      <c r="C1132" s="26">
        <v>0</v>
      </c>
      <c r="D1132" s="46" t="s">
        <v>550</v>
      </c>
      <c r="E1132" s="28" t="s">
        <v>551</v>
      </c>
      <c r="F1132" s="28">
        <v>70000</v>
      </c>
      <c r="G1132" s="28">
        <v>-69999</v>
      </c>
      <c r="H1132" s="28">
        <v>1</v>
      </c>
    </row>
    <row r="1133" spans="1:10" x14ac:dyDescent="0.55000000000000004">
      <c r="A1133" s="25">
        <v>121</v>
      </c>
      <c r="B1133" s="25">
        <v>100000102270</v>
      </c>
      <c r="C1133" s="26">
        <v>0</v>
      </c>
      <c r="D1133" s="46" t="s">
        <v>550</v>
      </c>
      <c r="E1133" s="28" t="s">
        <v>551</v>
      </c>
      <c r="F1133" s="28">
        <v>70000</v>
      </c>
      <c r="G1133" s="28">
        <v>-69999</v>
      </c>
      <c r="H1133" s="28">
        <v>1</v>
      </c>
      <c r="J1133" s="33"/>
    </row>
    <row r="1134" spans="1:10" x14ac:dyDescent="0.55000000000000004">
      <c r="A1134" s="25">
        <v>122</v>
      </c>
      <c r="B1134" s="25">
        <v>100000102271</v>
      </c>
      <c r="C1134" s="26">
        <v>0</v>
      </c>
      <c r="D1134" s="46" t="s">
        <v>550</v>
      </c>
      <c r="E1134" s="28" t="s">
        <v>551</v>
      </c>
      <c r="F1134" s="28">
        <v>70000</v>
      </c>
      <c r="G1134" s="28">
        <v>-69999</v>
      </c>
      <c r="H1134" s="28">
        <v>1</v>
      </c>
    </row>
    <row r="1135" spans="1:10" x14ac:dyDescent="0.55000000000000004">
      <c r="A1135" s="25">
        <v>123</v>
      </c>
      <c r="B1135" s="25">
        <v>100000102272</v>
      </c>
      <c r="C1135" s="26">
        <v>0</v>
      </c>
      <c r="D1135" s="46" t="s">
        <v>550</v>
      </c>
      <c r="E1135" s="28" t="s">
        <v>551</v>
      </c>
      <c r="F1135" s="28">
        <v>70000</v>
      </c>
      <c r="G1135" s="28">
        <v>-69999</v>
      </c>
      <c r="H1135" s="28">
        <v>1</v>
      </c>
    </row>
    <row r="1136" spans="1:10" x14ac:dyDescent="0.55000000000000004">
      <c r="A1136" s="25">
        <v>124</v>
      </c>
      <c r="B1136" s="25">
        <v>100000102273</v>
      </c>
      <c r="C1136" s="26">
        <v>0</v>
      </c>
      <c r="D1136" s="46" t="s">
        <v>550</v>
      </c>
      <c r="E1136" s="28" t="s">
        <v>551</v>
      </c>
      <c r="F1136" s="28">
        <v>70000</v>
      </c>
      <c r="G1136" s="28">
        <v>-69999</v>
      </c>
      <c r="H1136" s="28">
        <v>1</v>
      </c>
      <c r="J1136" s="33"/>
    </row>
    <row r="1137" spans="1:10" x14ac:dyDescent="0.55000000000000004">
      <c r="A1137" s="25">
        <v>125</v>
      </c>
      <c r="B1137" s="25">
        <v>100000102274</v>
      </c>
      <c r="C1137" s="26">
        <v>0</v>
      </c>
      <c r="D1137" s="46" t="s">
        <v>550</v>
      </c>
      <c r="E1137" s="28" t="s">
        <v>551</v>
      </c>
      <c r="F1137" s="28">
        <v>70000</v>
      </c>
      <c r="G1137" s="28">
        <v>-69999</v>
      </c>
      <c r="H1137" s="28">
        <v>1</v>
      </c>
    </row>
    <row r="1138" spans="1:10" x14ac:dyDescent="0.55000000000000004">
      <c r="A1138" s="25">
        <v>126</v>
      </c>
      <c r="B1138" s="25">
        <v>100000102275</v>
      </c>
      <c r="C1138" s="26">
        <v>0</v>
      </c>
      <c r="D1138" s="46" t="s">
        <v>550</v>
      </c>
      <c r="E1138" s="28" t="s">
        <v>551</v>
      </c>
      <c r="F1138" s="28">
        <v>70000</v>
      </c>
      <c r="G1138" s="28">
        <v>-69999</v>
      </c>
      <c r="H1138" s="28">
        <v>1</v>
      </c>
    </row>
    <row r="1139" spans="1:10" x14ac:dyDescent="0.55000000000000004">
      <c r="A1139" s="25">
        <v>127</v>
      </c>
      <c r="B1139" s="25">
        <v>100000102276</v>
      </c>
      <c r="C1139" s="26">
        <v>0</v>
      </c>
      <c r="D1139" s="46" t="s">
        <v>550</v>
      </c>
      <c r="E1139" s="28" t="s">
        <v>551</v>
      </c>
      <c r="F1139" s="28">
        <v>70000</v>
      </c>
      <c r="G1139" s="28">
        <v>-69999</v>
      </c>
      <c r="H1139" s="28">
        <v>1</v>
      </c>
      <c r="J1139" s="33"/>
    </row>
    <row r="1140" spans="1:10" x14ac:dyDescent="0.55000000000000004">
      <c r="A1140" s="25">
        <v>128</v>
      </c>
      <c r="B1140" s="25">
        <v>100000102277</v>
      </c>
      <c r="C1140" s="26">
        <v>0</v>
      </c>
      <c r="D1140" s="46" t="s">
        <v>550</v>
      </c>
      <c r="E1140" s="28" t="s">
        <v>551</v>
      </c>
      <c r="F1140" s="28">
        <v>70000</v>
      </c>
      <c r="G1140" s="28">
        <v>-69999</v>
      </c>
      <c r="H1140" s="28">
        <v>1</v>
      </c>
    </row>
    <row r="1141" spans="1:10" x14ac:dyDescent="0.55000000000000004">
      <c r="A1141" s="25">
        <v>129</v>
      </c>
      <c r="B1141" s="25">
        <v>100000102278</v>
      </c>
      <c r="C1141" s="26">
        <v>0</v>
      </c>
      <c r="D1141" s="46" t="s">
        <v>550</v>
      </c>
      <c r="E1141" s="28" t="s">
        <v>551</v>
      </c>
      <c r="F1141" s="28">
        <v>70000</v>
      </c>
      <c r="G1141" s="28">
        <v>-69999</v>
      </c>
      <c r="H1141" s="28">
        <v>1</v>
      </c>
    </row>
    <row r="1142" spans="1:10" x14ac:dyDescent="0.55000000000000004">
      <c r="A1142" s="25">
        <v>130</v>
      </c>
      <c r="B1142" s="25">
        <v>100000102279</v>
      </c>
      <c r="C1142" s="26">
        <v>0</v>
      </c>
      <c r="D1142" s="46" t="s">
        <v>550</v>
      </c>
      <c r="E1142" s="28" t="s">
        <v>551</v>
      </c>
      <c r="F1142" s="28">
        <v>70000</v>
      </c>
      <c r="G1142" s="28">
        <v>-69999</v>
      </c>
      <c r="H1142" s="28">
        <v>1</v>
      </c>
      <c r="J1142" s="33"/>
    </row>
    <row r="1143" spans="1:10" x14ac:dyDescent="0.55000000000000004">
      <c r="A1143" s="25">
        <v>131</v>
      </c>
      <c r="B1143" s="25">
        <v>100000102280</v>
      </c>
      <c r="C1143" s="26">
        <v>0</v>
      </c>
      <c r="D1143" s="46" t="s">
        <v>550</v>
      </c>
      <c r="E1143" s="28" t="s">
        <v>551</v>
      </c>
      <c r="F1143" s="28">
        <v>70000</v>
      </c>
      <c r="G1143" s="28">
        <v>-69999</v>
      </c>
      <c r="H1143" s="28">
        <v>1</v>
      </c>
    </row>
    <row r="1144" spans="1:10" x14ac:dyDescent="0.55000000000000004">
      <c r="A1144" s="25">
        <v>132</v>
      </c>
      <c r="B1144" s="25">
        <v>100000102281</v>
      </c>
      <c r="C1144" s="26">
        <v>0</v>
      </c>
      <c r="D1144" s="46" t="s">
        <v>550</v>
      </c>
      <c r="E1144" s="28" t="s">
        <v>551</v>
      </c>
      <c r="F1144" s="28">
        <v>70000</v>
      </c>
      <c r="G1144" s="28">
        <v>-69999</v>
      </c>
      <c r="H1144" s="28">
        <v>1</v>
      </c>
    </row>
    <row r="1145" spans="1:10" x14ac:dyDescent="0.55000000000000004">
      <c r="A1145" s="25">
        <v>133</v>
      </c>
      <c r="B1145" s="25">
        <v>100000102282</v>
      </c>
      <c r="C1145" s="26">
        <v>0</v>
      </c>
      <c r="D1145" s="46" t="s">
        <v>550</v>
      </c>
      <c r="E1145" s="28" t="s">
        <v>551</v>
      </c>
      <c r="F1145" s="28">
        <v>70000</v>
      </c>
      <c r="G1145" s="28">
        <v>-69999</v>
      </c>
      <c r="H1145" s="28">
        <v>1</v>
      </c>
      <c r="J1145" s="33"/>
    </row>
    <row r="1146" spans="1:10" x14ac:dyDescent="0.55000000000000004">
      <c r="A1146" s="25">
        <v>134</v>
      </c>
      <c r="B1146" s="25">
        <v>100000102283</v>
      </c>
      <c r="C1146" s="26">
        <v>0</v>
      </c>
      <c r="D1146" s="46" t="s">
        <v>550</v>
      </c>
      <c r="E1146" s="28" t="s">
        <v>551</v>
      </c>
      <c r="F1146" s="28">
        <v>70000</v>
      </c>
      <c r="G1146" s="28">
        <v>-69999</v>
      </c>
      <c r="H1146" s="28">
        <v>1</v>
      </c>
    </row>
    <row r="1147" spans="1:10" x14ac:dyDescent="0.55000000000000004">
      <c r="A1147" s="25">
        <v>135</v>
      </c>
      <c r="B1147" s="25">
        <v>100000102284</v>
      </c>
      <c r="C1147" s="26">
        <v>0</v>
      </c>
      <c r="D1147" s="46" t="s">
        <v>550</v>
      </c>
      <c r="E1147" s="28" t="s">
        <v>551</v>
      </c>
      <c r="F1147" s="28">
        <v>70000</v>
      </c>
      <c r="G1147" s="28">
        <v>-69999</v>
      </c>
      <c r="H1147" s="28">
        <v>1</v>
      </c>
    </row>
    <row r="1148" spans="1:10" x14ac:dyDescent="0.55000000000000004">
      <c r="A1148" s="25">
        <v>136</v>
      </c>
      <c r="B1148" s="25">
        <v>100000102285</v>
      </c>
      <c r="C1148" s="26">
        <v>0</v>
      </c>
      <c r="D1148" s="46" t="s">
        <v>550</v>
      </c>
      <c r="E1148" s="28" t="s">
        <v>551</v>
      </c>
      <c r="F1148" s="28">
        <v>70000</v>
      </c>
      <c r="G1148" s="28">
        <v>-69999</v>
      </c>
      <c r="H1148" s="28">
        <v>1</v>
      </c>
      <c r="J1148" s="33"/>
    </row>
    <row r="1149" spans="1:10" x14ac:dyDescent="0.55000000000000004">
      <c r="A1149" s="25">
        <v>137</v>
      </c>
      <c r="B1149" s="25">
        <v>100000110745</v>
      </c>
      <c r="C1149" s="26">
        <v>0</v>
      </c>
      <c r="D1149" s="46" t="s">
        <v>552</v>
      </c>
      <c r="E1149" s="28" t="s">
        <v>553</v>
      </c>
      <c r="F1149" s="28">
        <v>580000</v>
      </c>
      <c r="G1149" s="28">
        <v>-579999</v>
      </c>
      <c r="H1149" s="28">
        <v>1</v>
      </c>
    </row>
    <row r="1150" spans="1:10" x14ac:dyDescent="0.55000000000000004">
      <c r="A1150" s="25">
        <v>138</v>
      </c>
      <c r="B1150" s="25">
        <v>100000110746</v>
      </c>
      <c r="C1150" s="26">
        <v>0</v>
      </c>
      <c r="D1150" s="46" t="s">
        <v>552</v>
      </c>
      <c r="E1150" s="28" t="s">
        <v>554</v>
      </c>
      <c r="F1150" s="28">
        <v>635000</v>
      </c>
      <c r="G1150" s="28">
        <v>-634999</v>
      </c>
      <c r="H1150" s="28">
        <v>1</v>
      </c>
    </row>
    <row r="1151" spans="1:10" x14ac:dyDescent="0.55000000000000004">
      <c r="A1151" s="25">
        <v>139</v>
      </c>
      <c r="B1151" s="25">
        <v>100000126716</v>
      </c>
      <c r="C1151" s="26">
        <v>0</v>
      </c>
      <c r="D1151" s="46" t="s">
        <v>488</v>
      </c>
      <c r="E1151" s="28" t="s">
        <v>555</v>
      </c>
      <c r="F1151" s="28">
        <v>54975</v>
      </c>
      <c r="G1151" s="28">
        <v>-54974</v>
      </c>
      <c r="H1151" s="28">
        <v>1</v>
      </c>
      <c r="J1151" s="33"/>
    </row>
    <row r="1152" spans="1:10" x14ac:dyDescent="0.55000000000000004">
      <c r="A1152" s="25">
        <v>140</v>
      </c>
      <c r="B1152" s="25">
        <v>100000126717</v>
      </c>
      <c r="C1152" s="26">
        <v>0</v>
      </c>
      <c r="D1152" s="46" t="s">
        <v>488</v>
      </c>
      <c r="E1152" s="28" t="s">
        <v>555</v>
      </c>
      <c r="F1152" s="28">
        <v>54975</v>
      </c>
      <c r="G1152" s="28">
        <v>-54974</v>
      </c>
      <c r="H1152" s="28">
        <v>1</v>
      </c>
    </row>
    <row r="1153" spans="1:10" x14ac:dyDescent="0.55000000000000004">
      <c r="A1153" s="25">
        <v>141</v>
      </c>
      <c r="B1153" s="25">
        <v>100000126718</v>
      </c>
      <c r="C1153" s="26">
        <v>0</v>
      </c>
      <c r="D1153" s="46" t="s">
        <v>488</v>
      </c>
      <c r="E1153" s="28" t="s">
        <v>555</v>
      </c>
      <c r="F1153" s="28">
        <v>54975</v>
      </c>
      <c r="G1153" s="28">
        <v>-54974</v>
      </c>
      <c r="H1153" s="28">
        <v>1</v>
      </c>
    </row>
    <row r="1154" spans="1:10" x14ac:dyDescent="0.55000000000000004">
      <c r="A1154" s="25">
        <v>142</v>
      </c>
      <c r="B1154" s="25">
        <v>100000126719</v>
      </c>
      <c r="C1154" s="26">
        <v>0</v>
      </c>
      <c r="D1154" s="46" t="s">
        <v>488</v>
      </c>
      <c r="E1154" s="28" t="s">
        <v>555</v>
      </c>
      <c r="F1154" s="28">
        <v>54975</v>
      </c>
      <c r="G1154" s="28">
        <v>-54974</v>
      </c>
      <c r="H1154" s="28">
        <v>1</v>
      </c>
      <c r="J1154" s="33"/>
    </row>
    <row r="1155" spans="1:10" x14ac:dyDescent="0.55000000000000004">
      <c r="A1155" s="25">
        <v>143</v>
      </c>
      <c r="B1155" s="25">
        <v>100000126720</v>
      </c>
      <c r="C1155" s="26">
        <v>0</v>
      </c>
      <c r="D1155" s="46" t="s">
        <v>488</v>
      </c>
      <c r="E1155" s="28" t="s">
        <v>555</v>
      </c>
      <c r="F1155" s="28">
        <v>54975</v>
      </c>
      <c r="G1155" s="28">
        <v>-54974</v>
      </c>
      <c r="H1155" s="28">
        <v>1</v>
      </c>
    </row>
    <row r="1156" spans="1:10" x14ac:dyDescent="0.55000000000000004">
      <c r="A1156" s="25">
        <v>144</v>
      </c>
      <c r="B1156" s="25">
        <v>100000126721</v>
      </c>
      <c r="C1156" s="26">
        <v>0</v>
      </c>
      <c r="D1156" s="46" t="s">
        <v>488</v>
      </c>
      <c r="E1156" s="28" t="s">
        <v>555</v>
      </c>
      <c r="F1156" s="28">
        <v>54975</v>
      </c>
      <c r="G1156" s="28">
        <v>-54974</v>
      </c>
      <c r="H1156" s="28">
        <v>1</v>
      </c>
    </row>
    <row r="1157" spans="1:10" x14ac:dyDescent="0.55000000000000004">
      <c r="A1157" s="25">
        <v>145</v>
      </c>
      <c r="B1157" s="25">
        <v>100000126722</v>
      </c>
      <c r="C1157" s="26">
        <v>0</v>
      </c>
      <c r="D1157" s="46" t="s">
        <v>488</v>
      </c>
      <c r="E1157" s="28" t="s">
        <v>555</v>
      </c>
      <c r="F1157" s="28">
        <v>54975</v>
      </c>
      <c r="G1157" s="28">
        <v>-54974</v>
      </c>
      <c r="H1157" s="28">
        <v>1</v>
      </c>
      <c r="J1157" s="33"/>
    </row>
    <row r="1158" spans="1:10" x14ac:dyDescent="0.55000000000000004">
      <c r="A1158" s="25">
        <v>146</v>
      </c>
      <c r="B1158" s="25">
        <v>100000126723</v>
      </c>
      <c r="C1158" s="26">
        <v>0</v>
      </c>
      <c r="D1158" s="46" t="s">
        <v>488</v>
      </c>
      <c r="E1158" s="28" t="s">
        <v>555</v>
      </c>
      <c r="F1158" s="28">
        <v>54975</v>
      </c>
      <c r="G1158" s="28">
        <v>-54974</v>
      </c>
      <c r="H1158" s="28">
        <v>1</v>
      </c>
    </row>
    <row r="1159" spans="1:10" x14ac:dyDescent="0.55000000000000004">
      <c r="A1159" s="25">
        <v>147</v>
      </c>
      <c r="B1159" s="25">
        <v>100000126724</v>
      </c>
      <c r="C1159" s="26">
        <v>0</v>
      </c>
      <c r="D1159" s="46" t="s">
        <v>488</v>
      </c>
      <c r="E1159" s="28" t="s">
        <v>555</v>
      </c>
      <c r="F1159" s="28">
        <v>54975</v>
      </c>
      <c r="G1159" s="28">
        <v>-54974</v>
      </c>
      <c r="H1159" s="28">
        <v>1</v>
      </c>
    </row>
    <row r="1160" spans="1:10" x14ac:dyDescent="0.55000000000000004">
      <c r="A1160" s="25">
        <v>148</v>
      </c>
      <c r="B1160" s="25">
        <v>100000126725</v>
      </c>
      <c r="C1160" s="26">
        <v>0</v>
      </c>
      <c r="D1160" s="46" t="s">
        <v>488</v>
      </c>
      <c r="E1160" s="28" t="s">
        <v>555</v>
      </c>
      <c r="F1160" s="28">
        <v>54975</v>
      </c>
      <c r="G1160" s="28">
        <v>-54974</v>
      </c>
      <c r="H1160" s="28">
        <v>1</v>
      </c>
      <c r="J1160" s="33"/>
    </row>
    <row r="1161" spans="1:10" x14ac:dyDescent="0.55000000000000004">
      <c r="A1161" s="25">
        <v>149</v>
      </c>
      <c r="B1161" s="25">
        <v>100000132425</v>
      </c>
      <c r="C1161" s="26">
        <v>0</v>
      </c>
      <c r="D1161" s="46" t="s">
        <v>556</v>
      </c>
      <c r="E1161" s="28" t="s">
        <v>557</v>
      </c>
      <c r="F1161" s="28">
        <v>849000</v>
      </c>
      <c r="G1161" s="28">
        <v>-848999</v>
      </c>
      <c r="H1161" s="28">
        <v>1</v>
      </c>
    </row>
    <row r="1162" spans="1:10" x14ac:dyDescent="0.55000000000000004">
      <c r="A1162" s="25">
        <v>150</v>
      </c>
      <c r="B1162" s="25">
        <v>100000142179</v>
      </c>
      <c r="C1162" s="26">
        <v>0</v>
      </c>
      <c r="D1162" s="46" t="s">
        <v>457</v>
      </c>
      <c r="E1162" s="28" t="s">
        <v>564</v>
      </c>
      <c r="F1162" s="28">
        <v>75970</v>
      </c>
      <c r="G1162" s="28">
        <v>-75969</v>
      </c>
      <c r="H1162" s="28">
        <v>1</v>
      </c>
    </row>
    <row r="1163" spans="1:10" x14ac:dyDescent="0.55000000000000004">
      <c r="A1163" s="25">
        <v>151</v>
      </c>
      <c r="B1163" s="25">
        <v>100000142180</v>
      </c>
      <c r="C1163" s="26">
        <v>0</v>
      </c>
      <c r="D1163" s="46" t="s">
        <v>457</v>
      </c>
      <c r="E1163" s="28" t="s">
        <v>564</v>
      </c>
      <c r="F1163" s="28">
        <v>75970</v>
      </c>
      <c r="G1163" s="28">
        <v>-75969</v>
      </c>
      <c r="H1163" s="28">
        <v>1</v>
      </c>
    </row>
    <row r="1164" spans="1:10" x14ac:dyDescent="0.55000000000000004">
      <c r="A1164" s="25">
        <v>152</v>
      </c>
      <c r="B1164" s="25">
        <v>100000142181</v>
      </c>
      <c r="C1164" s="26">
        <v>0</v>
      </c>
      <c r="D1164" s="46" t="s">
        <v>457</v>
      </c>
      <c r="E1164" s="28" t="s">
        <v>564</v>
      </c>
      <c r="F1164" s="28">
        <v>75970</v>
      </c>
      <c r="G1164" s="28">
        <v>-75969</v>
      </c>
      <c r="H1164" s="28">
        <v>1</v>
      </c>
      <c r="J1164" s="33"/>
    </row>
    <row r="1165" spans="1:10" x14ac:dyDescent="0.55000000000000004">
      <c r="A1165" s="25">
        <v>153</v>
      </c>
      <c r="B1165" s="25">
        <v>100000142182</v>
      </c>
      <c r="C1165" s="26">
        <v>0</v>
      </c>
      <c r="D1165" s="46" t="s">
        <v>457</v>
      </c>
      <c r="E1165" s="28" t="s">
        <v>564</v>
      </c>
      <c r="F1165" s="28">
        <v>75970</v>
      </c>
      <c r="G1165" s="28">
        <v>-75969</v>
      </c>
      <c r="H1165" s="28">
        <v>1</v>
      </c>
    </row>
    <row r="1166" spans="1:10" x14ac:dyDescent="0.55000000000000004">
      <c r="A1166" s="25">
        <v>154</v>
      </c>
      <c r="B1166" s="25">
        <v>100000142183</v>
      </c>
      <c r="C1166" s="26">
        <v>0</v>
      </c>
      <c r="D1166" s="46" t="s">
        <v>457</v>
      </c>
      <c r="E1166" s="28" t="s">
        <v>564</v>
      </c>
      <c r="F1166" s="28">
        <v>75970</v>
      </c>
      <c r="G1166" s="28">
        <v>-75969</v>
      </c>
      <c r="H1166" s="28">
        <v>1</v>
      </c>
    </row>
    <row r="1167" spans="1:10" x14ac:dyDescent="0.55000000000000004">
      <c r="A1167" s="25">
        <v>155</v>
      </c>
      <c r="B1167" s="25">
        <v>100000142184</v>
      </c>
      <c r="C1167" s="26">
        <v>0</v>
      </c>
      <c r="D1167" s="46" t="s">
        <v>457</v>
      </c>
      <c r="E1167" s="28" t="s">
        <v>564</v>
      </c>
      <c r="F1167" s="28">
        <v>75970</v>
      </c>
      <c r="G1167" s="28">
        <v>-75969</v>
      </c>
      <c r="H1167" s="28">
        <v>1</v>
      </c>
      <c r="J1167" s="33"/>
    </row>
    <row r="1168" spans="1:10" x14ac:dyDescent="0.55000000000000004">
      <c r="A1168" s="25">
        <v>156</v>
      </c>
      <c r="B1168" s="25">
        <v>100000142185</v>
      </c>
      <c r="C1168" s="26">
        <v>0</v>
      </c>
      <c r="D1168" s="46" t="s">
        <v>457</v>
      </c>
      <c r="E1168" s="28" t="s">
        <v>564</v>
      </c>
      <c r="F1168" s="28">
        <v>75970</v>
      </c>
      <c r="G1168" s="28">
        <v>-75969</v>
      </c>
      <c r="H1168" s="28">
        <v>1</v>
      </c>
    </row>
    <row r="1169" spans="1:10" x14ac:dyDescent="0.55000000000000004">
      <c r="A1169" s="25">
        <v>157</v>
      </c>
      <c r="B1169" s="25">
        <v>100000142186</v>
      </c>
      <c r="C1169" s="26">
        <v>0</v>
      </c>
      <c r="D1169" s="46" t="s">
        <v>457</v>
      </c>
      <c r="E1169" s="28" t="s">
        <v>564</v>
      </c>
      <c r="F1169" s="28">
        <v>75970</v>
      </c>
      <c r="G1169" s="28">
        <v>-75969</v>
      </c>
      <c r="H1169" s="28">
        <v>1</v>
      </c>
    </row>
    <row r="1170" spans="1:10" x14ac:dyDescent="0.55000000000000004">
      <c r="A1170" s="25">
        <v>158</v>
      </c>
      <c r="B1170" s="25">
        <v>100000142187</v>
      </c>
      <c r="C1170" s="26">
        <v>0</v>
      </c>
      <c r="D1170" s="46" t="s">
        <v>457</v>
      </c>
      <c r="E1170" s="28" t="s">
        <v>564</v>
      </c>
      <c r="F1170" s="28">
        <v>75970</v>
      </c>
      <c r="G1170" s="28">
        <v>-75969</v>
      </c>
      <c r="H1170" s="28">
        <v>1</v>
      </c>
      <c r="J1170" s="33"/>
    </row>
    <row r="1171" spans="1:10" x14ac:dyDescent="0.55000000000000004">
      <c r="A1171" s="25">
        <v>159</v>
      </c>
      <c r="B1171" s="25">
        <v>100000142188</v>
      </c>
      <c r="C1171" s="26">
        <v>0</v>
      </c>
      <c r="D1171" s="46" t="s">
        <v>457</v>
      </c>
      <c r="E1171" s="28" t="s">
        <v>564</v>
      </c>
      <c r="F1171" s="28">
        <v>75970</v>
      </c>
      <c r="G1171" s="28">
        <v>-75969</v>
      </c>
      <c r="H1171" s="28">
        <v>1</v>
      </c>
    </row>
    <row r="1172" spans="1:10" x14ac:dyDescent="0.55000000000000004">
      <c r="A1172" s="25">
        <v>160</v>
      </c>
      <c r="B1172" s="25">
        <v>100000142189</v>
      </c>
      <c r="C1172" s="26">
        <v>0</v>
      </c>
      <c r="D1172" s="46" t="s">
        <v>457</v>
      </c>
      <c r="E1172" s="28" t="s">
        <v>564</v>
      </c>
      <c r="F1172" s="28">
        <v>75970</v>
      </c>
      <c r="G1172" s="28">
        <v>-75969</v>
      </c>
      <c r="H1172" s="28">
        <v>1</v>
      </c>
    </row>
    <row r="1173" spans="1:10" x14ac:dyDescent="0.55000000000000004">
      <c r="A1173" s="25">
        <v>161</v>
      </c>
      <c r="B1173" s="25">
        <v>100000142190</v>
      </c>
      <c r="C1173" s="26">
        <v>0</v>
      </c>
      <c r="D1173" s="46" t="s">
        <v>457</v>
      </c>
      <c r="E1173" s="28" t="s">
        <v>564</v>
      </c>
      <c r="F1173" s="28">
        <v>75970</v>
      </c>
      <c r="G1173" s="28">
        <v>-75969</v>
      </c>
      <c r="H1173" s="28">
        <v>1</v>
      </c>
      <c r="J1173" s="33"/>
    </row>
    <row r="1174" spans="1:10" x14ac:dyDescent="0.55000000000000004">
      <c r="A1174" s="25">
        <v>162</v>
      </c>
      <c r="B1174" s="25">
        <v>100000142191</v>
      </c>
      <c r="C1174" s="26">
        <v>0</v>
      </c>
      <c r="D1174" s="46" t="s">
        <v>457</v>
      </c>
      <c r="E1174" s="28" t="s">
        <v>564</v>
      </c>
      <c r="F1174" s="28">
        <v>75970</v>
      </c>
      <c r="G1174" s="28">
        <v>-75969</v>
      </c>
      <c r="H1174" s="28">
        <v>1</v>
      </c>
    </row>
    <row r="1175" spans="1:10" x14ac:dyDescent="0.55000000000000004">
      <c r="A1175" s="25">
        <v>163</v>
      </c>
      <c r="B1175" s="25">
        <v>100000142192</v>
      </c>
      <c r="C1175" s="26">
        <v>0</v>
      </c>
      <c r="D1175" s="46" t="s">
        <v>457</v>
      </c>
      <c r="E1175" s="28" t="s">
        <v>564</v>
      </c>
      <c r="F1175" s="28">
        <v>75970</v>
      </c>
      <c r="G1175" s="28">
        <v>-75969</v>
      </c>
      <c r="H1175" s="28">
        <v>1</v>
      </c>
    </row>
    <row r="1176" spans="1:10" x14ac:dyDescent="0.55000000000000004">
      <c r="A1176" s="25">
        <v>164</v>
      </c>
      <c r="B1176" s="25">
        <v>100000142193</v>
      </c>
      <c r="C1176" s="26">
        <v>0</v>
      </c>
      <c r="D1176" s="46" t="s">
        <v>457</v>
      </c>
      <c r="E1176" s="28" t="s">
        <v>564</v>
      </c>
      <c r="F1176" s="28">
        <v>75970</v>
      </c>
      <c r="G1176" s="28">
        <v>-75969</v>
      </c>
      <c r="H1176" s="28">
        <v>1</v>
      </c>
      <c r="J1176" s="33"/>
    </row>
    <row r="1177" spans="1:10" x14ac:dyDescent="0.55000000000000004">
      <c r="A1177" s="25">
        <v>165</v>
      </c>
      <c r="B1177" s="25">
        <v>100000142194</v>
      </c>
      <c r="C1177" s="26">
        <v>0</v>
      </c>
      <c r="D1177" s="46" t="s">
        <v>457</v>
      </c>
      <c r="E1177" s="28" t="s">
        <v>564</v>
      </c>
      <c r="F1177" s="28">
        <v>75970</v>
      </c>
      <c r="G1177" s="28">
        <v>-75969</v>
      </c>
      <c r="H1177" s="28">
        <v>1</v>
      </c>
    </row>
    <row r="1178" spans="1:10" x14ac:dyDescent="0.55000000000000004">
      <c r="A1178" s="25">
        <v>166</v>
      </c>
      <c r="B1178" s="25">
        <v>100000142195</v>
      </c>
      <c r="C1178" s="26">
        <v>0</v>
      </c>
      <c r="D1178" s="46" t="s">
        <v>457</v>
      </c>
      <c r="E1178" s="28" t="s">
        <v>564</v>
      </c>
      <c r="F1178" s="28">
        <v>75970</v>
      </c>
      <c r="G1178" s="28">
        <v>-75969</v>
      </c>
      <c r="H1178" s="28">
        <v>1</v>
      </c>
    </row>
    <row r="1179" spans="1:10" x14ac:dyDescent="0.55000000000000004">
      <c r="A1179" s="25">
        <v>167</v>
      </c>
      <c r="B1179" s="25">
        <v>100000142196</v>
      </c>
      <c r="C1179" s="26">
        <v>0</v>
      </c>
      <c r="D1179" s="46" t="s">
        <v>457</v>
      </c>
      <c r="E1179" s="28" t="s">
        <v>564</v>
      </c>
      <c r="F1179" s="28">
        <v>75970</v>
      </c>
      <c r="G1179" s="28">
        <v>-75969</v>
      </c>
      <c r="H1179" s="28">
        <v>1</v>
      </c>
      <c r="J1179" s="33"/>
    </row>
    <row r="1180" spans="1:10" x14ac:dyDescent="0.55000000000000004">
      <c r="A1180" s="25">
        <v>168</v>
      </c>
      <c r="B1180" s="25">
        <v>100000142197</v>
      </c>
      <c r="C1180" s="26">
        <v>0</v>
      </c>
      <c r="D1180" s="46" t="s">
        <v>457</v>
      </c>
      <c r="E1180" s="28" t="s">
        <v>564</v>
      </c>
      <c r="F1180" s="28">
        <v>75970</v>
      </c>
      <c r="G1180" s="28">
        <v>-75969</v>
      </c>
      <c r="H1180" s="28">
        <v>1</v>
      </c>
    </row>
    <row r="1181" spans="1:10" x14ac:dyDescent="0.55000000000000004">
      <c r="A1181" s="25">
        <v>169</v>
      </c>
      <c r="B1181" s="25">
        <v>100000142198</v>
      </c>
      <c r="C1181" s="26">
        <v>0</v>
      </c>
      <c r="D1181" s="46" t="s">
        <v>457</v>
      </c>
      <c r="E1181" s="28" t="s">
        <v>564</v>
      </c>
      <c r="F1181" s="28">
        <v>75970</v>
      </c>
      <c r="G1181" s="28">
        <v>-75969</v>
      </c>
      <c r="H1181" s="28">
        <v>1</v>
      </c>
    </row>
    <row r="1182" spans="1:10" x14ac:dyDescent="0.55000000000000004">
      <c r="A1182" s="25">
        <v>170</v>
      </c>
      <c r="B1182" s="25">
        <v>100000142199</v>
      </c>
      <c r="C1182" s="26">
        <v>0</v>
      </c>
      <c r="D1182" s="46" t="s">
        <v>457</v>
      </c>
      <c r="E1182" s="28" t="s">
        <v>564</v>
      </c>
      <c r="F1182" s="28">
        <v>75970</v>
      </c>
      <c r="G1182" s="28">
        <v>-75969</v>
      </c>
      <c r="H1182" s="28">
        <v>1</v>
      </c>
      <c r="J1182" s="33"/>
    </row>
    <row r="1183" spans="1:10" x14ac:dyDescent="0.55000000000000004">
      <c r="A1183" s="25">
        <v>171</v>
      </c>
      <c r="B1183" s="25">
        <v>100000142200</v>
      </c>
      <c r="C1183" s="26">
        <v>0</v>
      </c>
      <c r="D1183" s="46" t="s">
        <v>457</v>
      </c>
      <c r="E1183" s="28" t="s">
        <v>564</v>
      </c>
      <c r="F1183" s="28">
        <v>75970</v>
      </c>
      <c r="G1183" s="28">
        <v>-75969</v>
      </c>
      <c r="H1183" s="28">
        <v>1</v>
      </c>
    </row>
    <row r="1184" spans="1:10" x14ac:dyDescent="0.55000000000000004">
      <c r="A1184" s="25">
        <v>172</v>
      </c>
      <c r="B1184" s="25">
        <v>100000142201</v>
      </c>
      <c r="C1184" s="26">
        <v>0</v>
      </c>
      <c r="D1184" s="46" t="s">
        <v>457</v>
      </c>
      <c r="E1184" s="28" t="s">
        <v>564</v>
      </c>
      <c r="F1184" s="28">
        <v>75970</v>
      </c>
      <c r="G1184" s="28">
        <v>-75969</v>
      </c>
      <c r="H1184" s="28">
        <v>1</v>
      </c>
    </row>
    <row r="1185" spans="1:10" x14ac:dyDescent="0.55000000000000004">
      <c r="A1185" s="25">
        <v>173</v>
      </c>
      <c r="B1185" s="25">
        <v>100000142202</v>
      </c>
      <c r="C1185" s="26">
        <v>0</v>
      </c>
      <c r="D1185" s="46" t="s">
        <v>457</v>
      </c>
      <c r="E1185" s="28" t="s">
        <v>564</v>
      </c>
      <c r="F1185" s="28">
        <v>75970</v>
      </c>
      <c r="G1185" s="28">
        <v>-75969</v>
      </c>
      <c r="H1185" s="28">
        <v>1</v>
      </c>
      <c r="J1185" s="33"/>
    </row>
    <row r="1186" spans="1:10" x14ac:dyDescent="0.55000000000000004">
      <c r="A1186" s="25">
        <v>174</v>
      </c>
      <c r="B1186" s="25">
        <v>100000142203</v>
      </c>
      <c r="C1186" s="26">
        <v>0</v>
      </c>
      <c r="D1186" s="46" t="s">
        <v>457</v>
      </c>
      <c r="E1186" s="28" t="s">
        <v>564</v>
      </c>
      <c r="F1186" s="28">
        <v>75970</v>
      </c>
      <c r="G1186" s="28">
        <v>-75969</v>
      </c>
      <c r="H1186" s="28">
        <v>1</v>
      </c>
    </row>
    <row r="1187" spans="1:10" x14ac:dyDescent="0.55000000000000004">
      <c r="A1187" s="25">
        <v>175</v>
      </c>
      <c r="B1187" s="25">
        <v>100000142204</v>
      </c>
      <c r="C1187" s="26">
        <v>0</v>
      </c>
      <c r="D1187" s="46" t="s">
        <v>457</v>
      </c>
      <c r="E1187" s="28" t="s">
        <v>564</v>
      </c>
      <c r="F1187" s="28">
        <v>75970</v>
      </c>
      <c r="G1187" s="28">
        <v>-75969</v>
      </c>
      <c r="H1187" s="28">
        <v>1</v>
      </c>
    </row>
    <row r="1188" spans="1:10" x14ac:dyDescent="0.55000000000000004">
      <c r="A1188" s="25">
        <v>176</v>
      </c>
      <c r="B1188" s="25">
        <v>100000142205</v>
      </c>
      <c r="C1188" s="26">
        <v>0</v>
      </c>
      <c r="D1188" s="46" t="s">
        <v>457</v>
      </c>
      <c r="E1188" s="28" t="s">
        <v>564</v>
      </c>
      <c r="F1188" s="28">
        <v>75970</v>
      </c>
      <c r="G1188" s="28">
        <v>-75969</v>
      </c>
      <c r="H1188" s="28">
        <v>1</v>
      </c>
      <c r="J1188" s="33"/>
    </row>
    <row r="1189" spans="1:10" x14ac:dyDescent="0.55000000000000004">
      <c r="A1189" s="25">
        <v>177</v>
      </c>
      <c r="B1189" s="25">
        <v>100000142206</v>
      </c>
      <c r="C1189" s="26">
        <v>0</v>
      </c>
      <c r="D1189" s="46" t="s">
        <v>457</v>
      </c>
      <c r="E1189" s="28" t="s">
        <v>564</v>
      </c>
      <c r="F1189" s="28">
        <v>75970</v>
      </c>
      <c r="G1189" s="28">
        <v>-75969</v>
      </c>
      <c r="H1189" s="28">
        <v>1</v>
      </c>
    </row>
    <row r="1190" spans="1:10" x14ac:dyDescent="0.55000000000000004">
      <c r="A1190" s="25">
        <v>178</v>
      </c>
      <c r="B1190" s="25">
        <v>100000142207</v>
      </c>
      <c r="C1190" s="26">
        <v>0</v>
      </c>
      <c r="D1190" s="46" t="s">
        <v>457</v>
      </c>
      <c r="E1190" s="28" t="s">
        <v>564</v>
      </c>
      <c r="F1190" s="28">
        <v>75970</v>
      </c>
      <c r="G1190" s="28">
        <v>-75969</v>
      </c>
      <c r="H1190" s="28">
        <v>1</v>
      </c>
    </row>
    <row r="1191" spans="1:10" x14ac:dyDescent="0.55000000000000004">
      <c r="A1191" s="25">
        <v>179</v>
      </c>
      <c r="B1191" s="25">
        <v>100000142208</v>
      </c>
      <c r="C1191" s="26">
        <v>0</v>
      </c>
      <c r="D1191" s="46" t="s">
        <v>457</v>
      </c>
      <c r="E1191" s="28" t="s">
        <v>564</v>
      </c>
      <c r="F1191" s="28">
        <v>75970</v>
      </c>
      <c r="G1191" s="28">
        <v>-75969</v>
      </c>
      <c r="H1191" s="28">
        <v>1</v>
      </c>
      <c r="J1191" s="33"/>
    </row>
    <row r="1192" spans="1:10" x14ac:dyDescent="0.55000000000000004">
      <c r="A1192" s="25">
        <v>180</v>
      </c>
      <c r="B1192" s="25">
        <v>100000142209</v>
      </c>
      <c r="C1192" s="26">
        <v>0</v>
      </c>
      <c r="D1192" s="46" t="s">
        <v>457</v>
      </c>
      <c r="E1192" s="28" t="s">
        <v>564</v>
      </c>
      <c r="F1192" s="28">
        <v>75970</v>
      </c>
      <c r="G1192" s="28">
        <v>-75969</v>
      </c>
      <c r="H1192" s="28">
        <v>1</v>
      </c>
    </row>
    <row r="1193" spans="1:10" x14ac:dyDescent="0.55000000000000004">
      <c r="A1193" s="25">
        <v>181</v>
      </c>
      <c r="B1193" s="25">
        <v>100000142210</v>
      </c>
      <c r="C1193" s="26">
        <v>0</v>
      </c>
      <c r="D1193" s="46" t="s">
        <v>457</v>
      </c>
      <c r="E1193" s="28" t="s">
        <v>564</v>
      </c>
      <c r="F1193" s="28">
        <v>75970</v>
      </c>
      <c r="G1193" s="28">
        <v>-75969</v>
      </c>
      <c r="H1193" s="28">
        <v>1</v>
      </c>
    </row>
    <row r="1194" spans="1:10" x14ac:dyDescent="0.55000000000000004">
      <c r="A1194" s="25">
        <v>182</v>
      </c>
      <c r="B1194" s="25">
        <v>100000142211</v>
      </c>
      <c r="C1194" s="26">
        <v>0</v>
      </c>
      <c r="D1194" s="46" t="s">
        <v>457</v>
      </c>
      <c r="E1194" s="28" t="s">
        <v>564</v>
      </c>
      <c r="F1194" s="28">
        <v>75970</v>
      </c>
      <c r="G1194" s="28">
        <v>-75969</v>
      </c>
      <c r="H1194" s="28">
        <v>1</v>
      </c>
      <c r="J1194" s="33"/>
    </row>
    <row r="1195" spans="1:10" x14ac:dyDescent="0.55000000000000004">
      <c r="A1195" s="25">
        <v>183</v>
      </c>
      <c r="B1195" s="25">
        <v>100000142212</v>
      </c>
      <c r="C1195" s="26">
        <v>0</v>
      </c>
      <c r="D1195" s="46" t="s">
        <v>457</v>
      </c>
      <c r="E1195" s="28" t="s">
        <v>564</v>
      </c>
      <c r="F1195" s="28">
        <v>75970</v>
      </c>
      <c r="G1195" s="28">
        <v>-75969</v>
      </c>
      <c r="H1195" s="28">
        <v>1</v>
      </c>
    </row>
    <row r="1196" spans="1:10" x14ac:dyDescent="0.55000000000000004">
      <c r="A1196" s="25">
        <v>184</v>
      </c>
      <c r="B1196" s="25">
        <v>100000142213</v>
      </c>
      <c r="C1196" s="26">
        <v>0</v>
      </c>
      <c r="D1196" s="46" t="s">
        <v>457</v>
      </c>
      <c r="E1196" s="28" t="s">
        <v>564</v>
      </c>
      <c r="F1196" s="28">
        <v>75970</v>
      </c>
      <c r="G1196" s="28">
        <v>-75969</v>
      </c>
      <c r="H1196" s="28">
        <v>1</v>
      </c>
    </row>
    <row r="1197" spans="1:10" x14ac:dyDescent="0.55000000000000004">
      <c r="A1197" s="25">
        <v>185</v>
      </c>
      <c r="B1197" s="25">
        <v>100000142214</v>
      </c>
      <c r="C1197" s="26">
        <v>0</v>
      </c>
      <c r="D1197" s="46" t="s">
        <v>457</v>
      </c>
      <c r="E1197" s="28" t="s">
        <v>564</v>
      </c>
      <c r="F1197" s="28">
        <v>75970</v>
      </c>
      <c r="G1197" s="28">
        <v>-75969</v>
      </c>
      <c r="H1197" s="28">
        <v>1</v>
      </c>
      <c r="J1197" s="33"/>
    </row>
    <row r="1198" spans="1:10" x14ac:dyDescent="0.55000000000000004">
      <c r="A1198" s="25">
        <v>186</v>
      </c>
      <c r="B1198" s="25">
        <v>100000142215</v>
      </c>
      <c r="C1198" s="26">
        <v>0</v>
      </c>
      <c r="D1198" s="46" t="s">
        <v>457</v>
      </c>
      <c r="E1198" s="28" t="s">
        <v>564</v>
      </c>
      <c r="F1198" s="28">
        <v>75970</v>
      </c>
      <c r="G1198" s="28">
        <v>-75969</v>
      </c>
      <c r="H1198" s="28">
        <v>1</v>
      </c>
    </row>
    <row r="1199" spans="1:10" x14ac:dyDescent="0.55000000000000004">
      <c r="A1199" s="25">
        <v>187</v>
      </c>
      <c r="B1199" s="25">
        <v>100000142216</v>
      </c>
      <c r="C1199" s="26">
        <v>0</v>
      </c>
      <c r="D1199" s="46" t="s">
        <v>457</v>
      </c>
      <c r="E1199" s="28" t="s">
        <v>564</v>
      </c>
      <c r="F1199" s="28">
        <v>75970</v>
      </c>
      <c r="G1199" s="28">
        <v>-75969</v>
      </c>
      <c r="H1199" s="28">
        <v>1</v>
      </c>
    </row>
    <row r="1200" spans="1:10" x14ac:dyDescent="0.55000000000000004">
      <c r="A1200" s="25">
        <v>188</v>
      </c>
      <c r="B1200" s="25">
        <v>100000142217</v>
      </c>
      <c r="C1200" s="26">
        <v>0</v>
      </c>
      <c r="D1200" s="46" t="s">
        <v>457</v>
      </c>
      <c r="E1200" s="28" t="s">
        <v>564</v>
      </c>
      <c r="F1200" s="28">
        <v>75970</v>
      </c>
      <c r="G1200" s="28">
        <v>-75969</v>
      </c>
      <c r="H1200" s="28">
        <v>1</v>
      </c>
      <c r="J1200" s="33"/>
    </row>
    <row r="1201" spans="1:10" x14ac:dyDescent="0.55000000000000004">
      <c r="A1201" s="25">
        <v>189</v>
      </c>
      <c r="B1201" s="25">
        <v>100000142218</v>
      </c>
      <c r="C1201" s="26">
        <v>0</v>
      </c>
      <c r="D1201" s="46" t="s">
        <v>457</v>
      </c>
      <c r="E1201" s="28" t="s">
        <v>564</v>
      </c>
      <c r="F1201" s="28">
        <v>75970</v>
      </c>
      <c r="G1201" s="28">
        <v>-75969</v>
      </c>
      <c r="H1201" s="28">
        <v>1</v>
      </c>
    </row>
    <row r="1202" spans="1:10" x14ac:dyDescent="0.55000000000000004">
      <c r="A1202" s="25">
        <v>190</v>
      </c>
      <c r="B1202" s="25">
        <v>100000142219</v>
      </c>
      <c r="C1202" s="26">
        <v>0</v>
      </c>
      <c r="D1202" s="46" t="s">
        <v>457</v>
      </c>
      <c r="E1202" s="28" t="s">
        <v>564</v>
      </c>
      <c r="F1202" s="28">
        <v>75970</v>
      </c>
      <c r="G1202" s="28">
        <v>-75969</v>
      </c>
      <c r="H1202" s="28">
        <v>1</v>
      </c>
    </row>
    <row r="1203" spans="1:10" x14ac:dyDescent="0.55000000000000004">
      <c r="A1203" s="25">
        <v>191</v>
      </c>
      <c r="B1203" s="25">
        <v>100000142220</v>
      </c>
      <c r="C1203" s="26">
        <v>0</v>
      </c>
      <c r="D1203" s="46" t="s">
        <v>457</v>
      </c>
      <c r="E1203" s="28" t="s">
        <v>564</v>
      </c>
      <c r="F1203" s="28">
        <v>75970</v>
      </c>
      <c r="G1203" s="28">
        <v>-75969</v>
      </c>
      <c r="H1203" s="28">
        <v>1</v>
      </c>
      <c r="J1203" s="33"/>
    </row>
    <row r="1204" spans="1:10" x14ac:dyDescent="0.55000000000000004">
      <c r="A1204" s="25">
        <v>192</v>
      </c>
      <c r="B1204" s="25">
        <v>100000142221</v>
      </c>
      <c r="C1204" s="26">
        <v>0</v>
      </c>
      <c r="D1204" s="46" t="s">
        <v>457</v>
      </c>
      <c r="E1204" s="28" t="s">
        <v>564</v>
      </c>
      <c r="F1204" s="28">
        <v>75970</v>
      </c>
      <c r="G1204" s="28">
        <v>-75969</v>
      </c>
      <c r="H1204" s="28">
        <v>1</v>
      </c>
    </row>
    <row r="1205" spans="1:10" x14ac:dyDescent="0.55000000000000004">
      <c r="A1205" s="25">
        <v>193</v>
      </c>
      <c r="B1205" s="25">
        <v>100000142222</v>
      </c>
      <c r="C1205" s="26">
        <v>0</v>
      </c>
      <c r="D1205" s="46" t="s">
        <v>457</v>
      </c>
      <c r="E1205" s="28" t="s">
        <v>564</v>
      </c>
      <c r="F1205" s="28">
        <v>75970</v>
      </c>
      <c r="G1205" s="28">
        <v>-75969</v>
      </c>
      <c r="H1205" s="28">
        <v>1</v>
      </c>
    </row>
    <row r="1206" spans="1:10" x14ac:dyDescent="0.55000000000000004">
      <c r="A1206" s="25">
        <v>194</v>
      </c>
      <c r="B1206" s="25">
        <v>100000142223</v>
      </c>
      <c r="C1206" s="26">
        <v>0</v>
      </c>
      <c r="D1206" s="46" t="s">
        <v>457</v>
      </c>
      <c r="E1206" s="28" t="s">
        <v>564</v>
      </c>
      <c r="F1206" s="28">
        <v>75970</v>
      </c>
      <c r="G1206" s="28">
        <v>-75969</v>
      </c>
      <c r="H1206" s="28">
        <v>1</v>
      </c>
      <c r="J1206" s="33"/>
    </row>
    <row r="1207" spans="1:10" x14ac:dyDescent="0.55000000000000004">
      <c r="A1207" s="25">
        <v>195</v>
      </c>
      <c r="B1207" s="25">
        <v>100000142224</v>
      </c>
      <c r="C1207" s="26">
        <v>0</v>
      </c>
      <c r="D1207" s="46" t="s">
        <v>457</v>
      </c>
      <c r="E1207" s="28" t="s">
        <v>564</v>
      </c>
      <c r="F1207" s="28">
        <v>75970</v>
      </c>
      <c r="G1207" s="28">
        <v>-75969</v>
      </c>
      <c r="H1207" s="28">
        <v>1</v>
      </c>
    </row>
    <row r="1208" spans="1:10" x14ac:dyDescent="0.55000000000000004">
      <c r="A1208" s="25">
        <v>196</v>
      </c>
      <c r="B1208" s="25">
        <v>100000142225</v>
      </c>
      <c r="C1208" s="26">
        <v>0</v>
      </c>
      <c r="D1208" s="46" t="s">
        <v>457</v>
      </c>
      <c r="E1208" s="28" t="s">
        <v>564</v>
      </c>
      <c r="F1208" s="28">
        <v>75970</v>
      </c>
      <c r="G1208" s="28">
        <v>-75969</v>
      </c>
      <c r="H1208" s="28">
        <v>1</v>
      </c>
    </row>
    <row r="1209" spans="1:10" x14ac:dyDescent="0.55000000000000004">
      <c r="A1209" s="25">
        <v>197</v>
      </c>
      <c r="B1209" s="25">
        <v>100000142226</v>
      </c>
      <c r="C1209" s="26">
        <v>0</v>
      </c>
      <c r="D1209" s="46" t="s">
        <v>457</v>
      </c>
      <c r="E1209" s="28" t="s">
        <v>564</v>
      </c>
      <c r="F1209" s="28">
        <v>75970</v>
      </c>
      <c r="G1209" s="28">
        <v>-75969</v>
      </c>
      <c r="H1209" s="28">
        <v>1</v>
      </c>
      <c r="J1209" s="33"/>
    </row>
    <row r="1210" spans="1:10" x14ac:dyDescent="0.55000000000000004">
      <c r="A1210" s="25">
        <v>198</v>
      </c>
      <c r="B1210" s="25">
        <v>100000142227</v>
      </c>
      <c r="C1210" s="26">
        <v>0</v>
      </c>
      <c r="D1210" s="46" t="s">
        <v>457</v>
      </c>
      <c r="E1210" s="28" t="s">
        <v>564</v>
      </c>
      <c r="F1210" s="28">
        <v>75970</v>
      </c>
      <c r="G1210" s="28">
        <v>-75969</v>
      </c>
      <c r="H1210" s="28">
        <v>1</v>
      </c>
    </row>
    <row r="1211" spans="1:10" x14ac:dyDescent="0.55000000000000004">
      <c r="A1211" s="25">
        <v>199</v>
      </c>
      <c r="B1211" s="25">
        <v>100000142228</v>
      </c>
      <c r="C1211" s="26">
        <v>0</v>
      </c>
      <c r="D1211" s="46" t="s">
        <v>457</v>
      </c>
      <c r="E1211" s="28" t="s">
        <v>564</v>
      </c>
      <c r="F1211" s="28">
        <v>75970</v>
      </c>
      <c r="G1211" s="28">
        <v>-75969</v>
      </c>
      <c r="H1211" s="28">
        <v>1</v>
      </c>
    </row>
    <row r="1212" spans="1:10" x14ac:dyDescent="0.55000000000000004">
      <c r="A1212" s="25">
        <v>200</v>
      </c>
      <c r="B1212" s="25">
        <v>100000142229</v>
      </c>
      <c r="C1212" s="26">
        <v>0</v>
      </c>
      <c r="D1212" s="46" t="s">
        <v>457</v>
      </c>
      <c r="E1212" s="28" t="s">
        <v>562</v>
      </c>
      <c r="F1212" s="28">
        <v>283550</v>
      </c>
      <c r="G1212" s="28">
        <v>-283549</v>
      </c>
      <c r="H1212" s="28">
        <v>1</v>
      </c>
      <c r="J1212" s="33"/>
    </row>
    <row r="1213" spans="1:10" x14ac:dyDescent="0.55000000000000004">
      <c r="A1213" s="25">
        <v>201</v>
      </c>
      <c r="B1213" s="25">
        <v>100000142230</v>
      </c>
      <c r="C1213" s="26">
        <v>0</v>
      </c>
      <c r="D1213" s="46" t="s">
        <v>457</v>
      </c>
      <c r="E1213" s="28" t="s">
        <v>563</v>
      </c>
      <c r="F1213" s="28">
        <v>390000</v>
      </c>
      <c r="G1213" s="28">
        <v>-389999</v>
      </c>
      <c r="H1213" s="28">
        <v>1</v>
      </c>
    </row>
    <row r="1214" spans="1:10" x14ac:dyDescent="0.55000000000000004">
      <c r="A1214" s="25">
        <v>202</v>
      </c>
      <c r="B1214" s="25">
        <v>100000142231</v>
      </c>
      <c r="C1214" s="26">
        <v>0</v>
      </c>
      <c r="D1214" s="46" t="s">
        <v>457</v>
      </c>
      <c r="E1214" s="28" t="s">
        <v>563</v>
      </c>
      <c r="F1214" s="28">
        <v>390000</v>
      </c>
      <c r="G1214" s="28">
        <v>-389999</v>
      </c>
      <c r="H1214" s="28">
        <v>1</v>
      </c>
    </row>
    <row r="1215" spans="1:10" x14ac:dyDescent="0.55000000000000004">
      <c r="A1215" s="25">
        <v>203</v>
      </c>
      <c r="B1215" s="25">
        <v>100000142232</v>
      </c>
      <c r="C1215" s="26">
        <v>0</v>
      </c>
      <c r="D1215" s="46" t="s">
        <v>457</v>
      </c>
      <c r="E1215" s="28" t="s">
        <v>563</v>
      </c>
      <c r="F1215" s="28">
        <v>390000</v>
      </c>
      <c r="G1215" s="28">
        <v>-389999</v>
      </c>
      <c r="H1215" s="28">
        <v>1</v>
      </c>
      <c r="J1215" s="33"/>
    </row>
    <row r="1216" spans="1:10" x14ac:dyDescent="0.55000000000000004">
      <c r="A1216" s="25">
        <v>204</v>
      </c>
      <c r="B1216" s="25">
        <v>100000142233</v>
      </c>
      <c r="C1216" s="26">
        <v>0</v>
      </c>
      <c r="D1216" s="46" t="s">
        <v>457</v>
      </c>
      <c r="E1216" s="28" t="s">
        <v>563</v>
      </c>
      <c r="F1216" s="28">
        <v>390000</v>
      </c>
      <c r="G1216" s="28">
        <v>-389999</v>
      </c>
      <c r="H1216" s="28">
        <v>1</v>
      </c>
    </row>
    <row r="1217" spans="1:10" x14ac:dyDescent="0.55000000000000004">
      <c r="A1217" s="25">
        <v>205</v>
      </c>
      <c r="B1217" s="25">
        <v>100000142234</v>
      </c>
      <c r="C1217" s="26">
        <v>0</v>
      </c>
      <c r="D1217" s="46" t="s">
        <v>457</v>
      </c>
      <c r="E1217" s="28" t="s">
        <v>559</v>
      </c>
      <c r="F1217" s="28">
        <v>1677700</v>
      </c>
      <c r="G1217" s="28">
        <v>-1677699</v>
      </c>
      <c r="H1217" s="28">
        <v>1</v>
      </c>
    </row>
    <row r="1218" spans="1:10" x14ac:dyDescent="0.55000000000000004">
      <c r="A1218" s="25">
        <v>206</v>
      </c>
      <c r="B1218" s="25">
        <v>100000142235</v>
      </c>
      <c r="C1218" s="26">
        <v>0</v>
      </c>
      <c r="D1218" s="46" t="s">
        <v>457</v>
      </c>
      <c r="E1218" s="28" t="s">
        <v>561</v>
      </c>
      <c r="F1218" s="28">
        <v>742200</v>
      </c>
      <c r="G1218" s="28">
        <v>-742199</v>
      </c>
      <c r="H1218" s="28">
        <v>1</v>
      </c>
      <c r="J1218" s="33"/>
    </row>
    <row r="1219" spans="1:10" x14ac:dyDescent="0.55000000000000004">
      <c r="A1219" s="25">
        <v>207</v>
      </c>
      <c r="B1219" s="25">
        <v>100000142236</v>
      </c>
      <c r="C1219" s="26">
        <v>0</v>
      </c>
      <c r="D1219" s="46" t="s">
        <v>457</v>
      </c>
      <c r="E1219" s="28" t="s">
        <v>561</v>
      </c>
      <c r="F1219" s="28">
        <v>742200</v>
      </c>
      <c r="G1219" s="28">
        <v>-742199</v>
      </c>
      <c r="H1219" s="28">
        <v>1</v>
      </c>
    </row>
    <row r="1220" spans="1:10" x14ac:dyDescent="0.55000000000000004">
      <c r="A1220" s="25">
        <v>208</v>
      </c>
      <c r="B1220" s="25">
        <v>100000142237</v>
      </c>
      <c r="C1220" s="26">
        <v>0</v>
      </c>
      <c r="D1220" s="46" t="s">
        <v>457</v>
      </c>
      <c r="E1220" s="28" t="s">
        <v>561</v>
      </c>
      <c r="F1220" s="28">
        <v>742200</v>
      </c>
      <c r="G1220" s="28">
        <v>-742199</v>
      </c>
      <c r="H1220" s="28">
        <v>1</v>
      </c>
    </row>
    <row r="1221" spans="1:10" x14ac:dyDescent="0.55000000000000004">
      <c r="A1221" s="25">
        <v>209</v>
      </c>
      <c r="B1221" s="25">
        <v>100000142238</v>
      </c>
      <c r="C1221" s="26">
        <v>0</v>
      </c>
      <c r="D1221" s="46" t="s">
        <v>457</v>
      </c>
      <c r="E1221" s="28" t="s">
        <v>561</v>
      </c>
      <c r="F1221" s="28">
        <v>742200</v>
      </c>
      <c r="G1221" s="28">
        <v>-742199</v>
      </c>
      <c r="H1221" s="28">
        <v>1</v>
      </c>
      <c r="J1221" s="33"/>
    </row>
    <row r="1222" spans="1:10" x14ac:dyDescent="0.55000000000000004">
      <c r="A1222" s="25">
        <v>210</v>
      </c>
      <c r="B1222" s="25">
        <v>100000142239</v>
      </c>
      <c r="C1222" s="26">
        <v>0</v>
      </c>
      <c r="D1222" s="46" t="s">
        <v>457</v>
      </c>
      <c r="E1222" s="28" t="s">
        <v>561</v>
      </c>
      <c r="F1222" s="28">
        <v>742200</v>
      </c>
      <c r="G1222" s="28">
        <v>-742199</v>
      </c>
      <c r="H1222" s="28">
        <v>1</v>
      </c>
    </row>
    <row r="1223" spans="1:10" x14ac:dyDescent="0.55000000000000004">
      <c r="A1223" s="25">
        <v>211</v>
      </c>
      <c r="B1223" s="25">
        <v>100000142240</v>
      </c>
      <c r="C1223" s="26">
        <v>0</v>
      </c>
      <c r="D1223" s="46" t="s">
        <v>457</v>
      </c>
      <c r="E1223" s="28" t="s">
        <v>561</v>
      </c>
      <c r="F1223" s="28">
        <v>742200</v>
      </c>
      <c r="G1223" s="28">
        <v>-742199</v>
      </c>
      <c r="H1223" s="28">
        <v>1</v>
      </c>
    </row>
    <row r="1224" spans="1:10" x14ac:dyDescent="0.55000000000000004">
      <c r="A1224" s="25">
        <v>212</v>
      </c>
      <c r="B1224" s="25">
        <v>100000142241</v>
      </c>
      <c r="C1224" s="26">
        <v>0</v>
      </c>
      <c r="D1224" s="46" t="s">
        <v>457</v>
      </c>
      <c r="E1224" s="28" t="s">
        <v>561</v>
      </c>
      <c r="F1224" s="28">
        <v>742200</v>
      </c>
      <c r="G1224" s="28">
        <v>-742199</v>
      </c>
      <c r="H1224" s="28">
        <v>1</v>
      </c>
      <c r="J1224" s="33"/>
    </row>
    <row r="1225" spans="1:10" x14ac:dyDescent="0.55000000000000004">
      <c r="A1225" s="25">
        <v>213</v>
      </c>
      <c r="B1225" s="25">
        <v>100000142242</v>
      </c>
      <c r="C1225" s="26">
        <v>0</v>
      </c>
      <c r="D1225" s="46" t="s">
        <v>457</v>
      </c>
      <c r="E1225" s="28" t="s">
        <v>561</v>
      </c>
      <c r="F1225" s="28">
        <v>707500</v>
      </c>
      <c r="G1225" s="28">
        <v>-707499</v>
      </c>
      <c r="H1225" s="28">
        <v>1</v>
      </c>
    </row>
    <row r="1226" spans="1:10" x14ac:dyDescent="0.55000000000000004">
      <c r="A1226" s="25">
        <v>214</v>
      </c>
      <c r="B1226" s="25">
        <v>100000142243</v>
      </c>
      <c r="C1226" s="26">
        <v>0</v>
      </c>
      <c r="D1226" s="46" t="s">
        <v>457</v>
      </c>
      <c r="E1226" s="28" t="s">
        <v>560</v>
      </c>
      <c r="F1226" s="28">
        <v>915700</v>
      </c>
      <c r="G1226" s="28">
        <v>-915699</v>
      </c>
      <c r="H1226" s="28">
        <v>1</v>
      </c>
    </row>
    <row r="1227" spans="1:10" x14ac:dyDescent="0.55000000000000004">
      <c r="A1227" s="25">
        <v>215</v>
      </c>
      <c r="B1227" s="25">
        <v>100000142244</v>
      </c>
      <c r="C1227" s="26">
        <v>0</v>
      </c>
      <c r="D1227" s="46" t="s">
        <v>457</v>
      </c>
      <c r="E1227" s="28" t="s">
        <v>560</v>
      </c>
      <c r="F1227" s="28">
        <v>915700</v>
      </c>
      <c r="G1227" s="28">
        <v>-915699</v>
      </c>
      <c r="H1227" s="28">
        <v>1</v>
      </c>
      <c r="J1227" s="33"/>
    </row>
    <row r="1228" spans="1:10" x14ac:dyDescent="0.55000000000000004">
      <c r="A1228" s="25">
        <v>216</v>
      </c>
      <c r="B1228" s="25">
        <v>100000142245</v>
      </c>
      <c r="C1228" s="26">
        <v>0</v>
      </c>
      <c r="D1228" s="46" t="s">
        <v>457</v>
      </c>
      <c r="E1228" s="28" t="s">
        <v>559</v>
      </c>
      <c r="F1228" s="28">
        <v>1677700</v>
      </c>
      <c r="G1228" s="28">
        <v>-1677699</v>
      </c>
      <c r="H1228" s="28">
        <v>1</v>
      </c>
    </row>
    <row r="1229" spans="1:10" x14ac:dyDescent="0.55000000000000004">
      <c r="A1229" s="25">
        <v>217</v>
      </c>
      <c r="B1229" s="25">
        <v>100000142246</v>
      </c>
      <c r="C1229" s="26">
        <v>0</v>
      </c>
      <c r="D1229" s="46" t="s">
        <v>457</v>
      </c>
      <c r="E1229" s="28" t="s">
        <v>559</v>
      </c>
      <c r="F1229" s="28">
        <v>1677700</v>
      </c>
      <c r="G1229" s="28">
        <v>-1677699</v>
      </c>
      <c r="H1229" s="28">
        <v>1</v>
      </c>
    </row>
    <row r="1230" spans="1:10" x14ac:dyDescent="0.55000000000000004">
      <c r="A1230" s="25">
        <v>218</v>
      </c>
      <c r="B1230" s="25">
        <v>100000142247</v>
      </c>
      <c r="C1230" s="26">
        <v>0</v>
      </c>
      <c r="D1230" s="46" t="s">
        <v>457</v>
      </c>
      <c r="E1230" s="28" t="s">
        <v>558</v>
      </c>
      <c r="F1230" s="28">
        <v>1334200</v>
      </c>
      <c r="G1230" s="28">
        <v>-1334199</v>
      </c>
      <c r="H1230" s="28">
        <v>1</v>
      </c>
      <c r="J1230" s="33"/>
    </row>
    <row r="1231" spans="1:10" x14ac:dyDescent="0.55000000000000004">
      <c r="A1231" s="25">
        <v>219</v>
      </c>
      <c r="B1231" s="25">
        <v>100000142248</v>
      </c>
      <c r="C1231" s="26">
        <v>0</v>
      </c>
      <c r="D1231" s="46" t="s">
        <v>457</v>
      </c>
      <c r="E1231" s="28" t="s">
        <v>558</v>
      </c>
      <c r="F1231" s="28">
        <v>1334200</v>
      </c>
      <c r="G1231" s="28">
        <v>-1334199</v>
      </c>
      <c r="H1231" s="28">
        <v>1</v>
      </c>
    </row>
    <row r="1232" spans="1:10" x14ac:dyDescent="0.55000000000000004">
      <c r="A1232" s="25">
        <v>220</v>
      </c>
      <c r="B1232" s="25">
        <v>100000171602</v>
      </c>
      <c r="C1232" s="26">
        <v>0</v>
      </c>
      <c r="D1232" s="46" t="s">
        <v>565</v>
      </c>
      <c r="E1232" s="28" t="s">
        <v>566</v>
      </c>
      <c r="F1232" s="28">
        <v>693253</v>
      </c>
      <c r="G1232" s="28">
        <v>-693252</v>
      </c>
      <c r="H1232" s="28">
        <v>1</v>
      </c>
    </row>
    <row r="1233" spans="1:10" x14ac:dyDescent="0.55000000000000004">
      <c r="A1233" s="25">
        <v>221</v>
      </c>
      <c r="B1233" s="25">
        <v>100000207294</v>
      </c>
      <c r="C1233" s="26">
        <v>0</v>
      </c>
      <c r="D1233" s="46" t="s">
        <v>37</v>
      </c>
      <c r="E1233" s="28" t="s">
        <v>568</v>
      </c>
      <c r="F1233" s="28">
        <v>3482850</v>
      </c>
      <c r="G1233" s="28">
        <v>-3482849</v>
      </c>
      <c r="H1233" s="28">
        <v>1</v>
      </c>
    </row>
    <row r="1234" spans="1:10" x14ac:dyDescent="0.55000000000000004">
      <c r="A1234" s="25">
        <v>222</v>
      </c>
      <c r="B1234" s="25">
        <v>100000210671</v>
      </c>
      <c r="C1234" s="26">
        <v>0</v>
      </c>
      <c r="D1234" s="46" t="s">
        <v>569</v>
      </c>
      <c r="E1234" s="28" t="s">
        <v>570</v>
      </c>
      <c r="F1234" s="28">
        <v>119572.5</v>
      </c>
      <c r="G1234" s="28">
        <v>-119571.5</v>
      </c>
      <c r="H1234" s="28">
        <v>1</v>
      </c>
    </row>
    <row r="1235" spans="1:10" x14ac:dyDescent="0.55000000000000004">
      <c r="A1235" s="25">
        <v>223</v>
      </c>
      <c r="B1235" s="25">
        <v>100000210672</v>
      </c>
      <c r="C1235" s="26">
        <v>0</v>
      </c>
      <c r="D1235" s="46" t="s">
        <v>569</v>
      </c>
      <c r="E1235" s="28" t="s">
        <v>570</v>
      </c>
      <c r="F1235" s="28">
        <v>119572.5</v>
      </c>
      <c r="G1235" s="28">
        <v>-119571.5</v>
      </c>
      <c r="H1235" s="28">
        <v>1</v>
      </c>
      <c r="J1235" s="33"/>
    </row>
    <row r="1236" spans="1:10" x14ac:dyDescent="0.55000000000000004">
      <c r="A1236" s="25">
        <v>224</v>
      </c>
      <c r="B1236" s="25">
        <v>100000210674</v>
      </c>
      <c r="C1236" s="26">
        <v>0</v>
      </c>
      <c r="D1236" s="46" t="s">
        <v>569</v>
      </c>
      <c r="E1236" s="28" t="s">
        <v>570</v>
      </c>
      <c r="F1236" s="28">
        <v>119572.5</v>
      </c>
      <c r="G1236" s="28">
        <v>-119571.5</v>
      </c>
      <c r="H1236" s="28">
        <v>1</v>
      </c>
    </row>
    <row r="1237" spans="1:10" x14ac:dyDescent="0.55000000000000004">
      <c r="A1237" s="25">
        <v>225</v>
      </c>
      <c r="B1237" s="25">
        <v>100000210675</v>
      </c>
      <c r="C1237" s="26">
        <v>0</v>
      </c>
      <c r="D1237" s="46" t="s">
        <v>569</v>
      </c>
      <c r="E1237" s="28" t="s">
        <v>570</v>
      </c>
      <c r="F1237" s="28">
        <v>119572.5</v>
      </c>
      <c r="G1237" s="28">
        <v>-119571.5</v>
      </c>
      <c r="H1237" s="28">
        <v>1</v>
      </c>
    </row>
    <row r="1238" spans="1:10" x14ac:dyDescent="0.55000000000000004">
      <c r="A1238" s="25">
        <v>226</v>
      </c>
      <c r="B1238" s="25">
        <v>100000210676</v>
      </c>
      <c r="C1238" s="26">
        <v>0</v>
      </c>
      <c r="D1238" s="46" t="s">
        <v>569</v>
      </c>
      <c r="E1238" s="28" t="s">
        <v>570</v>
      </c>
      <c r="F1238" s="28">
        <v>119572.5</v>
      </c>
      <c r="G1238" s="28">
        <v>-119571.5</v>
      </c>
      <c r="H1238" s="28">
        <v>1</v>
      </c>
      <c r="J1238" s="33"/>
    </row>
    <row r="1239" spans="1:10" x14ac:dyDescent="0.55000000000000004">
      <c r="A1239" s="25">
        <v>227</v>
      </c>
      <c r="B1239" s="25">
        <v>100000210677</v>
      </c>
      <c r="C1239" s="26">
        <v>0</v>
      </c>
      <c r="D1239" s="46" t="s">
        <v>569</v>
      </c>
      <c r="E1239" s="28" t="s">
        <v>570</v>
      </c>
      <c r="F1239" s="28">
        <v>119572.5</v>
      </c>
      <c r="G1239" s="28">
        <v>-119571.5</v>
      </c>
      <c r="H1239" s="28">
        <v>1</v>
      </c>
    </row>
    <row r="1240" spans="1:10" x14ac:dyDescent="0.55000000000000004">
      <c r="A1240" s="25">
        <v>228</v>
      </c>
      <c r="B1240" s="25">
        <v>100000210678</v>
      </c>
      <c r="C1240" s="26">
        <v>0</v>
      </c>
      <c r="D1240" s="46" t="s">
        <v>569</v>
      </c>
      <c r="E1240" s="28" t="s">
        <v>570</v>
      </c>
      <c r="F1240" s="28">
        <v>119572.5</v>
      </c>
      <c r="G1240" s="28">
        <v>-119571.5</v>
      </c>
      <c r="H1240" s="28">
        <v>1</v>
      </c>
    </row>
    <row r="1241" spans="1:10" x14ac:dyDescent="0.55000000000000004">
      <c r="A1241" s="25">
        <v>229</v>
      </c>
      <c r="B1241" s="25">
        <v>100000210679</v>
      </c>
      <c r="C1241" s="26">
        <v>0</v>
      </c>
      <c r="D1241" s="46" t="s">
        <v>569</v>
      </c>
      <c r="E1241" s="28" t="s">
        <v>570</v>
      </c>
      <c r="F1241" s="28">
        <v>119572.5</v>
      </c>
      <c r="G1241" s="28">
        <v>-119571.5</v>
      </c>
      <c r="H1241" s="28">
        <v>1</v>
      </c>
      <c r="J1241" s="33"/>
    </row>
    <row r="1242" spans="1:10" x14ac:dyDescent="0.55000000000000004">
      <c r="A1242" s="25">
        <v>230</v>
      </c>
      <c r="B1242" s="25">
        <v>100000210680</v>
      </c>
      <c r="C1242" s="26">
        <v>0</v>
      </c>
      <c r="D1242" s="46" t="s">
        <v>569</v>
      </c>
      <c r="E1242" s="28" t="s">
        <v>570</v>
      </c>
      <c r="F1242" s="28">
        <v>119572.5</v>
      </c>
      <c r="G1242" s="28">
        <v>-119571.5</v>
      </c>
      <c r="H1242" s="28">
        <v>1</v>
      </c>
    </row>
    <row r="1243" spans="1:10" x14ac:dyDescent="0.55000000000000004">
      <c r="A1243" s="25">
        <v>231</v>
      </c>
      <c r="B1243" s="25">
        <v>100000210681</v>
      </c>
      <c r="C1243" s="26">
        <v>0</v>
      </c>
      <c r="D1243" s="46" t="s">
        <v>569</v>
      </c>
      <c r="E1243" s="28" t="s">
        <v>570</v>
      </c>
      <c r="F1243" s="28">
        <v>119572.5</v>
      </c>
      <c r="G1243" s="28">
        <v>-119571.5</v>
      </c>
      <c r="H1243" s="28">
        <v>1</v>
      </c>
    </row>
    <row r="1244" spans="1:10" x14ac:dyDescent="0.55000000000000004">
      <c r="A1244" s="25">
        <v>232</v>
      </c>
      <c r="B1244" s="25">
        <v>100000210682</v>
      </c>
      <c r="C1244" s="26">
        <v>0</v>
      </c>
      <c r="D1244" s="46" t="s">
        <v>569</v>
      </c>
      <c r="E1244" s="28" t="s">
        <v>570</v>
      </c>
      <c r="F1244" s="28">
        <v>119572.5</v>
      </c>
      <c r="G1244" s="28">
        <v>-119571.5</v>
      </c>
      <c r="H1244" s="28">
        <v>1</v>
      </c>
      <c r="J1244" s="33"/>
    </row>
    <row r="1245" spans="1:10" x14ac:dyDescent="0.55000000000000004">
      <c r="A1245" s="25">
        <v>233</v>
      </c>
      <c r="B1245" s="25">
        <v>100000210683</v>
      </c>
      <c r="C1245" s="26">
        <v>0</v>
      </c>
      <c r="D1245" s="46" t="s">
        <v>569</v>
      </c>
      <c r="E1245" s="28" t="s">
        <v>570</v>
      </c>
      <c r="F1245" s="28">
        <v>119572.5</v>
      </c>
      <c r="G1245" s="28">
        <v>-119571.5</v>
      </c>
      <c r="H1245" s="28">
        <v>1</v>
      </c>
    </row>
    <row r="1246" spans="1:10" x14ac:dyDescent="0.55000000000000004">
      <c r="A1246" s="25">
        <v>234</v>
      </c>
      <c r="B1246" s="25">
        <v>100000210684</v>
      </c>
      <c r="C1246" s="26">
        <v>0</v>
      </c>
      <c r="D1246" s="46" t="s">
        <v>569</v>
      </c>
      <c r="E1246" s="28" t="s">
        <v>570</v>
      </c>
      <c r="F1246" s="28">
        <v>119572.5</v>
      </c>
      <c r="G1246" s="28">
        <v>-119571.5</v>
      </c>
      <c r="H1246" s="28">
        <v>1</v>
      </c>
    </row>
    <row r="1247" spans="1:10" x14ac:dyDescent="0.55000000000000004">
      <c r="A1247" s="25">
        <v>235</v>
      </c>
      <c r="B1247" s="25">
        <v>100000210685</v>
      </c>
      <c r="C1247" s="26">
        <v>0</v>
      </c>
      <c r="D1247" s="46" t="s">
        <v>569</v>
      </c>
      <c r="E1247" s="28" t="s">
        <v>570</v>
      </c>
      <c r="F1247" s="28">
        <v>119572.5</v>
      </c>
      <c r="G1247" s="28">
        <v>-119571.5</v>
      </c>
      <c r="H1247" s="28">
        <v>1</v>
      </c>
      <c r="J1247" s="33"/>
    </row>
    <row r="1248" spans="1:10" x14ac:dyDescent="0.55000000000000004">
      <c r="A1248" s="25">
        <v>236</v>
      </c>
      <c r="B1248" s="25">
        <v>100000210686</v>
      </c>
      <c r="C1248" s="26">
        <v>0</v>
      </c>
      <c r="D1248" s="46" t="s">
        <v>569</v>
      </c>
      <c r="E1248" s="28" t="s">
        <v>570</v>
      </c>
      <c r="F1248" s="28">
        <v>119572.5</v>
      </c>
      <c r="G1248" s="28">
        <v>-119571.5</v>
      </c>
      <c r="H1248" s="28">
        <v>1</v>
      </c>
    </row>
    <row r="1249" spans="1:10" x14ac:dyDescent="0.55000000000000004">
      <c r="A1249" s="25">
        <v>237</v>
      </c>
      <c r="B1249" s="25">
        <v>100000210687</v>
      </c>
      <c r="C1249" s="26">
        <v>0</v>
      </c>
      <c r="D1249" s="46" t="s">
        <v>569</v>
      </c>
      <c r="E1249" s="28" t="s">
        <v>570</v>
      </c>
      <c r="F1249" s="28">
        <v>119572.5</v>
      </c>
      <c r="G1249" s="28">
        <v>-119571.5</v>
      </c>
      <c r="H1249" s="28">
        <v>1</v>
      </c>
    </row>
    <row r="1250" spans="1:10" x14ac:dyDescent="0.55000000000000004">
      <c r="A1250" s="25">
        <v>238</v>
      </c>
      <c r="B1250" s="25">
        <v>100000210688</v>
      </c>
      <c r="C1250" s="26">
        <v>0</v>
      </c>
      <c r="D1250" s="46" t="s">
        <v>569</v>
      </c>
      <c r="E1250" s="28" t="s">
        <v>570</v>
      </c>
      <c r="F1250" s="28">
        <v>119572.5</v>
      </c>
      <c r="G1250" s="28">
        <v>-119571.5</v>
      </c>
      <c r="H1250" s="28">
        <v>1</v>
      </c>
      <c r="J1250" s="33"/>
    </row>
    <row r="1251" spans="1:10" x14ac:dyDescent="0.55000000000000004">
      <c r="A1251" s="25">
        <v>239</v>
      </c>
      <c r="B1251" s="25">
        <v>100000210689</v>
      </c>
      <c r="C1251" s="26">
        <v>0</v>
      </c>
      <c r="D1251" s="46" t="s">
        <v>569</v>
      </c>
      <c r="E1251" s="28" t="s">
        <v>570</v>
      </c>
      <c r="F1251" s="28">
        <v>119572.5</v>
      </c>
      <c r="G1251" s="28">
        <v>-119571.5</v>
      </c>
      <c r="H1251" s="28">
        <v>1</v>
      </c>
    </row>
    <row r="1252" spans="1:10" x14ac:dyDescent="0.55000000000000004">
      <c r="A1252" s="25">
        <v>240</v>
      </c>
      <c r="B1252" s="25">
        <v>100000210690</v>
      </c>
      <c r="C1252" s="26">
        <v>0</v>
      </c>
      <c r="D1252" s="46" t="s">
        <v>569</v>
      </c>
      <c r="E1252" s="28" t="s">
        <v>570</v>
      </c>
      <c r="F1252" s="28">
        <v>119572.5</v>
      </c>
      <c r="G1252" s="28">
        <v>-119571.5</v>
      </c>
      <c r="H1252" s="28">
        <v>1</v>
      </c>
    </row>
    <row r="1253" spans="1:10" x14ac:dyDescent="0.55000000000000004">
      <c r="A1253" s="25">
        <v>241</v>
      </c>
      <c r="B1253" s="25">
        <v>100000210691</v>
      </c>
      <c r="C1253" s="26">
        <v>0</v>
      </c>
      <c r="D1253" s="46" t="s">
        <v>569</v>
      </c>
      <c r="E1253" s="28" t="s">
        <v>570</v>
      </c>
      <c r="F1253" s="28">
        <v>119572.5</v>
      </c>
      <c r="G1253" s="28">
        <v>-119571.5</v>
      </c>
      <c r="H1253" s="28">
        <v>1</v>
      </c>
      <c r="J1253" s="33"/>
    </row>
    <row r="1254" spans="1:10" x14ac:dyDescent="0.55000000000000004">
      <c r="A1254" s="25">
        <v>242</v>
      </c>
      <c r="B1254" s="25">
        <v>100000210692</v>
      </c>
      <c r="C1254" s="26">
        <v>0</v>
      </c>
      <c r="D1254" s="46" t="s">
        <v>569</v>
      </c>
      <c r="E1254" s="28" t="s">
        <v>570</v>
      </c>
      <c r="F1254" s="28">
        <v>119572.5</v>
      </c>
      <c r="G1254" s="28">
        <v>-119571.5</v>
      </c>
      <c r="H1254" s="28">
        <v>1</v>
      </c>
    </row>
    <row r="1255" spans="1:10" x14ac:dyDescent="0.55000000000000004">
      <c r="A1255" s="25">
        <v>243</v>
      </c>
      <c r="B1255" s="25">
        <v>100000210693</v>
      </c>
      <c r="C1255" s="26">
        <v>0</v>
      </c>
      <c r="D1255" s="46" t="s">
        <v>569</v>
      </c>
      <c r="E1255" s="28" t="s">
        <v>570</v>
      </c>
      <c r="F1255" s="28">
        <v>119572.5</v>
      </c>
      <c r="G1255" s="28">
        <v>-119571.5</v>
      </c>
      <c r="H1255" s="28">
        <v>1</v>
      </c>
    </row>
    <row r="1256" spans="1:10" x14ac:dyDescent="0.55000000000000004">
      <c r="A1256" s="25">
        <v>244</v>
      </c>
      <c r="B1256" s="25">
        <v>100000210694</v>
      </c>
      <c r="C1256" s="26">
        <v>0</v>
      </c>
      <c r="D1256" s="46" t="s">
        <v>569</v>
      </c>
      <c r="E1256" s="28" t="s">
        <v>570</v>
      </c>
      <c r="F1256" s="28">
        <v>119572.5</v>
      </c>
      <c r="G1256" s="28">
        <v>-119571.5</v>
      </c>
      <c r="H1256" s="28">
        <v>1</v>
      </c>
      <c r="J1256" s="33"/>
    </row>
    <row r="1257" spans="1:10" x14ac:dyDescent="0.55000000000000004">
      <c r="A1257" s="25">
        <v>245</v>
      </c>
      <c r="B1257" s="25">
        <v>100000210695</v>
      </c>
      <c r="C1257" s="26">
        <v>0</v>
      </c>
      <c r="D1257" s="46" t="s">
        <v>569</v>
      </c>
      <c r="E1257" s="28" t="s">
        <v>570</v>
      </c>
      <c r="F1257" s="28">
        <v>119572.5</v>
      </c>
      <c r="G1257" s="28">
        <v>-119571.5</v>
      </c>
      <c r="H1257" s="28">
        <v>1</v>
      </c>
    </row>
    <row r="1258" spans="1:10" x14ac:dyDescent="0.55000000000000004">
      <c r="A1258" s="25">
        <v>246</v>
      </c>
      <c r="B1258" s="25">
        <v>100000210696</v>
      </c>
      <c r="C1258" s="26">
        <v>0</v>
      </c>
      <c r="D1258" s="46" t="s">
        <v>569</v>
      </c>
      <c r="E1258" s="28" t="s">
        <v>570</v>
      </c>
      <c r="F1258" s="28">
        <v>119572.5</v>
      </c>
      <c r="G1258" s="28">
        <v>-119571.5</v>
      </c>
      <c r="H1258" s="28">
        <v>1</v>
      </c>
    </row>
    <row r="1259" spans="1:10" x14ac:dyDescent="0.55000000000000004">
      <c r="A1259" s="25">
        <v>247</v>
      </c>
      <c r="B1259" s="25">
        <v>100000210697</v>
      </c>
      <c r="C1259" s="26">
        <v>0</v>
      </c>
      <c r="D1259" s="46" t="s">
        <v>569</v>
      </c>
      <c r="E1259" s="28" t="s">
        <v>570</v>
      </c>
      <c r="F1259" s="28">
        <v>119572.5</v>
      </c>
      <c r="G1259" s="28">
        <v>-119571.5</v>
      </c>
      <c r="H1259" s="28">
        <v>1</v>
      </c>
      <c r="J1259" s="33"/>
    </row>
    <row r="1260" spans="1:10" x14ac:dyDescent="0.55000000000000004">
      <c r="A1260" s="25">
        <v>248</v>
      </c>
      <c r="B1260" s="25">
        <v>100000210698</v>
      </c>
      <c r="C1260" s="26">
        <v>0</v>
      </c>
      <c r="D1260" s="46" t="s">
        <v>569</v>
      </c>
      <c r="E1260" s="28" t="s">
        <v>570</v>
      </c>
      <c r="F1260" s="28">
        <v>119572.5</v>
      </c>
      <c r="G1260" s="28">
        <v>-119571.5</v>
      </c>
      <c r="H1260" s="28">
        <v>1</v>
      </c>
    </row>
    <row r="1261" spans="1:10" x14ac:dyDescent="0.55000000000000004">
      <c r="A1261" s="25">
        <v>249</v>
      </c>
      <c r="B1261" s="25">
        <v>100000210699</v>
      </c>
      <c r="C1261" s="26">
        <v>0</v>
      </c>
      <c r="D1261" s="46" t="s">
        <v>569</v>
      </c>
      <c r="E1261" s="28" t="s">
        <v>570</v>
      </c>
      <c r="F1261" s="28">
        <v>119572.5</v>
      </c>
      <c r="G1261" s="28">
        <v>-119571.5</v>
      </c>
      <c r="H1261" s="28">
        <v>1</v>
      </c>
    </row>
    <row r="1262" spans="1:10" x14ac:dyDescent="0.55000000000000004">
      <c r="A1262" s="25">
        <v>250</v>
      </c>
      <c r="B1262" s="25">
        <v>100000210700</v>
      </c>
      <c r="C1262" s="26">
        <v>0</v>
      </c>
      <c r="D1262" s="46" t="s">
        <v>569</v>
      </c>
      <c r="E1262" s="28" t="s">
        <v>570</v>
      </c>
      <c r="F1262" s="28">
        <v>119572.5</v>
      </c>
      <c r="G1262" s="28">
        <v>-119571.5</v>
      </c>
      <c r="H1262" s="28">
        <v>1</v>
      </c>
      <c r="J1262" s="33"/>
    </row>
    <row r="1263" spans="1:10" x14ac:dyDescent="0.55000000000000004">
      <c r="A1263" s="25">
        <v>251</v>
      </c>
      <c r="B1263" s="25">
        <v>100000210701</v>
      </c>
      <c r="C1263" s="26">
        <v>0</v>
      </c>
      <c r="D1263" s="46" t="s">
        <v>569</v>
      </c>
      <c r="E1263" s="28" t="s">
        <v>570</v>
      </c>
      <c r="F1263" s="28">
        <v>119572.5</v>
      </c>
      <c r="G1263" s="28">
        <v>-119571.5</v>
      </c>
      <c r="H1263" s="28">
        <v>1</v>
      </c>
    </row>
    <row r="1264" spans="1:10" x14ac:dyDescent="0.55000000000000004">
      <c r="A1264" s="25">
        <v>252</v>
      </c>
      <c r="B1264" s="25">
        <v>100000210702</v>
      </c>
      <c r="C1264" s="26">
        <v>0</v>
      </c>
      <c r="D1264" s="46" t="s">
        <v>569</v>
      </c>
      <c r="E1264" s="28" t="s">
        <v>570</v>
      </c>
      <c r="F1264" s="28">
        <v>119572.5</v>
      </c>
      <c r="G1264" s="28">
        <v>-119571.5</v>
      </c>
      <c r="H1264" s="28">
        <v>1</v>
      </c>
    </row>
    <row r="1265" spans="1:10" x14ac:dyDescent="0.55000000000000004">
      <c r="A1265" s="25">
        <v>253</v>
      </c>
      <c r="B1265" s="25">
        <v>100000210703</v>
      </c>
      <c r="C1265" s="26">
        <v>0</v>
      </c>
      <c r="D1265" s="46" t="s">
        <v>569</v>
      </c>
      <c r="E1265" s="28" t="s">
        <v>570</v>
      </c>
      <c r="F1265" s="28">
        <v>119572.5</v>
      </c>
      <c r="G1265" s="28">
        <v>-119571.5</v>
      </c>
      <c r="H1265" s="28">
        <v>1</v>
      </c>
      <c r="J1265" s="33"/>
    </row>
    <row r="1266" spans="1:10" x14ac:dyDescent="0.55000000000000004">
      <c r="A1266" s="25">
        <v>254</v>
      </c>
      <c r="B1266" s="25">
        <v>100000210704</v>
      </c>
      <c r="C1266" s="26">
        <v>0</v>
      </c>
      <c r="D1266" s="46" t="s">
        <v>569</v>
      </c>
      <c r="E1266" s="28" t="s">
        <v>570</v>
      </c>
      <c r="F1266" s="28">
        <v>119572.5</v>
      </c>
      <c r="G1266" s="28">
        <v>-119571.5</v>
      </c>
      <c r="H1266" s="28">
        <v>1</v>
      </c>
    </row>
    <row r="1267" spans="1:10" x14ac:dyDescent="0.55000000000000004">
      <c r="A1267" s="25">
        <v>255</v>
      </c>
      <c r="B1267" s="25">
        <v>100000210705</v>
      </c>
      <c r="C1267" s="26">
        <v>0</v>
      </c>
      <c r="D1267" s="46" t="s">
        <v>569</v>
      </c>
      <c r="E1267" s="28" t="s">
        <v>570</v>
      </c>
      <c r="F1267" s="28">
        <v>119572.5</v>
      </c>
      <c r="G1267" s="28">
        <v>-119571.5</v>
      </c>
      <c r="H1267" s="28">
        <v>1</v>
      </c>
    </row>
    <row r="1268" spans="1:10" x14ac:dyDescent="0.55000000000000004">
      <c r="A1268" s="25">
        <v>256</v>
      </c>
      <c r="B1268" s="25">
        <v>100000210706</v>
      </c>
      <c r="C1268" s="26">
        <v>0</v>
      </c>
      <c r="D1268" s="46" t="s">
        <v>569</v>
      </c>
      <c r="E1268" s="28" t="s">
        <v>570</v>
      </c>
      <c r="F1268" s="28">
        <v>119572.5</v>
      </c>
      <c r="G1268" s="28">
        <v>-119571.5</v>
      </c>
      <c r="H1268" s="28">
        <v>1</v>
      </c>
      <c r="J1268" s="33"/>
    </row>
    <row r="1269" spans="1:10" x14ac:dyDescent="0.55000000000000004">
      <c r="A1269" s="25">
        <v>257</v>
      </c>
      <c r="B1269" s="25">
        <v>100000210707</v>
      </c>
      <c r="C1269" s="26">
        <v>0</v>
      </c>
      <c r="D1269" s="46" t="s">
        <v>569</v>
      </c>
      <c r="E1269" s="28" t="s">
        <v>570</v>
      </c>
      <c r="F1269" s="28">
        <v>119572.5</v>
      </c>
      <c r="G1269" s="28">
        <v>-119571.5</v>
      </c>
      <c r="H1269" s="28">
        <v>1</v>
      </c>
    </row>
    <row r="1270" spans="1:10" x14ac:dyDescent="0.55000000000000004">
      <c r="A1270" s="25">
        <v>258</v>
      </c>
      <c r="B1270" s="25">
        <v>100000210708</v>
      </c>
      <c r="C1270" s="26">
        <v>0</v>
      </c>
      <c r="D1270" s="46" t="s">
        <v>569</v>
      </c>
      <c r="E1270" s="28" t="s">
        <v>570</v>
      </c>
      <c r="F1270" s="28">
        <v>119572.5</v>
      </c>
      <c r="G1270" s="28">
        <v>-119571.5</v>
      </c>
      <c r="H1270" s="28">
        <v>1</v>
      </c>
    </row>
    <row r="1271" spans="1:10" x14ac:dyDescent="0.55000000000000004">
      <c r="A1271" s="25">
        <v>259</v>
      </c>
      <c r="B1271" s="25">
        <v>100000210709</v>
      </c>
      <c r="C1271" s="26">
        <v>0</v>
      </c>
      <c r="D1271" s="46" t="s">
        <v>569</v>
      </c>
      <c r="E1271" s="28" t="s">
        <v>570</v>
      </c>
      <c r="F1271" s="28">
        <v>119572.5</v>
      </c>
      <c r="G1271" s="28">
        <v>-119571.5</v>
      </c>
      <c r="H1271" s="28">
        <v>1</v>
      </c>
      <c r="J1271" s="33"/>
    </row>
    <row r="1272" spans="1:10" x14ac:dyDescent="0.55000000000000004">
      <c r="A1272" s="25">
        <v>260</v>
      </c>
      <c r="B1272" s="25">
        <v>100000210710</v>
      </c>
      <c r="C1272" s="26">
        <v>0</v>
      </c>
      <c r="D1272" s="46" t="s">
        <v>569</v>
      </c>
      <c r="E1272" s="28" t="s">
        <v>570</v>
      </c>
      <c r="F1272" s="28">
        <v>119572.5</v>
      </c>
      <c r="G1272" s="28">
        <v>-119571.5</v>
      </c>
      <c r="H1272" s="28">
        <v>1</v>
      </c>
    </row>
    <row r="1273" spans="1:10" x14ac:dyDescent="0.55000000000000004">
      <c r="A1273" s="25">
        <v>261</v>
      </c>
      <c r="B1273" s="25">
        <v>100000210711</v>
      </c>
      <c r="C1273" s="26">
        <v>0</v>
      </c>
      <c r="D1273" s="46" t="s">
        <v>569</v>
      </c>
      <c r="E1273" s="28" t="s">
        <v>570</v>
      </c>
      <c r="F1273" s="28">
        <v>119572.5</v>
      </c>
      <c r="G1273" s="28">
        <v>-119571.5</v>
      </c>
      <c r="H1273" s="28">
        <v>1</v>
      </c>
    </row>
    <row r="1274" spans="1:10" x14ac:dyDescent="0.55000000000000004">
      <c r="A1274" s="25">
        <v>262</v>
      </c>
      <c r="B1274" s="25">
        <v>100000210712</v>
      </c>
      <c r="C1274" s="26">
        <v>0</v>
      </c>
      <c r="D1274" s="46" t="s">
        <v>569</v>
      </c>
      <c r="E1274" s="28" t="s">
        <v>570</v>
      </c>
      <c r="F1274" s="28">
        <v>119572.5</v>
      </c>
      <c r="G1274" s="28">
        <v>-119571.5</v>
      </c>
      <c r="H1274" s="28">
        <v>1</v>
      </c>
      <c r="J1274" s="33"/>
    </row>
    <row r="1275" spans="1:10" x14ac:dyDescent="0.55000000000000004">
      <c r="A1275" s="25">
        <v>263</v>
      </c>
      <c r="B1275" s="25">
        <v>100000210713</v>
      </c>
      <c r="C1275" s="26">
        <v>0</v>
      </c>
      <c r="D1275" s="46" t="s">
        <v>569</v>
      </c>
      <c r="E1275" s="28" t="s">
        <v>570</v>
      </c>
      <c r="F1275" s="28">
        <v>119572.5</v>
      </c>
      <c r="G1275" s="28">
        <v>-119571.5</v>
      </c>
      <c r="H1275" s="28">
        <v>1</v>
      </c>
    </row>
    <row r="1276" spans="1:10" x14ac:dyDescent="0.55000000000000004">
      <c r="A1276" s="25">
        <v>264</v>
      </c>
      <c r="B1276" s="25">
        <v>100000210714</v>
      </c>
      <c r="C1276" s="26">
        <v>0</v>
      </c>
      <c r="D1276" s="46" t="s">
        <v>569</v>
      </c>
      <c r="E1276" s="28" t="s">
        <v>570</v>
      </c>
      <c r="F1276" s="28">
        <v>119572.5</v>
      </c>
      <c r="G1276" s="28">
        <v>-119571.5</v>
      </c>
      <c r="H1276" s="28">
        <v>1</v>
      </c>
    </row>
    <row r="1277" spans="1:10" x14ac:dyDescent="0.55000000000000004">
      <c r="A1277" s="25">
        <v>265</v>
      </c>
      <c r="B1277" s="25">
        <v>100000210715</v>
      </c>
      <c r="C1277" s="26">
        <v>0</v>
      </c>
      <c r="D1277" s="46" t="s">
        <v>569</v>
      </c>
      <c r="E1277" s="28" t="s">
        <v>570</v>
      </c>
      <c r="F1277" s="28">
        <v>119572.5</v>
      </c>
      <c r="G1277" s="28">
        <v>-119571.5</v>
      </c>
      <c r="H1277" s="28">
        <v>1</v>
      </c>
      <c r="J1277" s="33"/>
    </row>
    <row r="1278" spans="1:10" x14ac:dyDescent="0.55000000000000004">
      <c r="A1278" s="25">
        <v>266</v>
      </c>
      <c r="B1278" s="25">
        <v>100000210716</v>
      </c>
      <c r="C1278" s="26">
        <v>0</v>
      </c>
      <c r="D1278" s="46" t="s">
        <v>569</v>
      </c>
      <c r="E1278" s="28" t="s">
        <v>570</v>
      </c>
      <c r="F1278" s="28">
        <v>119572.5</v>
      </c>
      <c r="G1278" s="28">
        <v>-119571.5</v>
      </c>
      <c r="H1278" s="28">
        <v>1</v>
      </c>
    </row>
    <row r="1279" spans="1:10" x14ac:dyDescent="0.55000000000000004">
      <c r="A1279" s="25">
        <v>267</v>
      </c>
      <c r="B1279" s="25">
        <v>100000210717</v>
      </c>
      <c r="C1279" s="26">
        <v>0</v>
      </c>
      <c r="D1279" s="46" t="s">
        <v>569</v>
      </c>
      <c r="E1279" s="28" t="s">
        <v>570</v>
      </c>
      <c r="F1279" s="28">
        <v>119572.5</v>
      </c>
      <c r="G1279" s="28">
        <v>-119571.5</v>
      </c>
      <c r="H1279" s="28">
        <v>1</v>
      </c>
    </row>
    <row r="1280" spans="1:10" x14ac:dyDescent="0.55000000000000004">
      <c r="A1280" s="25">
        <v>268</v>
      </c>
      <c r="B1280" s="25">
        <v>100000210718</v>
      </c>
      <c r="C1280" s="26">
        <v>0</v>
      </c>
      <c r="D1280" s="46" t="s">
        <v>569</v>
      </c>
      <c r="E1280" s="28" t="s">
        <v>570</v>
      </c>
      <c r="F1280" s="28">
        <v>119572.5</v>
      </c>
      <c r="G1280" s="28">
        <v>-119571.5</v>
      </c>
      <c r="H1280" s="28">
        <v>1</v>
      </c>
      <c r="J1280" s="33"/>
    </row>
    <row r="1281" spans="1:10" x14ac:dyDescent="0.55000000000000004">
      <c r="A1281" s="25">
        <v>269</v>
      </c>
      <c r="B1281" s="25">
        <v>100000210719</v>
      </c>
      <c r="C1281" s="26">
        <v>0</v>
      </c>
      <c r="D1281" s="46" t="s">
        <v>569</v>
      </c>
      <c r="E1281" s="28" t="s">
        <v>570</v>
      </c>
      <c r="F1281" s="28">
        <v>119572.5</v>
      </c>
      <c r="G1281" s="28">
        <v>-119571.5</v>
      </c>
      <c r="H1281" s="28">
        <v>1</v>
      </c>
    </row>
    <row r="1282" spans="1:10" x14ac:dyDescent="0.55000000000000004">
      <c r="A1282" s="25">
        <v>270</v>
      </c>
      <c r="B1282" s="25">
        <v>100000210720</v>
      </c>
      <c r="C1282" s="26">
        <v>0</v>
      </c>
      <c r="D1282" s="46" t="s">
        <v>569</v>
      </c>
      <c r="E1282" s="28" t="s">
        <v>570</v>
      </c>
      <c r="F1282" s="28">
        <v>119572.5</v>
      </c>
      <c r="G1282" s="28">
        <v>-119571.5</v>
      </c>
      <c r="H1282" s="28">
        <v>1</v>
      </c>
    </row>
    <row r="1283" spans="1:10" x14ac:dyDescent="0.55000000000000004">
      <c r="A1283" s="25">
        <v>271</v>
      </c>
      <c r="B1283" s="25">
        <v>100000210721</v>
      </c>
      <c r="C1283" s="26">
        <v>0</v>
      </c>
      <c r="D1283" s="46" t="s">
        <v>569</v>
      </c>
      <c r="E1283" s="28" t="s">
        <v>570</v>
      </c>
      <c r="F1283" s="28">
        <v>119572.5</v>
      </c>
      <c r="G1283" s="28">
        <v>-119571.5</v>
      </c>
      <c r="H1283" s="28">
        <v>1</v>
      </c>
      <c r="J1283" s="33"/>
    </row>
    <row r="1284" spans="1:10" x14ac:dyDescent="0.55000000000000004">
      <c r="A1284" s="25">
        <v>272</v>
      </c>
      <c r="B1284" s="25">
        <v>100000210722</v>
      </c>
      <c r="C1284" s="26">
        <v>0</v>
      </c>
      <c r="D1284" s="46" t="s">
        <v>569</v>
      </c>
      <c r="E1284" s="28" t="s">
        <v>570</v>
      </c>
      <c r="F1284" s="28">
        <v>119572.5</v>
      </c>
      <c r="G1284" s="28">
        <v>-119571.5</v>
      </c>
      <c r="H1284" s="28">
        <v>1</v>
      </c>
    </row>
    <row r="1285" spans="1:10" x14ac:dyDescent="0.55000000000000004">
      <c r="A1285" s="25">
        <v>273</v>
      </c>
      <c r="B1285" s="25">
        <v>100000210723</v>
      </c>
      <c r="C1285" s="26">
        <v>0</v>
      </c>
      <c r="D1285" s="46" t="s">
        <v>569</v>
      </c>
      <c r="E1285" s="28" t="s">
        <v>570</v>
      </c>
      <c r="F1285" s="28">
        <v>119572.5</v>
      </c>
      <c r="G1285" s="28">
        <v>-119571.5</v>
      </c>
      <c r="H1285" s="28">
        <v>1</v>
      </c>
    </row>
    <row r="1286" spans="1:10" x14ac:dyDescent="0.55000000000000004">
      <c r="A1286" s="25">
        <v>274</v>
      </c>
      <c r="B1286" s="25">
        <v>100000210724</v>
      </c>
      <c r="C1286" s="26">
        <v>0</v>
      </c>
      <c r="D1286" s="46" t="s">
        <v>569</v>
      </c>
      <c r="E1286" s="28" t="s">
        <v>570</v>
      </c>
      <c r="F1286" s="28">
        <v>119572.5</v>
      </c>
      <c r="G1286" s="28">
        <v>-119571.5</v>
      </c>
      <c r="H1286" s="28">
        <v>1</v>
      </c>
      <c r="J1286" s="33"/>
    </row>
    <row r="1287" spans="1:10" x14ac:dyDescent="0.55000000000000004">
      <c r="A1287" s="25">
        <v>275</v>
      </c>
      <c r="B1287" s="25">
        <v>100000210725</v>
      </c>
      <c r="C1287" s="26">
        <v>0</v>
      </c>
      <c r="D1287" s="46" t="s">
        <v>569</v>
      </c>
      <c r="E1287" s="28" t="s">
        <v>570</v>
      </c>
      <c r="F1287" s="28">
        <v>119572.5</v>
      </c>
      <c r="G1287" s="28">
        <v>-119571.5</v>
      </c>
      <c r="H1287" s="28">
        <v>1</v>
      </c>
    </row>
    <row r="1288" spans="1:10" x14ac:dyDescent="0.55000000000000004">
      <c r="A1288" s="25">
        <v>276</v>
      </c>
      <c r="B1288" s="25">
        <v>100000210726</v>
      </c>
      <c r="C1288" s="26">
        <v>0</v>
      </c>
      <c r="D1288" s="46" t="s">
        <v>569</v>
      </c>
      <c r="E1288" s="28" t="s">
        <v>570</v>
      </c>
      <c r="F1288" s="28">
        <v>119572.5</v>
      </c>
      <c r="G1288" s="28">
        <v>-119571.5</v>
      </c>
      <c r="H1288" s="28">
        <v>1</v>
      </c>
    </row>
    <row r="1289" spans="1:10" x14ac:dyDescent="0.55000000000000004">
      <c r="A1289" s="25">
        <v>277</v>
      </c>
      <c r="B1289" s="25">
        <v>100000210727</v>
      </c>
      <c r="C1289" s="26">
        <v>0</v>
      </c>
      <c r="D1289" s="46" t="s">
        <v>569</v>
      </c>
      <c r="E1289" s="28" t="s">
        <v>570</v>
      </c>
      <c r="F1289" s="28">
        <v>119572.5</v>
      </c>
      <c r="G1289" s="28">
        <v>-119571.5</v>
      </c>
      <c r="H1289" s="28">
        <v>1</v>
      </c>
      <c r="J1289" s="33"/>
    </row>
    <row r="1290" spans="1:10" x14ac:dyDescent="0.55000000000000004">
      <c r="A1290" s="25">
        <v>278</v>
      </c>
      <c r="B1290" s="25">
        <v>100000210728</v>
      </c>
      <c r="C1290" s="26">
        <v>0</v>
      </c>
      <c r="D1290" s="46" t="s">
        <v>569</v>
      </c>
      <c r="E1290" s="28" t="s">
        <v>570</v>
      </c>
      <c r="F1290" s="28">
        <v>119572.5</v>
      </c>
      <c r="G1290" s="28">
        <v>-119571.5</v>
      </c>
      <c r="H1290" s="28">
        <v>1</v>
      </c>
    </row>
    <row r="1291" spans="1:10" x14ac:dyDescent="0.55000000000000004">
      <c r="A1291" s="25">
        <v>279</v>
      </c>
      <c r="B1291" s="25">
        <v>100000210729</v>
      </c>
      <c r="C1291" s="26">
        <v>0</v>
      </c>
      <c r="D1291" s="46" t="s">
        <v>569</v>
      </c>
      <c r="E1291" s="28" t="s">
        <v>570</v>
      </c>
      <c r="F1291" s="28">
        <v>119572.5</v>
      </c>
      <c r="G1291" s="28">
        <v>-119571.5</v>
      </c>
      <c r="H1291" s="28">
        <v>1</v>
      </c>
    </row>
    <row r="1292" spans="1:10" x14ac:dyDescent="0.55000000000000004">
      <c r="A1292" s="25">
        <v>280</v>
      </c>
      <c r="B1292" s="25">
        <v>100000210730</v>
      </c>
      <c r="C1292" s="26">
        <v>0</v>
      </c>
      <c r="D1292" s="46" t="s">
        <v>569</v>
      </c>
      <c r="E1292" s="28" t="s">
        <v>570</v>
      </c>
      <c r="F1292" s="28">
        <v>119572.5</v>
      </c>
      <c r="G1292" s="28">
        <v>-119571.5</v>
      </c>
      <c r="H1292" s="28">
        <v>1</v>
      </c>
      <c r="J1292" s="33"/>
    </row>
    <row r="1293" spans="1:10" x14ac:dyDescent="0.55000000000000004">
      <c r="A1293" s="25">
        <v>281</v>
      </c>
      <c r="B1293" s="25">
        <v>100000210731</v>
      </c>
      <c r="C1293" s="26">
        <v>0</v>
      </c>
      <c r="D1293" s="46" t="s">
        <v>569</v>
      </c>
      <c r="E1293" s="28" t="s">
        <v>570</v>
      </c>
      <c r="F1293" s="28">
        <v>119572.5</v>
      </c>
      <c r="G1293" s="28">
        <v>-119571.5</v>
      </c>
      <c r="H1293" s="28">
        <v>1</v>
      </c>
    </row>
    <row r="1294" spans="1:10" x14ac:dyDescent="0.55000000000000004">
      <c r="A1294" s="25">
        <v>282</v>
      </c>
      <c r="B1294" s="25">
        <v>100000210732</v>
      </c>
      <c r="C1294" s="26">
        <v>0</v>
      </c>
      <c r="D1294" s="46" t="s">
        <v>569</v>
      </c>
      <c r="E1294" s="28" t="s">
        <v>570</v>
      </c>
      <c r="F1294" s="28">
        <v>119572.5</v>
      </c>
      <c r="G1294" s="28">
        <v>-119571.5</v>
      </c>
      <c r="H1294" s="28">
        <v>1</v>
      </c>
    </row>
    <row r="1295" spans="1:10" x14ac:dyDescent="0.55000000000000004">
      <c r="A1295" s="25">
        <v>283</v>
      </c>
      <c r="B1295" s="25">
        <v>100000210733</v>
      </c>
      <c r="C1295" s="26">
        <v>0</v>
      </c>
      <c r="D1295" s="46" t="s">
        <v>569</v>
      </c>
      <c r="E1295" s="28" t="s">
        <v>570</v>
      </c>
      <c r="F1295" s="28">
        <v>119572.5</v>
      </c>
      <c r="G1295" s="28">
        <v>-119571.5</v>
      </c>
      <c r="H1295" s="28">
        <v>1</v>
      </c>
      <c r="J1295" s="33"/>
    </row>
    <row r="1296" spans="1:10" x14ac:dyDescent="0.55000000000000004">
      <c r="A1296" s="25">
        <v>284</v>
      </c>
      <c r="B1296" s="25">
        <v>100000210734</v>
      </c>
      <c r="C1296" s="26">
        <v>0</v>
      </c>
      <c r="D1296" s="46" t="s">
        <v>569</v>
      </c>
      <c r="E1296" s="28" t="s">
        <v>570</v>
      </c>
      <c r="F1296" s="28">
        <v>119572.5</v>
      </c>
      <c r="G1296" s="28">
        <v>-119571.5</v>
      </c>
      <c r="H1296" s="28">
        <v>1</v>
      </c>
    </row>
    <row r="1297" spans="1:10" x14ac:dyDescent="0.55000000000000004">
      <c r="A1297" s="25">
        <v>285</v>
      </c>
      <c r="B1297" s="25">
        <v>100000210735</v>
      </c>
      <c r="C1297" s="26">
        <v>0</v>
      </c>
      <c r="D1297" s="46" t="s">
        <v>569</v>
      </c>
      <c r="E1297" s="28" t="s">
        <v>570</v>
      </c>
      <c r="F1297" s="28">
        <v>119572.5</v>
      </c>
      <c r="G1297" s="28">
        <v>-119571.5</v>
      </c>
      <c r="H1297" s="28">
        <v>1</v>
      </c>
    </row>
    <row r="1298" spans="1:10" x14ac:dyDescent="0.55000000000000004">
      <c r="A1298" s="25">
        <v>286</v>
      </c>
      <c r="B1298" s="25">
        <v>100000210736</v>
      </c>
      <c r="C1298" s="26">
        <v>0</v>
      </c>
      <c r="D1298" s="46" t="s">
        <v>569</v>
      </c>
      <c r="E1298" s="28" t="s">
        <v>570</v>
      </c>
      <c r="F1298" s="28">
        <v>119572.5</v>
      </c>
      <c r="G1298" s="28">
        <v>-119571.5</v>
      </c>
      <c r="H1298" s="28">
        <v>1</v>
      </c>
      <c r="J1298" s="33"/>
    </row>
    <row r="1299" spans="1:10" x14ac:dyDescent="0.55000000000000004">
      <c r="A1299" s="25">
        <v>287</v>
      </c>
      <c r="B1299" s="25">
        <v>100000210737</v>
      </c>
      <c r="C1299" s="26">
        <v>0</v>
      </c>
      <c r="D1299" s="46" t="s">
        <v>569</v>
      </c>
      <c r="E1299" s="28" t="s">
        <v>570</v>
      </c>
      <c r="F1299" s="28">
        <v>119572.5</v>
      </c>
      <c r="G1299" s="28">
        <v>-119571.5</v>
      </c>
      <c r="H1299" s="28">
        <v>1</v>
      </c>
    </row>
    <row r="1300" spans="1:10" x14ac:dyDescent="0.55000000000000004">
      <c r="A1300" s="25">
        <v>288</v>
      </c>
      <c r="B1300" s="25">
        <v>100000210738</v>
      </c>
      <c r="C1300" s="26">
        <v>0</v>
      </c>
      <c r="D1300" s="46" t="s">
        <v>569</v>
      </c>
      <c r="E1300" s="28" t="s">
        <v>570</v>
      </c>
      <c r="F1300" s="28">
        <v>119572.5</v>
      </c>
      <c r="G1300" s="28">
        <v>-119571.5</v>
      </c>
      <c r="H1300" s="28">
        <v>1</v>
      </c>
    </row>
    <row r="1301" spans="1:10" x14ac:dyDescent="0.55000000000000004">
      <c r="A1301" s="25">
        <v>289</v>
      </c>
      <c r="B1301" s="25">
        <v>100000210739</v>
      </c>
      <c r="C1301" s="26">
        <v>0</v>
      </c>
      <c r="D1301" s="46" t="s">
        <v>569</v>
      </c>
      <c r="E1301" s="28" t="s">
        <v>570</v>
      </c>
      <c r="F1301" s="28">
        <v>119572.5</v>
      </c>
      <c r="G1301" s="28">
        <v>-119571.5</v>
      </c>
      <c r="H1301" s="28">
        <v>1</v>
      </c>
      <c r="J1301" s="33"/>
    </row>
    <row r="1302" spans="1:10" x14ac:dyDescent="0.55000000000000004">
      <c r="A1302" s="25">
        <v>290</v>
      </c>
      <c r="B1302" s="25">
        <v>100000210740</v>
      </c>
      <c r="C1302" s="26">
        <v>0</v>
      </c>
      <c r="D1302" s="46" t="s">
        <v>569</v>
      </c>
      <c r="E1302" s="28" t="s">
        <v>570</v>
      </c>
      <c r="F1302" s="28">
        <v>119572.5</v>
      </c>
      <c r="G1302" s="28">
        <v>-119571.5</v>
      </c>
      <c r="H1302" s="28">
        <v>1</v>
      </c>
    </row>
    <row r="1303" spans="1:10" x14ac:dyDescent="0.55000000000000004">
      <c r="A1303" s="25">
        <v>291</v>
      </c>
      <c r="B1303" s="25">
        <v>100000210741</v>
      </c>
      <c r="C1303" s="26">
        <v>0</v>
      </c>
      <c r="D1303" s="46" t="s">
        <v>569</v>
      </c>
      <c r="E1303" s="28" t="s">
        <v>570</v>
      </c>
      <c r="F1303" s="28">
        <v>119572.5</v>
      </c>
      <c r="G1303" s="28">
        <v>-119571.5</v>
      </c>
      <c r="H1303" s="28">
        <v>1</v>
      </c>
    </row>
    <row r="1304" spans="1:10" x14ac:dyDescent="0.55000000000000004">
      <c r="A1304" s="25">
        <v>292</v>
      </c>
      <c r="B1304" s="25">
        <v>100000210742</v>
      </c>
      <c r="C1304" s="26">
        <v>0</v>
      </c>
      <c r="D1304" s="46" t="s">
        <v>569</v>
      </c>
      <c r="E1304" s="28" t="s">
        <v>570</v>
      </c>
      <c r="F1304" s="28">
        <v>119572.5</v>
      </c>
      <c r="G1304" s="28">
        <v>-119571.5</v>
      </c>
      <c r="H1304" s="28">
        <v>1</v>
      </c>
      <c r="J1304" s="33"/>
    </row>
    <row r="1305" spans="1:10" x14ac:dyDescent="0.55000000000000004">
      <c r="A1305" s="25">
        <v>293</v>
      </c>
      <c r="B1305" s="25">
        <v>100000210743</v>
      </c>
      <c r="C1305" s="26">
        <v>0</v>
      </c>
      <c r="D1305" s="46" t="s">
        <v>569</v>
      </c>
      <c r="E1305" s="28" t="s">
        <v>570</v>
      </c>
      <c r="F1305" s="28">
        <v>119572.5</v>
      </c>
      <c r="G1305" s="28">
        <v>-119571.5</v>
      </c>
      <c r="H1305" s="28">
        <v>1</v>
      </c>
    </row>
    <row r="1306" spans="1:10" x14ac:dyDescent="0.55000000000000004">
      <c r="A1306" s="25">
        <v>294</v>
      </c>
      <c r="B1306" s="25">
        <v>100000210744</v>
      </c>
      <c r="C1306" s="26">
        <v>0</v>
      </c>
      <c r="D1306" s="46" t="s">
        <v>569</v>
      </c>
      <c r="E1306" s="28" t="s">
        <v>570</v>
      </c>
      <c r="F1306" s="28">
        <v>119572.5</v>
      </c>
      <c r="G1306" s="28">
        <v>-119571.5</v>
      </c>
      <c r="H1306" s="28">
        <v>1</v>
      </c>
    </row>
    <row r="1307" spans="1:10" x14ac:dyDescent="0.55000000000000004">
      <c r="A1307" s="25">
        <v>295</v>
      </c>
      <c r="B1307" s="25">
        <v>100000210745</v>
      </c>
      <c r="C1307" s="26">
        <v>0</v>
      </c>
      <c r="D1307" s="46" t="s">
        <v>569</v>
      </c>
      <c r="E1307" s="28" t="s">
        <v>570</v>
      </c>
      <c r="F1307" s="28">
        <v>119572.5</v>
      </c>
      <c r="G1307" s="28">
        <v>-119571.5</v>
      </c>
      <c r="H1307" s="28">
        <v>1</v>
      </c>
      <c r="J1307" s="33"/>
    </row>
    <row r="1308" spans="1:10" x14ac:dyDescent="0.55000000000000004">
      <c r="A1308" s="25">
        <v>296</v>
      </c>
      <c r="B1308" s="25">
        <v>100000210746</v>
      </c>
      <c r="C1308" s="26">
        <v>0</v>
      </c>
      <c r="D1308" s="46" t="s">
        <v>569</v>
      </c>
      <c r="E1308" s="28" t="s">
        <v>570</v>
      </c>
      <c r="F1308" s="28">
        <v>119572.5</v>
      </c>
      <c r="G1308" s="28">
        <v>-119571.5</v>
      </c>
      <c r="H1308" s="28">
        <v>1</v>
      </c>
    </row>
    <row r="1309" spans="1:10" x14ac:dyDescent="0.55000000000000004">
      <c r="A1309" s="25">
        <v>297</v>
      </c>
      <c r="B1309" s="25">
        <v>100000210747</v>
      </c>
      <c r="C1309" s="26">
        <v>0</v>
      </c>
      <c r="D1309" s="46" t="s">
        <v>569</v>
      </c>
      <c r="E1309" s="28" t="s">
        <v>570</v>
      </c>
      <c r="F1309" s="28">
        <v>119572.5</v>
      </c>
      <c r="G1309" s="28">
        <v>-119571.5</v>
      </c>
      <c r="H1309" s="28">
        <v>1</v>
      </c>
    </row>
    <row r="1310" spans="1:10" x14ac:dyDescent="0.55000000000000004">
      <c r="A1310" s="25">
        <v>298</v>
      </c>
      <c r="B1310" s="25">
        <v>100000210748</v>
      </c>
      <c r="C1310" s="26">
        <v>0</v>
      </c>
      <c r="D1310" s="46" t="s">
        <v>569</v>
      </c>
      <c r="E1310" s="28" t="s">
        <v>570</v>
      </c>
      <c r="F1310" s="28">
        <v>119572.5</v>
      </c>
      <c r="G1310" s="28">
        <v>-119571.5</v>
      </c>
      <c r="H1310" s="28">
        <v>1</v>
      </c>
      <c r="J1310" s="33"/>
    </row>
    <row r="1311" spans="1:10" x14ac:dyDescent="0.55000000000000004">
      <c r="A1311" s="25">
        <v>299</v>
      </c>
      <c r="B1311" s="25">
        <v>100000210749</v>
      </c>
      <c r="C1311" s="26">
        <v>0</v>
      </c>
      <c r="D1311" s="46" t="s">
        <v>569</v>
      </c>
      <c r="E1311" s="28" t="s">
        <v>570</v>
      </c>
      <c r="F1311" s="28">
        <v>119572.5</v>
      </c>
      <c r="G1311" s="28">
        <v>-119571.5</v>
      </c>
      <c r="H1311" s="28">
        <v>1</v>
      </c>
    </row>
    <row r="1312" spans="1:10" x14ac:dyDescent="0.55000000000000004">
      <c r="A1312" s="25">
        <v>300</v>
      </c>
      <c r="B1312" s="25">
        <v>100000210750</v>
      </c>
      <c r="C1312" s="26">
        <v>0</v>
      </c>
      <c r="D1312" s="46" t="s">
        <v>569</v>
      </c>
      <c r="E1312" s="28" t="s">
        <v>570</v>
      </c>
      <c r="F1312" s="28">
        <v>119572.5</v>
      </c>
      <c r="G1312" s="28">
        <v>-119571.5</v>
      </c>
      <c r="H1312" s="28">
        <v>1</v>
      </c>
    </row>
    <row r="1313" spans="1:10" x14ac:dyDescent="0.55000000000000004">
      <c r="A1313" s="25">
        <v>301</v>
      </c>
      <c r="B1313" s="25">
        <v>100000210751</v>
      </c>
      <c r="C1313" s="26">
        <v>0</v>
      </c>
      <c r="D1313" s="46" t="s">
        <v>569</v>
      </c>
      <c r="E1313" s="28" t="s">
        <v>570</v>
      </c>
      <c r="F1313" s="28">
        <v>119572.5</v>
      </c>
      <c r="G1313" s="28">
        <v>-119571.5</v>
      </c>
      <c r="H1313" s="28">
        <v>1</v>
      </c>
      <c r="J1313" s="33"/>
    </row>
    <row r="1314" spans="1:10" x14ac:dyDescent="0.55000000000000004">
      <c r="A1314" s="25">
        <v>302</v>
      </c>
      <c r="B1314" s="25">
        <v>100000210752</v>
      </c>
      <c r="C1314" s="26">
        <v>0</v>
      </c>
      <c r="D1314" s="46" t="s">
        <v>569</v>
      </c>
      <c r="E1314" s="28" t="s">
        <v>570</v>
      </c>
      <c r="F1314" s="28">
        <v>119572.5</v>
      </c>
      <c r="G1314" s="28">
        <v>-119571.5</v>
      </c>
      <c r="H1314" s="28">
        <v>1</v>
      </c>
    </row>
    <row r="1315" spans="1:10" x14ac:dyDescent="0.55000000000000004">
      <c r="A1315" s="25">
        <v>303</v>
      </c>
      <c r="B1315" s="25">
        <v>100000210753</v>
      </c>
      <c r="C1315" s="26">
        <v>0</v>
      </c>
      <c r="D1315" s="46" t="s">
        <v>569</v>
      </c>
      <c r="E1315" s="28" t="s">
        <v>570</v>
      </c>
      <c r="F1315" s="28">
        <v>119572.5</v>
      </c>
      <c r="G1315" s="28">
        <v>-119571.5</v>
      </c>
      <c r="H1315" s="28">
        <v>1</v>
      </c>
    </row>
    <row r="1316" spans="1:10" x14ac:dyDescent="0.55000000000000004">
      <c r="A1316" s="25">
        <v>304</v>
      </c>
      <c r="B1316" s="25">
        <v>100000210754</v>
      </c>
      <c r="C1316" s="26">
        <v>0</v>
      </c>
      <c r="D1316" s="46" t="s">
        <v>569</v>
      </c>
      <c r="E1316" s="28" t="s">
        <v>570</v>
      </c>
      <c r="F1316" s="28">
        <v>119572.5</v>
      </c>
      <c r="G1316" s="28">
        <v>-119571.5</v>
      </c>
      <c r="H1316" s="28">
        <v>1</v>
      </c>
      <c r="J1316" s="33"/>
    </row>
    <row r="1317" spans="1:10" x14ac:dyDescent="0.55000000000000004">
      <c r="A1317" s="25">
        <v>305</v>
      </c>
      <c r="B1317" s="25">
        <v>100000210755</v>
      </c>
      <c r="C1317" s="26">
        <v>0</v>
      </c>
      <c r="D1317" s="46" t="s">
        <v>569</v>
      </c>
      <c r="E1317" s="28" t="s">
        <v>570</v>
      </c>
      <c r="F1317" s="28">
        <v>119572.5</v>
      </c>
      <c r="G1317" s="28">
        <v>-119571.5</v>
      </c>
      <c r="H1317" s="28">
        <v>1</v>
      </c>
    </row>
    <row r="1318" spans="1:10" x14ac:dyDescent="0.55000000000000004">
      <c r="A1318" s="25">
        <v>306</v>
      </c>
      <c r="B1318" s="25">
        <v>100000210756</v>
      </c>
      <c r="C1318" s="26">
        <v>0</v>
      </c>
      <c r="D1318" s="46" t="s">
        <v>569</v>
      </c>
      <c r="E1318" s="28" t="s">
        <v>570</v>
      </c>
      <c r="F1318" s="28">
        <v>119572.5</v>
      </c>
      <c r="G1318" s="28">
        <v>-119571.5</v>
      </c>
      <c r="H1318" s="28">
        <v>1</v>
      </c>
    </row>
    <row r="1319" spans="1:10" x14ac:dyDescent="0.55000000000000004">
      <c r="A1319" s="25">
        <v>307</v>
      </c>
      <c r="B1319" s="25">
        <v>100000210757</v>
      </c>
      <c r="C1319" s="26">
        <v>0</v>
      </c>
      <c r="D1319" s="46" t="s">
        <v>569</v>
      </c>
      <c r="E1319" s="28" t="s">
        <v>570</v>
      </c>
      <c r="F1319" s="28">
        <v>119572.5</v>
      </c>
      <c r="G1319" s="28">
        <v>-119571.5</v>
      </c>
      <c r="H1319" s="28">
        <v>1</v>
      </c>
      <c r="J1319" s="33"/>
    </row>
    <row r="1320" spans="1:10" x14ac:dyDescent="0.55000000000000004">
      <c r="A1320" s="25">
        <v>308</v>
      </c>
      <c r="B1320" s="25">
        <v>100000210758</v>
      </c>
      <c r="C1320" s="26">
        <v>0</v>
      </c>
      <c r="D1320" s="46" t="s">
        <v>569</v>
      </c>
      <c r="E1320" s="28" t="s">
        <v>570</v>
      </c>
      <c r="F1320" s="28">
        <v>119572.5</v>
      </c>
      <c r="G1320" s="28">
        <v>-119571.5</v>
      </c>
      <c r="H1320" s="28">
        <v>1</v>
      </c>
    </row>
    <row r="1321" spans="1:10" x14ac:dyDescent="0.55000000000000004">
      <c r="A1321" s="25">
        <v>309</v>
      </c>
      <c r="B1321" s="25">
        <v>100000210759</v>
      </c>
      <c r="C1321" s="26">
        <v>0</v>
      </c>
      <c r="D1321" s="46" t="s">
        <v>569</v>
      </c>
      <c r="E1321" s="28" t="s">
        <v>570</v>
      </c>
      <c r="F1321" s="28">
        <v>119572.5</v>
      </c>
      <c r="G1321" s="28">
        <v>-119571.5</v>
      </c>
      <c r="H1321" s="28">
        <v>1</v>
      </c>
    </row>
    <row r="1322" spans="1:10" x14ac:dyDescent="0.55000000000000004">
      <c r="A1322" s="25">
        <v>310</v>
      </c>
      <c r="B1322" s="25">
        <v>100000210760</v>
      </c>
      <c r="C1322" s="26">
        <v>0</v>
      </c>
      <c r="D1322" s="46" t="s">
        <v>569</v>
      </c>
      <c r="E1322" s="28" t="s">
        <v>570</v>
      </c>
      <c r="F1322" s="28">
        <v>119572.5</v>
      </c>
      <c r="G1322" s="28">
        <v>-119571.5</v>
      </c>
      <c r="H1322" s="28">
        <v>1</v>
      </c>
      <c r="J1322" s="33"/>
    </row>
    <row r="1323" spans="1:10" x14ac:dyDescent="0.55000000000000004">
      <c r="A1323" s="25">
        <v>311</v>
      </c>
      <c r="B1323" s="25">
        <v>100000210761</v>
      </c>
      <c r="C1323" s="26">
        <v>0</v>
      </c>
      <c r="D1323" s="46" t="s">
        <v>569</v>
      </c>
      <c r="E1323" s="28" t="s">
        <v>570</v>
      </c>
      <c r="F1323" s="28">
        <v>119572.5</v>
      </c>
      <c r="G1323" s="28">
        <v>-119571.5</v>
      </c>
      <c r="H1323" s="28">
        <v>1</v>
      </c>
    </row>
    <row r="1324" spans="1:10" x14ac:dyDescent="0.55000000000000004">
      <c r="A1324" s="25">
        <v>312</v>
      </c>
      <c r="B1324" s="25">
        <v>100000210762</v>
      </c>
      <c r="C1324" s="26">
        <v>0</v>
      </c>
      <c r="D1324" s="46" t="s">
        <v>569</v>
      </c>
      <c r="E1324" s="28" t="s">
        <v>570</v>
      </c>
      <c r="F1324" s="28">
        <v>119572.5</v>
      </c>
      <c r="G1324" s="28">
        <v>-119571.5</v>
      </c>
      <c r="H1324" s="28">
        <v>1</v>
      </c>
    </row>
    <row r="1325" spans="1:10" x14ac:dyDescent="0.55000000000000004">
      <c r="A1325" s="25">
        <v>313</v>
      </c>
      <c r="B1325" s="25">
        <v>100000210763</v>
      </c>
      <c r="C1325" s="26">
        <v>0</v>
      </c>
      <c r="D1325" s="46" t="s">
        <v>569</v>
      </c>
      <c r="E1325" s="28" t="s">
        <v>570</v>
      </c>
      <c r="F1325" s="28">
        <v>119572.5</v>
      </c>
      <c r="G1325" s="28">
        <v>-119571.5</v>
      </c>
      <c r="H1325" s="28">
        <v>1</v>
      </c>
      <c r="J1325" s="33"/>
    </row>
    <row r="1326" spans="1:10" x14ac:dyDescent="0.55000000000000004">
      <c r="A1326" s="25">
        <v>314</v>
      </c>
      <c r="B1326" s="25">
        <v>100000210764</v>
      </c>
      <c r="C1326" s="26">
        <v>0</v>
      </c>
      <c r="D1326" s="46" t="s">
        <v>569</v>
      </c>
      <c r="E1326" s="28" t="s">
        <v>570</v>
      </c>
      <c r="F1326" s="28">
        <v>119572.5</v>
      </c>
      <c r="G1326" s="28">
        <v>-119571.5</v>
      </c>
      <c r="H1326" s="28">
        <v>1</v>
      </c>
    </row>
    <row r="1327" spans="1:10" x14ac:dyDescent="0.55000000000000004">
      <c r="A1327" s="25">
        <v>315</v>
      </c>
      <c r="B1327" s="25">
        <v>100000210765</v>
      </c>
      <c r="C1327" s="26">
        <v>0</v>
      </c>
      <c r="D1327" s="46" t="s">
        <v>569</v>
      </c>
      <c r="E1327" s="28" t="s">
        <v>570</v>
      </c>
      <c r="F1327" s="28">
        <v>119572.5</v>
      </c>
      <c r="G1327" s="28">
        <v>-119571.5</v>
      </c>
      <c r="H1327" s="28">
        <v>1</v>
      </c>
    </row>
    <row r="1328" spans="1:10" x14ac:dyDescent="0.55000000000000004">
      <c r="A1328" s="25">
        <v>316</v>
      </c>
      <c r="B1328" s="25">
        <v>100000210766</v>
      </c>
      <c r="C1328" s="26">
        <v>0</v>
      </c>
      <c r="D1328" s="46" t="s">
        <v>569</v>
      </c>
      <c r="E1328" s="28" t="s">
        <v>570</v>
      </c>
      <c r="F1328" s="28">
        <v>119572.5</v>
      </c>
      <c r="G1328" s="28">
        <v>-119571.5</v>
      </c>
      <c r="H1328" s="28">
        <v>1</v>
      </c>
      <c r="J1328" s="33"/>
    </row>
    <row r="1329" spans="1:10" x14ac:dyDescent="0.55000000000000004">
      <c r="A1329" s="25">
        <v>317</v>
      </c>
      <c r="B1329" s="25">
        <v>100000210767</v>
      </c>
      <c r="C1329" s="26">
        <v>0</v>
      </c>
      <c r="D1329" s="46" t="s">
        <v>569</v>
      </c>
      <c r="E1329" s="28" t="s">
        <v>570</v>
      </c>
      <c r="F1329" s="28">
        <v>119572.5</v>
      </c>
      <c r="G1329" s="28">
        <v>-119571.5</v>
      </c>
      <c r="H1329" s="28">
        <v>1</v>
      </c>
    </row>
    <row r="1330" spans="1:10" x14ac:dyDescent="0.55000000000000004">
      <c r="A1330" s="25">
        <v>318</v>
      </c>
      <c r="B1330" s="25">
        <v>100000210768</v>
      </c>
      <c r="C1330" s="26">
        <v>0</v>
      </c>
      <c r="D1330" s="46" t="s">
        <v>569</v>
      </c>
      <c r="E1330" s="28" t="s">
        <v>570</v>
      </c>
      <c r="F1330" s="28">
        <v>119572.5</v>
      </c>
      <c r="G1330" s="28">
        <v>-119571.5</v>
      </c>
      <c r="H1330" s="28">
        <v>1</v>
      </c>
    </row>
    <row r="1331" spans="1:10" x14ac:dyDescent="0.55000000000000004">
      <c r="A1331" s="25">
        <v>319</v>
      </c>
      <c r="B1331" s="25">
        <v>100000210769</v>
      </c>
      <c r="C1331" s="26">
        <v>0</v>
      </c>
      <c r="D1331" s="46" t="s">
        <v>569</v>
      </c>
      <c r="E1331" s="28" t="s">
        <v>570</v>
      </c>
      <c r="F1331" s="28">
        <v>119572.5</v>
      </c>
      <c r="G1331" s="28">
        <v>-119571.5</v>
      </c>
      <c r="H1331" s="28">
        <v>1</v>
      </c>
      <c r="J1331" s="33"/>
    </row>
    <row r="1332" spans="1:10" x14ac:dyDescent="0.55000000000000004">
      <c r="A1332" s="25">
        <v>320</v>
      </c>
      <c r="B1332" s="25">
        <v>100000210770</v>
      </c>
      <c r="C1332" s="26">
        <v>0</v>
      </c>
      <c r="D1332" s="46" t="s">
        <v>569</v>
      </c>
      <c r="E1332" s="28" t="s">
        <v>570</v>
      </c>
      <c r="F1332" s="28">
        <v>119572.5</v>
      </c>
      <c r="G1332" s="28">
        <v>-119571.5</v>
      </c>
      <c r="H1332" s="28">
        <v>1</v>
      </c>
    </row>
    <row r="1333" spans="1:10" x14ac:dyDescent="0.55000000000000004">
      <c r="A1333" s="25">
        <v>321</v>
      </c>
      <c r="B1333" s="25">
        <v>100000210771</v>
      </c>
      <c r="C1333" s="26">
        <v>0</v>
      </c>
      <c r="D1333" s="46" t="s">
        <v>569</v>
      </c>
      <c r="E1333" s="28" t="s">
        <v>570</v>
      </c>
      <c r="F1333" s="28">
        <v>119572.5</v>
      </c>
      <c r="G1333" s="28">
        <v>-119571.5</v>
      </c>
      <c r="H1333" s="28">
        <v>1</v>
      </c>
    </row>
    <row r="1334" spans="1:10" x14ac:dyDescent="0.55000000000000004">
      <c r="A1334" s="25">
        <v>322</v>
      </c>
      <c r="B1334" s="25">
        <v>100000210772</v>
      </c>
      <c r="C1334" s="26">
        <v>0</v>
      </c>
      <c r="D1334" s="46" t="s">
        <v>569</v>
      </c>
      <c r="E1334" s="28" t="s">
        <v>570</v>
      </c>
      <c r="F1334" s="28">
        <v>119572.5</v>
      </c>
      <c r="G1334" s="28">
        <v>-119571.5</v>
      </c>
      <c r="H1334" s="28">
        <v>1</v>
      </c>
      <c r="J1334" s="33"/>
    </row>
    <row r="1335" spans="1:10" x14ac:dyDescent="0.55000000000000004">
      <c r="A1335" s="25">
        <v>323</v>
      </c>
      <c r="B1335" s="25">
        <v>100000210773</v>
      </c>
      <c r="C1335" s="26">
        <v>0</v>
      </c>
      <c r="D1335" s="46" t="s">
        <v>569</v>
      </c>
      <c r="E1335" s="28" t="s">
        <v>570</v>
      </c>
      <c r="F1335" s="28">
        <v>119572.5</v>
      </c>
      <c r="G1335" s="28">
        <v>-119571.5</v>
      </c>
      <c r="H1335" s="28">
        <v>1</v>
      </c>
    </row>
    <row r="1336" spans="1:10" x14ac:dyDescent="0.55000000000000004">
      <c r="A1336" s="25">
        <v>324</v>
      </c>
      <c r="B1336" s="25">
        <v>100000210774</v>
      </c>
      <c r="C1336" s="26">
        <v>0</v>
      </c>
      <c r="D1336" s="46" t="s">
        <v>569</v>
      </c>
      <c r="E1336" s="28" t="s">
        <v>570</v>
      </c>
      <c r="F1336" s="28">
        <v>119572.5</v>
      </c>
      <c r="G1336" s="28">
        <v>-119571.5</v>
      </c>
      <c r="H1336" s="28">
        <v>1</v>
      </c>
    </row>
    <row r="1337" spans="1:10" x14ac:dyDescent="0.55000000000000004">
      <c r="A1337" s="25">
        <v>325</v>
      </c>
      <c r="B1337" s="25">
        <v>100000210775</v>
      </c>
      <c r="C1337" s="26">
        <v>0</v>
      </c>
      <c r="D1337" s="46" t="s">
        <v>569</v>
      </c>
      <c r="E1337" s="28" t="s">
        <v>570</v>
      </c>
      <c r="F1337" s="28">
        <v>119572.5</v>
      </c>
      <c r="G1337" s="28">
        <v>-119571.5</v>
      </c>
      <c r="H1337" s="28">
        <v>1</v>
      </c>
      <c r="J1337" s="33"/>
    </row>
    <row r="1338" spans="1:10" x14ac:dyDescent="0.55000000000000004">
      <c r="A1338" s="25">
        <v>326</v>
      </c>
      <c r="B1338" s="25">
        <v>100000210776</v>
      </c>
      <c r="C1338" s="26">
        <v>0</v>
      </c>
      <c r="D1338" s="46" t="s">
        <v>569</v>
      </c>
      <c r="E1338" s="28" t="s">
        <v>570</v>
      </c>
      <c r="F1338" s="28">
        <v>119572.5</v>
      </c>
      <c r="G1338" s="28">
        <v>-119571.5</v>
      </c>
      <c r="H1338" s="28">
        <v>1</v>
      </c>
    </row>
    <row r="1339" spans="1:10" x14ac:dyDescent="0.55000000000000004">
      <c r="A1339" s="25">
        <v>327</v>
      </c>
      <c r="B1339" s="25">
        <v>100000210777</v>
      </c>
      <c r="C1339" s="26">
        <v>0</v>
      </c>
      <c r="D1339" s="46" t="s">
        <v>569</v>
      </c>
      <c r="E1339" s="28" t="s">
        <v>570</v>
      </c>
      <c r="F1339" s="28">
        <v>119572.5</v>
      </c>
      <c r="G1339" s="28">
        <v>-119571.5</v>
      </c>
      <c r="H1339" s="28">
        <v>1</v>
      </c>
    </row>
    <row r="1340" spans="1:10" x14ac:dyDescent="0.55000000000000004">
      <c r="A1340" s="25">
        <v>328</v>
      </c>
      <c r="B1340" s="25">
        <v>100000210778</v>
      </c>
      <c r="C1340" s="26">
        <v>0</v>
      </c>
      <c r="D1340" s="46" t="s">
        <v>569</v>
      </c>
      <c r="E1340" s="28" t="s">
        <v>570</v>
      </c>
      <c r="F1340" s="28">
        <v>119572.5</v>
      </c>
      <c r="G1340" s="28">
        <v>-119571.5</v>
      </c>
      <c r="H1340" s="28">
        <v>1</v>
      </c>
      <c r="J1340" s="33"/>
    </row>
    <row r="1341" spans="1:10" x14ac:dyDescent="0.55000000000000004">
      <c r="A1341" s="25">
        <v>329</v>
      </c>
      <c r="B1341" s="25">
        <v>100000210779</v>
      </c>
      <c r="C1341" s="26">
        <v>0</v>
      </c>
      <c r="D1341" s="46" t="s">
        <v>569</v>
      </c>
      <c r="E1341" s="28" t="s">
        <v>570</v>
      </c>
      <c r="F1341" s="28">
        <v>119572.5</v>
      </c>
      <c r="G1341" s="28">
        <v>-119571.5</v>
      </c>
      <c r="H1341" s="28">
        <v>1</v>
      </c>
    </row>
    <row r="1342" spans="1:10" x14ac:dyDescent="0.55000000000000004">
      <c r="A1342" s="25">
        <v>330</v>
      </c>
      <c r="B1342" s="25">
        <v>100000210780</v>
      </c>
      <c r="C1342" s="26">
        <v>0</v>
      </c>
      <c r="D1342" s="46" t="s">
        <v>569</v>
      </c>
      <c r="E1342" s="28" t="s">
        <v>570</v>
      </c>
      <c r="F1342" s="28">
        <v>119572.5</v>
      </c>
      <c r="G1342" s="28">
        <v>-119571.5</v>
      </c>
      <c r="H1342" s="28">
        <v>1</v>
      </c>
    </row>
    <row r="1343" spans="1:10" x14ac:dyDescent="0.55000000000000004">
      <c r="A1343" s="25">
        <v>331</v>
      </c>
      <c r="B1343" s="25">
        <v>100000210781</v>
      </c>
      <c r="C1343" s="26">
        <v>0</v>
      </c>
      <c r="D1343" s="46" t="s">
        <v>569</v>
      </c>
      <c r="E1343" s="28" t="s">
        <v>570</v>
      </c>
      <c r="F1343" s="28">
        <v>119572.5</v>
      </c>
      <c r="G1343" s="28">
        <v>-119571.5</v>
      </c>
      <c r="H1343" s="28">
        <v>1</v>
      </c>
      <c r="J1343" s="33"/>
    </row>
    <row r="1344" spans="1:10" x14ac:dyDescent="0.55000000000000004">
      <c r="A1344" s="25">
        <v>332</v>
      </c>
      <c r="B1344" s="25">
        <v>100000210782</v>
      </c>
      <c r="C1344" s="26">
        <v>0</v>
      </c>
      <c r="D1344" s="46" t="s">
        <v>569</v>
      </c>
      <c r="E1344" s="28" t="s">
        <v>570</v>
      </c>
      <c r="F1344" s="28">
        <v>119572.5</v>
      </c>
      <c r="G1344" s="28">
        <v>-119571.5</v>
      </c>
      <c r="H1344" s="28">
        <v>1</v>
      </c>
    </row>
    <row r="1345" spans="1:10" x14ac:dyDescent="0.55000000000000004">
      <c r="A1345" s="25">
        <v>333</v>
      </c>
      <c r="B1345" s="25">
        <v>100000210783</v>
      </c>
      <c r="C1345" s="26">
        <v>0</v>
      </c>
      <c r="D1345" s="46" t="s">
        <v>569</v>
      </c>
      <c r="E1345" s="28" t="s">
        <v>570</v>
      </c>
      <c r="F1345" s="28">
        <v>119572.5</v>
      </c>
      <c r="G1345" s="28">
        <v>-119571.5</v>
      </c>
      <c r="H1345" s="28">
        <v>1</v>
      </c>
    </row>
    <row r="1346" spans="1:10" x14ac:dyDescent="0.55000000000000004">
      <c r="A1346" s="25">
        <v>334</v>
      </c>
      <c r="B1346" s="25">
        <v>100000210784</v>
      </c>
      <c r="C1346" s="26">
        <v>0</v>
      </c>
      <c r="D1346" s="46" t="s">
        <v>569</v>
      </c>
      <c r="E1346" s="28" t="s">
        <v>570</v>
      </c>
      <c r="F1346" s="28">
        <v>119572.5</v>
      </c>
      <c r="G1346" s="28">
        <v>-119571.5</v>
      </c>
      <c r="H1346" s="28">
        <v>1</v>
      </c>
      <c r="J1346" s="33"/>
    </row>
    <row r="1347" spans="1:10" x14ac:dyDescent="0.55000000000000004">
      <c r="A1347" s="25">
        <v>335</v>
      </c>
      <c r="B1347" s="25">
        <v>100000210785</v>
      </c>
      <c r="C1347" s="26">
        <v>0</v>
      </c>
      <c r="D1347" s="46" t="s">
        <v>569</v>
      </c>
      <c r="E1347" s="28" t="s">
        <v>570</v>
      </c>
      <c r="F1347" s="28">
        <v>119572.5</v>
      </c>
      <c r="G1347" s="28">
        <v>-119571.5</v>
      </c>
      <c r="H1347" s="28">
        <v>1</v>
      </c>
    </row>
    <row r="1348" spans="1:10" x14ac:dyDescent="0.55000000000000004">
      <c r="A1348" s="25">
        <v>336</v>
      </c>
      <c r="B1348" s="25">
        <v>100000210786</v>
      </c>
      <c r="C1348" s="26">
        <v>0</v>
      </c>
      <c r="D1348" s="46" t="s">
        <v>569</v>
      </c>
      <c r="E1348" s="28" t="s">
        <v>570</v>
      </c>
      <c r="F1348" s="28">
        <v>119572.5</v>
      </c>
      <c r="G1348" s="28">
        <v>-119571.5</v>
      </c>
      <c r="H1348" s="28">
        <v>1</v>
      </c>
    </row>
    <row r="1349" spans="1:10" x14ac:dyDescent="0.55000000000000004">
      <c r="A1349" s="25">
        <v>337</v>
      </c>
      <c r="B1349" s="25">
        <v>100000210787</v>
      </c>
      <c r="C1349" s="26">
        <v>0</v>
      </c>
      <c r="D1349" s="46" t="s">
        <v>569</v>
      </c>
      <c r="E1349" s="28" t="s">
        <v>570</v>
      </c>
      <c r="F1349" s="28">
        <v>119572.5</v>
      </c>
      <c r="G1349" s="28">
        <v>-119571.5</v>
      </c>
      <c r="H1349" s="28">
        <v>1</v>
      </c>
      <c r="J1349" s="33"/>
    </row>
    <row r="1350" spans="1:10" x14ac:dyDescent="0.55000000000000004">
      <c r="A1350" s="25">
        <v>338</v>
      </c>
      <c r="B1350" s="25">
        <v>100000210788</v>
      </c>
      <c r="C1350" s="26">
        <v>0</v>
      </c>
      <c r="D1350" s="46" t="s">
        <v>569</v>
      </c>
      <c r="E1350" s="28" t="s">
        <v>570</v>
      </c>
      <c r="F1350" s="28">
        <v>119572.5</v>
      </c>
      <c r="G1350" s="28">
        <v>-119571.5</v>
      </c>
      <c r="H1350" s="28">
        <v>1</v>
      </c>
    </row>
    <row r="1351" spans="1:10" x14ac:dyDescent="0.55000000000000004">
      <c r="A1351" s="25">
        <v>339</v>
      </c>
      <c r="B1351" s="25">
        <v>100000210789</v>
      </c>
      <c r="C1351" s="26">
        <v>0</v>
      </c>
      <c r="D1351" s="46" t="s">
        <v>569</v>
      </c>
      <c r="E1351" s="28" t="s">
        <v>570</v>
      </c>
      <c r="F1351" s="28">
        <v>119572.5</v>
      </c>
      <c r="G1351" s="28">
        <v>-119571.5</v>
      </c>
      <c r="H1351" s="28">
        <v>1</v>
      </c>
    </row>
    <row r="1352" spans="1:10" x14ac:dyDescent="0.55000000000000004">
      <c r="A1352" s="25">
        <v>340</v>
      </c>
      <c r="B1352" s="25">
        <v>100000210790</v>
      </c>
      <c r="C1352" s="26">
        <v>0</v>
      </c>
      <c r="D1352" s="46" t="s">
        <v>569</v>
      </c>
      <c r="E1352" s="28" t="s">
        <v>570</v>
      </c>
      <c r="F1352" s="28">
        <v>119572.5</v>
      </c>
      <c r="G1352" s="28">
        <v>-119571.5</v>
      </c>
      <c r="H1352" s="28">
        <v>1</v>
      </c>
      <c r="J1352" s="33"/>
    </row>
    <row r="1353" spans="1:10" x14ac:dyDescent="0.55000000000000004">
      <c r="A1353" s="25">
        <v>341</v>
      </c>
      <c r="B1353" s="25">
        <v>100000210791</v>
      </c>
      <c r="C1353" s="26">
        <v>0</v>
      </c>
      <c r="D1353" s="46" t="s">
        <v>569</v>
      </c>
      <c r="E1353" s="28" t="s">
        <v>570</v>
      </c>
      <c r="F1353" s="28">
        <v>119572.5</v>
      </c>
      <c r="G1353" s="28">
        <v>-119571.5</v>
      </c>
      <c r="H1353" s="28">
        <v>1</v>
      </c>
    </row>
    <row r="1354" spans="1:10" x14ac:dyDescent="0.55000000000000004">
      <c r="A1354" s="25">
        <v>342</v>
      </c>
      <c r="B1354" s="25">
        <v>100000210792</v>
      </c>
      <c r="C1354" s="26">
        <v>0</v>
      </c>
      <c r="D1354" s="46" t="s">
        <v>569</v>
      </c>
      <c r="E1354" s="28" t="s">
        <v>570</v>
      </c>
      <c r="F1354" s="28">
        <v>119572.5</v>
      </c>
      <c r="G1354" s="28">
        <v>-119571.5</v>
      </c>
      <c r="H1354" s="28">
        <v>1</v>
      </c>
    </row>
    <row r="1355" spans="1:10" x14ac:dyDescent="0.55000000000000004">
      <c r="A1355" s="25">
        <v>343</v>
      </c>
      <c r="B1355" s="25">
        <v>100000210793</v>
      </c>
      <c r="C1355" s="26">
        <v>0</v>
      </c>
      <c r="D1355" s="46" t="s">
        <v>569</v>
      </c>
      <c r="E1355" s="28" t="s">
        <v>570</v>
      </c>
      <c r="F1355" s="28">
        <v>119572.5</v>
      </c>
      <c r="G1355" s="28">
        <v>-119571.5</v>
      </c>
      <c r="H1355" s="28">
        <v>1</v>
      </c>
      <c r="J1355" s="33"/>
    </row>
    <row r="1356" spans="1:10" x14ac:dyDescent="0.55000000000000004">
      <c r="A1356" s="25">
        <v>344</v>
      </c>
      <c r="B1356" s="25">
        <v>100000210794</v>
      </c>
      <c r="C1356" s="26">
        <v>0</v>
      </c>
      <c r="D1356" s="46" t="s">
        <v>569</v>
      </c>
      <c r="E1356" s="28" t="s">
        <v>570</v>
      </c>
      <c r="F1356" s="28">
        <v>119572.5</v>
      </c>
      <c r="G1356" s="28">
        <v>-119571.5</v>
      </c>
      <c r="H1356" s="28">
        <v>1</v>
      </c>
    </row>
    <row r="1357" spans="1:10" x14ac:dyDescent="0.55000000000000004">
      <c r="A1357" s="25">
        <v>345</v>
      </c>
      <c r="B1357" s="25">
        <v>100000210795</v>
      </c>
      <c r="C1357" s="26">
        <v>0</v>
      </c>
      <c r="D1357" s="46" t="s">
        <v>569</v>
      </c>
      <c r="E1357" s="28" t="s">
        <v>570</v>
      </c>
      <c r="F1357" s="28">
        <v>119572.5</v>
      </c>
      <c r="G1357" s="28">
        <v>-119571.5</v>
      </c>
      <c r="H1357" s="28">
        <v>1</v>
      </c>
    </row>
    <row r="1358" spans="1:10" x14ac:dyDescent="0.55000000000000004">
      <c r="A1358" s="25">
        <v>346</v>
      </c>
      <c r="B1358" s="25">
        <v>100000210796</v>
      </c>
      <c r="C1358" s="26">
        <v>0</v>
      </c>
      <c r="D1358" s="46" t="s">
        <v>569</v>
      </c>
      <c r="E1358" s="28" t="s">
        <v>570</v>
      </c>
      <c r="F1358" s="28">
        <v>119572.5</v>
      </c>
      <c r="G1358" s="28">
        <v>-119571.5</v>
      </c>
      <c r="H1358" s="28">
        <v>1</v>
      </c>
      <c r="J1358" s="33"/>
    </row>
    <row r="1359" spans="1:10" x14ac:dyDescent="0.55000000000000004">
      <c r="A1359" s="25">
        <v>347</v>
      </c>
      <c r="B1359" s="25">
        <v>100000210797</v>
      </c>
      <c r="C1359" s="26">
        <v>0</v>
      </c>
      <c r="D1359" s="46" t="s">
        <v>569</v>
      </c>
      <c r="E1359" s="28" t="s">
        <v>570</v>
      </c>
      <c r="F1359" s="28">
        <v>119572.5</v>
      </c>
      <c r="G1359" s="28">
        <v>-119571.5</v>
      </c>
      <c r="H1359" s="28">
        <v>1</v>
      </c>
    </row>
    <row r="1360" spans="1:10" x14ac:dyDescent="0.55000000000000004">
      <c r="A1360" s="25">
        <v>348</v>
      </c>
      <c r="B1360" s="25">
        <v>100000210798</v>
      </c>
      <c r="C1360" s="26">
        <v>0</v>
      </c>
      <c r="D1360" s="46" t="s">
        <v>569</v>
      </c>
      <c r="E1360" s="28" t="s">
        <v>570</v>
      </c>
      <c r="F1360" s="28">
        <v>119572.5</v>
      </c>
      <c r="G1360" s="28">
        <v>-119571.5</v>
      </c>
      <c r="H1360" s="28">
        <v>1</v>
      </c>
    </row>
    <row r="1361" spans="1:10" x14ac:dyDescent="0.55000000000000004">
      <c r="A1361" s="25">
        <v>349</v>
      </c>
      <c r="B1361" s="25">
        <v>100000210799</v>
      </c>
      <c r="C1361" s="26">
        <v>0</v>
      </c>
      <c r="D1361" s="46" t="s">
        <v>569</v>
      </c>
      <c r="E1361" s="28" t="s">
        <v>570</v>
      </c>
      <c r="F1361" s="28">
        <v>119572.5</v>
      </c>
      <c r="G1361" s="28">
        <v>-119571.5</v>
      </c>
      <c r="H1361" s="28">
        <v>1</v>
      </c>
      <c r="J1361" s="33"/>
    </row>
    <row r="1362" spans="1:10" x14ac:dyDescent="0.55000000000000004">
      <c r="A1362" s="25">
        <v>350</v>
      </c>
      <c r="B1362" s="25">
        <v>100000210800</v>
      </c>
      <c r="C1362" s="26">
        <v>0</v>
      </c>
      <c r="D1362" s="46" t="s">
        <v>569</v>
      </c>
      <c r="E1362" s="28" t="s">
        <v>570</v>
      </c>
      <c r="F1362" s="28">
        <v>119572.5</v>
      </c>
      <c r="G1362" s="28">
        <v>-119571.5</v>
      </c>
      <c r="H1362" s="28">
        <v>1</v>
      </c>
    </row>
    <row r="1363" spans="1:10" x14ac:dyDescent="0.55000000000000004">
      <c r="A1363" s="25">
        <v>351</v>
      </c>
      <c r="B1363" s="25">
        <v>100000210801</v>
      </c>
      <c r="C1363" s="26">
        <v>0</v>
      </c>
      <c r="D1363" s="46" t="s">
        <v>569</v>
      </c>
      <c r="E1363" s="28" t="s">
        <v>570</v>
      </c>
      <c r="F1363" s="28">
        <v>119572.5</v>
      </c>
      <c r="G1363" s="28">
        <v>-119571.5</v>
      </c>
      <c r="H1363" s="28">
        <v>1</v>
      </c>
    </row>
    <row r="1364" spans="1:10" x14ac:dyDescent="0.55000000000000004">
      <c r="A1364" s="25">
        <v>352</v>
      </c>
      <c r="B1364" s="25">
        <v>100000210802</v>
      </c>
      <c r="C1364" s="26">
        <v>0</v>
      </c>
      <c r="D1364" s="46" t="s">
        <v>569</v>
      </c>
      <c r="E1364" s="28" t="s">
        <v>570</v>
      </c>
      <c r="F1364" s="28">
        <v>119572.5</v>
      </c>
      <c r="G1364" s="28">
        <v>-119571.5</v>
      </c>
      <c r="H1364" s="28">
        <v>1</v>
      </c>
      <c r="J1364" s="33"/>
    </row>
    <row r="1365" spans="1:10" x14ac:dyDescent="0.55000000000000004">
      <c r="A1365" s="25">
        <v>353</v>
      </c>
      <c r="B1365" s="25">
        <v>100000210803</v>
      </c>
      <c r="C1365" s="26">
        <v>0</v>
      </c>
      <c r="D1365" s="46" t="s">
        <v>569</v>
      </c>
      <c r="E1365" s="28" t="s">
        <v>570</v>
      </c>
      <c r="F1365" s="28">
        <v>119572.5</v>
      </c>
      <c r="G1365" s="28">
        <v>-119571.5</v>
      </c>
      <c r="H1365" s="28">
        <v>1</v>
      </c>
    </row>
    <row r="1366" spans="1:10" x14ac:dyDescent="0.55000000000000004">
      <c r="A1366" s="25">
        <v>354</v>
      </c>
      <c r="B1366" s="25">
        <v>100000210804</v>
      </c>
      <c r="C1366" s="26">
        <v>0</v>
      </c>
      <c r="D1366" s="46" t="s">
        <v>569</v>
      </c>
      <c r="E1366" s="28" t="s">
        <v>570</v>
      </c>
      <c r="F1366" s="28">
        <v>119572.5</v>
      </c>
      <c r="G1366" s="28">
        <v>-119571.5</v>
      </c>
      <c r="H1366" s="28">
        <v>1</v>
      </c>
    </row>
    <row r="1367" spans="1:10" x14ac:dyDescent="0.55000000000000004">
      <c r="A1367" s="25">
        <v>355</v>
      </c>
      <c r="B1367" s="25">
        <v>100000210805</v>
      </c>
      <c r="C1367" s="26">
        <v>0</v>
      </c>
      <c r="D1367" s="46" t="s">
        <v>569</v>
      </c>
      <c r="E1367" s="28" t="s">
        <v>570</v>
      </c>
      <c r="F1367" s="28">
        <v>119572.5</v>
      </c>
      <c r="G1367" s="28">
        <v>-119571.5</v>
      </c>
      <c r="H1367" s="28">
        <v>1</v>
      </c>
      <c r="J1367" s="33"/>
    </row>
    <row r="1368" spans="1:10" x14ac:dyDescent="0.55000000000000004">
      <c r="A1368" s="25">
        <v>356</v>
      </c>
      <c r="B1368" s="25">
        <v>100000210806</v>
      </c>
      <c r="C1368" s="26">
        <v>0</v>
      </c>
      <c r="D1368" s="46" t="s">
        <v>569</v>
      </c>
      <c r="E1368" s="28" t="s">
        <v>570</v>
      </c>
      <c r="F1368" s="28">
        <v>119572.5</v>
      </c>
      <c r="G1368" s="28">
        <v>-119571.5</v>
      </c>
      <c r="H1368" s="28">
        <v>1</v>
      </c>
    </row>
    <row r="1369" spans="1:10" x14ac:dyDescent="0.55000000000000004">
      <c r="A1369" s="25">
        <v>357</v>
      </c>
      <c r="B1369" s="25">
        <v>100000210807</v>
      </c>
      <c r="C1369" s="26">
        <v>0</v>
      </c>
      <c r="D1369" s="46" t="s">
        <v>569</v>
      </c>
      <c r="E1369" s="28" t="s">
        <v>570</v>
      </c>
      <c r="F1369" s="28">
        <v>119572.5</v>
      </c>
      <c r="G1369" s="28">
        <v>-119571.5</v>
      </c>
      <c r="H1369" s="28">
        <v>1</v>
      </c>
    </row>
    <row r="1370" spans="1:10" x14ac:dyDescent="0.55000000000000004">
      <c r="A1370" s="25">
        <v>358</v>
      </c>
      <c r="B1370" s="25">
        <v>100000210808</v>
      </c>
      <c r="C1370" s="26">
        <v>0</v>
      </c>
      <c r="D1370" s="46" t="s">
        <v>569</v>
      </c>
      <c r="E1370" s="28" t="s">
        <v>570</v>
      </c>
      <c r="F1370" s="28">
        <v>119572.5</v>
      </c>
      <c r="G1370" s="28">
        <v>-119571.5</v>
      </c>
      <c r="H1370" s="28">
        <v>1</v>
      </c>
      <c r="J1370" s="33"/>
    </row>
    <row r="1371" spans="1:10" x14ac:dyDescent="0.55000000000000004">
      <c r="A1371" s="25">
        <v>359</v>
      </c>
      <c r="B1371" s="25">
        <v>100000210809</v>
      </c>
      <c r="C1371" s="26">
        <v>0</v>
      </c>
      <c r="D1371" s="46" t="s">
        <v>569</v>
      </c>
      <c r="E1371" s="28" t="s">
        <v>570</v>
      </c>
      <c r="F1371" s="28">
        <v>119572.5</v>
      </c>
      <c r="G1371" s="28">
        <v>-119571.5</v>
      </c>
      <c r="H1371" s="28">
        <v>1</v>
      </c>
    </row>
    <row r="1372" spans="1:10" x14ac:dyDescent="0.55000000000000004">
      <c r="A1372" s="25">
        <v>360</v>
      </c>
      <c r="B1372" s="25">
        <v>100000210810</v>
      </c>
      <c r="C1372" s="26">
        <v>0</v>
      </c>
      <c r="D1372" s="46" t="s">
        <v>569</v>
      </c>
      <c r="E1372" s="28" t="s">
        <v>570</v>
      </c>
      <c r="F1372" s="28">
        <v>119572.5</v>
      </c>
      <c r="G1372" s="28">
        <v>-119571.5</v>
      </c>
      <c r="H1372" s="28">
        <v>1</v>
      </c>
    </row>
    <row r="1373" spans="1:10" x14ac:dyDescent="0.55000000000000004">
      <c r="A1373" s="25">
        <v>361</v>
      </c>
      <c r="B1373" s="25">
        <v>100000210811</v>
      </c>
      <c r="C1373" s="26">
        <v>0</v>
      </c>
      <c r="D1373" s="46" t="s">
        <v>569</v>
      </c>
      <c r="E1373" s="28" t="s">
        <v>570</v>
      </c>
      <c r="F1373" s="28">
        <v>119572.5</v>
      </c>
      <c r="G1373" s="28">
        <v>-119571.5</v>
      </c>
      <c r="H1373" s="28">
        <v>1</v>
      </c>
      <c r="J1373" s="33"/>
    </row>
    <row r="1374" spans="1:10" x14ac:dyDescent="0.55000000000000004">
      <c r="A1374" s="25">
        <v>362</v>
      </c>
      <c r="B1374" s="25">
        <v>100000210812</v>
      </c>
      <c r="C1374" s="26">
        <v>0</v>
      </c>
      <c r="D1374" s="46" t="s">
        <v>569</v>
      </c>
      <c r="E1374" s="28" t="s">
        <v>570</v>
      </c>
      <c r="F1374" s="28">
        <v>119572.5</v>
      </c>
      <c r="G1374" s="28">
        <v>-119571.5</v>
      </c>
      <c r="H1374" s="28">
        <v>1</v>
      </c>
    </row>
    <row r="1375" spans="1:10" x14ac:dyDescent="0.55000000000000004">
      <c r="A1375" s="25">
        <v>363</v>
      </c>
      <c r="B1375" s="25">
        <v>100000210813</v>
      </c>
      <c r="C1375" s="26">
        <v>0</v>
      </c>
      <c r="D1375" s="46" t="s">
        <v>569</v>
      </c>
      <c r="E1375" s="28" t="s">
        <v>570</v>
      </c>
      <c r="F1375" s="28">
        <v>119572.5</v>
      </c>
      <c r="G1375" s="28">
        <v>-119571.5</v>
      </c>
      <c r="H1375" s="28">
        <v>1</v>
      </c>
    </row>
    <row r="1376" spans="1:10" x14ac:dyDescent="0.55000000000000004">
      <c r="A1376" s="25">
        <v>364</v>
      </c>
      <c r="B1376" s="25">
        <v>100000210814</v>
      </c>
      <c r="C1376" s="26">
        <v>0</v>
      </c>
      <c r="D1376" s="46" t="s">
        <v>569</v>
      </c>
      <c r="E1376" s="28" t="s">
        <v>570</v>
      </c>
      <c r="F1376" s="28">
        <v>119572.5</v>
      </c>
      <c r="G1376" s="28">
        <v>-119571.5</v>
      </c>
      <c r="H1376" s="28">
        <v>1</v>
      </c>
      <c r="J1376" s="33"/>
    </row>
    <row r="1377" spans="1:10" x14ac:dyDescent="0.55000000000000004">
      <c r="A1377" s="25">
        <v>365</v>
      </c>
      <c r="B1377" s="25">
        <v>100000210815</v>
      </c>
      <c r="C1377" s="26">
        <v>0</v>
      </c>
      <c r="D1377" s="46" t="s">
        <v>569</v>
      </c>
      <c r="E1377" s="28" t="s">
        <v>570</v>
      </c>
      <c r="F1377" s="28">
        <v>119572.5</v>
      </c>
      <c r="G1377" s="28">
        <v>-119571.5</v>
      </c>
      <c r="H1377" s="28">
        <v>1</v>
      </c>
    </row>
    <row r="1378" spans="1:10" x14ac:dyDescent="0.55000000000000004">
      <c r="A1378" s="25">
        <v>366</v>
      </c>
      <c r="B1378" s="25">
        <v>100000210816</v>
      </c>
      <c r="C1378" s="26">
        <v>0</v>
      </c>
      <c r="D1378" s="46" t="s">
        <v>569</v>
      </c>
      <c r="E1378" s="28" t="s">
        <v>570</v>
      </c>
      <c r="F1378" s="28">
        <v>119572.5</v>
      </c>
      <c r="G1378" s="28">
        <v>-119571.5</v>
      </c>
      <c r="H1378" s="28">
        <v>1</v>
      </c>
    </row>
    <row r="1379" spans="1:10" x14ac:dyDescent="0.55000000000000004">
      <c r="A1379" s="25">
        <v>367</v>
      </c>
      <c r="B1379" s="25">
        <v>100000210817</v>
      </c>
      <c r="C1379" s="26">
        <v>0</v>
      </c>
      <c r="D1379" s="46" t="s">
        <v>569</v>
      </c>
      <c r="E1379" s="28" t="s">
        <v>570</v>
      </c>
      <c r="F1379" s="28">
        <v>119572.5</v>
      </c>
      <c r="G1379" s="28">
        <v>-119571.5</v>
      </c>
      <c r="H1379" s="28">
        <v>1</v>
      </c>
      <c r="J1379" s="33"/>
    </row>
    <row r="1380" spans="1:10" x14ac:dyDescent="0.55000000000000004">
      <c r="A1380" s="25">
        <v>368</v>
      </c>
      <c r="B1380" s="25">
        <v>100000210818</v>
      </c>
      <c r="C1380" s="26">
        <v>0</v>
      </c>
      <c r="D1380" s="46" t="s">
        <v>569</v>
      </c>
      <c r="E1380" s="28" t="s">
        <v>570</v>
      </c>
      <c r="F1380" s="28">
        <v>119572.5</v>
      </c>
      <c r="G1380" s="28">
        <v>-119571.5</v>
      </c>
      <c r="H1380" s="28">
        <v>1</v>
      </c>
    </row>
    <row r="1381" spans="1:10" x14ac:dyDescent="0.55000000000000004">
      <c r="A1381" s="25">
        <v>369</v>
      </c>
      <c r="B1381" s="25">
        <v>100000210819</v>
      </c>
      <c r="C1381" s="26">
        <v>0</v>
      </c>
      <c r="D1381" s="46" t="s">
        <v>569</v>
      </c>
      <c r="E1381" s="28" t="s">
        <v>570</v>
      </c>
      <c r="F1381" s="28">
        <v>119572.5</v>
      </c>
      <c r="G1381" s="28">
        <v>-119571.5</v>
      </c>
      <c r="H1381" s="28">
        <v>1</v>
      </c>
    </row>
    <row r="1382" spans="1:10" x14ac:dyDescent="0.55000000000000004">
      <c r="A1382" s="25">
        <v>370</v>
      </c>
      <c r="B1382" s="25">
        <v>100000210820</v>
      </c>
      <c r="C1382" s="26">
        <v>0</v>
      </c>
      <c r="D1382" s="46" t="s">
        <v>569</v>
      </c>
      <c r="E1382" s="28" t="s">
        <v>570</v>
      </c>
      <c r="F1382" s="28">
        <v>119572.5</v>
      </c>
      <c r="G1382" s="28">
        <v>-119571.5</v>
      </c>
      <c r="H1382" s="28">
        <v>1</v>
      </c>
      <c r="J1382" s="33"/>
    </row>
    <row r="1383" spans="1:10" x14ac:dyDescent="0.55000000000000004">
      <c r="A1383" s="25">
        <v>371</v>
      </c>
      <c r="B1383" s="25">
        <v>100000210821</v>
      </c>
      <c r="C1383" s="26">
        <v>0</v>
      </c>
      <c r="D1383" s="46" t="s">
        <v>569</v>
      </c>
      <c r="E1383" s="28" t="s">
        <v>570</v>
      </c>
      <c r="F1383" s="28">
        <v>119572.5</v>
      </c>
      <c r="G1383" s="28">
        <v>-119571.5</v>
      </c>
      <c r="H1383" s="28">
        <v>1</v>
      </c>
    </row>
    <row r="1384" spans="1:10" x14ac:dyDescent="0.55000000000000004">
      <c r="A1384" s="25">
        <v>372</v>
      </c>
      <c r="B1384" s="25">
        <v>100000210822</v>
      </c>
      <c r="C1384" s="26">
        <v>0</v>
      </c>
      <c r="D1384" s="46" t="s">
        <v>569</v>
      </c>
      <c r="E1384" s="28" t="s">
        <v>570</v>
      </c>
      <c r="F1384" s="28">
        <v>119572.5</v>
      </c>
      <c r="G1384" s="28">
        <v>-119571.5</v>
      </c>
      <c r="H1384" s="28">
        <v>1</v>
      </c>
    </row>
    <row r="1385" spans="1:10" x14ac:dyDescent="0.55000000000000004">
      <c r="A1385" s="25">
        <v>373</v>
      </c>
      <c r="B1385" s="25">
        <v>100000210823</v>
      </c>
      <c r="C1385" s="26">
        <v>0</v>
      </c>
      <c r="D1385" s="46" t="s">
        <v>569</v>
      </c>
      <c r="E1385" s="28" t="s">
        <v>570</v>
      </c>
      <c r="F1385" s="28">
        <v>119572.5</v>
      </c>
      <c r="G1385" s="28">
        <v>-119571.5</v>
      </c>
      <c r="H1385" s="28">
        <v>1</v>
      </c>
      <c r="J1385" s="33"/>
    </row>
    <row r="1386" spans="1:10" x14ac:dyDescent="0.55000000000000004">
      <c r="A1386" s="25">
        <v>374</v>
      </c>
      <c r="B1386" s="25">
        <v>100000210824</v>
      </c>
      <c r="C1386" s="26">
        <v>0</v>
      </c>
      <c r="D1386" s="46" t="s">
        <v>569</v>
      </c>
      <c r="E1386" s="28" t="s">
        <v>570</v>
      </c>
      <c r="F1386" s="28">
        <v>119572.5</v>
      </c>
      <c r="G1386" s="28">
        <v>-119571.5</v>
      </c>
      <c r="H1386" s="28">
        <v>1</v>
      </c>
    </row>
    <row r="1387" spans="1:10" x14ac:dyDescent="0.55000000000000004">
      <c r="A1387" s="25">
        <v>375</v>
      </c>
      <c r="B1387" s="25">
        <v>100000210825</v>
      </c>
      <c r="C1387" s="26">
        <v>0</v>
      </c>
      <c r="D1387" s="46" t="s">
        <v>569</v>
      </c>
      <c r="E1387" s="28" t="s">
        <v>570</v>
      </c>
      <c r="F1387" s="28">
        <v>119572.5</v>
      </c>
      <c r="G1387" s="28">
        <v>-119571.5</v>
      </c>
      <c r="H1387" s="28">
        <v>1</v>
      </c>
    </row>
    <row r="1388" spans="1:10" x14ac:dyDescent="0.55000000000000004">
      <c r="A1388" s="25">
        <v>376</v>
      </c>
      <c r="B1388" s="25">
        <v>100000210826</v>
      </c>
      <c r="C1388" s="26">
        <v>0</v>
      </c>
      <c r="D1388" s="46" t="s">
        <v>569</v>
      </c>
      <c r="E1388" s="28" t="s">
        <v>570</v>
      </c>
      <c r="F1388" s="28">
        <v>119572.5</v>
      </c>
      <c r="G1388" s="28">
        <v>-119571.5</v>
      </c>
      <c r="H1388" s="28">
        <v>1</v>
      </c>
      <c r="J1388" s="33"/>
    </row>
    <row r="1389" spans="1:10" x14ac:dyDescent="0.55000000000000004">
      <c r="A1389" s="25">
        <v>377</v>
      </c>
      <c r="B1389" s="25">
        <v>100000210827</v>
      </c>
      <c r="C1389" s="26">
        <v>0</v>
      </c>
      <c r="D1389" s="46" t="s">
        <v>569</v>
      </c>
      <c r="E1389" s="28" t="s">
        <v>570</v>
      </c>
      <c r="F1389" s="28">
        <v>119572.5</v>
      </c>
      <c r="G1389" s="28">
        <v>-119571.5</v>
      </c>
      <c r="H1389" s="28">
        <v>1</v>
      </c>
    </row>
    <row r="1390" spans="1:10" x14ac:dyDescent="0.55000000000000004">
      <c r="A1390" s="25">
        <v>378</v>
      </c>
      <c r="B1390" s="25">
        <v>100000210828</v>
      </c>
      <c r="C1390" s="26">
        <v>0</v>
      </c>
      <c r="D1390" s="46" t="s">
        <v>569</v>
      </c>
      <c r="E1390" s="28" t="s">
        <v>570</v>
      </c>
      <c r="F1390" s="28">
        <v>119572.5</v>
      </c>
      <c r="G1390" s="28">
        <v>-119571.5</v>
      </c>
      <c r="H1390" s="28">
        <v>1</v>
      </c>
    </row>
    <row r="1391" spans="1:10" x14ac:dyDescent="0.55000000000000004">
      <c r="A1391" s="25">
        <v>379</v>
      </c>
      <c r="B1391" s="25">
        <v>100000210829</v>
      </c>
      <c r="C1391" s="26">
        <v>0</v>
      </c>
      <c r="D1391" s="46" t="s">
        <v>569</v>
      </c>
      <c r="E1391" s="28" t="s">
        <v>570</v>
      </c>
      <c r="F1391" s="28">
        <v>119572.5</v>
      </c>
      <c r="G1391" s="28">
        <v>-119571.5</v>
      </c>
      <c r="H1391" s="28">
        <v>1</v>
      </c>
      <c r="J1391" s="33"/>
    </row>
    <row r="1392" spans="1:10" x14ac:dyDescent="0.55000000000000004">
      <c r="A1392" s="25">
        <v>380</v>
      </c>
      <c r="B1392" s="25">
        <v>100000210830</v>
      </c>
      <c r="C1392" s="26">
        <v>0</v>
      </c>
      <c r="D1392" s="46" t="s">
        <v>569</v>
      </c>
      <c r="E1392" s="28" t="s">
        <v>570</v>
      </c>
      <c r="F1392" s="28">
        <v>119572.5</v>
      </c>
      <c r="G1392" s="28">
        <v>-119571.5</v>
      </c>
      <c r="H1392" s="28">
        <v>1</v>
      </c>
    </row>
    <row r="1393" spans="1:10" x14ac:dyDescent="0.55000000000000004">
      <c r="A1393" s="25">
        <v>381</v>
      </c>
      <c r="B1393" s="25">
        <v>100000210831</v>
      </c>
      <c r="C1393" s="26">
        <v>0</v>
      </c>
      <c r="D1393" s="46" t="s">
        <v>569</v>
      </c>
      <c r="E1393" s="28" t="s">
        <v>570</v>
      </c>
      <c r="F1393" s="28">
        <v>119572.5</v>
      </c>
      <c r="G1393" s="28">
        <v>-119571.5</v>
      </c>
      <c r="H1393" s="28">
        <v>1</v>
      </c>
    </row>
    <row r="1394" spans="1:10" x14ac:dyDescent="0.55000000000000004">
      <c r="A1394" s="25">
        <v>382</v>
      </c>
      <c r="B1394" s="25">
        <v>100000210832</v>
      </c>
      <c r="C1394" s="26">
        <v>0</v>
      </c>
      <c r="D1394" s="46" t="s">
        <v>569</v>
      </c>
      <c r="E1394" s="28" t="s">
        <v>570</v>
      </c>
      <c r="F1394" s="28">
        <v>119572.5</v>
      </c>
      <c r="G1394" s="28">
        <v>-119571.5</v>
      </c>
      <c r="H1394" s="28">
        <v>1</v>
      </c>
      <c r="J1394" s="33"/>
    </row>
    <row r="1395" spans="1:10" x14ac:dyDescent="0.55000000000000004">
      <c r="A1395" s="25">
        <v>383</v>
      </c>
      <c r="B1395" s="25">
        <v>100000210833</v>
      </c>
      <c r="C1395" s="26">
        <v>0</v>
      </c>
      <c r="D1395" s="46" t="s">
        <v>569</v>
      </c>
      <c r="E1395" s="28" t="s">
        <v>570</v>
      </c>
      <c r="F1395" s="28">
        <v>119572.5</v>
      </c>
      <c r="G1395" s="28">
        <v>-119571.5</v>
      </c>
      <c r="H1395" s="28">
        <v>1</v>
      </c>
    </row>
    <row r="1396" spans="1:10" x14ac:dyDescent="0.55000000000000004">
      <c r="A1396" s="25">
        <v>384</v>
      </c>
      <c r="B1396" s="25">
        <v>100000210834</v>
      </c>
      <c r="C1396" s="26">
        <v>0</v>
      </c>
      <c r="D1396" s="46" t="s">
        <v>569</v>
      </c>
      <c r="E1396" s="28" t="s">
        <v>570</v>
      </c>
      <c r="F1396" s="28">
        <v>119572.5</v>
      </c>
      <c r="G1396" s="28">
        <v>-119571.5</v>
      </c>
      <c r="H1396" s="28">
        <v>1</v>
      </c>
    </row>
    <row r="1397" spans="1:10" x14ac:dyDescent="0.55000000000000004">
      <c r="A1397" s="25">
        <v>385</v>
      </c>
      <c r="B1397" s="25">
        <v>100000210835</v>
      </c>
      <c r="C1397" s="26">
        <v>0</v>
      </c>
      <c r="D1397" s="46" t="s">
        <v>569</v>
      </c>
      <c r="E1397" s="28" t="s">
        <v>570</v>
      </c>
      <c r="F1397" s="28">
        <v>119572.5</v>
      </c>
      <c r="G1397" s="28">
        <v>-119571.5</v>
      </c>
      <c r="H1397" s="28">
        <v>1</v>
      </c>
      <c r="J1397" s="33"/>
    </row>
    <row r="1398" spans="1:10" x14ac:dyDescent="0.55000000000000004">
      <c r="A1398" s="25">
        <v>386</v>
      </c>
      <c r="B1398" s="25">
        <v>100000211208</v>
      </c>
      <c r="C1398" s="26">
        <v>0</v>
      </c>
      <c r="D1398" s="46" t="s">
        <v>569</v>
      </c>
      <c r="E1398" s="28" t="s">
        <v>571</v>
      </c>
      <c r="F1398" s="28">
        <v>119572.5</v>
      </c>
      <c r="G1398" s="28">
        <v>-119571.5</v>
      </c>
      <c r="H1398" s="28">
        <v>1</v>
      </c>
    </row>
    <row r="1399" spans="1:10" x14ac:dyDescent="0.55000000000000004">
      <c r="A1399" s="25">
        <v>387</v>
      </c>
      <c r="B1399" s="25">
        <v>100000277255</v>
      </c>
      <c r="C1399" s="26">
        <v>0</v>
      </c>
      <c r="D1399" s="46" t="s">
        <v>207</v>
      </c>
      <c r="E1399" s="28" t="s">
        <v>572</v>
      </c>
      <c r="F1399" s="28">
        <v>59000</v>
      </c>
      <c r="G1399" s="28">
        <v>-58999</v>
      </c>
      <c r="H1399" s="28">
        <v>1</v>
      </c>
    </row>
    <row r="1400" spans="1:10" x14ac:dyDescent="0.55000000000000004">
      <c r="A1400" s="25">
        <v>388</v>
      </c>
      <c r="B1400" s="25">
        <v>100000277256</v>
      </c>
      <c r="C1400" s="26">
        <v>0</v>
      </c>
      <c r="D1400" s="46" t="s">
        <v>207</v>
      </c>
      <c r="E1400" s="28" t="s">
        <v>573</v>
      </c>
      <c r="F1400" s="28">
        <v>59000</v>
      </c>
      <c r="G1400" s="28">
        <v>-58999</v>
      </c>
      <c r="H1400" s="28">
        <v>1</v>
      </c>
      <c r="J1400" s="33"/>
    </row>
    <row r="1401" spans="1:10" x14ac:dyDescent="0.55000000000000004">
      <c r="A1401" s="25">
        <v>389</v>
      </c>
      <c r="B1401" s="25">
        <v>100000277257</v>
      </c>
      <c r="C1401" s="26">
        <v>0</v>
      </c>
      <c r="D1401" s="46" t="s">
        <v>207</v>
      </c>
      <c r="E1401" s="28" t="s">
        <v>574</v>
      </c>
      <c r="F1401" s="28">
        <v>59000</v>
      </c>
      <c r="G1401" s="28">
        <v>-58999</v>
      </c>
      <c r="H1401" s="28">
        <v>1</v>
      </c>
    </row>
    <row r="1402" spans="1:10" x14ac:dyDescent="0.55000000000000004">
      <c r="A1402" s="25">
        <v>390</v>
      </c>
      <c r="B1402" s="25">
        <v>100000277258</v>
      </c>
      <c r="C1402" s="26">
        <v>0</v>
      </c>
      <c r="D1402" s="46" t="s">
        <v>207</v>
      </c>
      <c r="E1402" s="28" t="s">
        <v>575</v>
      </c>
      <c r="F1402" s="28">
        <v>59000</v>
      </c>
      <c r="G1402" s="28">
        <v>-58999</v>
      </c>
      <c r="H1402" s="28">
        <v>1</v>
      </c>
    </row>
    <row r="1403" spans="1:10" x14ac:dyDescent="0.55000000000000004">
      <c r="A1403" s="25">
        <v>391</v>
      </c>
      <c r="B1403" s="25">
        <v>100000277259</v>
      </c>
      <c r="C1403" s="26">
        <v>0</v>
      </c>
      <c r="D1403" s="46" t="s">
        <v>207</v>
      </c>
      <c r="E1403" s="28" t="s">
        <v>576</v>
      </c>
      <c r="F1403" s="28">
        <v>59000</v>
      </c>
      <c r="G1403" s="28">
        <v>-58999</v>
      </c>
      <c r="H1403" s="28">
        <v>1</v>
      </c>
      <c r="J1403" s="33"/>
    </row>
    <row r="1404" spans="1:10" x14ac:dyDescent="0.55000000000000004">
      <c r="A1404" s="25">
        <v>392</v>
      </c>
      <c r="B1404" s="25">
        <v>100000277260</v>
      </c>
      <c r="C1404" s="26">
        <v>0</v>
      </c>
      <c r="D1404" s="46" t="s">
        <v>207</v>
      </c>
      <c r="E1404" s="28" t="s">
        <v>577</v>
      </c>
      <c r="F1404" s="28">
        <v>59000</v>
      </c>
      <c r="G1404" s="28">
        <v>-58999</v>
      </c>
      <c r="H1404" s="28">
        <v>1</v>
      </c>
    </row>
    <row r="1405" spans="1:10" x14ac:dyDescent="0.55000000000000004">
      <c r="A1405" s="25">
        <v>393</v>
      </c>
      <c r="B1405" s="25">
        <v>100000277261</v>
      </c>
      <c r="C1405" s="26">
        <v>0</v>
      </c>
      <c r="D1405" s="46" t="s">
        <v>207</v>
      </c>
      <c r="E1405" s="28" t="s">
        <v>578</v>
      </c>
      <c r="F1405" s="28">
        <v>59000</v>
      </c>
      <c r="G1405" s="28">
        <v>-58999</v>
      </c>
      <c r="H1405" s="28">
        <v>1</v>
      </c>
    </row>
    <row r="1406" spans="1:10" x14ac:dyDescent="0.55000000000000004">
      <c r="A1406" s="25">
        <v>394</v>
      </c>
      <c r="B1406" s="25">
        <v>100000277262</v>
      </c>
      <c r="C1406" s="26">
        <v>0</v>
      </c>
      <c r="D1406" s="46" t="s">
        <v>207</v>
      </c>
      <c r="E1406" s="28" t="s">
        <v>579</v>
      </c>
      <c r="F1406" s="28">
        <v>59000</v>
      </c>
      <c r="G1406" s="28">
        <v>-58999</v>
      </c>
      <c r="H1406" s="28">
        <v>1</v>
      </c>
      <c r="J1406" s="33"/>
    </row>
    <row r="1407" spans="1:10" x14ac:dyDescent="0.55000000000000004">
      <c r="A1407" s="25">
        <v>395</v>
      </c>
      <c r="B1407" s="25">
        <v>100000277263</v>
      </c>
      <c r="C1407" s="26">
        <v>0</v>
      </c>
      <c r="D1407" s="46" t="s">
        <v>207</v>
      </c>
      <c r="E1407" s="28" t="s">
        <v>580</v>
      </c>
      <c r="F1407" s="28">
        <v>59000</v>
      </c>
      <c r="G1407" s="28">
        <v>-58999</v>
      </c>
      <c r="H1407" s="28">
        <v>1</v>
      </c>
    </row>
    <row r="1408" spans="1:10" x14ac:dyDescent="0.55000000000000004">
      <c r="A1408" s="25">
        <v>396</v>
      </c>
      <c r="B1408" s="25">
        <v>100000277264</v>
      </c>
      <c r="C1408" s="26">
        <v>0</v>
      </c>
      <c r="D1408" s="46" t="s">
        <v>207</v>
      </c>
      <c r="E1408" s="28" t="s">
        <v>581</v>
      </c>
      <c r="F1408" s="28">
        <v>59000</v>
      </c>
      <c r="G1408" s="28">
        <v>-58999</v>
      </c>
      <c r="H1408" s="28">
        <v>1</v>
      </c>
    </row>
    <row r="1409" spans="1:10" x14ac:dyDescent="0.55000000000000004">
      <c r="A1409" s="25">
        <v>397</v>
      </c>
      <c r="B1409" s="25">
        <v>100000277265</v>
      </c>
      <c r="C1409" s="26">
        <v>0</v>
      </c>
      <c r="D1409" s="46" t="s">
        <v>207</v>
      </c>
      <c r="E1409" s="28" t="s">
        <v>582</v>
      </c>
      <c r="F1409" s="28">
        <v>59000</v>
      </c>
      <c r="G1409" s="28">
        <v>-58999</v>
      </c>
      <c r="H1409" s="28">
        <v>1</v>
      </c>
      <c r="J1409" s="33"/>
    </row>
    <row r="1410" spans="1:10" x14ac:dyDescent="0.55000000000000004">
      <c r="A1410" s="25">
        <v>398</v>
      </c>
      <c r="B1410" s="25">
        <v>100000277266</v>
      </c>
      <c r="C1410" s="26">
        <v>0</v>
      </c>
      <c r="D1410" s="46" t="s">
        <v>207</v>
      </c>
      <c r="E1410" s="28" t="s">
        <v>583</v>
      </c>
      <c r="F1410" s="28">
        <v>59000</v>
      </c>
      <c r="G1410" s="28">
        <v>-58999</v>
      </c>
      <c r="H1410" s="28">
        <v>1</v>
      </c>
    </row>
    <row r="1411" spans="1:10" x14ac:dyDescent="0.55000000000000004">
      <c r="A1411" s="25">
        <v>399</v>
      </c>
      <c r="B1411" s="25">
        <v>100000277267</v>
      </c>
      <c r="C1411" s="26">
        <v>0</v>
      </c>
      <c r="D1411" s="46" t="s">
        <v>207</v>
      </c>
      <c r="E1411" s="28" t="s">
        <v>584</v>
      </c>
      <c r="F1411" s="28">
        <v>59000</v>
      </c>
      <c r="G1411" s="28">
        <v>-58999</v>
      </c>
      <c r="H1411" s="28">
        <v>1</v>
      </c>
    </row>
    <row r="1412" spans="1:10" x14ac:dyDescent="0.55000000000000004">
      <c r="A1412" s="25">
        <v>400</v>
      </c>
      <c r="B1412" s="25">
        <v>100000277268</v>
      </c>
      <c r="C1412" s="26">
        <v>0</v>
      </c>
      <c r="D1412" s="46" t="s">
        <v>207</v>
      </c>
      <c r="E1412" s="28" t="s">
        <v>585</v>
      </c>
      <c r="F1412" s="28">
        <v>59000</v>
      </c>
      <c r="G1412" s="28">
        <v>-58999</v>
      </c>
      <c r="H1412" s="28">
        <v>1</v>
      </c>
      <c r="J1412" s="33"/>
    </row>
    <row r="1413" spans="1:10" x14ac:dyDescent="0.55000000000000004">
      <c r="A1413" s="25">
        <v>401</v>
      </c>
      <c r="B1413" s="25">
        <v>100000277269</v>
      </c>
      <c r="C1413" s="26">
        <v>0</v>
      </c>
      <c r="D1413" s="46" t="s">
        <v>207</v>
      </c>
      <c r="E1413" s="28" t="s">
        <v>586</v>
      </c>
      <c r="F1413" s="28">
        <v>59000</v>
      </c>
      <c r="G1413" s="28">
        <v>-58999</v>
      </c>
      <c r="H1413" s="28">
        <v>1</v>
      </c>
    </row>
    <row r="1414" spans="1:10" x14ac:dyDescent="0.55000000000000004">
      <c r="A1414" s="25">
        <v>402</v>
      </c>
      <c r="B1414" s="25">
        <v>100000277270</v>
      </c>
      <c r="C1414" s="26">
        <v>0</v>
      </c>
      <c r="D1414" s="46" t="s">
        <v>207</v>
      </c>
      <c r="E1414" s="28" t="s">
        <v>587</v>
      </c>
      <c r="F1414" s="28">
        <v>59000</v>
      </c>
      <c r="G1414" s="28">
        <v>-58999</v>
      </c>
      <c r="H1414" s="28">
        <v>1</v>
      </c>
    </row>
    <row r="1415" spans="1:10" x14ac:dyDescent="0.55000000000000004">
      <c r="A1415" s="25">
        <v>403</v>
      </c>
      <c r="B1415" s="25">
        <v>100000277271</v>
      </c>
      <c r="C1415" s="26">
        <v>0</v>
      </c>
      <c r="D1415" s="46" t="s">
        <v>207</v>
      </c>
      <c r="E1415" s="28" t="s">
        <v>588</v>
      </c>
      <c r="F1415" s="28">
        <v>59000</v>
      </c>
      <c r="G1415" s="28">
        <v>-58999</v>
      </c>
      <c r="H1415" s="28">
        <v>1</v>
      </c>
      <c r="J1415" s="33"/>
    </row>
    <row r="1416" spans="1:10" x14ac:dyDescent="0.55000000000000004">
      <c r="A1416" s="25">
        <v>404</v>
      </c>
      <c r="B1416" s="25">
        <v>100000277272</v>
      </c>
      <c r="C1416" s="26">
        <v>0</v>
      </c>
      <c r="D1416" s="46" t="s">
        <v>207</v>
      </c>
      <c r="E1416" s="28" t="s">
        <v>589</v>
      </c>
      <c r="F1416" s="28">
        <v>59000</v>
      </c>
      <c r="G1416" s="28">
        <v>-58999</v>
      </c>
      <c r="H1416" s="28">
        <v>1</v>
      </c>
    </row>
    <row r="1417" spans="1:10" x14ac:dyDescent="0.55000000000000004">
      <c r="A1417" s="25">
        <v>405</v>
      </c>
      <c r="B1417" s="25">
        <v>100000277273</v>
      </c>
      <c r="C1417" s="26">
        <v>0</v>
      </c>
      <c r="D1417" s="46" t="s">
        <v>207</v>
      </c>
      <c r="E1417" s="28" t="s">
        <v>590</v>
      </c>
      <c r="F1417" s="28">
        <v>59000</v>
      </c>
      <c r="G1417" s="28">
        <v>-58999</v>
      </c>
      <c r="H1417" s="28">
        <v>1</v>
      </c>
    </row>
    <row r="1418" spans="1:10" x14ac:dyDescent="0.55000000000000004">
      <c r="A1418" s="25">
        <v>406</v>
      </c>
      <c r="B1418" s="25">
        <v>100000277274</v>
      </c>
      <c r="C1418" s="26">
        <v>0</v>
      </c>
      <c r="D1418" s="46" t="s">
        <v>207</v>
      </c>
      <c r="E1418" s="28" t="s">
        <v>591</v>
      </c>
      <c r="F1418" s="28">
        <v>59000</v>
      </c>
      <c r="G1418" s="28">
        <v>-58999</v>
      </c>
      <c r="H1418" s="28">
        <v>1</v>
      </c>
      <c r="J1418" s="33"/>
    </row>
    <row r="1419" spans="1:10" x14ac:dyDescent="0.55000000000000004">
      <c r="A1419" s="25">
        <v>407</v>
      </c>
      <c r="B1419" s="25">
        <v>100000277275</v>
      </c>
      <c r="C1419" s="26">
        <v>0</v>
      </c>
      <c r="D1419" s="46" t="s">
        <v>207</v>
      </c>
      <c r="E1419" s="28" t="s">
        <v>592</v>
      </c>
      <c r="F1419" s="28">
        <v>59000</v>
      </c>
      <c r="G1419" s="28">
        <v>-58999</v>
      </c>
      <c r="H1419" s="28">
        <v>1</v>
      </c>
    </row>
    <row r="1420" spans="1:10" x14ac:dyDescent="0.55000000000000004">
      <c r="A1420" s="25">
        <v>408</v>
      </c>
      <c r="B1420" s="25">
        <v>100000277276</v>
      </c>
      <c r="C1420" s="26">
        <v>0</v>
      </c>
      <c r="D1420" s="46" t="s">
        <v>207</v>
      </c>
      <c r="E1420" s="28" t="s">
        <v>593</v>
      </c>
      <c r="F1420" s="28">
        <v>59000</v>
      </c>
      <c r="G1420" s="28">
        <v>-58999</v>
      </c>
      <c r="H1420" s="28">
        <v>1</v>
      </c>
    </row>
    <row r="1421" spans="1:10" x14ac:dyDescent="0.55000000000000004">
      <c r="A1421" s="25">
        <v>409</v>
      </c>
      <c r="B1421" s="25">
        <v>100000277277</v>
      </c>
      <c r="C1421" s="26">
        <v>0</v>
      </c>
      <c r="D1421" s="46" t="s">
        <v>207</v>
      </c>
      <c r="E1421" s="28" t="s">
        <v>594</v>
      </c>
      <c r="F1421" s="28">
        <v>59000</v>
      </c>
      <c r="G1421" s="28">
        <v>-58999</v>
      </c>
      <c r="H1421" s="28">
        <v>1</v>
      </c>
      <c r="J1421" s="33"/>
    </row>
    <row r="1422" spans="1:10" x14ac:dyDescent="0.55000000000000004">
      <c r="A1422" s="25">
        <v>410</v>
      </c>
      <c r="B1422" s="25">
        <v>100000277278</v>
      </c>
      <c r="C1422" s="26">
        <v>0</v>
      </c>
      <c r="D1422" s="46" t="s">
        <v>207</v>
      </c>
      <c r="E1422" s="28" t="s">
        <v>595</v>
      </c>
      <c r="F1422" s="28">
        <v>59000</v>
      </c>
      <c r="G1422" s="28">
        <v>-58999</v>
      </c>
      <c r="H1422" s="28">
        <v>1</v>
      </c>
    </row>
    <row r="1423" spans="1:10" x14ac:dyDescent="0.55000000000000004">
      <c r="A1423" s="25">
        <v>411</v>
      </c>
      <c r="B1423" s="25">
        <v>100000277279</v>
      </c>
      <c r="C1423" s="26">
        <v>0</v>
      </c>
      <c r="D1423" s="46" t="s">
        <v>207</v>
      </c>
      <c r="E1423" s="28" t="s">
        <v>596</v>
      </c>
      <c r="F1423" s="28">
        <v>59000</v>
      </c>
      <c r="G1423" s="28">
        <v>-58999</v>
      </c>
      <c r="H1423" s="28">
        <v>1</v>
      </c>
    </row>
    <row r="1424" spans="1:10" x14ac:dyDescent="0.55000000000000004">
      <c r="A1424" s="25">
        <v>412</v>
      </c>
      <c r="B1424" s="25">
        <v>100000277280</v>
      </c>
      <c r="C1424" s="26">
        <v>0</v>
      </c>
      <c r="D1424" s="46" t="s">
        <v>207</v>
      </c>
      <c r="E1424" s="28" t="s">
        <v>597</v>
      </c>
      <c r="F1424" s="28">
        <v>59000</v>
      </c>
      <c r="G1424" s="28">
        <v>-58999</v>
      </c>
      <c r="H1424" s="28">
        <v>1</v>
      </c>
      <c r="J1424" s="33"/>
    </row>
    <row r="1425" spans="1:10" x14ac:dyDescent="0.55000000000000004">
      <c r="A1425" s="25">
        <v>413</v>
      </c>
      <c r="B1425" s="25">
        <v>100000277281</v>
      </c>
      <c r="C1425" s="26">
        <v>0</v>
      </c>
      <c r="D1425" s="46" t="s">
        <v>207</v>
      </c>
      <c r="E1425" s="28" t="s">
        <v>598</v>
      </c>
      <c r="F1425" s="28">
        <v>59000</v>
      </c>
      <c r="G1425" s="28">
        <v>-58999</v>
      </c>
      <c r="H1425" s="28">
        <v>1</v>
      </c>
    </row>
    <row r="1426" spans="1:10" x14ac:dyDescent="0.55000000000000004">
      <c r="A1426" s="25">
        <v>414</v>
      </c>
      <c r="B1426" s="25">
        <v>100000277282</v>
      </c>
      <c r="C1426" s="26">
        <v>0</v>
      </c>
      <c r="D1426" s="46" t="s">
        <v>207</v>
      </c>
      <c r="E1426" s="28" t="s">
        <v>599</v>
      </c>
      <c r="F1426" s="28">
        <v>59000</v>
      </c>
      <c r="G1426" s="28">
        <v>-58999</v>
      </c>
      <c r="H1426" s="28">
        <v>1</v>
      </c>
    </row>
    <row r="1427" spans="1:10" x14ac:dyDescent="0.55000000000000004">
      <c r="A1427" s="25">
        <v>415</v>
      </c>
      <c r="B1427" s="25">
        <v>100000277283</v>
      </c>
      <c r="C1427" s="26">
        <v>0</v>
      </c>
      <c r="D1427" s="46" t="s">
        <v>207</v>
      </c>
      <c r="E1427" s="28" t="s">
        <v>600</v>
      </c>
      <c r="F1427" s="28">
        <v>59000</v>
      </c>
      <c r="G1427" s="28">
        <v>-58999</v>
      </c>
      <c r="H1427" s="28">
        <v>1</v>
      </c>
      <c r="J1427" s="33"/>
    </row>
    <row r="1428" spans="1:10" x14ac:dyDescent="0.55000000000000004">
      <c r="A1428" s="25">
        <v>416</v>
      </c>
      <c r="B1428" s="25">
        <v>100000277284</v>
      </c>
      <c r="C1428" s="26">
        <v>0</v>
      </c>
      <c r="D1428" s="46" t="s">
        <v>207</v>
      </c>
      <c r="E1428" s="28" t="s">
        <v>601</v>
      </c>
      <c r="F1428" s="28">
        <v>59000</v>
      </c>
      <c r="G1428" s="28">
        <v>-58999</v>
      </c>
      <c r="H1428" s="28">
        <v>1</v>
      </c>
    </row>
    <row r="1429" spans="1:10" x14ac:dyDescent="0.55000000000000004">
      <c r="A1429" s="25">
        <v>417</v>
      </c>
      <c r="B1429" s="25">
        <v>100000277285</v>
      </c>
      <c r="C1429" s="26">
        <v>0</v>
      </c>
      <c r="D1429" s="46" t="s">
        <v>207</v>
      </c>
      <c r="E1429" s="28" t="s">
        <v>602</v>
      </c>
      <c r="F1429" s="28">
        <v>59000</v>
      </c>
      <c r="G1429" s="28">
        <v>-58999</v>
      </c>
      <c r="H1429" s="28">
        <v>1</v>
      </c>
    </row>
    <row r="1430" spans="1:10" x14ac:dyDescent="0.55000000000000004">
      <c r="A1430" s="25">
        <v>418</v>
      </c>
      <c r="B1430" s="25">
        <v>100000277286</v>
      </c>
      <c r="C1430" s="26">
        <v>0</v>
      </c>
      <c r="D1430" s="46" t="s">
        <v>207</v>
      </c>
      <c r="E1430" s="28" t="s">
        <v>603</v>
      </c>
      <c r="F1430" s="28">
        <v>59000</v>
      </c>
      <c r="G1430" s="28">
        <v>-58999</v>
      </c>
      <c r="H1430" s="28">
        <v>1</v>
      </c>
      <c r="J1430" s="33"/>
    </row>
    <row r="1431" spans="1:10" x14ac:dyDescent="0.55000000000000004">
      <c r="A1431" s="25">
        <v>419</v>
      </c>
      <c r="B1431" s="25">
        <v>100000277287</v>
      </c>
      <c r="C1431" s="26">
        <v>0</v>
      </c>
      <c r="D1431" s="46" t="s">
        <v>207</v>
      </c>
      <c r="E1431" s="28" t="s">
        <v>604</v>
      </c>
      <c r="F1431" s="28">
        <v>59000</v>
      </c>
      <c r="G1431" s="28">
        <v>-58999</v>
      </c>
      <c r="H1431" s="28">
        <v>1</v>
      </c>
    </row>
    <row r="1432" spans="1:10" x14ac:dyDescent="0.55000000000000004">
      <c r="A1432" s="25">
        <v>420</v>
      </c>
      <c r="B1432" s="25">
        <v>100000277288</v>
      </c>
      <c r="C1432" s="26">
        <v>0</v>
      </c>
      <c r="D1432" s="46" t="s">
        <v>207</v>
      </c>
      <c r="E1432" s="28" t="s">
        <v>605</v>
      </c>
      <c r="F1432" s="28">
        <v>59000</v>
      </c>
      <c r="G1432" s="28">
        <v>-58999</v>
      </c>
      <c r="H1432" s="28">
        <v>1</v>
      </c>
    </row>
    <row r="1433" spans="1:10" x14ac:dyDescent="0.55000000000000004">
      <c r="A1433" s="25">
        <v>421</v>
      </c>
      <c r="B1433" s="25">
        <v>100000277289</v>
      </c>
      <c r="C1433" s="26">
        <v>0</v>
      </c>
      <c r="D1433" s="46" t="s">
        <v>207</v>
      </c>
      <c r="E1433" s="28" t="s">
        <v>606</v>
      </c>
      <c r="F1433" s="28">
        <v>59000</v>
      </c>
      <c r="G1433" s="28">
        <v>-58999</v>
      </c>
      <c r="H1433" s="28">
        <v>1</v>
      </c>
      <c r="J1433" s="33"/>
    </row>
    <row r="1434" spans="1:10" x14ac:dyDescent="0.55000000000000004">
      <c r="A1434" s="25">
        <v>422</v>
      </c>
      <c r="B1434" s="25">
        <v>100000277290</v>
      </c>
      <c r="C1434" s="26">
        <v>0</v>
      </c>
      <c r="D1434" s="46" t="s">
        <v>207</v>
      </c>
      <c r="E1434" s="28" t="s">
        <v>607</v>
      </c>
      <c r="F1434" s="28">
        <v>59000</v>
      </c>
      <c r="G1434" s="28">
        <v>-58999</v>
      </c>
      <c r="H1434" s="28">
        <v>1</v>
      </c>
    </row>
    <row r="1435" spans="1:10" x14ac:dyDescent="0.55000000000000004">
      <c r="A1435" s="25">
        <v>423</v>
      </c>
      <c r="B1435" s="25">
        <v>100000277291</v>
      </c>
      <c r="C1435" s="26">
        <v>0</v>
      </c>
      <c r="D1435" s="46" t="s">
        <v>207</v>
      </c>
      <c r="E1435" s="28" t="s">
        <v>608</v>
      </c>
      <c r="F1435" s="28">
        <v>59000</v>
      </c>
      <c r="G1435" s="28">
        <v>-58999</v>
      </c>
      <c r="H1435" s="28">
        <v>1</v>
      </c>
    </row>
    <row r="1436" spans="1:10" x14ac:dyDescent="0.55000000000000004">
      <c r="A1436" s="25">
        <v>424</v>
      </c>
      <c r="B1436" s="25">
        <v>100000277292</v>
      </c>
      <c r="C1436" s="26">
        <v>0</v>
      </c>
      <c r="D1436" s="46" t="s">
        <v>207</v>
      </c>
      <c r="E1436" s="28" t="s">
        <v>609</v>
      </c>
      <c r="F1436" s="28">
        <v>59000</v>
      </c>
      <c r="G1436" s="28">
        <v>-58999</v>
      </c>
      <c r="H1436" s="28">
        <v>1</v>
      </c>
      <c r="J1436" s="33"/>
    </row>
    <row r="1437" spans="1:10" x14ac:dyDescent="0.55000000000000004">
      <c r="A1437" s="25">
        <v>425</v>
      </c>
      <c r="B1437" s="25">
        <v>100000277293</v>
      </c>
      <c r="C1437" s="26">
        <v>0</v>
      </c>
      <c r="D1437" s="46" t="s">
        <v>207</v>
      </c>
      <c r="E1437" s="28" t="s">
        <v>610</v>
      </c>
      <c r="F1437" s="28">
        <v>59000</v>
      </c>
      <c r="G1437" s="28">
        <v>-58999</v>
      </c>
      <c r="H1437" s="28">
        <v>1</v>
      </c>
    </row>
    <row r="1438" spans="1:10" x14ac:dyDescent="0.55000000000000004">
      <c r="A1438" s="25">
        <v>426</v>
      </c>
      <c r="B1438" s="25">
        <v>100000277294</v>
      </c>
      <c r="C1438" s="26">
        <v>0</v>
      </c>
      <c r="D1438" s="46" t="s">
        <v>207</v>
      </c>
      <c r="E1438" s="28" t="s">
        <v>611</v>
      </c>
      <c r="F1438" s="28">
        <v>59000</v>
      </c>
      <c r="G1438" s="28">
        <v>-58999</v>
      </c>
      <c r="H1438" s="28">
        <v>1</v>
      </c>
    </row>
    <row r="1439" spans="1:10" x14ac:dyDescent="0.55000000000000004">
      <c r="A1439" s="25">
        <v>427</v>
      </c>
      <c r="B1439" s="25">
        <v>100000277295</v>
      </c>
      <c r="C1439" s="26">
        <v>0</v>
      </c>
      <c r="D1439" s="46" t="s">
        <v>207</v>
      </c>
      <c r="E1439" s="28" t="s">
        <v>612</v>
      </c>
      <c r="F1439" s="28">
        <v>59000</v>
      </c>
      <c r="G1439" s="28">
        <v>-58999</v>
      </c>
      <c r="H1439" s="28">
        <v>1</v>
      </c>
      <c r="J1439" s="33"/>
    </row>
    <row r="1440" spans="1:10" x14ac:dyDescent="0.55000000000000004">
      <c r="A1440" s="25">
        <v>428</v>
      </c>
      <c r="B1440" s="25">
        <v>100000277296</v>
      </c>
      <c r="C1440" s="26">
        <v>0</v>
      </c>
      <c r="D1440" s="46" t="s">
        <v>207</v>
      </c>
      <c r="E1440" s="28" t="s">
        <v>613</v>
      </c>
      <c r="F1440" s="28">
        <v>59000</v>
      </c>
      <c r="G1440" s="28">
        <v>-58999</v>
      </c>
      <c r="H1440" s="28">
        <v>1</v>
      </c>
    </row>
    <row r="1441" spans="1:10" x14ac:dyDescent="0.55000000000000004">
      <c r="A1441" s="25">
        <v>429</v>
      </c>
      <c r="B1441" s="25">
        <v>100000277297</v>
      </c>
      <c r="C1441" s="26">
        <v>0</v>
      </c>
      <c r="D1441" s="46" t="s">
        <v>207</v>
      </c>
      <c r="E1441" s="28" t="s">
        <v>614</v>
      </c>
      <c r="F1441" s="28">
        <v>59000</v>
      </c>
      <c r="G1441" s="28">
        <v>-58999</v>
      </c>
      <c r="H1441" s="28">
        <v>1</v>
      </c>
    </row>
    <row r="1442" spans="1:10" x14ac:dyDescent="0.55000000000000004">
      <c r="A1442" s="25">
        <v>430</v>
      </c>
      <c r="B1442" s="25">
        <v>100000277298</v>
      </c>
      <c r="C1442" s="26">
        <v>0</v>
      </c>
      <c r="D1442" s="46" t="s">
        <v>207</v>
      </c>
      <c r="E1442" s="28" t="s">
        <v>615</v>
      </c>
      <c r="F1442" s="28">
        <v>59000</v>
      </c>
      <c r="G1442" s="28">
        <v>-58999</v>
      </c>
      <c r="H1442" s="28">
        <v>1</v>
      </c>
      <c r="J1442" s="33"/>
    </row>
    <row r="1443" spans="1:10" x14ac:dyDescent="0.55000000000000004">
      <c r="A1443" s="25">
        <v>431</v>
      </c>
      <c r="B1443" s="25">
        <v>100000277299</v>
      </c>
      <c r="C1443" s="26">
        <v>0</v>
      </c>
      <c r="D1443" s="46" t="s">
        <v>207</v>
      </c>
      <c r="E1443" s="28" t="s">
        <v>616</v>
      </c>
      <c r="F1443" s="28">
        <v>59000</v>
      </c>
      <c r="G1443" s="28">
        <v>-58999</v>
      </c>
      <c r="H1443" s="28">
        <v>1</v>
      </c>
    </row>
    <row r="1444" spans="1:10" x14ac:dyDescent="0.55000000000000004">
      <c r="A1444" s="25">
        <v>432</v>
      </c>
      <c r="B1444" s="25">
        <v>100000277300</v>
      </c>
      <c r="C1444" s="26">
        <v>0</v>
      </c>
      <c r="D1444" s="46" t="s">
        <v>207</v>
      </c>
      <c r="E1444" s="28" t="s">
        <v>617</v>
      </c>
      <c r="F1444" s="28">
        <v>59000</v>
      </c>
      <c r="G1444" s="28">
        <v>-58999</v>
      </c>
      <c r="H1444" s="28">
        <v>1</v>
      </c>
    </row>
    <row r="1445" spans="1:10" x14ac:dyDescent="0.55000000000000004">
      <c r="A1445" s="25">
        <v>433</v>
      </c>
      <c r="B1445" s="25">
        <v>100000277301</v>
      </c>
      <c r="C1445" s="26">
        <v>0</v>
      </c>
      <c r="D1445" s="46" t="s">
        <v>207</v>
      </c>
      <c r="E1445" s="28" t="s">
        <v>618</v>
      </c>
      <c r="F1445" s="28">
        <v>59000</v>
      </c>
      <c r="G1445" s="28">
        <v>-58999</v>
      </c>
      <c r="H1445" s="28">
        <v>1</v>
      </c>
      <c r="J1445" s="33"/>
    </row>
    <row r="1446" spans="1:10" x14ac:dyDescent="0.55000000000000004">
      <c r="A1446" s="25">
        <v>434</v>
      </c>
      <c r="B1446" s="25">
        <v>100000277302</v>
      </c>
      <c r="C1446" s="26">
        <v>0</v>
      </c>
      <c r="D1446" s="46" t="s">
        <v>207</v>
      </c>
      <c r="E1446" s="28" t="s">
        <v>619</v>
      </c>
      <c r="F1446" s="28">
        <v>59000</v>
      </c>
      <c r="G1446" s="28">
        <v>-58999</v>
      </c>
      <c r="H1446" s="28">
        <v>1</v>
      </c>
    </row>
    <row r="1447" spans="1:10" x14ac:dyDescent="0.55000000000000004">
      <c r="A1447" s="25">
        <v>435</v>
      </c>
      <c r="B1447" s="25">
        <v>100000277303</v>
      </c>
      <c r="C1447" s="26">
        <v>0</v>
      </c>
      <c r="D1447" s="46" t="s">
        <v>207</v>
      </c>
      <c r="E1447" s="28" t="s">
        <v>620</v>
      </c>
      <c r="F1447" s="28">
        <v>59000</v>
      </c>
      <c r="G1447" s="28">
        <v>-58999</v>
      </c>
      <c r="H1447" s="28">
        <v>1</v>
      </c>
    </row>
    <row r="1448" spans="1:10" x14ac:dyDescent="0.55000000000000004">
      <c r="A1448" s="25">
        <v>436</v>
      </c>
      <c r="B1448" s="25">
        <v>100000277304</v>
      </c>
      <c r="C1448" s="26">
        <v>0</v>
      </c>
      <c r="D1448" s="46" t="s">
        <v>207</v>
      </c>
      <c r="E1448" s="28" t="s">
        <v>621</v>
      </c>
      <c r="F1448" s="28">
        <v>59000</v>
      </c>
      <c r="G1448" s="28">
        <v>-58999</v>
      </c>
      <c r="H1448" s="28">
        <v>1</v>
      </c>
      <c r="J1448" s="33"/>
    </row>
    <row r="1449" spans="1:10" x14ac:dyDescent="0.55000000000000004">
      <c r="A1449" s="25">
        <v>437</v>
      </c>
      <c r="B1449" s="25">
        <v>100000277305</v>
      </c>
      <c r="C1449" s="26">
        <v>0</v>
      </c>
      <c r="D1449" s="46" t="s">
        <v>207</v>
      </c>
      <c r="E1449" s="28" t="s">
        <v>622</v>
      </c>
      <c r="F1449" s="28">
        <v>59000</v>
      </c>
      <c r="G1449" s="28">
        <v>-58999</v>
      </c>
      <c r="H1449" s="28">
        <v>1</v>
      </c>
    </row>
    <row r="1450" spans="1:10" x14ac:dyDescent="0.55000000000000004">
      <c r="A1450" s="25">
        <v>438</v>
      </c>
      <c r="B1450" s="25">
        <v>100000277306</v>
      </c>
      <c r="C1450" s="26">
        <v>0</v>
      </c>
      <c r="D1450" s="46" t="s">
        <v>207</v>
      </c>
      <c r="E1450" s="28" t="s">
        <v>623</v>
      </c>
      <c r="F1450" s="28">
        <v>59000</v>
      </c>
      <c r="G1450" s="28">
        <v>-58999</v>
      </c>
      <c r="H1450" s="28">
        <v>1</v>
      </c>
    </row>
    <row r="1451" spans="1:10" x14ac:dyDescent="0.55000000000000004">
      <c r="A1451" s="25">
        <v>439</v>
      </c>
      <c r="B1451" s="25">
        <v>100000277307</v>
      </c>
      <c r="C1451" s="26">
        <v>0</v>
      </c>
      <c r="D1451" s="46" t="s">
        <v>207</v>
      </c>
      <c r="E1451" s="28" t="s">
        <v>624</v>
      </c>
      <c r="F1451" s="28">
        <v>59000</v>
      </c>
      <c r="G1451" s="28">
        <v>-58999</v>
      </c>
      <c r="H1451" s="28">
        <v>1</v>
      </c>
      <c r="J1451" s="33"/>
    </row>
    <row r="1452" spans="1:10" x14ac:dyDescent="0.55000000000000004">
      <c r="A1452" s="25">
        <v>440</v>
      </c>
      <c r="B1452" s="25">
        <v>100000277308</v>
      </c>
      <c r="C1452" s="26">
        <v>0</v>
      </c>
      <c r="D1452" s="46" t="s">
        <v>207</v>
      </c>
      <c r="E1452" s="28" t="s">
        <v>625</v>
      </c>
      <c r="F1452" s="28">
        <v>59000</v>
      </c>
      <c r="G1452" s="28">
        <v>-58999</v>
      </c>
      <c r="H1452" s="28">
        <v>1</v>
      </c>
    </row>
    <row r="1453" spans="1:10" x14ac:dyDescent="0.55000000000000004">
      <c r="A1453" s="25">
        <v>441</v>
      </c>
      <c r="B1453" s="25">
        <v>100000277309</v>
      </c>
      <c r="C1453" s="26">
        <v>0</v>
      </c>
      <c r="D1453" s="46" t="s">
        <v>207</v>
      </c>
      <c r="E1453" s="28" t="s">
        <v>626</v>
      </c>
      <c r="F1453" s="28">
        <v>59000</v>
      </c>
      <c r="G1453" s="28">
        <v>-58999</v>
      </c>
      <c r="H1453" s="28">
        <v>1</v>
      </c>
    </row>
    <row r="1454" spans="1:10" x14ac:dyDescent="0.55000000000000004">
      <c r="A1454" s="25">
        <v>442</v>
      </c>
      <c r="B1454" s="25">
        <v>100000277310</v>
      </c>
      <c r="C1454" s="26">
        <v>0</v>
      </c>
      <c r="D1454" s="46" t="s">
        <v>207</v>
      </c>
      <c r="E1454" s="28" t="s">
        <v>627</v>
      </c>
      <c r="F1454" s="28">
        <v>59000</v>
      </c>
      <c r="G1454" s="28">
        <v>-58999</v>
      </c>
      <c r="H1454" s="28">
        <v>1</v>
      </c>
      <c r="J1454" s="33"/>
    </row>
    <row r="1455" spans="1:10" x14ac:dyDescent="0.55000000000000004">
      <c r="A1455" s="25">
        <v>443</v>
      </c>
      <c r="B1455" s="25">
        <v>100000277311</v>
      </c>
      <c r="C1455" s="26">
        <v>0</v>
      </c>
      <c r="D1455" s="46" t="s">
        <v>207</v>
      </c>
      <c r="E1455" s="28" t="s">
        <v>628</v>
      </c>
      <c r="F1455" s="28">
        <v>59000</v>
      </c>
      <c r="G1455" s="28">
        <v>-58999</v>
      </c>
      <c r="H1455" s="28">
        <v>1</v>
      </c>
    </row>
    <row r="1456" spans="1:10" x14ac:dyDescent="0.55000000000000004">
      <c r="A1456" s="25">
        <v>444</v>
      </c>
      <c r="B1456" s="25">
        <v>100000277312</v>
      </c>
      <c r="C1456" s="26">
        <v>0</v>
      </c>
      <c r="D1456" s="46" t="s">
        <v>207</v>
      </c>
      <c r="E1456" s="28" t="s">
        <v>629</v>
      </c>
      <c r="F1456" s="28">
        <v>59000</v>
      </c>
      <c r="G1456" s="28">
        <v>-58999</v>
      </c>
      <c r="H1456" s="28">
        <v>1</v>
      </c>
    </row>
    <row r="1457" spans="1:10" x14ac:dyDescent="0.55000000000000004">
      <c r="A1457" s="25">
        <v>445</v>
      </c>
      <c r="B1457" s="25">
        <v>100000277313</v>
      </c>
      <c r="C1457" s="26">
        <v>0</v>
      </c>
      <c r="D1457" s="46" t="s">
        <v>207</v>
      </c>
      <c r="E1457" s="28" t="s">
        <v>630</v>
      </c>
      <c r="F1457" s="28">
        <v>59000</v>
      </c>
      <c r="G1457" s="28">
        <v>-58999</v>
      </c>
      <c r="H1457" s="28">
        <v>1</v>
      </c>
      <c r="J1457" s="33"/>
    </row>
    <row r="1458" spans="1:10" x14ac:dyDescent="0.55000000000000004">
      <c r="A1458" s="25">
        <v>446</v>
      </c>
      <c r="B1458" s="25">
        <v>100000277314</v>
      </c>
      <c r="C1458" s="26">
        <v>0</v>
      </c>
      <c r="D1458" s="46" t="s">
        <v>207</v>
      </c>
      <c r="E1458" s="28" t="s">
        <v>631</v>
      </c>
      <c r="F1458" s="28">
        <v>59000</v>
      </c>
      <c r="G1458" s="28">
        <v>-58999</v>
      </c>
      <c r="H1458" s="28">
        <v>1</v>
      </c>
    </row>
    <row r="1459" spans="1:10" x14ac:dyDescent="0.55000000000000004">
      <c r="A1459" s="25">
        <v>447</v>
      </c>
      <c r="B1459" s="25">
        <v>100000277315</v>
      </c>
      <c r="C1459" s="26">
        <v>0</v>
      </c>
      <c r="D1459" s="46" t="s">
        <v>207</v>
      </c>
      <c r="E1459" s="28" t="s">
        <v>632</v>
      </c>
      <c r="F1459" s="28">
        <v>59000</v>
      </c>
      <c r="G1459" s="28">
        <v>-58999</v>
      </c>
      <c r="H1459" s="28">
        <v>1</v>
      </c>
    </row>
    <row r="1460" spans="1:10" x14ac:dyDescent="0.55000000000000004">
      <c r="A1460" s="25">
        <v>448</v>
      </c>
      <c r="B1460" s="25">
        <v>100000277316</v>
      </c>
      <c r="C1460" s="26">
        <v>0</v>
      </c>
      <c r="D1460" s="46" t="s">
        <v>207</v>
      </c>
      <c r="E1460" s="28" t="s">
        <v>633</v>
      </c>
      <c r="F1460" s="28">
        <v>59000</v>
      </c>
      <c r="G1460" s="28">
        <v>-58999</v>
      </c>
      <c r="H1460" s="28">
        <v>1</v>
      </c>
      <c r="J1460" s="33"/>
    </row>
    <row r="1461" spans="1:10" x14ac:dyDescent="0.55000000000000004">
      <c r="A1461" s="25">
        <v>449</v>
      </c>
      <c r="B1461" s="25">
        <v>100000277317</v>
      </c>
      <c r="C1461" s="26">
        <v>0</v>
      </c>
      <c r="D1461" s="46" t="s">
        <v>207</v>
      </c>
      <c r="E1461" s="28" t="s">
        <v>634</v>
      </c>
      <c r="F1461" s="28">
        <v>59000</v>
      </c>
      <c r="G1461" s="28">
        <v>-58999</v>
      </c>
      <c r="H1461" s="28">
        <v>1</v>
      </c>
    </row>
    <row r="1462" spans="1:10" x14ac:dyDescent="0.55000000000000004">
      <c r="A1462" s="25">
        <v>450</v>
      </c>
      <c r="B1462" s="25">
        <v>100000277318</v>
      </c>
      <c r="C1462" s="26">
        <v>0</v>
      </c>
      <c r="D1462" s="46" t="s">
        <v>207</v>
      </c>
      <c r="E1462" s="28" t="s">
        <v>635</v>
      </c>
      <c r="F1462" s="28">
        <v>59000</v>
      </c>
      <c r="G1462" s="28">
        <v>-58999</v>
      </c>
      <c r="H1462" s="28">
        <v>1</v>
      </c>
    </row>
    <row r="1463" spans="1:10" x14ac:dyDescent="0.55000000000000004">
      <c r="A1463" s="25">
        <v>451</v>
      </c>
      <c r="B1463" s="25">
        <v>100000277319</v>
      </c>
      <c r="C1463" s="26">
        <v>0</v>
      </c>
      <c r="D1463" s="46" t="s">
        <v>207</v>
      </c>
      <c r="E1463" s="28" t="s">
        <v>636</v>
      </c>
      <c r="F1463" s="28">
        <v>59000</v>
      </c>
      <c r="G1463" s="28">
        <v>-58999</v>
      </c>
      <c r="H1463" s="28">
        <v>1</v>
      </c>
      <c r="J1463" s="33"/>
    </row>
    <row r="1464" spans="1:10" x14ac:dyDescent="0.55000000000000004">
      <c r="A1464" s="25">
        <v>452</v>
      </c>
      <c r="B1464" s="25">
        <v>100000277320</v>
      </c>
      <c r="C1464" s="26">
        <v>0</v>
      </c>
      <c r="D1464" s="46" t="s">
        <v>207</v>
      </c>
      <c r="E1464" s="28" t="s">
        <v>637</v>
      </c>
      <c r="F1464" s="28">
        <v>59000</v>
      </c>
      <c r="G1464" s="28">
        <v>-58999</v>
      </c>
      <c r="H1464" s="28">
        <v>1</v>
      </c>
    </row>
    <row r="1465" spans="1:10" x14ac:dyDescent="0.55000000000000004">
      <c r="A1465" s="25">
        <v>453</v>
      </c>
      <c r="B1465" s="25">
        <v>100000277321</v>
      </c>
      <c r="C1465" s="26">
        <v>0</v>
      </c>
      <c r="D1465" s="46" t="s">
        <v>207</v>
      </c>
      <c r="E1465" s="28" t="s">
        <v>638</v>
      </c>
      <c r="F1465" s="28">
        <v>59000</v>
      </c>
      <c r="G1465" s="28">
        <v>-58999</v>
      </c>
      <c r="H1465" s="28">
        <v>1</v>
      </c>
    </row>
    <row r="1466" spans="1:10" x14ac:dyDescent="0.55000000000000004">
      <c r="A1466" s="25">
        <v>454</v>
      </c>
      <c r="B1466" s="25">
        <v>100000277322</v>
      </c>
      <c r="C1466" s="26">
        <v>0</v>
      </c>
      <c r="D1466" s="46" t="s">
        <v>207</v>
      </c>
      <c r="E1466" s="28" t="s">
        <v>639</v>
      </c>
      <c r="F1466" s="28">
        <v>59000</v>
      </c>
      <c r="G1466" s="28">
        <v>-58999</v>
      </c>
      <c r="H1466" s="28">
        <v>1</v>
      </c>
      <c r="J1466" s="33"/>
    </row>
    <row r="1467" spans="1:10" x14ac:dyDescent="0.55000000000000004">
      <c r="A1467" s="25">
        <v>455</v>
      </c>
      <c r="B1467" s="25">
        <v>100000277323</v>
      </c>
      <c r="C1467" s="26">
        <v>0</v>
      </c>
      <c r="D1467" s="46" t="s">
        <v>207</v>
      </c>
      <c r="E1467" s="28" t="s">
        <v>640</v>
      </c>
      <c r="F1467" s="28">
        <v>59000</v>
      </c>
      <c r="G1467" s="28">
        <v>-58999</v>
      </c>
      <c r="H1467" s="28">
        <v>1</v>
      </c>
    </row>
    <row r="1468" spans="1:10" x14ac:dyDescent="0.55000000000000004">
      <c r="A1468" s="25">
        <v>456</v>
      </c>
      <c r="B1468" s="25">
        <v>100000277324</v>
      </c>
      <c r="C1468" s="26">
        <v>0</v>
      </c>
      <c r="D1468" s="46" t="s">
        <v>207</v>
      </c>
      <c r="E1468" s="28" t="s">
        <v>641</v>
      </c>
      <c r="F1468" s="28">
        <v>59000</v>
      </c>
      <c r="G1468" s="28">
        <v>-58999</v>
      </c>
      <c r="H1468" s="28">
        <v>1</v>
      </c>
    </row>
    <row r="1469" spans="1:10" x14ac:dyDescent="0.55000000000000004">
      <c r="A1469" s="25">
        <v>457</v>
      </c>
      <c r="B1469" s="25">
        <v>100000277325</v>
      </c>
      <c r="C1469" s="26">
        <v>0</v>
      </c>
      <c r="D1469" s="46" t="s">
        <v>207</v>
      </c>
      <c r="E1469" s="28" t="s">
        <v>642</v>
      </c>
      <c r="F1469" s="28">
        <v>59000</v>
      </c>
      <c r="G1469" s="28">
        <v>-58999</v>
      </c>
      <c r="H1469" s="28">
        <v>1</v>
      </c>
      <c r="J1469" s="33"/>
    </row>
    <row r="1470" spans="1:10" x14ac:dyDescent="0.55000000000000004">
      <c r="A1470" s="25">
        <v>458</v>
      </c>
      <c r="B1470" s="25">
        <v>100000277326</v>
      </c>
      <c r="C1470" s="26">
        <v>0</v>
      </c>
      <c r="D1470" s="46" t="s">
        <v>207</v>
      </c>
      <c r="E1470" s="28" t="s">
        <v>643</v>
      </c>
      <c r="F1470" s="28">
        <v>59000</v>
      </c>
      <c r="G1470" s="28">
        <v>-58999</v>
      </c>
      <c r="H1470" s="28">
        <v>1</v>
      </c>
    </row>
    <row r="1471" spans="1:10" x14ac:dyDescent="0.55000000000000004">
      <c r="A1471" s="25">
        <v>459</v>
      </c>
      <c r="B1471" s="25">
        <v>100000277327</v>
      </c>
      <c r="C1471" s="26">
        <v>0</v>
      </c>
      <c r="D1471" s="46" t="s">
        <v>207</v>
      </c>
      <c r="E1471" s="28" t="s">
        <v>644</v>
      </c>
      <c r="F1471" s="28">
        <v>59000</v>
      </c>
      <c r="G1471" s="28">
        <v>-58999</v>
      </c>
      <c r="H1471" s="28">
        <v>1</v>
      </c>
    </row>
    <row r="1472" spans="1:10" x14ac:dyDescent="0.55000000000000004">
      <c r="A1472" s="25">
        <v>460</v>
      </c>
      <c r="B1472" s="25">
        <v>100000277328</v>
      </c>
      <c r="C1472" s="26">
        <v>0</v>
      </c>
      <c r="D1472" s="46" t="s">
        <v>207</v>
      </c>
      <c r="E1472" s="28" t="s">
        <v>645</v>
      </c>
      <c r="F1472" s="28">
        <v>59000</v>
      </c>
      <c r="G1472" s="28">
        <v>-58999</v>
      </c>
      <c r="H1472" s="28">
        <v>1</v>
      </c>
      <c r="J1472" s="33"/>
    </row>
    <row r="1473" spans="1:10" x14ac:dyDescent="0.55000000000000004">
      <c r="A1473" s="25">
        <v>461</v>
      </c>
      <c r="B1473" s="25">
        <v>100000277329</v>
      </c>
      <c r="C1473" s="26">
        <v>0</v>
      </c>
      <c r="D1473" s="46" t="s">
        <v>207</v>
      </c>
      <c r="E1473" s="28" t="s">
        <v>646</v>
      </c>
      <c r="F1473" s="28">
        <v>59000</v>
      </c>
      <c r="G1473" s="28">
        <v>-58999</v>
      </c>
      <c r="H1473" s="28">
        <v>1</v>
      </c>
    </row>
    <row r="1474" spans="1:10" x14ac:dyDescent="0.55000000000000004">
      <c r="A1474" s="25">
        <v>462</v>
      </c>
      <c r="B1474" s="25">
        <v>100000277330</v>
      </c>
      <c r="C1474" s="26">
        <v>0</v>
      </c>
      <c r="D1474" s="46" t="s">
        <v>207</v>
      </c>
      <c r="E1474" s="28" t="s">
        <v>647</v>
      </c>
      <c r="F1474" s="28">
        <v>59000</v>
      </c>
      <c r="G1474" s="28">
        <v>-58999</v>
      </c>
      <c r="H1474" s="28">
        <v>1</v>
      </c>
    </row>
    <row r="1475" spans="1:10" x14ac:dyDescent="0.55000000000000004">
      <c r="A1475" s="25">
        <v>463</v>
      </c>
      <c r="B1475" s="25">
        <v>100000277331</v>
      </c>
      <c r="C1475" s="26">
        <v>0</v>
      </c>
      <c r="D1475" s="46" t="s">
        <v>207</v>
      </c>
      <c r="E1475" s="28" t="s">
        <v>648</v>
      </c>
      <c r="F1475" s="28">
        <v>59000</v>
      </c>
      <c r="G1475" s="28">
        <v>-58999</v>
      </c>
      <c r="H1475" s="28">
        <v>1</v>
      </c>
      <c r="J1475" s="33"/>
    </row>
    <row r="1476" spans="1:10" x14ac:dyDescent="0.55000000000000004">
      <c r="A1476" s="25">
        <v>464</v>
      </c>
      <c r="B1476" s="25">
        <v>100000277332</v>
      </c>
      <c r="C1476" s="26">
        <v>0</v>
      </c>
      <c r="D1476" s="46" t="s">
        <v>207</v>
      </c>
      <c r="E1476" s="28" t="s">
        <v>649</v>
      </c>
      <c r="F1476" s="28">
        <v>59000</v>
      </c>
      <c r="G1476" s="28">
        <v>-58999</v>
      </c>
      <c r="H1476" s="28">
        <v>1</v>
      </c>
    </row>
    <row r="1477" spans="1:10" x14ac:dyDescent="0.55000000000000004">
      <c r="A1477" s="25">
        <v>465</v>
      </c>
      <c r="B1477" s="25">
        <v>100000277333</v>
      </c>
      <c r="C1477" s="26">
        <v>0</v>
      </c>
      <c r="D1477" s="46" t="s">
        <v>207</v>
      </c>
      <c r="E1477" s="28" t="s">
        <v>650</v>
      </c>
      <c r="F1477" s="28">
        <v>59000</v>
      </c>
      <c r="G1477" s="28">
        <v>-58999</v>
      </c>
      <c r="H1477" s="28">
        <v>1</v>
      </c>
    </row>
    <row r="1478" spans="1:10" x14ac:dyDescent="0.55000000000000004">
      <c r="A1478" s="25">
        <v>466</v>
      </c>
      <c r="B1478" s="25">
        <v>100000277334</v>
      </c>
      <c r="C1478" s="26">
        <v>0</v>
      </c>
      <c r="D1478" s="46" t="s">
        <v>207</v>
      </c>
      <c r="E1478" s="28" t="s">
        <v>651</v>
      </c>
      <c r="F1478" s="28">
        <v>59000</v>
      </c>
      <c r="G1478" s="28">
        <v>-58999</v>
      </c>
      <c r="H1478" s="28">
        <v>1</v>
      </c>
      <c r="J1478" s="33"/>
    </row>
    <row r="1479" spans="1:10" x14ac:dyDescent="0.55000000000000004">
      <c r="A1479" s="25">
        <v>467</v>
      </c>
      <c r="B1479" s="25">
        <v>100000277335</v>
      </c>
      <c r="C1479" s="26">
        <v>0</v>
      </c>
      <c r="D1479" s="46" t="s">
        <v>207</v>
      </c>
      <c r="E1479" s="28" t="s">
        <v>652</v>
      </c>
      <c r="F1479" s="28">
        <v>59000</v>
      </c>
      <c r="G1479" s="28">
        <v>-58999</v>
      </c>
      <c r="H1479" s="28">
        <v>1</v>
      </c>
    </row>
    <row r="1480" spans="1:10" x14ac:dyDescent="0.55000000000000004">
      <c r="A1480" s="25">
        <v>468</v>
      </c>
      <c r="B1480" s="25">
        <v>100000277336</v>
      </c>
      <c r="C1480" s="26">
        <v>0</v>
      </c>
      <c r="D1480" s="46" t="s">
        <v>207</v>
      </c>
      <c r="E1480" s="28" t="s">
        <v>653</v>
      </c>
      <c r="F1480" s="28">
        <v>59000</v>
      </c>
      <c r="G1480" s="28">
        <v>-58999</v>
      </c>
      <c r="H1480" s="28">
        <v>1</v>
      </c>
    </row>
    <row r="1481" spans="1:10" x14ac:dyDescent="0.55000000000000004">
      <c r="A1481" s="25">
        <v>469</v>
      </c>
      <c r="B1481" s="25">
        <v>100000277337</v>
      </c>
      <c r="C1481" s="26">
        <v>0</v>
      </c>
      <c r="D1481" s="46" t="s">
        <v>207</v>
      </c>
      <c r="E1481" s="28" t="s">
        <v>654</v>
      </c>
      <c r="F1481" s="28">
        <v>59000</v>
      </c>
      <c r="G1481" s="28">
        <v>-58999</v>
      </c>
      <c r="H1481" s="28">
        <v>1</v>
      </c>
      <c r="J1481" s="33"/>
    </row>
    <row r="1482" spans="1:10" x14ac:dyDescent="0.55000000000000004">
      <c r="A1482" s="25">
        <v>470</v>
      </c>
      <c r="B1482" s="25">
        <v>100000277338</v>
      </c>
      <c r="C1482" s="26">
        <v>0</v>
      </c>
      <c r="D1482" s="46" t="s">
        <v>207</v>
      </c>
      <c r="E1482" s="28" t="s">
        <v>655</v>
      </c>
      <c r="F1482" s="28">
        <v>59000</v>
      </c>
      <c r="G1482" s="28">
        <v>-58999</v>
      </c>
      <c r="H1482" s="28">
        <v>1</v>
      </c>
    </row>
    <row r="1483" spans="1:10" x14ac:dyDescent="0.55000000000000004">
      <c r="A1483" s="25">
        <v>471</v>
      </c>
      <c r="B1483" s="25">
        <v>100000277339</v>
      </c>
      <c r="C1483" s="26">
        <v>0</v>
      </c>
      <c r="D1483" s="46" t="s">
        <v>207</v>
      </c>
      <c r="E1483" s="28" t="s">
        <v>656</v>
      </c>
      <c r="F1483" s="28">
        <v>59000</v>
      </c>
      <c r="G1483" s="28">
        <v>-58999</v>
      </c>
      <c r="H1483" s="28">
        <v>1</v>
      </c>
    </row>
    <row r="1484" spans="1:10" x14ac:dyDescent="0.55000000000000004">
      <c r="A1484" s="25">
        <v>472</v>
      </c>
      <c r="B1484" s="25">
        <v>100000277340</v>
      </c>
      <c r="C1484" s="26">
        <v>0</v>
      </c>
      <c r="D1484" s="46" t="s">
        <v>207</v>
      </c>
      <c r="E1484" s="28" t="s">
        <v>657</v>
      </c>
      <c r="F1484" s="28">
        <v>59000</v>
      </c>
      <c r="G1484" s="28">
        <v>-58999</v>
      </c>
      <c r="H1484" s="28">
        <v>1</v>
      </c>
      <c r="J1484" s="33"/>
    </row>
    <row r="1485" spans="1:10" x14ac:dyDescent="0.55000000000000004">
      <c r="A1485" s="25">
        <v>473</v>
      </c>
      <c r="B1485" s="25">
        <v>100000277341</v>
      </c>
      <c r="C1485" s="26">
        <v>0</v>
      </c>
      <c r="D1485" s="46" t="s">
        <v>207</v>
      </c>
      <c r="E1485" s="28" t="s">
        <v>658</v>
      </c>
      <c r="F1485" s="28">
        <v>59000</v>
      </c>
      <c r="G1485" s="28">
        <v>-58999</v>
      </c>
      <c r="H1485" s="28">
        <v>1</v>
      </c>
    </row>
    <row r="1486" spans="1:10" x14ac:dyDescent="0.55000000000000004">
      <c r="A1486" s="25">
        <v>474</v>
      </c>
      <c r="B1486" s="25">
        <v>100000277342</v>
      </c>
      <c r="C1486" s="26">
        <v>0</v>
      </c>
      <c r="D1486" s="46" t="s">
        <v>207</v>
      </c>
      <c r="E1486" s="28" t="s">
        <v>659</v>
      </c>
      <c r="F1486" s="28">
        <v>59000</v>
      </c>
      <c r="G1486" s="28">
        <v>-58999</v>
      </c>
      <c r="H1486" s="28">
        <v>1</v>
      </c>
    </row>
    <row r="1487" spans="1:10" x14ac:dyDescent="0.55000000000000004">
      <c r="A1487" s="25">
        <v>475</v>
      </c>
      <c r="B1487" s="25">
        <v>100000277343</v>
      </c>
      <c r="C1487" s="26">
        <v>0</v>
      </c>
      <c r="D1487" s="46" t="s">
        <v>207</v>
      </c>
      <c r="E1487" s="28" t="s">
        <v>660</v>
      </c>
      <c r="F1487" s="28">
        <v>59000</v>
      </c>
      <c r="G1487" s="28">
        <v>-58999</v>
      </c>
      <c r="H1487" s="28">
        <v>1</v>
      </c>
      <c r="J1487" s="33"/>
    </row>
    <row r="1488" spans="1:10" x14ac:dyDescent="0.55000000000000004">
      <c r="A1488" s="25">
        <v>476</v>
      </c>
      <c r="B1488" s="25">
        <v>100000277344</v>
      </c>
      <c r="C1488" s="26">
        <v>0</v>
      </c>
      <c r="D1488" s="46" t="s">
        <v>207</v>
      </c>
      <c r="E1488" s="28" t="s">
        <v>661</v>
      </c>
      <c r="F1488" s="28">
        <v>59000</v>
      </c>
      <c r="G1488" s="28">
        <v>-58999</v>
      </c>
      <c r="H1488" s="28">
        <v>1</v>
      </c>
    </row>
    <row r="1489" spans="1:10" x14ac:dyDescent="0.55000000000000004">
      <c r="A1489" s="25">
        <v>477</v>
      </c>
      <c r="B1489" s="25">
        <v>100000277345</v>
      </c>
      <c r="C1489" s="26">
        <v>0</v>
      </c>
      <c r="D1489" s="46" t="s">
        <v>207</v>
      </c>
      <c r="E1489" s="28" t="s">
        <v>662</v>
      </c>
      <c r="F1489" s="28">
        <v>59000</v>
      </c>
      <c r="G1489" s="28">
        <v>-58999</v>
      </c>
      <c r="H1489" s="28">
        <v>1</v>
      </c>
    </row>
    <row r="1490" spans="1:10" x14ac:dyDescent="0.55000000000000004">
      <c r="A1490" s="25">
        <v>478</v>
      </c>
      <c r="B1490" s="25">
        <v>100000277346</v>
      </c>
      <c r="C1490" s="26">
        <v>0</v>
      </c>
      <c r="D1490" s="46" t="s">
        <v>207</v>
      </c>
      <c r="E1490" s="28" t="s">
        <v>663</v>
      </c>
      <c r="F1490" s="28">
        <v>59000</v>
      </c>
      <c r="G1490" s="28">
        <v>-58999</v>
      </c>
      <c r="H1490" s="28">
        <v>1</v>
      </c>
      <c r="J1490" s="33"/>
    </row>
    <row r="1491" spans="1:10" x14ac:dyDescent="0.55000000000000004">
      <c r="A1491" s="25">
        <v>479</v>
      </c>
      <c r="B1491" s="25">
        <v>100000277347</v>
      </c>
      <c r="C1491" s="26">
        <v>0</v>
      </c>
      <c r="D1491" s="46" t="s">
        <v>207</v>
      </c>
      <c r="E1491" s="28" t="s">
        <v>664</v>
      </c>
      <c r="F1491" s="28">
        <v>59000</v>
      </c>
      <c r="G1491" s="28">
        <v>-58999</v>
      </c>
      <c r="H1491" s="28">
        <v>1</v>
      </c>
    </row>
    <row r="1492" spans="1:10" x14ac:dyDescent="0.55000000000000004">
      <c r="A1492" s="25">
        <v>480</v>
      </c>
      <c r="B1492" s="25">
        <v>100000277348</v>
      </c>
      <c r="C1492" s="26">
        <v>0</v>
      </c>
      <c r="D1492" s="46" t="s">
        <v>207</v>
      </c>
      <c r="E1492" s="28" t="s">
        <v>665</v>
      </c>
      <c r="F1492" s="28">
        <v>59000</v>
      </c>
      <c r="G1492" s="28">
        <v>-58999</v>
      </c>
      <c r="H1492" s="28">
        <v>1</v>
      </c>
    </row>
    <row r="1493" spans="1:10" x14ac:dyDescent="0.55000000000000004">
      <c r="A1493" s="25">
        <v>481</v>
      </c>
      <c r="B1493" s="25">
        <v>100000277349</v>
      </c>
      <c r="C1493" s="26">
        <v>0</v>
      </c>
      <c r="D1493" s="46" t="s">
        <v>207</v>
      </c>
      <c r="E1493" s="28" t="s">
        <v>666</v>
      </c>
      <c r="F1493" s="28">
        <v>59000</v>
      </c>
      <c r="G1493" s="28">
        <v>-58999</v>
      </c>
      <c r="H1493" s="28">
        <v>1</v>
      </c>
      <c r="J1493" s="33"/>
    </row>
    <row r="1494" spans="1:10" x14ac:dyDescent="0.55000000000000004">
      <c r="A1494" s="25">
        <v>482</v>
      </c>
      <c r="B1494" s="25">
        <v>100000277350</v>
      </c>
      <c r="C1494" s="26">
        <v>0</v>
      </c>
      <c r="D1494" s="46" t="s">
        <v>207</v>
      </c>
      <c r="E1494" s="28" t="s">
        <v>667</v>
      </c>
      <c r="F1494" s="28">
        <v>59000</v>
      </c>
      <c r="G1494" s="28">
        <v>-58999</v>
      </c>
      <c r="H1494" s="28">
        <v>1</v>
      </c>
    </row>
    <row r="1495" spans="1:10" x14ac:dyDescent="0.55000000000000004">
      <c r="A1495" s="25">
        <v>483</v>
      </c>
      <c r="B1495" s="25">
        <v>100000277351</v>
      </c>
      <c r="C1495" s="26">
        <v>0</v>
      </c>
      <c r="D1495" s="46" t="s">
        <v>207</v>
      </c>
      <c r="E1495" s="28" t="s">
        <v>668</v>
      </c>
      <c r="F1495" s="28">
        <v>59000</v>
      </c>
      <c r="G1495" s="28">
        <v>-58999</v>
      </c>
      <c r="H1495" s="28">
        <v>1</v>
      </c>
    </row>
    <row r="1496" spans="1:10" x14ac:dyDescent="0.55000000000000004">
      <c r="A1496" s="25">
        <v>484</v>
      </c>
      <c r="B1496" s="25">
        <v>100000277352</v>
      </c>
      <c r="C1496" s="26">
        <v>0</v>
      </c>
      <c r="D1496" s="46" t="s">
        <v>207</v>
      </c>
      <c r="E1496" s="28" t="s">
        <v>669</v>
      </c>
      <c r="F1496" s="28">
        <v>59000</v>
      </c>
      <c r="G1496" s="28">
        <v>-58999</v>
      </c>
      <c r="H1496" s="28">
        <v>1</v>
      </c>
      <c r="J1496" s="33"/>
    </row>
    <row r="1497" spans="1:10" x14ac:dyDescent="0.55000000000000004">
      <c r="A1497" s="25">
        <v>485</v>
      </c>
      <c r="B1497" s="25">
        <v>100000277353</v>
      </c>
      <c r="C1497" s="26">
        <v>0</v>
      </c>
      <c r="D1497" s="46" t="s">
        <v>207</v>
      </c>
      <c r="E1497" s="28" t="s">
        <v>670</v>
      </c>
      <c r="F1497" s="28">
        <v>59000</v>
      </c>
      <c r="G1497" s="28">
        <v>-58999</v>
      </c>
      <c r="H1497" s="28">
        <v>1</v>
      </c>
    </row>
    <row r="1498" spans="1:10" x14ac:dyDescent="0.55000000000000004">
      <c r="A1498" s="25">
        <v>486</v>
      </c>
      <c r="B1498" s="25">
        <v>100000277354</v>
      </c>
      <c r="C1498" s="26">
        <v>0</v>
      </c>
      <c r="D1498" s="46" t="s">
        <v>207</v>
      </c>
      <c r="E1498" s="28" t="s">
        <v>671</v>
      </c>
      <c r="F1498" s="28">
        <v>59000</v>
      </c>
      <c r="G1498" s="28">
        <v>-58999</v>
      </c>
      <c r="H1498" s="28">
        <v>1</v>
      </c>
    </row>
    <row r="1499" spans="1:10" x14ac:dyDescent="0.55000000000000004">
      <c r="A1499" s="25">
        <v>487</v>
      </c>
      <c r="B1499" s="25">
        <v>100000277355</v>
      </c>
      <c r="C1499" s="26">
        <v>0</v>
      </c>
      <c r="D1499" s="46" t="s">
        <v>207</v>
      </c>
      <c r="E1499" s="28" t="s">
        <v>672</v>
      </c>
      <c r="F1499" s="28">
        <v>59000</v>
      </c>
      <c r="G1499" s="28">
        <v>-58999</v>
      </c>
      <c r="H1499" s="28">
        <v>1</v>
      </c>
      <c r="J1499" s="33"/>
    </row>
    <row r="1500" spans="1:10" x14ac:dyDescent="0.55000000000000004">
      <c r="A1500" s="25">
        <v>488</v>
      </c>
      <c r="B1500" s="25">
        <v>100000277356</v>
      </c>
      <c r="C1500" s="26">
        <v>0</v>
      </c>
      <c r="D1500" s="46" t="s">
        <v>207</v>
      </c>
      <c r="E1500" s="28" t="s">
        <v>673</v>
      </c>
      <c r="F1500" s="28">
        <v>59000</v>
      </c>
      <c r="G1500" s="28">
        <v>-58999</v>
      </c>
      <c r="H1500" s="28">
        <v>1</v>
      </c>
    </row>
    <row r="1501" spans="1:10" x14ac:dyDescent="0.55000000000000004">
      <c r="A1501" s="25">
        <v>489</v>
      </c>
      <c r="B1501" s="25">
        <v>100000277357</v>
      </c>
      <c r="C1501" s="26">
        <v>0</v>
      </c>
      <c r="D1501" s="46" t="s">
        <v>207</v>
      </c>
      <c r="E1501" s="28" t="s">
        <v>674</v>
      </c>
      <c r="F1501" s="28">
        <v>59000</v>
      </c>
      <c r="G1501" s="28">
        <v>-58999</v>
      </c>
      <c r="H1501" s="28">
        <v>1</v>
      </c>
    </row>
    <row r="1502" spans="1:10" x14ac:dyDescent="0.55000000000000004">
      <c r="A1502" s="25">
        <v>490</v>
      </c>
      <c r="B1502" s="25">
        <v>100000277358</v>
      </c>
      <c r="C1502" s="26">
        <v>0</v>
      </c>
      <c r="D1502" s="46" t="s">
        <v>207</v>
      </c>
      <c r="E1502" s="28" t="s">
        <v>675</v>
      </c>
      <c r="F1502" s="28">
        <v>59000</v>
      </c>
      <c r="G1502" s="28">
        <v>-58999</v>
      </c>
      <c r="H1502" s="28">
        <v>1</v>
      </c>
      <c r="J1502" s="33"/>
    </row>
    <row r="1503" spans="1:10" x14ac:dyDescent="0.55000000000000004">
      <c r="A1503" s="25">
        <v>491</v>
      </c>
      <c r="B1503" s="25">
        <v>100000277359</v>
      </c>
      <c r="C1503" s="26">
        <v>0</v>
      </c>
      <c r="D1503" s="46" t="s">
        <v>207</v>
      </c>
      <c r="E1503" s="28" t="s">
        <v>676</v>
      </c>
      <c r="F1503" s="28">
        <v>59000</v>
      </c>
      <c r="G1503" s="28">
        <v>-58999</v>
      </c>
      <c r="H1503" s="28">
        <v>1</v>
      </c>
    </row>
    <row r="1504" spans="1:10" x14ac:dyDescent="0.55000000000000004">
      <c r="A1504" s="25">
        <v>492</v>
      </c>
      <c r="B1504" s="25">
        <v>100000277360</v>
      </c>
      <c r="C1504" s="26">
        <v>0</v>
      </c>
      <c r="D1504" s="46" t="s">
        <v>207</v>
      </c>
      <c r="E1504" s="28" t="s">
        <v>677</v>
      </c>
      <c r="F1504" s="28">
        <v>59000</v>
      </c>
      <c r="G1504" s="28">
        <v>-58999</v>
      </c>
      <c r="H1504" s="28">
        <v>1</v>
      </c>
    </row>
    <row r="1505" spans="1:10" x14ac:dyDescent="0.55000000000000004">
      <c r="A1505" s="25">
        <v>493</v>
      </c>
      <c r="B1505" s="25">
        <v>100000277361</v>
      </c>
      <c r="C1505" s="26">
        <v>0</v>
      </c>
      <c r="D1505" s="46" t="s">
        <v>207</v>
      </c>
      <c r="E1505" s="28" t="s">
        <v>678</v>
      </c>
      <c r="F1505" s="28">
        <v>59800</v>
      </c>
      <c r="G1505" s="28">
        <v>-59799</v>
      </c>
      <c r="H1505" s="28">
        <v>1</v>
      </c>
      <c r="J1505" s="33"/>
    </row>
    <row r="1506" spans="1:10" x14ac:dyDescent="0.55000000000000004">
      <c r="A1506" s="25">
        <v>494</v>
      </c>
      <c r="B1506" s="25">
        <v>100000277362</v>
      </c>
      <c r="C1506" s="26">
        <v>0</v>
      </c>
      <c r="D1506" s="46" t="s">
        <v>207</v>
      </c>
      <c r="E1506" s="28" t="s">
        <v>679</v>
      </c>
      <c r="F1506" s="28">
        <v>59800</v>
      </c>
      <c r="G1506" s="28">
        <v>-59799</v>
      </c>
      <c r="H1506" s="28">
        <v>1</v>
      </c>
    </row>
    <row r="1507" spans="1:10" x14ac:dyDescent="0.55000000000000004">
      <c r="A1507" s="25">
        <v>495</v>
      </c>
      <c r="B1507" s="25">
        <v>100000277363</v>
      </c>
      <c r="C1507" s="26">
        <v>0</v>
      </c>
      <c r="D1507" s="46" t="s">
        <v>207</v>
      </c>
      <c r="E1507" s="28" t="s">
        <v>680</v>
      </c>
      <c r="F1507" s="28">
        <v>59800</v>
      </c>
      <c r="G1507" s="28">
        <v>-59799</v>
      </c>
      <c r="H1507" s="28">
        <v>1</v>
      </c>
    </row>
    <row r="1508" spans="1:10" x14ac:dyDescent="0.55000000000000004">
      <c r="A1508" s="25">
        <v>496</v>
      </c>
      <c r="B1508" s="25">
        <v>100000277364</v>
      </c>
      <c r="C1508" s="26">
        <v>0</v>
      </c>
      <c r="D1508" s="46" t="s">
        <v>207</v>
      </c>
      <c r="E1508" s="28" t="s">
        <v>681</v>
      </c>
      <c r="F1508" s="28">
        <v>59800</v>
      </c>
      <c r="G1508" s="28">
        <v>-59799</v>
      </c>
      <c r="H1508" s="28">
        <v>1</v>
      </c>
      <c r="J1508" s="33"/>
    </row>
    <row r="1509" spans="1:10" x14ac:dyDescent="0.55000000000000004">
      <c r="A1509" s="25">
        <v>497</v>
      </c>
      <c r="B1509" s="25">
        <v>100000277365</v>
      </c>
      <c r="C1509" s="26">
        <v>0</v>
      </c>
      <c r="D1509" s="46" t="s">
        <v>207</v>
      </c>
      <c r="E1509" s="28" t="s">
        <v>682</v>
      </c>
      <c r="F1509" s="28">
        <v>59800</v>
      </c>
      <c r="G1509" s="28">
        <v>-59799</v>
      </c>
      <c r="H1509" s="28">
        <v>1</v>
      </c>
    </row>
    <row r="1510" spans="1:10" x14ac:dyDescent="0.55000000000000004">
      <c r="A1510" s="25">
        <v>498</v>
      </c>
      <c r="B1510" s="25">
        <v>100000277366</v>
      </c>
      <c r="C1510" s="26">
        <v>0</v>
      </c>
      <c r="D1510" s="46" t="s">
        <v>207</v>
      </c>
      <c r="E1510" s="28" t="s">
        <v>683</v>
      </c>
      <c r="F1510" s="28">
        <v>59800</v>
      </c>
      <c r="G1510" s="28">
        <v>-59799</v>
      </c>
      <c r="H1510" s="28">
        <v>1</v>
      </c>
    </row>
    <row r="1511" spans="1:10" x14ac:dyDescent="0.55000000000000004">
      <c r="A1511" s="25">
        <v>499</v>
      </c>
      <c r="B1511" s="25">
        <v>100000277367</v>
      </c>
      <c r="C1511" s="26">
        <v>0</v>
      </c>
      <c r="D1511" s="46" t="s">
        <v>207</v>
      </c>
      <c r="E1511" s="28" t="s">
        <v>684</v>
      </c>
      <c r="F1511" s="28">
        <v>59800</v>
      </c>
      <c r="G1511" s="28">
        <v>-59799</v>
      </c>
      <c r="H1511" s="28">
        <v>1</v>
      </c>
      <c r="J1511" s="33"/>
    </row>
    <row r="1512" spans="1:10" x14ac:dyDescent="0.55000000000000004">
      <c r="A1512" s="25">
        <v>500</v>
      </c>
      <c r="B1512" s="25">
        <v>100000277368</v>
      </c>
      <c r="C1512" s="26">
        <v>0</v>
      </c>
      <c r="D1512" s="46" t="s">
        <v>207</v>
      </c>
      <c r="E1512" s="28" t="s">
        <v>685</v>
      </c>
      <c r="F1512" s="28">
        <v>59800</v>
      </c>
      <c r="G1512" s="28">
        <v>-59799</v>
      </c>
      <c r="H1512" s="28">
        <v>1</v>
      </c>
    </row>
    <row r="1513" spans="1:10" x14ac:dyDescent="0.55000000000000004">
      <c r="A1513" s="25">
        <v>501</v>
      </c>
      <c r="B1513" s="25">
        <v>100000277369</v>
      </c>
      <c r="C1513" s="26">
        <v>0</v>
      </c>
      <c r="D1513" s="46" t="s">
        <v>207</v>
      </c>
      <c r="E1513" s="28" t="s">
        <v>686</v>
      </c>
      <c r="F1513" s="28">
        <v>59800</v>
      </c>
      <c r="G1513" s="28">
        <v>-59799</v>
      </c>
      <c r="H1513" s="28">
        <v>1</v>
      </c>
    </row>
    <row r="1514" spans="1:10" x14ac:dyDescent="0.55000000000000004">
      <c r="A1514" s="25">
        <v>502</v>
      </c>
      <c r="B1514" s="25">
        <v>100000277370</v>
      </c>
      <c r="C1514" s="26">
        <v>0</v>
      </c>
      <c r="D1514" s="46" t="s">
        <v>207</v>
      </c>
      <c r="E1514" s="28" t="s">
        <v>687</v>
      </c>
      <c r="F1514" s="28">
        <v>59800</v>
      </c>
      <c r="G1514" s="28">
        <v>-59799</v>
      </c>
      <c r="H1514" s="28">
        <v>1</v>
      </c>
      <c r="J1514" s="33"/>
    </row>
    <row r="1515" spans="1:10" x14ac:dyDescent="0.55000000000000004">
      <c r="A1515" s="25">
        <v>503</v>
      </c>
      <c r="B1515" s="25">
        <v>100000277371</v>
      </c>
      <c r="C1515" s="26">
        <v>0</v>
      </c>
      <c r="D1515" s="46" t="s">
        <v>207</v>
      </c>
      <c r="E1515" s="28" t="s">
        <v>688</v>
      </c>
      <c r="F1515" s="28">
        <v>59800</v>
      </c>
      <c r="G1515" s="28">
        <v>-59799</v>
      </c>
      <c r="H1515" s="28">
        <v>1</v>
      </c>
    </row>
    <row r="1516" spans="1:10" x14ac:dyDescent="0.55000000000000004">
      <c r="A1516" s="25">
        <v>504</v>
      </c>
      <c r="B1516" s="25">
        <v>100000277372</v>
      </c>
      <c r="C1516" s="26">
        <v>0</v>
      </c>
      <c r="D1516" s="46" t="s">
        <v>207</v>
      </c>
      <c r="E1516" s="28" t="s">
        <v>689</v>
      </c>
      <c r="F1516" s="28">
        <v>59800</v>
      </c>
      <c r="G1516" s="28">
        <v>-59799</v>
      </c>
      <c r="H1516" s="28">
        <v>1</v>
      </c>
    </row>
    <row r="1517" spans="1:10" x14ac:dyDescent="0.55000000000000004">
      <c r="A1517" s="25">
        <v>505</v>
      </c>
      <c r="B1517" s="25">
        <v>100000277373</v>
      </c>
      <c r="C1517" s="26">
        <v>0</v>
      </c>
      <c r="D1517" s="46" t="s">
        <v>207</v>
      </c>
      <c r="E1517" s="28" t="s">
        <v>690</v>
      </c>
      <c r="F1517" s="28">
        <v>59800</v>
      </c>
      <c r="G1517" s="28">
        <v>-59799</v>
      </c>
      <c r="H1517" s="28">
        <v>1</v>
      </c>
      <c r="J1517" s="33"/>
    </row>
    <row r="1518" spans="1:10" x14ac:dyDescent="0.55000000000000004">
      <c r="A1518" s="25">
        <v>506</v>
      </c>
      <c r="B1518" s="25">
        <v>100000277374</v>
      </c>
      <c r="C1518" s="26">
        <v>0</v>
      </c>
      <c r="D1518" s="46" t="s">
        <v>207</v>
      </c>
      <c r="E1518" s="28" t="s">
        <v>691</v>
      </c>
      <c r="F1518" s="28">
        <v>59800</v>
      </c>
      <c r="G1518" s="28">
        <v>-59799</v>
      </c>
      <c r="H1518" s="28">
        <v>1</v>
      </c>
    </row>
    <row r="1519" spans="1:10" x14ac:dyDescent="0.55000000000000004">
      <c r="A1519" s="25">
        <v>507</v>
      </c>
      <c r="B1519" s="25">
        <v>100000277375</v>
      </c>
      <c r="C1519" s="26">
        <v>0</v>
      </c>
      <c r="D1519" s="46" t="s">
        <v>207</v>
      </c>
      <c r="E1519" s="28" t="s">
        <v>692</v>
      </c>
      <c r="F1519" s="28">
        <v>59800</v>
      </c>
      <c r="G1519" s="28">
        <v>-59799</v>
      </c>
      <c r="H1519" s="28">
        <v>1</v>
      </c>
    </row>
    <row r="1520" spans="1:10" x14ac:dyDescent="0.55000000000000004">
      <c r="A1520" s="25">
        <v>508</v>
      </c>
      <c r="B1520" s="25">
        <v>100000277376</v>
      </c>
      <c r="C1520" s="26">
        <v>0</v>
      </c>
      <c r="D1520" s="46" t="s">
        <v>207</v>
      </c>
      <c r="E1520" s="28" t="s">
        <v>693</v>
      </c>
      <c r="F1520" s="28">
        <v>59800</v>
      </c>
      <c r="G1520" s="28">
        <v>-59799</v>
      </c>
      <c r="H1520" s="28">
        <v>1</v>
      </c>
      <c r="J1520" s="33"/>
    </row>
    <row r="1521" spans="1:10" x14ac:dyDescent="0.55000000000000004">
      <c r="A1521" s="25">
        <v>509</v>
      </c>
      <c r="B1521" s="25">
        <v>100000277377</v>
      </c>
      <c r="C1521" s="26">
        <v>0</v>
      </c>
      <c r="D1521" s="46" t="s">
        <v>207</v>
      </c>
      <c r="E1521" s="28" t="s">
        <v>694</v>
      </c>
      <c r="F1521" s="28">
        <v>59800</v>
      </c>
      <c r="G1521" s="28">
        <v>-59799</v>
      </c>
      <c r="H1521" s="28">
        <v>1</v>
      </c>
    </row>
    <row r="1522" spans="1:10" x14ac:dyDescent="0.55000000000000004">
      <c r="A1522" s="25">
        <v>510</v>
      </c>
      <c r="B1522" s="25">
        <v>100000277378</v>
      </c>
      <c r="C1522" s="26">
        <v>0</v>
      </c>
      <c r="D1522" s="46" t="s">
        <v>207</v>
      </c>
      <c r="E1522" s="28" t="s">
        <v>695</v>
      </c>
      <c r="F1522" s="28">
        <v>59800</v>
      </c>
      <c r="G1522" s="28">
        <v>-59799</v>
      </c>
      <c r="H1522" s="28">
        <v>1</v>
      </c>
    </row>
    <row r="1523" spans="1:10" x14ac:dyDescent="0.55000000000000004">
      <c r="A1523" s="25">
        <v>511</v>
      </c>
      <c r="B1523" s="25">
        <v>100000277379</v>
      </c>
      <c r="C1523" s="26">
        <v>0</v>
      </c>
      <c r="D1523" s="46" t="s">
        <v>207</v>
      </c>
      <c r="E1523" s="28" t="s">
        <v>696</v>
      </c>
      <c r="F1523" s="28">
        <v>59800</v>
      </c>
      <c r="G1523" s="28">
        <v>-59799</v>
      </c>
      <c r="H1523" s="28">
        <v>1</v>
      </c>
      <c r="J1523" s="33"/>
    </row>
    <row r="1524" spans="1:10" x14ac:dyDescent="0.55000000000000004">
      <c r="A1524" s="25">
        <v>512</v>
      </c>
      <c r="B1524" s="25">
        <v>100000277380</v>
      </c>
      <c r="C1524" s="26">
        <v>0</v>
      </c>
      <c r="D1524" s="46" t="s">
        <v>207</v>
      </c>
      <c r="E1524" s="28" t="s">
        <v>697</v>
      </c>
      <c r="F1524" s="28">
        <v>59800</v>
      </c>
      <c r="G1524" s="28">
        <v>-59799</v>
      </c>
      <c r="H1524" s="28">
        <v>1</v>
      </c>
    </row>
    <row r="1525" spans="1:10" x14ac:dyDescent="0.55000000000000004">
      <c r="A1525" s="25">
        <v>513</v>
      </c>
      <c r="B1525" s="25">
        <v>100000277381</v>
      </c>
      <c r="C1525" s="26">
        <v>0</v>
      </c>
      <c r="D1525" s="46" t="s">
        <v>207</v>
      </c>
      <c r="E1525" s="28" t="s">
        <v>698</v>
      </c>
      <c r="F1525" s="28">
        <v>59800</v>
      </c>
      <c r="G1525" s="28">
        <v>-59799</v>
      </c>
      <c r="H1525" s="28">
        <v>1</v>
      </c>
    </row>
    <row r="1526" spans="1:10" x14ac:dyDescent="0.55000000000000004">
      <c r="A1526" s="25">
        <v>514</v>
      </c>
      <c r="B1526" s="25">
        <v>100000277382</v>
      </c>
      <c r="C1526" s="26">
        <v>0</v>
      </c>
      <c r="D1526" s="46" t="s">
        <v>207</v>
      </c>
      <c r="E1526" s="28" t="s">
        <v>699</v>
      </c>
      <c r="F1526" s="28">
        <v>59800</v>
      </c>
      <c r="G1526" s="28">
        <v>-59799</v>
      </c>
      <c r="H1526" s="28">
        <v>1</v>
      </c>
      <c r="J1526" s="33"/>
    </row>
    <row r="1527" spans="1:10" x14ac:dyDescent="0.55000000000000004">
      <c r="A1527" s="25">
        <v>515</v>
      </c>
      <c r="B1527" s="25">
        <v>100000277383</v>
      </c>
      <c r="C1527" s="26">
        <v>0</v>
      </c>
      <c r="D1527" s="46" t="s">
        <v>207</v>
      </c>
      <c r="E1527" s="28" t="s">
        <v>700</v>
      </c>
      <c r="F1527" s="28">
        <v>59800</v>
      </c>
      <c r="G1527" s="28">
        <v>-59799</v>
      </c>
      <c r="H1527" s="28">
        <v>1</v>
      </c>
    </row>
    <row r="1528" spans="1:10" x14ac:dyDescent="0.55000000000000004">
      <c r="A1528" s="25">
        <v>516</v>
      </c>
      <c r="B1528" s="25">
        <v>100000277384</v>
      </c>
      <c r="C1528" s="26">
        <v>0</v>
      </c>
      <c r="D1528" s="46" t="s">
        <v>207</v>
      </c>
      <c r="E1528" s="28" t="s">
        <v>701</v>
      </c>
      <c r="F1528" s="28">
        <v>59800</v>
      </c>
      <c r="G1528" s="28">
        <v>-59799</v>
      </c>
      <c r="H1528" s="28">
        <v>1</v>
      </c>
    </row>
    <row r="1529" spans="1:10" x14ac:dyDescent="0.55000000000000004">
      <c r="A1529" s="25">
        <v>517</v>
      </c>
      <c r="B1529" s="25">
        <v>100000277385</v>
      </c>
      <c r="C1529" s="26">
        <v>0</v>
      </c>
      <c r="D1529" s="46" t="s">
        <v>207</v>
      </c>
      <c r="E1529" s="28" t="s">
        <v>702</v>
      </c>
      <c r="F1529" s="28">
        <v>59800</v>
      </c>
      <c r="G1529" s="28">
        <v>-59799</v>
      </c>
      <c r="H1529" s="28">
        <v>1</v>
      </c>
      <c r="J1529" s="33"/>
    </row>
    <row r="1530" spans="1:10" x14ac:dyDescent="0.55000000000000004">
      <c r="A1530" s="25">
        <v>518</v>
      </c>
      <c r="B1530" s="25">
        <v>100000277386</v>
      </c>
      <c r="C1530" s="26">
        <v>0</v>
      </c>
      <c r="D1530" s="46" t="s">
        <v>207</v>
      </c>
      <c r="E1530" s="28" t="s">
        <v>703</v>
      </c>
      <c r="F1530" s="28">
        <v>59800</v>
      </c>
      <c r="G1530" s="28">
        <v>-59799</v>
      </c>
      <c r="H1530" s="28">
        <v>1</v>
      </c>
    </row>
    <row r="1531" spans="1:10" x14ac:dyDescent="0.55000000000000004">
      <c r="A1531" s="25">
        <v>519</v>
      </c>
      <c r="B1531" s="25">
        <v>100000277387</v>
      </c>
      <c r="C1531" s="26">
        <v>0</v>
      </c>
      <c r="D1531" s="46" t="s">
        <v>207</v>
      </c>
      <c r="E1531" s="28" t="s">
        <v>704</v>
      </c>
      <c r="F1531" s="28">
        <v>59800</v>
      </c>
      <c r="G1531" s="28">
        <v>-59799</v>
      </c>
      <c r="H1531" s="28">
        <v>1</v>
      </c>
    </row>
    <row r="1532" spans="1:10" x14ac:dyDescent="0.55000000000000004">
      <c r="A1532" s="25">
        <v>520</v>
      </c>
      <c r="B1532" s="25">
        <v>100000277388</v>
      </c>
      <c r="C1532" s="26">
        <v>0</v>
      </c>
      <c r="D1532" s="46" t="s">
        <v>207</v>
      </c>
      <c r="E1532" s="28" t="s">
        <v>705</v>
      </c>
      <c r="F1532" s="28">
        <v>59800</v>
      </c>
      <c r="G1532" s="28">
        <v>-59799</v>
      </c>
      <c r="H1532" s="28">
        <v>1</v>
      </c>
      <c r="J1532" s="33"/>
    </row>
    <row r="1533" spans="1:10" x14ac:dyDescent="0.55000000000000004">
      <c r="A1533" s="25">
        <v>521</v>
      </c>
      <c r="B1533" s="25">
        <v>100000277389</v>
      </c>
      <c r="C1533" s="26">
        <v>0</v>
      </c>
      <c r="D1533" s="46" t="s">
        <v>207</v>
      </c>
      <c r="E1533" s="28" t="s">
        <v>706</v>
      </c>
      <c r="F1533" s="28">
        <v>59800</v>
      </c>
      <c r="G1533" s="28">
        <v>-59799</v>
      </c>
      <c r="H1533" s="28">
        <v>1</v>
      </c>
    </row>
    <row r="1534" spans="1:10" x14ac:dyDescent="0.55000000000000004">
      <c r="A1534" s="25">
        <v>522</v>
      </c>
      <c r="B1534" s="25">
        <v>100000277390</v>
      </c>
      <c r="C1534" s="26">
        <v>0</v>
      </c>
      <c r="D1534" s="46" t="s">
        <v>207</v>
      </c>
      <c r="E1534" s="28" t="s">
        <v>707</v>
      </c>
      <c r="F1534" s="28">
        <v>59800</v>
      </c>
      <c r="G1534" s="28">
        <v>-59799</v>
      </c>
      <c r="H1534" s="28">
        <v>1</v>
      </c>
    </row>
    <row r="1535" spans="1:10" x14ac:dyDescent="0.55000000000000004">
      <c r="A1535" s="25">
        <v>523</v>
      </c>
      <c r="B1535" s="25">
        <v>100000277391</v>
      </c>
      <c r="C1535" s="26">
        <v>0</v>
      </c>
      <c r="D1535" s="46" t="s">
        <v>207</v>
      </c>
      <c r="E1535" s="28" t="s">
        <v>708</v>
      </c>
      <c r="F1535" s="28">
        <v>59800</v>
      </c>
      <c r="G1535" s="28">
        <v>-59799</v>
      </c>
      <c r="H1535" s="28">
        <v>1</v>
      </c>
      <c r="J1535" s="33"/>
    </row>
    <row r="1536" spans="1:10" x14ac:dyDescent="0.55000000000000004">
      <c r="A1536" s="25">
        <v>524</v>
      </c>
      <c r="B1536" s="25">
        <v>100000277392</v>
      </c>
      <c r="C1536" s="26">
        <v>0</v>
      </c>
      <c r="D1536" s="46" t="s">
        <v>207</v>
      </c>
      <c r="E1536" s="28" t="s">
        <v>709</v>
      </c>
      <c r="F1536" s="28">
        <v>59800</v>
      </c>
      <c r="G1536" s="28">
        <v>-59799</v>
      </c>
      <c r="H1536" s="28">
        <v>1</v>
      </c>
    </row>
    <row r="1537" spans="1:10" x14ac:dyDescent="0.55000000000000004">
      <c r="A1537" s="25">
        <v>525</v>
      </c>
      <c r="B1537" s="25">
        <v>100000277393</v>
      </c>
      <c r="C1537" s="26">
        <v>0</v>
      </c>
      <c r="D1537" s="46" t="s">
        <v>207</v>
      </c>
      <c r="E1537" s="28" t="s">
        <v>710</v>
      </c>
      <c r="F1537" s="28">
        <v>59800</v>
      </c>
      <c r="G1537" s="28">
        <v>-59799</v>
      </c>
      <c r="H1537" s="28">
        <v>1</v>
      </c>
    </row>
    <row r="1538" spans="1:10" x14ac:dyDescent="0.55000000000000004">
      <c r="A1538" s="25">
        <v>526</v>
      </c>
      <c r="B1538" s="25">
        <v>100000277394</v>
      </c>
      <c r="C1538" s="26">
        <v>0</v>
      </c>
      <c r="D1538" s="46" t="s">
        <v>207</v>
      </c>
      <c r="E1538" s="28" t="s">
        <v>711</v>
      </c>
      <c r="F1538" s="28">
        <v>59800</v>
      </c>
      <c r="G1538" s="28">
        <v>-59799</v>
      </c>
      <c r="H1538" s="28">
        <v>1</v>
      </c>
      <c r="J1538" s="33"/>
    </row>
    <row r="1539" spans="1:10" x14ac:dyDescent="0.55000000000000004">
      <c r="A1539" s="25">
        <v>527</v>
      </c>
      <c r="B1539" s="25">
        <v>100000277395</v>
      </c>
      <c r="C1539" s="26">
        <v>0</v>
      </c>
      <c r="D1539" s="46" t="s">
        <v>207</v>
      </c>
      <c r="E1539" s="28" t="s">
        <v>712</v>
      </c>
      <c r="F1539" s="28">
        <v>59800</v>
      </c>
      <c r="G1539" s="28">
        <v>-59799</v>
      </c>
      <c r="H1539" s="28">
        <v>1</v>
      </c>
    </row>
    <row r="1540" spans="1:10" x14ac:dyDescent="0.55000000000000004">
      <c r="A1540" s="25">
        <v>528</v>
      </c>
      <c r="B1540" s="25">
        <v>100000277396</v>
      </c>
      <c r="C1540" s="26">
        <v>0</v>
      </c>
      <c r="D1540" s="46" t="s">
        <v>207</v>
      </c>
      <c r="E1540" s="28" t="s">
        <v>713</v>
      </c>
      <c r="F1540" s="28">
        <v>59800</v>
      </c>
      <c r="G1540" s="28">
        <v>-59799</v>
      </c>
      <c r="H1540" s="28">
        <v>1</v>
      </c>
    </row>
    <row r="1541" spans="1:10" x14ac:dyDescent="0.55000000000000004">
      <c r="A1541" s="25">
        <v>529</v>
      </c>
      <c r="B1541" s="25">
        <v>100000277397</v>
      </c>
      <c r="C1541" s="26">
        <v>0</v>
      </c>
      <c r="D1541" s="46" t="s">
        <v>207</v>
      </c>
      <c r="E1541" s="28" t="s">
        <v>714</v>
      </c>
      <c r="F1541" s="28">
        <v>59800</v>
      </c>
      <c r="G1541" s="28">
        <v>-59799</v>
      </c>
      <c r="H1541" s="28">
        <v>1</v>
      </c>
      <c r="J1541" s="33"/>
    </row>
    <row r="1542" spans="1:10" x14ac:dyDescent="0.55000000000000004">
      <c r="A1542" s="25">
        <v>530</v>
      </c>
      <c r="B1542" s="25">
        <v>100000277398</v>
      </c>
      <c r="C1542" s="26">
        <v>0</v>
      </c>
      <c r="D1542" s="46" t="s">
        <v>207</v>
      </c>
      <c r="E1542" s="28" t="s">
        <v>715</v>
      </c>
      <c r="F1542" s="28">
        <v>59800</v>
      </c>
      <c r="G1542" s="28">
        <v>-59799</v>
      </c>
      <c r="H1542" s="28">
        <v>1</v>
      </c>
    </row>
    <row r="1543" spans="1:10" x14ac:dyDescent="0.55000000000000004">
      <c r="A1543" s="25">
        <v>531</v>
      </c>
      <c r="B1543" s="25">
        <v>100000277399</v>
      </c>
      <c r="C1543" s="26">
        <v>0</v>
      </c>
      <c r="D1543" s="46" t="s">
        <v>207</v>
      </c>
      <c r="E1543" s="28" t="s">
        <v>716</v>
      </c>
      <c r="F1543" s="28">
        <v>59800</v>
      </c>
      <c r="G1543" s="28">
        <v>-59799</v>
      </c>
      <c r="H1543" s="28">
        <v>1</v>
      </c>
    </row>
    <row r="1544" spans="1:10" x14ac:dyDescent="0.55000000000000004">
      <c r="A1544" s="25">
        <v>532</v>
      </c>
      <c r="B1544" s="25">
        <v>100000277400</v>
      </c>
      <c r="C1544" s="26">
        <v>0</v>
      </c>
      <c r="D1544" s="46" t="s">
        <v>207</v>
      </c>
      <c r="E1544" s="28" t="s">
        <v>717</v>
      </c>
      <c r="F1544" s="28">
        <v>59800</v>
      </c>
      <c r="G1544" s="28">
        <v>-59799</v>
      </c>
      <c r="H1544" s="28">
        <v>1</v>
      </c>
      <c r="J1544" s="33"/>
    </row>
    <row r="1545" spans="1:10" x14ac:dyDescent="0.55000000000000004">
      <c r="A1545" s="25">
        <v>533</v>
      </c>
      <c r="B1545" s="25">
        <v>100000277401</v>
      </c>
      <c r="C1545" s="26">
        <v>0</v>
      </c>
      <c r="D1545" s="46" t="s">
        <v>207</v>
      </c>
      <c r="E1545" s="28" t="s">
        <v>718</v>
      </c>
      <c r="F1545" s="28">
        <v>59800</v>
      </c>
      <c r="G1545" s="28">
        <v>-59799</v>
      </c>
      <c r="H1545" s="28">
        <v>1</v>
      </c>
    </row>
    <row r="1546" spans="1:10" x14ac:dyDescent="0.55000000000000004">
      <c r="A1546" s="25">
        <v>534</v>
      </c>
      <c r="B1546" s="25">
        <v>100000277402</v>
      </c>
      <c r="C1546" s="26">
        <v>0</v>
      </c>
      <c r="D1546" s="46" t="s">
        <v>207</v>
      </c>
      <c r="E1546" s="28" t="s">
        <v>719</v>
      </c>
      <c r="F1546" s="28">
        <v>59800</v>
      </c>
      <c r="G1546" s="28">
        <v>-59799</v>
      </c>
      <c r="H1546" s="28">
        <v>1</v>
      </c>
    </row>
    <row r="1547" spans="1:10" x14ac:dyDescent="0.55000000000000004">
      <c r="A1547" s="25">
        <v>535</v>
      </c>
      <c r="B1547" s="25">
        <v>100000277403</v>
      </c>
      <c r="C1547" s="26">
        <v>0</v>
      </c>
      <c r="D1547" s="46" t="s">
        <v>207</v>
      </c>
      <c r="E1547" s="28" t="s">
        <v>720</v>
      </c>
      <c r="F1547" s="28">
        <v>59800</v>
      </c>
      <c r="G1547" s="28">
        <v>-59799</v>
      </c>
      <c r="H1547" s="28">
        <v>1</v>
      </c>
      <c r="J1547" s="33"/>
    </row>
    <row r="1548" spans="1:10" x14ac:dyDescent="0.55000000000000004">
      <c r="A1548" s="25">
        <v>536</v>
      </c>
      <c r="B1548" s="25">
        <v>100000277404</v>
      </c>
      <c r="C1548" s="26">
        <v>0</v>
      </c>
      <c r="D1548" s="46" t="s">
        <v>207</v>
      </c>
      <c r="E1548" s="28" t="s">
        <v>721</v>
      </c>
      <c r="F1548" s="28">
        <v>59800</v>
      </c>
      <c r="G1548" s="28">
        <v>-59799</v>
      </c>
      <c r="H1548" s="28">
        <v>1</v>
      </c>
    </row>
    <row r="1549" spans="1:10" x14ac:dyDescent="0.55000000000000004">
      <c r="A1549" s="25">
        <v>537</v>
      </c>
      <c r="B1549" s="25">
        <v>100000277405</v>
      </c>
      <c r="C1549" s="26">
        <v>0</v>
      </c>
      <c r="D1549" s="46" t="s">
        <v>207</v>
      </c>
      <c r="E1549" s="28" t="s">
        <v>722</v>
      </c>
      <c r="F1549" s="28">
        <v>59800</v>
      </c>
      <c r="G1549" s="28">
        <v>-59799</v>
      </c>
      <c r="H1549" s="28">
        <v>1</v>
      </c>
    </row>
    <row r="1550" spans="1:10" x14ac:dyDescent="0.55000000000000004">
      <c r="A1550" s="25">
        <v>538</v>
      </c>
      <c r="B1550" s="25">
        <v>100000277406</v>
      </c>
      <c r="C1550" s="26">
        <v>0</v>
      </c>
      <c r="D1550" s="46" t="s">
        <v>207</v>
      </c>
      <c r="E1550" s="28" t="s">
        <v>723</v>
      </c>
      <c r="F1550" s="28">
        <v>59800</v>
      </c>
      <c r="G1550" s="28">
        <v>-59799</v>
      </c>
      <c r="H1550" s="28">
        <v>1</v>
      </c>
      <c r="J1550" s="33"/>
    </row>
    <row r="1551" spans="1:10" x14ac:dyDescent="0.55000000000000004">
      <c r="A1551" s="25">
        <v>539</v>
      </c>
      <c r="B1551" s="25">
        <v>100000277407</v>
      </c>
      <c r="C1551" s="26">
        <v>0</v>
      </c>
      <c r="D1551" s="46" t="s">
        <v>207</v>
      </c>
      <c r="E1551" s="28" t="s">
        <v>724</v>
      </c>
      <c r="F1551" s="28">
        <v>59800</v>
      </c>
      <c r="G1551" s="28">
        <v>-59799</v>
      </c>
      <c r="H1551" s="28">
        <v>1</v>
      </c>
    </row>
    <row r="1552" spans="1:10" x14ac:dyDescent="0.55000000000000004">
      <c r="A1552" s="25">
        <v>540</v>
      </c>
      <c r="B1552" s="25">
        <v>100000277408</v>
      </c>
      <c r="C1552" s="26">
        <v>0</v>
      </c>
      <c r="D1552" s="46" t="s">
        <v>207</v>
      </c>
      <c r="E1552" s="28" t="s">
        <v>725</v>
      </c>
      <c r="F1552" s="28">
        <v>59800</v>
      </c>
      <c r="G1552" s="28">
        <v>-59799</v>
      </c>
      <c r="H1552" s="28">
        <v>1</v>
      </c>
    </row>
    <row r="1553" spans="1:10" x14ac:dyDescent="0.55000000000000004">
      <c r="A1553" s="25">
        <v>541</v>
      </c>
      <c r="B1553" s="25">
        <v>100000277409</v>
      </c>
      <c r="C1553" s="26">
        <v>0</v>
      </c>
      <c r="D1553" s="46" t="s">
        <v>207</v>
      </c>
      <c r="E1553" s="28" t="s">
        <v>726</v>
      </c>
      <c r="F1553" s="28">
        <v>59800</v>
      </c>
      <c r="G1553" s="28">
        <v>-59799</v>
      </c>
      <c r="H1553" s="28">
        <v>1</v>
      </c>
      <c r="J1553" s="33"/>
    </row>
    <row r="1554" spans="1:10" x14ac:dyDescent="0.55000000000000004">
      <c r="A1554" s="25">
        <v>542</v>
      </c>
      <c r="B1554" s="25">
        <v>100000277410</v>
      </c>
      <c r="C1554" s="26">
        <v>0</v>
      </c>
      <c r="D1554" s="46" t="s">
        <v>207</v>
      </c>
      <c r="E1554" s="28" t="s">
        <v>727</v>
      </c>
      <c r="F1554" s="28">
        <v>59800</v>
      </c>
      <c r="G1554" s="28">
        <v>-59799</v>
      </c>
      <c r="H1554" s="28">
        <v>1</v>
      </c>
    </row>
    <row r="1555" spans="1:10" x14ac:dyDescent="0.55000000000000004">
      <c r="A1555" s="25">
        <v>543</v>
      </c>
      <c r="B1555" s="25">
        <v>100000277411</v>
      </c>
      <c r="C1555" s="26">
        <v>0</v>
      </c>
      <c r="D1555" s="46" t="s">
        <v>207</v>
      </c>
      <c r="E1555" s="28" t="s">
        <v>728</v>
      </c>
      <c r="F1555" s="28">
        <v>59800</v>
      </c>
      <c r="G1555" s="28">
        <v>-59799</v>
      </c>
      <c r="H1555" s="28">
        <v>1</v>
      </c>
    </row>
    <row r="1556" spans="1:10" x14ac:dyDescent="0.55000000000000004">
      <c r="A1556" s="25">
        <v>544</v>
      </c>
      <c r="B1556" s="25">
        <v>100000277412</v>
      </c>
      <c r="C1556" s="26">
        <v>0</v>
      </c>
      <c r="D1556" s="46" t="s">
        <v>207</v>
      </c>
      <c r="E1556" s="28" t="s">
        <v>729</v>
      </c>
      <c r="F1556" s="28">
        <v>59800</v>
      </c>
      <c r="G1556" s="28">
        <v>-59799</v>
      </c>
      <c r="H1556" s="28">
        <v>1</v>
      </c>
      <c r="J1556" s="33"/>
    </row>
    <row r="1557" spans="1:10" x14ac:dyDescent="0.55000000000000004">
      <c r="A1557" s="25">
        <v>545</v>
      </c>
      <c r="B1557" s="25">
        <v>100000277413</v>
      </c>
      <c r="C1557" s="26">
        <v>0</v>
      </c>
      <c r="D1557" s="46" t="s">
        <v>207</v>
      </c>
      <c r="E1557" s="28" t="s">
        <v>730</v>
      </c>
      <c r="F1557" s="28">
        <v>59800</v>
      </c>
      <c r="G1557" s="28">
        <v>-59799</v>
      </c>
      <c r="H1557" s="28">
        <v>1</v>
      </c>
    </row>
    <row r="1558" spans="1:10" x14ac:dyDescent="0.55000000000000004">
      <c r="A1558" s="25">
        <v>546</v>
      </c>
      <c r="B1558" s="25">
        <v>100000277414</v>
      </c>
      <c r="C1558" s="26">
        <v>0</v>
      </c>
      <c r="D1558" s="46" t="s">
        <v>207</v>
      </c>
      <c r="E1558" s="28" t="s">
        <v>731</v>
      </c>
      <c r="F1558" s="28">
        <v>59800</v>
      </c>
      <c r="G1558" s="28">
        <v>-59799</v>
      </c>
      <c r="H1558" s="28">
        <v>1</v>
      </c>
    </row>
    <row r="1559" spans="1:10" x14ac:dyDescent="0.55000000000000004">
      <c r="A1559" s="25">
        <v>547</v>
      </c>
      <c r="B1559" s="25">
        <v>100000277415</v>
      </c>
      <c r="C1559" s="26">
        <v>0</v>
      </c>
      <c r="D1559" s="46" t="s">
        <v>207</v>
      </c>
      <c r="E1559" s="28" t="s">
        <v>732</v>
      </c>
      <c r="F1559" s="28">
        <v>59800</v>
      </c>
      <c r="G1559" s="28">
        <v>-59799</v>
      </c>
      <c r="H1559" s="28">
        <v>1</v>
      </c>
      <c r="J1559" s="33"/>
    </row>
    <row r="1560" spans="1:10" x14ac:dyDescent="0.55000000000000004">
      <c r="A1560" s="25">
        <v>548</v>
      </c>
      <c r="B1560" s="25">
        <v>100000277416</v>
      </c>
      <c r="C1560" s="26">
        <v>0</v>
      </c>
      <c r="D1560" s="46" t="s">
        <v>207</v>
      </c>
      <c r="E1560" s="28" t="s">
        <v>733</v>
      </c>
      <c r="F1560" s="28">
        <v>59800</v>
      </c>
      <c r="G1560" s="28">
        <v>-59799</v>
      </c>
      <c r="H1560" s="28">
        <v>1</v>
      </c>
    </row>
    <row r="1561" spans="1:10" x14ac:dyDescent="0.55000000000000004">
      <c r="A1561" s="25">
        <v>549</v>
      </c>
      <c r="B1561" s="25">
        <v>100000277417</v>
      </c>
      <c r="C1561" s="26">
        <v>0</v>
      </c>
      <c r="D1561" s="46" t="s">
        <v>207</v>
      </c>
      <c r="E1561" s="28" t="s">
        <v>734</v>
      </c>
      <c r="F1561" s="28">
        <v>59800</v>
      </c>
      <c r="G1561" s="28">
        <v>-59799</v>
      </c>
      <c r="H1561" s="28">
        <v>1</v>
      </c>
    </row>
    <row r="1562" spans="1:10" x14ac:dyDescent="0.55000000000000004">
      <c r="A1562" s="25">
        <v>550</v>
      </c>
      <c r="B1562" s="25">
        <v>100000277418</v>
      </c>
      <c r="C1562" s="26">
        <v>0</v>
      </c>
      <c r="D1562" s="46" t="s">
        <v>207</v>
      </c>
      <c r="E1562" s="28" t="s">
        <v>735</v>
      </c>
      <c r="F1562" s="28">
        <v>59800</v>
      </c>
      <c r="G1562" s="28">
        <v>-59799</v>
      </c>
      <c r="H1562" s="28">
        <v>1</v>
      </c>
      <c r="J1562" s="33"/>
    </row>
    <row r="1563" spans="1:10" x14ac:dyDescent="0.55000000000000004">
      <c r="A1563" s="25">
        <v>551</v>
      </c>
      <c r="B1563" s="25">
        <v>100000277419</v>
      </c>
      <c r="C1563" s="26">
        <v>0</v>
      </c>
      <c r="D1563" s="46" t="s">
        <v>207</v>
      </c>
      <c r="E1563" s="28" t="s">
        <v>736</v>
      </c>
      <c r="F1563" s="28">
        <v>59800</v>
      </c>
      <c r="G1563" s="28">
        <v>-59799</v>
      </c>
      <c r="H1563" s="28">
        <v>1</v>
      </c>
    </row>
    <row r="1564" spans="1:10" x14ac:dyDescent="0.55000000000000004">
      <c r="A1564" s="25">
        <v>552</v>
      </c>
      <c r="B1564" s="25">
        <v>100000277420</v>
      </c>
      <c r="C1564" s="26">
        <v>0</v>
      </c>
      <c r="D1564" s="46" t="s">
        <v>207</v>
      </c>
      <c r="E1564" s="28" t="s">
        <v>737</v>
      </c>
      <c r="F1564" s="28">
        <v>59800</v>
      </c>
      <c r="G1564" s="28">
        <v>-59799</v>
      </c>
      <c r="H1564" s="28">
        <v>1</v>
      </c>
    </row>
    <row r="1565" spans="1:10" x14ac:dyDescent="0.55000000000000004">
      <c r="A1565" s="25">
        <v>553</v>
      </c>
      <c r="B1565" s="25">
        <v>100000277421</v>
      </c>
      <c r="C1565" s="26">
        <v>0</v>
      </c>
      <c r="D1565" s="46" t="s">
        <v>207</v>
      </c>
      <c r="E1565" s="28" t="s">
        <v>738</v>
      </c>
      <c r="F1565" s="28">
        <v>59800</v>
      </c>
      <c r="G1565" s="28">
        <v>-59799</v>
      </c>
      <c r="H1565" s="28">
        <v>1</v>
      </c>
      <c r="J1565" s="33"/>
    </row>
    <row r="1566" spans="1:10" x14ac:dyDescent="0.55000000000000004">
      <c r="A1566" s="25">
        <v>554</v>
      </c>
      <c r="B1566" s="25">
        <v>100000277422</v>
      </c>
      <c r="C1566" s="26">
        <v>0</v>
      </c>
      <c r="D1566" s="46" t="s">
        <v>207</v>
      </c>
      <c r="E1566" s="28" t="s">
        <v>739</v>
      </c>
      <c r="F1566" s="28">
        <v>59800</v>
      </c>
      <c r="G1566" s="28">
        <v>-59799</v>
      </c>
      <c r="H1566" s="28">
        <v>1</v>
      </c>
    </row>
    <row r="1567" spans="1:10" x14ac:dyDescent="0.55000000000000004">
      <c r="A1567" s="25">
        <v>555</v>
      </c>
      <c r="B1567" s="25">
        <v>100000277423</v>
      </c>
      <c r="C1567" s="26">
        <v>0</v>
      </c>
      <c r="D1567" s="46" t="s">
        <v>207</v>
      </c>
      <c r="E1567" s="28" t="s">
        <v>740</v>
      </c>
      <c r="F1567" s="28">
        <v>59800</v>
      </c>
      <c r="G1567" s="28">
        <v>-59799</v>
      </c>
      <c r="H1567" s="28">
        <v>1</v>
      </c>
    </row>
    <row r="1568" spans="1:10" x14ac:dyDescent="0.55000000000000004">
      <c r="A1568" s="25">
        <v>556</v>
      </c>
      <c r="B1568" s="25">
        <v>100000277424</v>
      </c>
      <c r="C1568" s="26">
        <v>0</v>
      </c>
      <c r="D1568" s="46" t="s">
        <v>207</v>
      </c>
      <c r="E1568" s="28" t="s">
        <v>741</v>
      </c>
      <c r="F1568" s="28">
        <v>59800</v>
      </c>
      <c r="G1568" s="28">
        <v>-59799</v>
      </c>
      <c r="H1568" s="28">
        <v>1</v>
      </c>
      <c r="J1568" s="33"/>
    </row>
    <row r="1569" spans="1:10" x14ac:dyDescent="0.55000000000000004">
      <c r="A1569" s="25">
        <v>557</v>
      </c>
      <c r="B1569" s="25">
        <v>100000277425</v>
      </c>
      <c r="C1569" s="26">
        <v>0</v>
      </c>
      <c r="D1569" s="46" t="s">
        <v>207</v>
      </c>
      <c r="E1569" s="28" t="s">
        <v>742</v>
      </c>
      <c r="F1569" s="28">
        <v>59800</v>
      </c>
      <c r="G1569" s="28">
        <v>-59799</v>
      </c>
      <c r="H1569" s="28">
        <v>1</v>
      </c>
    </row>
    <row r="1570" spans="1:10" x14ac:dyDescent="0.55000000000000004">
      <c r="A1570" s="25">
        <v>558</v>
      </c>
      <c r="B1570" s="25">
        <v>100000277426</v>
      </c>
      <c r="C1570" s="26">
        <v>0</v>
      </c>
      <c r="D1570" s="46" t="s">
        <v>207</v>
      </c>
      <c r="E1570" s="28" t="s">
        <v>743</v>
      </c>
      <c r="F1570" s="28">
        <v>59800</v>
      </c>
      <c r="G1570" s="28">
        <v>-59799</v>
      </c>
      <c r="H1570" s="28">
        <v>1</v>
      </c>
    </row>
    <row r="1571" spans="1:10" x14ac:dyDescent="0.55000000000000004">
      <c r="A1571" s="25">
        <v>559</v>
      </c>
      <c r="B1571" s="25">
        <v>100000277427</v>
      </c>
      <c r="C1571" s="26">
        <v>0</v>
      </c>
      <c r="D1571" s="46" t="s">
        <v>207</v>
      </c>
      <c r="E1571" s="28" t="s">
        <v>744</v>
      </c>
      <c r="F1571" s="28">
        <v>59800</v>
      </c>
      <c r="G1571" s="28">
        <v>-59799</v>
      </c>
      <c r="H1571" s="28">
        <v>1</v>
      </c>
      <c r="J1571" s="33"/>
    </row>
    <row r="1572" spans="1:10" x14ac:dyDescent="0.55000000000000004">
      <c r="A1572" s="25">
        <v>560</v>
      </c>
      <c r="B1572" s="25">
        <v>100000277428</v>
      </c>
      <c r="C1572" s="26">
        <v>0</v>
      </c>
      <c r="D1572" s="46" t="s">
        <v>207</v>
      </c>
      <c r="E1572" s="28" t="s">
        <v>745</v>
      </c>
      <c r="F1572" s="28">
        <v>59800</v>
      </c>
      <c r="G1572" s="28">
        <v>-59799</v>
      </c>
      <c r="H1572" s="28">
        <v>1</v>
      </c>
    </row>
    <row r="1573" spans="1:10" x14ac:dyDescent="0.55000000000000004">
      <c r="A1573" s="25">
        <v>561</v>
      </c>
      <c r="B1573" s="25">
        <v>100000277429</v>
      </c>
      <c r="C1573" s="26">
        <v>0</v>
      </c>
      <c r="D1573" s="46" t="s">
        <v>207</v>
      </c>
      <c r="E1573" s="28" t="s">
        <v>746</v>
      </c>
      <c r="F1573" s="28">
        <v>59800</v>
      </c>
      <c r="G1573" s="28">
        <v>-59799</v>
      </c>
      <c r="H1573" s="28">
        <v>1</v>
      </c>
    </row>
    <row r="1574" spans="1:10" x14ac:dyDescent="0.55000000000000004">
      <c r="A1574" s="25">
        <v>562</v>
      </c>
      <c r="B1574" s="25">
        <v>100000277430</v>
      </c>
      <c r="C1574" s="26">
        <v>0</v>
      </c>
      <c r="D1574" s="46" t="s">
        <v>207</v>
      </c>
      <c r="E1574" s="28" t="s">
        <v>747</v>
      </c>
      <c r="F1574" s="28">
        <v>59800</v>
      </c>
      <c r="G1574" s="28">
        <v>-59799</v>
      </c>
      <c r="H1574" s="28">
        <v>1</v>
      </c>
      <c r="J1574" s="33"/>
    </row>
    <row r="1575" spans="1:10" x14ac:dyDescent="0.55000000000000004">
      <c r="A1575" s="25">
        <v>563</v>
      </c>
      <c r="B1575" s="25">
        <v>100000277431</v>
      </c>
      <c r="C1575" s="26">
        <v>0</v>
      </c>
      <c r="D1575" s="46" t="s">
        <v>207</v>
      </c>
      <c r="E1575" s="28" t="s">
        <v>748</v>
      </c>
      <c r="F1575" s="28">
        <v>59800</v>
      </c>
      <c r="G1575" s="28">
        <v>-59799</v>
      </c>
      <c r="H1575" s="28">
        <v>1</v>
      </c>
    </row>
    <row r="1576" spans="1:10" x14ac:dyDescent="0.55000000000000004">
      <c r="A1576" s="25">
        <v>564</v>
      </c>
      <c r="B1576" s="25">
        <v>100000277432</v>
      </c>
      <c r="C1576" s="26">
        <v>0</v>
      </c>
      <c r="D1576" s="46" t="s">
        <v>207</v>
      </c>
      <c r="E1576" s="28" t="s">
        <v>749</v>
      </c>
      <c r="F1576" s="28">
        <v>59800</v>
      </c>
      <c r="G1576" s="28">
        <v>-59799</v>
      </c>
      <c r="H1576" s="28">
        <v>1</v>
      </c>
    </row>
    <row r="1577" spans="1:10" x14ac:dyDescent="0.55000000000000004">
      <c r="A1577" s="25">
        <v>565</v>
      </c>
      <c r="B1577" s="25">
        <v>100000277433</v>
      </c>
      <c r="C1577" s="26">
        <v>0</v>
      </c>
      <c r="D1577" s="46" t="s">
        <v>207</v>
      </c>
      <c r="E1577" s="28" t="s">
        <v>750</v>
      </c>
      <c r="F1577" s="28">
        <v>59800</v>
      </c>
      <c r="G1577" s="28">
        <v>-59799</v>
      </c>
      <c r="H1577" s="28">
        <v>1</v>
      </c>
      <c r="J1577" s="33"/>
    </row>
    <row r="1578" spans="1:10" x14ac:dyDescent="0.55000000000000004">
      <c r="A1578" s="25">
        <v>566</v>
      </c>
      <c r="B1578" s="25">
        <v>100000277434</v>
      </c>
      <c r="C1578" s="26">
        <v>0</v>
      </c>
      <c r="D1578" s="46" t="s">
        <v>207</v>
      </c>
      <c r="E1578" s="28" t="s">
        <v>751</v>
      </c>
      <c r="F1578" s="28">
        <v>59800</v>
      </c>
      <c r="G1578" s="28">
        <v>-59799</v>
      </c>
      <c r="H1578" s="28">
        <v>1</v>
      </c>
    </row>
    <row r="1579" spans="1:10" x14ac:dyDescent="0.55000000000000004">
      <c r="A1579" s="25">
        <v>567</v>
      </c>
      <c r="B1579" s="25">
        <v>100000277435</v>
      </c>
      <c r="C1579" s="26">
        <v>0</v>
      </c>
      <c r="D1579" s="46" t="s">
        <v>207</v>
      </c>
      <c r="E1579" s="28" t="s">
        <v>752</v>
      </c>
      <c r="F1579" s="28">
        <v>59800</v>
      </c>
      <c r="G1579" s="28">
        <v>-59799</v>
      </c>
      <c r="H1579" s="28">
        <v>1</v>
      </c>
    </row>
    <row r="1580" spans="1:10" x14ac:dyDescent="0.55000000000000004">
      <c r="A1580" s="25">
        <v>568</v>
      </c>
      <c r="B1580" s="25">
        <v>100000277436</v>
      </c>
      <c r="C1580" s="26">
        <v>0</v>
      </c>
      <c r="D1580" s="46" t="s">
        <v>207</v>
      </c>
      <c r="E1580" s="28" t="s">
        <v>753</v>
      </c>
      <c r="F1580" s="28">
        <v>59800</v>
      </c>
      <c r="G1580" s="28">
        <v>-59799</v>
      </c>
      <c r="H1580" s="28">
        <v>1</v>
      </c>
      <c r="J1580" s="33"/>
    </row>
    <row r="1581" spans="1:10" x14ac:dyDescent="0.55000000000000004">
      <c r="A1581" s="25">
        <v>569</v>
      </c>
      <c r="B1581" s="25">
        <v>100000277437</v>
      </c>
      <c r="C1581" s="26">
        <v>0</v>
      </c>
      <c r="D1581" s="46" t="s">
        <v>207</v>
      </c>
      <c r="E1581" s="28" t="s">
        <v>754</v>
      </c>
      <c r="F1581" s="28">
        <v>59800</v>
      </c>
      <c r="G1581" s="28">
        <v>-59799</v>
      </c>
      <c r="H1581" s="28">
        <v>1</v>
      </c>
    </row>
    <row r="1582" spans="1:10" x14ac:dyDescent="0.55000000000000004">
      <c r="A1582" s="25">
        <v>570</v>
      </c>
      <c r="B1582" s="25">
        <v>100000277438</v>
      </c>
      <c r="C1582" s="26">
        <v>0</v>
      </c>
      <c r="D1582" s="46" t="s">
        <v>207</v>
      </c>
      <c r="E1582" s="28" t="s">
        <v>755</v>
      </c>
      <c r="F1582" s="28">
        <v>59800</v>
      </c>
      <c r="G1582" s="28">
        <v>-59799</v>
      </c>
      <c r="H1582" s="28">
        <v>1</v>
      </c>
    </row>
    <row r="1583" spans="1:10" x14ac:dyDescent="0.55000000000000004">
      <c r="A1583" s="25">
        <v>571</v>
      </c>
      <c r="B1583" s="25">
        <v>100000277439</v>
      </c>
      <c r="C1583" s="26">
        <v>0</v>
      </c>
      <c r="D1583" s="46" t="s">
        <v>207</v>
      </c>
      <c r="E1583" s="28" t="s">
        <v>756</v>
      </c>
      <c r="F1583" s="28">
        <v>59800</v>
      </c>
      <c r="G1583" s="28">
        <v>-59799</v>
      </c>
      <c r="H1583" s="28">
        <v>1</v>
      </c>
      <c r="J1583" s="33"/>
    </row>
    <row r="1584" spans="1:10" x14ac:dyDescent="0.55000000000000004">
      <c r="A1584" s="25">
        <v>572</v>
      </c>
      <c r="B1584" s="25">
        <v>100000277440</v>
      </c>
      <c r="C1584" s="26">
        <v>0</v>
      </c>
      <c r="D1584" s="46" t="s">
        <v>207</v>
      </c>
      <c r="E1584" s="28" t="s">
        <v>757</v>
      </c>
      <c r="F1584" s="28">
        <v>59800</v>
      </c>
      <c r="G1584" s="28">
        <v>-59799</v>
      </c>
      <c r="H1584" s="28">
        <v>1</v>
      </c>
    </row>
    <row r="1585" spans="1:10" x14ac:dyDescent="0.55000000000000004">
      <c r="A1585" s="25">
        <v>573</v>
      </c>
      <c r="B1585" s="25">
        <v>100000277441</v>
      </c>
      <c r="C1585" s="26">
        <v>0</v>
      </c>
      <c r="D1585" s="46" t="s">
        <v>207</v>
      </c>
      <c r="E1585" s="28" t="s">
        <v>758</v>
      </c>
      <c r="F1585" s="28">
        <v>59800</v>
      </c>
      <c r="G1585" s="28">
        <v>-59799</v>
      </c>
      <c r="H1585" s="28">
        <v>1</v>
      </c>
    </row>
    <row r="1586" spans="1:10" x14ac:dyDescent="0.55000000000000004">
      <c r="A1586" s="25">
        <v>574</v>
      </c>
      <c r="B1586" s="25">
        <v>100000277442</v>
      </c>
      <c r="C1586" s="26">
        <v>0</v>
      </c>
      <c r="D1586" s="46" t="s">
        <v>207</v>
      </c>
      <c r="E1586" s="28" t="s">
        <v>759</v>
      </c>
      <c r="F1586" s="28">
        <v>59800</v>
      </c>
      <c r="G1586" s="28">
        <v>-59799</v>
      </c>
      <c r="H1586" s="28">
        <v>1</v>
      </c>
      <c r="J1586" s="33"/>
    </row>
    <row r="1587" spans="1:10" x14ac:dyDescent="0.55000000000000004">
      <c r="A1587" s="25">
        <v>575</v>
      </c>
      <c r="B1587" s="25">
        <v>100000277443</v>
      </c>
      <c r="C1587" s="26">
        <v>0</v>
      </c>
      <c r="D1587" s="46" t="s">
        <v>207</v>
      </c>
      <c r="E1587" s="28" t="s">
        <v>760</v>
      </c>
      <c r="F1587" s="28">
        <v>59800</v>
      </c>
      <c r="G1587" s="28">
        <v>-59799</v>
      </c>
      <c r="H1587" s="28">
        <v>1</v>
      </c>
    </row>
    <row r="1588" spans="1:10" x14ac:dyDescent="0.55000000000000004">
      <c r="A1588" s="25">
        <v>576</v>
      </c>
      <c r="B1588" s="25">
        <v>100000277444</v>
      </c>
      <c r="C1588" s="26">
        <v>0</v>
      </c>
      <c r="D1588" s="46" t="s">
        <v>207</v>
      </c>
      <c r="E1588" s="28" t="s">
        <v>761</v>
      </c>
      <c r="F1588" s="28">
        <v>59800</v>
      </c>
      <c r="G1588" s="28">
        <v>-59799</v>
      </c>
      <c r="H1588" s="28">
        <v>1</v>
      </c>
    </row>
    <row r="1589" spans="1:10" x14ac:dyDescent="0.55000000000000004">
      <c r="A1589" s="25">
        <v>577</v>
      </c>
      <c r="B1589" s="25">
        <v>100000277445</v>
      </c>
      <c r="C1589" s="26">
        <v>0</v>
      </c>
      <c r="D1589" s="46" t="s">
        <v>207</v>
      </c>
      <c r="E1589" s="28" t="s">
        <v>762</v>
      </c>
      <c r="F1589" s="28">
        <v>59800</v>
      </c>
      <c r="G1589" s="28">
        <v>-59799</v>
      </c>
      <c r="H1589" s="28">
        <v>1</v>
      </c>
      <c r="J1589" s="33"/>
    </row>
    <row r="1590" spans="1:10" x14ac:dyDescent="0.55000000000000004">
      <c r="A1590" s="25">
        <v>578</v>
      </c>
      <c r="B1590" s="25">
        <v>100000277446</v>
      </c>
      <c r="C1590" s="26">
        <v>0</v>
      </c>
      <c r="D1590" s="46" t="s">
        <v>207</v>
      </c>
      <c r="E1590" s="28" t="s">
        <v>763</v>
      </c>
      <c r="F1590" s="28">
        <v>59800</v>
      </c>
      <c r="G1590" s="28">
        <v>-59799</v>
      </c>
      <c r="H1590" s="28">
        <v>1</v>
      </c>
    </row>
    <row r="1591" spans="1:10" x14ac:dyDescent="0.55000000000000004">
      <c r="A1591" s="25">
        <v>579</v>
      </c>
      <c r="B1591" s="25">
        <v>100000277447</v>
      </c>
      <c r="C1591" s="26">
        <v>0</v>
      </c>
      <c r="D1591" s="46" t="s">
        <v>207</v>
      </c>
      <c r="E1591" s="28" t="s">
        <v>764</v>
      </c>
      <c r="F1591" s="28">
        <v>59800</v>
      </c>
      <c r="G1591" s="28">
        <v>-59799</v>
      </c>
      <c r="H1591" s="28">
        <v>1</v>
      </c>
    </row>
    <row r="1592" spans="1:10" x14ac:dyDescent="0.55000000000000004">
      <c r="A1592" s="25">
        <v>580</v>
      </c>
      <c r="B1592" s="25">
        <v>100000277448</v>
      </c>
      <c r="C1592" s="26">
        <v>0</v>
      </c>
      <c r="D1592" s="46" t="s">
        <v>207</v>
      </c>
      <c r="E1592" s="28" t="s">
        <v>765</v>
      </c>
      <c r="F1592" s="28">
        <v>59800</v>
      </c>
      <c r="G1592" s="28">
        <v>-59799</v>
      </c>
      <c r="H1592" s="28">
        <v>1</v>
      </c>
      <c r="J1592" s="33"/>
    </row>
    <row r="1593" spans="1:10" x14ac:dyDescent="0.55000000000000004">
      <c r="A1593" s="25">
        <v>581</v>
      </c>
      <c r="B1593" s="25">
        <v>100000277449</v>
      </c>
      <c r="C1593" s="26">
        <v>0</v>
      </c>
      <c r="D1593" s="46" t="s">
        <v>207</v>
      </c>
      <c r="E1593" s="28" t="s">
        <v>766</v>
      </c>
      <c r="F1593" s="28">
        <v>59800</v>
      </c>
      <c r="G1593" s="28">
        <v>-59799</v>
      </c>
      <c r="H1593" s="28">
        <v>1</v>
      </c>
    </row>
    <row r="1594" spans="1:10" x14ac:dyDescent="0.55000000000000004">
      <c r="A1594" s="25">
        <v>582</v>
      </c>
      <c r="B1594" s="25">
        <v>100000277450</v>
      </c>
      <c r="C1594" s="26">
        <v>0</v>
      </c>
      <c r="D1594" s="46" t="s">
        <v>207</v>
      </c>
      <c r="E1594" s="28" t="s">
        <v>767</v>
      </c>
      <c r="F1594" s="28">
        <v>59800</v>
      </c>
      <c r="G1594" s="28">
        <v>-59799</v>
      </c>
      <c r="H1594" s="28">
        <v>1</v>
      </c>
    </row>
    <row r="1595" spans="1:10" x14ac:dyDescent="0.55000000000000004">
      <c r="A1595" s="25">
        <v>583</v>
      </c>
      <c r="B1595" s="25">
        <v>100000277451</v>
      </c>
      <c r="C1595" s="26">
        <v>0</v>
      </c>
      <c r="D1595" s="46" t="s">
        <v>207</v>
      </c>
      <c r="E1595" s="28" t="s">
        <v>768</v>
      </c>
      <c r="F1595" s="28">
        <v>59800</v>
      </c>
      <c r="G1595" s="28">
        <v>-59799</v>
      </c>
      <c r="H1595" s="28">
        <v>1</v>
      </c>
      <c r="J1595" s="33"/>
    </row>
    <row r="1596" spans="1:10" x14ac:dyDescent="0.55000000000000004">
      <c r="A1596" s="25">
        <v>584</v>
      </c>
      <c r="B1596" s="25">
        <v>100000277452</v>
      </c>
      <c r="C1596" s="26">
        <v>0</v>
      </c>
      <c r="D1596" s="46" t="s">
        <v>207</v>
      </c>
      <c r="E1596" s="28" t="s">
        <v>769</v>
      </c>
      <c r="F1596" s="28">
        <v>59800</v>
      </c>
      <c r="G1596" s="28">
        <v>-59799</v>
      </c>
      <c r="H1596" s="28">
        <v>1</v>
      </c>
    </row>
    <row r="1597" spans="1:10" x14ac:dyDescent="0.55000000000000004">
      <c r="A1597" s="25">
        <v>585</v>
      </c>
      <c r="B1597" s="25">
        <v>100000277453</v>
      </c>
      <c r="C1597" s="26">
        <v>0</v>
      </c>
      <c r="D1597" s="46" t="s">
        <v>207</v>
      </c>
      <c r="E1597" s="28" t="s">
        <v>770</v>
      </c>
      <c r="F1597" s="28">
        <v>59800</v>
      </c>
      <c r="G1597" s="28">
        <v>-59799</v>
      </c>
      <c r="H1597" s="28">
        <v>1</v>
      </c>
    </row>
    <row r="1598" spans="1:10" x14ac:dyDescent="0.55000000000000004">
      <c r="A1598" s="25">
        <v>586</v>
      </c>
      <c r="B1598" s="25">
        <v>100000277454</v>
      </c>
      <c r="C1598" s="26">
        <v>0</v>
      </c>
      <c r="D1598" s="46" t="s">
        <v>207</v>
      </c>
      <c r="E1598" s="28" t="s">
        <v>771</v>
      </c>
      <c r="F1598" s="28">
        <v>59800</v>
      </c>
      <c r="G1598" s="28">
        <v>-59799</v>
      </c>
      <c r="H1598" s="28">
        <v>1</v>
      </c>
      <c r="J1598" s="33"/>
    </row>
    <row r="1599" spans="1:10" x14ac:dyDescent="0.55000000000000004">
      <c r="A1599" s="25">
        <v>587</v>
      </c>
      <c r="B1599" s="25">
        <v>100000277455</v>
      </c>
      <c r="C1599" s="26">
        <v>0</v>
      </c>
      <c r="D1599" s="46" t="s">
        <v>207</v>
      </c>
      <c r="E1599" s="28" t="s">
        <v>772</v>
      </c>
      <c r="F1599" s="28">
        <v>59800</v>
      </c>
      <c r="G1599" s="28">
        <v>-59799</v>
      </c>
      <c r="H1599" s="28">
        <v>1</v>
      </c>
    </row>
    <row r="1600" spans="1:10" x14ac:dyDescent="0.55000000000000004">
      <c r="A1600" s="25">
        <v>588</v>
      </c>
      <c r="B1600" s="25">
        <v>100000277456</v>
      </c>
      <c r="C1600" s="26">
        <v>0</v>
      </c>
      <c r="D1600" s="46" t="s">
        <v>207</v>
      </c>
      <c r="E1600" s="28" t="s">
        <v>773</v>
      </c>
      <c r="F1600" s="28">
        <v>59800</v>
      </c>
      <c r="G1600" s="28">
        <v>-59799</v>
      </c>
      <c r="H1600" s="28">
        <v>1</v>
      </c>
    </row>
    <row r="1601" spans="1:10" x14ac:dyDescent="0.55000000000000004">
      <c r="A1601" s="25">
        <v>589</v>
      </c>
      <c r="B1601" s="25">
        <v>100000277457</v>
      </c>
      <c r="C1601" s="26">
        <v>0</v>
      </c>
      <c r="D1601" s="46" t="s">
        <v>207</v>
      </c>
      <c r="E1601" s="28" t="s">
        <v>774</v>
      </c>
      <c r="F1601" s="28">
        <v>59800</v>
      </c>
      <c r="G1601" s="28">
        <v>-59799</v>
      </c>
      <c r="H1601" s="28">
        <v>1</v>
      </c>
      <c r="J1601" s="33"/>
    </row>
    <row r="1602" spans="1:10" x14ac:dyDescent="0.55000000000000004">
      <c r="A1602" s="25">
        <v>590</v>
      </c>
      <c r="B1602" s="25">
        <v>100000277458</v>
      </c>
      <c r="C1602" s="26">
        <v>0</v>
      </c>
      <c r="D1602" s="46" t="s">
        <v>207</v>
      </c>
      <c r="E1602" s="28" t="s">
        <v>775</v>
      </c>
      <c r="F1602" s="28">
        <v>59800</v>
      </c>
      <c r="G1602" s="28">
        <v>-59799</v>
      </c>
      <c r="H1602" s="28">
        <v>1</v>
      </c>
    </row>
    <row r="1603" spans="1:10" x14ac:dyDescent="0.55000000000000004">
      <c r="A1603" s="25">
        <v>591</v>
      </c>
      <c r="B1603" s="25">
        <v>100000277459</v>
      </c>
      <c r="C1603" s="26">
        <v>0</v>
      </c>
      <c r="D1603" s="46" t="s">
        <v>207</v>
      </c>
      <c r="E1603" s="28" t="s">
        <v>776</v>
      </c>
      <c r="F1603" s="28">
        <v>59800</v>
      </c>
      <c r="G1603" s="28">
        <v>-59799</v>
      </c>
      <c r="H1603" s="28">
        <v>1</v>
      </c>
    </row>
    <row r="1604" spans="1:10" x14ac:dyDescent="0.55000000000000004">
      <c r="A1604" s="25">
        <v>592</v>
      </c>
      <c r="B1604" s="25">
        <v>100000277460</v>
      </c>
      <c r="C1604" s="26">
        <v>0</v>
      </c>
      <c r="D1604" s="46" t="s">
        <v>207</v>
      </c>
      <c r="E1604" s="28" t="s">
        <v>777</v>
      </c>
      <c r="F1604" s="28">
        <v>59800</v>
      </c>
      <c r="G1604" s="28">
        <v>-59799</v>
      </c>
      <c r="H1604" s="28">
        <v>1</v>
      </c>
      <c r="J1604" s="33"/>
    </row>
    <row r="1605" spans="1:10" x14ac:dyDescent="0.55000000000000004">
      <c r="A1605" s="25">
        <v>593</v>
      </c>
      <c r="B1605" s="25">
        <v>100000277461</v>
      </c>
      <c r="C1605" s="26">
        <v>0</v>
      </c>
      <c r="D1605" s="46" t="s">
        <v>207</v>
      </c>
      <c r="E1605" s="28" t="s">
        <v>778</v>
      </c>
      <c r="F1605" s="28">
        <v>59800</v>
      </c>
      <c r="G1605" s="28">
        <v>-59799</v>
      </c>
      <c r="H1605" s="28">
        <v>1</v>
      </c>
    </row>
    <row r="1606" spans="1:10" x14ac:dyDescent="0.55000000000000004">
      <c r="A1606" s="25">
        <v>594</v>
      </c>
      <c r="B1606" s="25">
        <v>100000277462</v>
      </c>
      <c r="C1606" s="26">
        <v>0</v>
      </c>
      <c r="D1606" s="46" t="s">
        <v>207</v>
      </c>
      <c r="E1606" s="28" t="s">
        <v>779</v>
      </c>
      <c r="F1606" s="28">
        <v>59800</v>
      </c>
      <c r="G1606" s="28">
        <v>-59799</v>
      </c>
      <c r="H1606" s="28">
        <v>1</v>
      </c>
    </row>
    <row r="1607" spans="1:10" x14ac:dyDescent="0.55000000000000004">
      <c r="A1607" s="25">
        <v>595</v>
      </c>
      <c r="B1607" s="25">
        <v>100000277463</v>
      </c>
      <c r="C1607" s="26">
        <v>0</v>
      </c>
      <c r="D1607" s="46" t="s">
        <v>207</v>
      </c>
      <c r="E1607" s="28" t="s">
        <v>780</v>
      </c>
      <c r="F1607" s="28">
        <v>59800</v>
      </c>
      <c r="G1607" s="28">
        <v>-59799</v>
      </c>
      <c r="H1607" s="28">
        <v>1</v>
      </c>
      <c r="J1607" s="33"/>
    </row>
    <row r="1608" spans="1:10" x14ac:dyDescent="0.55000000000000004">
      <c r="A1608" s="25">
        <v>596</v>
      </c>
      <c r="B1608" s="25">
        <v>100000277464</v>
      </c>
      <c r="C1608" s="26">
        <v>0</v>
      </c>
      <c r="D1608" s="46" t="s">
        <v>207</v>
      </c>
      <c r="E1608" s="28" t="s">
        <v>781</v>
      </c>
      <c r="F1608" s="28">
        <v>59800</v>
      </c>
      <c r="G1608" s="28">
        <v>-59799</v>
      </c>
      <c r="H1608" s="28">
        <v>1</v>
      </c>
    </row>
    <row r="1609" spans="1:10" x14ac:dyDescent="0.55000000000000004">
      <c r="A1609" s="25">
        <v>597</v>
      </c>
      <c r="B1609" s="25">
        <v>100000277465</v>
      </c>
      <c r="C1609" s="26">
        <v>0</v>
      </c>
      <c r="D1609" s="46" t="s">
        <v>207</v>
      </c>
      <c r="E1609" s="28" t="s">
        <v>782</v>
      </c>
      <c r="F1609" s="28">
        <v>59800</v>
      </c>
      <c r="G1609" s="28">
        <v>-59799</v>
      </c>
      <c r="H1609" s="28">
        <v>1</v>
      </c>
    </row>
    <row r="1610" spans="1:10" x14ac:dyDescent="0.55000000000000004">
      <c r="A1610" s="25">
        <v>598</v>
      </c>
      <c r="B1610" s="25">
        <v>100000277466</v>
      </c>
      <c r="C1610" s="26">
        <v>0</v>
      </c>
      <c r="D1610" s="46" t="s">
        <v>207</v>
      </c>
      <c r="E1610" s="28" t="s">
        <v>783</v>
      </c>
      <c r="F1610" s="28">
        <v>59800</v>
      </c>
      <c r="G1610" s="28">
        <v>-59799</v>
      </c>
      <c r="H1610" s="28">
        <v>1</v>
      </c>
      <c r="J1610" s="33"/>
    </row>
    <row r="1611" spans="1:10" x14ac:dyDescent="0.55000000000000004">
      <c r="A1611" s="25">
        <v>599</v>
      </c>
      <c r="B1611" s="25">
        <v>100000277467</v>
      </c>
      <c r="C1611" s="26">
        <v>0</v>
      </c>
      <c r="D1611" s="46" t="s">
        <v>207</v>
      </c>
      <c r="E1611" s="28" t="s">
        <v>784</v>
      </c>
      <c r="F1611" s="28">
        <v>59800</v>
      </c>
      <c r="G1611" s="28">
        <v>-59799</v>
      </c>
      <c r="H1611" s="28">
        <v>1</v>
      </c>
    </row>
    <row r="1612" spans="1:10" x14ac:dyDescent="0.55000000000000004">
      <c r="A1612" s="25">
        <v>600</v>
      </c>
      <c r="B1612" s="25">
        <v>100000277468</v>
      </c>
      <c r="C1612" s="26">
        <v>0</v>
      </c>
      <c r="D1612" s="46" t="s">
        <v>207</v>
      </c>
      <c r="E1612" s="28" t="s">
        <v>785</v>
      </c>
      <c r="F1612" s="28">
        <v>59800</v>
      </c>
      <c r="G1612" s="28">
        <v>-59799</v>
      </c>
      <c r="H1612" s="28">
        <v>1</v>
      </c>
    </row>
    <row r="1613" spans="1:10" x14ac:dyDescent="0.55000000000000004">
      <c r="A1613" s="25">
        <v>601</v>
      </c>
      <c r="B1613" s="25">
        <v>100000277469</v>
      </c>
      <c r="C1613" s="26">
        <v>0</v>
      </c>
      <c r="D1613" s="46" t="s">
        <v>207</v>
      </c>
      <c r="E1613" s="28" t="s">
        <v>786</v>
      </c>
      <c r="F1613" s="28">
        <v>59800</v>
      </c>
      <c r="G1613" s="28">
        <v>-59799</v>
      </c>
      <c r="H1613" s="28">
        <v>1</v>
      </c>
      <c r="J1613" s="33"/>
    </row>
    <row r="1614" spans="1:10" x14ac:dyDescent="0.55000000000000004">
      <c r="A1614" s="25">
        <v>602</v>
      </c>
      <c r="B1614" s="25">
        <v>100000277470</v>
      </c>
      <c r="C1614" s="26">
        <v>0</v>
      </c>
      <c r="D1614" s="46" t="s">
        <v>207</v>
      </c>
      <c r="E1614" s="28" t="s">
        <v>787</v>
      </c>
      <c r="F1614" s="28">
        <v>59800</v>
      </c>
      <c r="G1614" s="28">
        <v>-59799</v>
      </c>
      <c r="H1614" s="28">
        <v>1</v>
      </c>
    </row>
    <row r="1615" spans="1:10" x14ac:dyDescent="0.55000000000000004">
      <c r="A1615" s="25">
        <v>603</v>
      </c>
      <c r="B1615" s="25">
        <v>100000277471</v>
      </c>
      <c r="C1615" s="26">
        <v>0</v>
      </c>
      <c r="D1615" s="46" t="s">
        <v>207</v>
      </c>
      <c r="E1615" s="28" t="s">
        <v>788</v>
      </c>
      <c r="F1615" s="28">
        <v>59800</v>
      </c>
      <c r="G1615" s="28">
        <v>-59799</v>
      </c>
      <c r="H1615" s="28">
        <v>1</v>
      </c>
    </row>
    <row r="1616" spans="1:10" x14ac:dyDescent="0.55000000000000004">
      <c r="A1616" s="25">
        <v>604</v>
      </c>
      <c r="B1616" s="25">
        <v>100000277472</v>
      </c>
      <c r="C1616" s="26">
        <v>0</v>
      </c>
      <c r="D1616" s="46" t="s">
        <v>207</v>
      </c>
      <c r="E1616" s="28" t="s">
        <v>789</v>
      </c>
      <c r="F1616" s="28">
        <v>59800</v>
      </c>
      <c r="G1616" s="28">
        <v>-59799</v>
      </c>
      <c r="H1616" s="28">
        <v>1</v>
      </c>
      <c r="J1616" s="33"/>
    </row>
    <row r="1617" spans="1:10" x14ac:dyDescent="0.55000000000000004">
      <c r="A1617" s="25">
        <v>605</v>
      </c>
      <c r="B1617" s="25">
        <v>100000277473</v>
      </c>
      <c r="C1617" s="26">
        <v>0</v>
      </c>
      <c r="D1617" s="46" t="s">
        <v>207</v>
      </c>
      <c r="E1617" s="28" t="s">
        <v>790</v>
      </c>
      <c r="F1617" s="28">
        <v>59800</v>
      </c>
      <c r="G1617" s="28">
        <v>-59799</v>
      </c>
      <c r="H1617" s="28">
        <v>1</v>
      </c>
    </row>
    <row r="1618" spans="1:10" x14ac:dyDescent="0.55000000000000004">
      <c r="A1618" s="25">
        <v>606</v>
      </c>
      <c r="B1618" s="25">
        <v>100000277474</v>
      </c>
      <c r="C1618" s="26">
        <v>0</v>
      </c>
      <c r="D1618" s="46" t="s">
        <v>207</v>
      </c>
      <c r="E1618" s="28" t="s">
        <v>791</v>
      </c>
      <c r="F1618" s="28">
        <v>59800</v>
      </c>
      <c r="G1618" s="28">
        <v>-59799</v>
      </c>
      <c r="H1618" s="28">
        <v>1</v>
      </c>
    </row>
    <row r="1619" spans="1:10" x14ac:dyDescent="0.55000000000000004">
      <c r="A1619" s="25">
        <v>607</v>
      </c>
      <c r="B1619" s="25">
        <v>100000277475</v>
      </c>
      <c r="C1619" s="26">
        <v>0</v>
      </c>
      <c r="D1619" s="46" t="s">
        <v>207</v>
      </c>
      <c r="E1619" s="28" t="s">
        <v>792</v>
      </c>
      <c r="F1619" s="28">
        <v>59800</v>
      </c>
      <c r="G1619" s="28">
        <v>-59799</v>
      </c>
      <c r="H1619" s="28">
        <v>1</v>
      </c>
      <c r="J1619" s="33"/>
    </row>
    <row r="1620" spans="1:10" x14ac:dyDescent="0.55000000000000004">
      <c r="A1620" s="25">
        <v>608</v>
      </c>
      <c r="B1620" s="25">
        <v>100000277476</v>
      </c>
      <c r="C1620" s="26">
        <v>0</v>
      </c>
      <c r="D1620" s="46" t="s">
        <v>207</v>
      </c>
      <c r="E1620" s="28" t="s">
        <v>793</v>
      </c>
      <c r="F1620" s="28">
        <v>59800</v>
      </c>
      <c r="G1620" s="28">
        <v>-59799</v>
      </c>
      <c r="H1620" s="28">
        <v>1</v>
      </c>
    </row>
    <row r="1621" spans="1:10" x14ac:dyDescent="0.55000000000000004">
      <c r="A1621" s="25">
        <v>609</v>
      </c>
      <c r="B1621" s="25">
        <v>100000277477</v>
      </c>
      <c r="C1621" s="26">
        <v>0</v>
      </c>
      <c r="D1621" s="46" t="s">
        <v>207</v>
      </c>
      <c r="E1621" s="28" t="s">
        <v>794</v>
      </c>
      <c r="F1621" s="28">
        <v>59800</v>
      </c>
      <c r="G1621" s="28">
        <v>-59799</v>
      </c>
      <c r="H1621" s="28">
        <v>1</v>
      </c>
    </row>
    <row r="1622" spans="1:10" x14ac:dyDescent="0.55000000000000004">
      <c r="A1622" s="25">
        <v>610</v>
      </c>
      <c r="B1622" s="25">
        <v>100000277478</v>
      </c>
      <c r="C1622" s="26">
        <v>0</v>
      </c>
      <c r="D1622" s="46" t="s">
        <v>207</v>
      </c>
      <c r="E1622" s="28" t="s">
        <v>795</v>
      </c>
      <c r="F1622" s="28">
        <v>59800</v>
      </c>
      <c r="G1622" s="28">
        <v>-59799</v>
      </c>
      <c r="H1622" s="28">
        <v>1</v>
      </c>
      <c r="J1622" s="33"/>
    </row>
    <row r="1623" spans="1:10" x14ac:dyDescent="0.55000000000000004">
      <c r="A1623" s="25">
        <v>611</v>
      </c>
      <c r="B1623" s="25">
        <v>100000277479</v>
      </c>
      <c r="C1623" s="26">
        <v>0</v>
      </c>
      <c r="D1623" s="46" t="s">
        <v>207</v>
      </c>
      <c r="E1623" s="28" t="s">
        <v>796</v>
      </c>
      <c r="F1623" s="28">
        <v>59800</v>
      </c>
      <c r="G1623" s="28">
        <v>-59799</v>
      </c>
      <c r="H1623" s="28">
        <v>1</v>
      </c>
    </row>
    <row r="1624" spans="1:10" x14ac:dyDescent="0.55000000000000004">
      <c r="A1624" s="25">
        <v>612</v>
      </c>
      <c r="B1624" s="25">
        <v>100000277480</v>
      </c>
      <c r="C1624" s="26">
        <v>0</v>
      </c>
      <c r="D1624" s="46" t="s">
        <v>207</v>
      </c>
      <c r="E1624" s="28" t="s">
        <v>797</v>
      </c>
      <c r="F1624" s="28">
        <v>59800</v>
      </c>
      <c r="G1624" s="28">
        <v>-59799</v>
      </c>
      <c r="H1624" s="28">
        <v>1</v>
      </c>
    </row>
    <row r="1625" spans="1:10" x14ac:dyDescent="0.55000000000000004">
      <c r="A1625" s="25">
        <v>613</v>
      </c>
      <c r="B1625" s="25">
        <v>100000277481</v>
      </c>
      <c r="C1625" s="26">
        <v>0</v>
      </c>
      <c r="D1625" s="46" t="s">
        <v>207</v>
      </c>
      <c r="E1625" s="28" t="s">
        <v>798</v>
      </c>
      <c r="F1625" s="28">
        <v>59800</v>
      </c>
      <c r="G1625" s="28">
        <v>-59799</v>
      </c>
      <c r="H1625" s="28">
        <v>1</v>
      </c>
      <c r="J1625" s="33"/>
    </row>
    <row r="1626" spans="1:10" x14ac:dyDescent="0.55000000000000004">
      <c r="A1626" s="25">
        <v>614</v>
      </c>
      <c r="B1626" s="25">
        <v>100000277482</v>
      </c>
      <c r="C1626" s="26">
        <v>0</v>
      </c>
      <c r="D1626" s="46" t="s">
        <v>207</v>
      </c>
      <c r="E1626" s="28" t="s">
        <v>799</v>
      </c>
      <c r="F1626" s="28">
        <v>59800</v>
      </c>
      <c r="G1626" s="28">
        <v>-59799</v>
      </c>
      <c r="H1626" s="28">
        <v>1</v>
      </c>
    </row>
    <row r="1627" spans="1:10" x14ac:dyDescent="0.55000000000000004">
      <c r="A1627" s="25">
        <v>615</v>
      </c>
      <c r="B1627" s="25">
        <v>100000277483</v>
      </c>
      <c r="C1627" s="26">
        <v>0</v>
      </c>
      <c r="D1627" s="46" t="s">
        <v>207</v>
      </c>
      <c r="E1627" s="28" t="s">
        <v>800</v>
      </c>
      <c r="F1627" s="28">
        <v>59800</v>
      </c>
      <c r="G1627" s="28">
        <v>-59799</v>
      </c>
      <c r="H1627" s="28">
        <v>1</v>
      </c>
    </row>
    <row r="1628" spans="1:10" x14ac:dyDescent="0.55000000000000004">
      <c r="A1628" s="25">
        <v>616</v>
      </c>
      <c r="B1628" s="25">
        <v>100000277484</v>
      </c>
      <c r="C1628" s="26">
        <v>0</v>
      </c>
      <c r="D1628" s="46" t="s">
        <v>207</v>
      </c>
      <c r="E1628" s="28" t="s">
        <v>801</v>
      </c>
      <c r="F1628" s="28">
        <v>59800</v>
      </c>
      <c r="G1628" s="28">
        <v>-59799</v>
      </c>
      <c r="H1628" s="28">
        <v>1</v>
      </c>
      <c r="J1628" s="33"/>
    </row>
    <row r="1629" spans="1:10" x14ac:dyDescent="0.55000000000000004">
      <c r="A1629" s="25">
        <v>617</v>
      </c>
      <c r="B1629" s="25">
        <v>100000277485</v>
      </c>
      <c r="C1629" s="26">
        <v>0</v>
      </c>
      <c r="D1629" s="46" t="s">
        <v>207</v>
      </c>
      <c r="E1629" s="28" t="s">
        <v>802</v>
      </c>
      <c r="F1629" s="28">
        <v>59800</v>
      </c>
      <c r="G1629" s="28">
        <v>-59799</v>
      </c>
      <c r="H1629" s="28">
        <v>1</v>
      </c>
    </row>
    <row r="1630" spans="1:10" x14ac:dyDescent="0.55000000000000004">
      <c r="A1630" s="25">
        <v>618</v>
      </c>
      <c r="B1630" s="25">
        <v>100000277486</v>
      </c>
      <c r="C1630" s="26">
        <v>0</v>
      </c>
      <c r="D1630" s="46" t="s">
        <v>207</v>
      </c>
      <c r="E1630" s="28" t="s">
        <v>803</v>
      </c>
      <c r="F1630" s="28">
        <v>59800</v>
      </c>
      <c r="G1630" s="28">
        <v>-59799</v>
      </c>
      <c r="H1630" s="28">
        <v>1</v>
      </c>
    </row>
    <row r="1631" spans="1:10" x14ac:dyDescent="0.55000000000000004">
      <c r="A1631" s="25">
        <v>619</v>
      </c>
      <c r="B1631" s="25">
        <v>100000277487</v>
      </c>
      <c r="C1631" s="26">
        <v>0</v>
      </c>
      <c r="D1631" s="46" t="s">
        <v>207</v>
      </c>
      <c r="E1631" s="28" t="s">
        <v>804</v>
      </c>
      <c r="F1631" s="28">
        <v>59800</v>
      </c>
      <c r="G1631" s="28">
        <v>-59799</v>
      </c>
      <c r="H1631" s="28">
        <v>1</v>
      </c>
      <c r="J1631" s="33"/>
    </row>
    <row r="1632" spans="1:10" x14ac:dyDescent="0.55000000000000004">
      <c r="A1632" s="25">
        <v>620</v>
      </c>
      <c r="B1632" s="25">
        <v>100000277488</v>
      </c>
      <c r="C1632" s="26">
        <v>0</v>
      </c>
      <c r="D1632" s="46" t="s">
        <v>207</v>
      </c>
      <c r="E1632" s="28" t="s">
        <v>805</v>
      </c>
      <c r="F1632" s="28">
        <v>59800</v>
      </c>
      <c r="G1632" s="28">
        <v>-59799</v>
      </c>
      <c r="H1632" s="28">
        <v>1</v>
      </c>
    </row>
    <row r="1633" spans="1:10" x14ac:dyDescent="0.55000000000000004">
      <c r="A1633" s="25">
        <v>621</v>
      </c>
      <c r="B1633" s="25">
        <v>100000277489</v>
      </c>
      <c r="C1633" s="26">
        <v>0</v>
      </c>
      <c r="D1633" s="46" t="s">
        <v>207</v>
      </c>
      <c r="E1633" s="28" t="s">
        <v>806</v>
      </c>
      <c r="F1633" s="28">
        <v>59800</v>
      </c>
      <c r="G1633" s="28">
        <v>-59799</v>
      </c>
      <c r="H1633" s="28">
        <v>1</v>
      </c>
    </row>
    <row r="1634" spans="1:10" x14ac:dyDescent="0.55000000000000004">
      <c r="A1634" s="25">
        <v>622</v>
      </c>
      <c r="B1634" s="25">
        <v>100000277490</v>
      </c>
      <c r="C1634" s="26">
        <v>0</v>
      </c>
      <c r="D1634" s="46" t="s">
        <v>207</v>
      </c>
      <c r="E1634" s="28" t="s">
        <v>807</v>
      </c>
      <c r="F1634" s="28">
        <v>59800</v>
      </c>
      <c r="G1634" s="28">
        <v>-59799</v>
      </c>
      <c r="H1634" s="28">
        <v>1</v>
      </c>
      <c r="J1634" s="33"/>
    </row>
    <row r="1635" spans="1:10" x14ac:dyDescent="0.55000000000000004">
      <c r="A1635" s="25">
        <v>623</v>
      </c>
      <c r="B1635" s="25">
        <v>100000277491</v>
      </c>
      <c r="C1635" s="26">
        <v>0</v>
      </c>
      <c r="D1635" s="46" t="s">
        <v>207</v>
      </c>
      <c r="E1635" s="28" t="s">
        <v>808</v>
      </c>
      <c r="F1635" s="28">
        <v>59800</v>
      </c>
      <c r="G1635" s="28">
        <v>-59799</v>
      </c>
      <c r="H1635" s="28">
        <v>1</v>
      </c>
    </row>
    <row r="1636" spans="1:10" x14ac:dyDescent="0.55000000000000004">
      <c r="A1636" s="25">
        <v>624</v>
      </c>
      <c r="B1636" s="25">
        <v>100000277492</v>
      </c>
      <c r="C1636" s="26">
        <v>0</v>
      </c>
      <c r="D1636" s="46" t="s">
        <v>207</v>
      </c>
      <c r="E1636" s="28" t="s">
        <v>809</v>
      </c>
      <c r="F1636" s="28">
        <v>59800</v>
      </c>
      <c r="G1636" s="28">
        <v>-59799</v>
      </c>
      <c r="H1636" s="28">
        <v>1</v>
      </c>
    </row>
    <row r="1637" spans="1:10" x14ac:dyDescent="0.55000000000000004">
      <c r="A1637" s="25">
        <v>625</v>
      </c>
      <c r="B1637" s="25">
        <v>100000277493</v>
      </c>
      <c r="C1637" s="26">
        <v>0</v>
      </c>
      <c r="D1637" s="46" t="s">
        <v>207</v>
      </c>
      <c r="E1637" s="28" t="s">
        <v>810</v>
      </c>
      <c r="F1637" s="28">
        <v>59800</v>
      </c>
      <c r="G1637" s="28">
        <v>-59799</v>
      </c>
      <c r="H1637" s="28">
        <v>1</v>
      </c>
      <c r="J1637" s="33"/>
    </row>
    <row r="1638" spans="1:10" x14ac:dyDescent="0.55000000000000004">
      <c r="A1638" s="25">
        <v>626</v>
      </c>
      <c r="B1638" s="25">
        <v>100000277494</v>
      </c>
      <c r="C1638" s="26">
        <v>0</v>
      </c>
      <c r="D1638" s="46" t="s">
        <v>207</v>
      </c>
      <c r="E1638" s="28" t="s">
        <v>811</v>
      </c>
      <c r="F1638" s="28">
        <v>59800</v>
      </c>
      <c r="G1638" s="28">
        <v>-59799</v>
      </c>
      <c r="H1638" s="28">
        <v>1</v>
      </c>
    </row>
    <row r="1639" spans="1:10" x14ac:dyDescent="0.55000000000000004">
      <c r="A1639" s="25">
        <v>627</v>
      </c>
      <c r="B1639" s="25">
        <v>100000277495</v>
      </c>
      <c r="C1639" s="26">
        <v>0</v>
      </c>
      <c r="D1639" s="46" t="s">
        <v>207</v>
      </c>
      <c r="E1639" s="28" t="s">
        <v>812</v>
      </c>
      <c r="F1639" s="28">
        <v>59800</v>
      </c>
      <c r="G1639" s="28">
        <v>-59799</v>
      </c>
      <c r="H1639" s="28">
        <v>1</v>
      </c>
    </row>
    <row r="1640" spans="1:10" x14ac:dyDescent="0.55000000000000004">
      <c r="A1640" s="25">
        <v>628</v>
      </c>
      <c r="B1640" s="25">
        <v>100000277496</v>
      </c>
      <c r="C1640" s="26">
        <v>0</v>
      </c>
      <c r="D1640" s="46" t="s">
        <v>207</v>
      </c>
      <c r="E1640" s="28" t="s">
        <v>813</v>
      </c>
      <c r="F1640" s="28">
        <v>59800</v>
      </c>
      <c r="G1640" s="28">
        <v>-59799</v>
      </c>
      <c r="H1640" s="28">
        <v>1</v>
      </c>
      <c r="J1640" s="33"/>
    </row>
    <row r="1641" spans="1:10" x14ac:dyDescent="0.55000000000000004">
      <c r="A1641" s="25">
        <v>629</v>
      </c>
      <c r="B1641" s="25">
        <v>100000277497</v>
      </c>
      <c r="C1641" s="26">
        <v>0</v>
      </c>
      <c r="D1641" s="46" t="s">
        <v>207</v>
      </c>
      <c r="E1641" s="28" t="s">
        <v>814</v>
      </c>
      <c r="F1641" s="28">
        <v>59800</v>
      </c>
      <c r="G1641" s="28">
        <v>-59799</v>
      </c>
      <c r="H1641" s="28">
        <v>1</v>
      </c>
    </row>
    <row r="1642" spans="1:10" x14ac:dyDescent="0.55000000000000004">
      <c r="A1642" s="25">
        <v>630</v>
      </c>
      <c r="B1642" s="25">
        <v>100000277498</v>
      </c>
      <c r="C1642" s="26">
        <v>0</v>
      </c>
      <c r="D1642" s="46" t="s">
        <v>207</v>
      </c>
      <c r="E1642" s="28" t="s">
        <v>815</v>
      </c>
      <c r="F1642" s="28">
        <v>59800</v>
      </c>
      <c r="G1642" s="28">
        <v>-59799</v>
      </c>
      <c r="H1642" s="28">
        <v>1</v>
      </c>
    </row>
    <row r="1643" spans="1:10" x14ac:dyDescent="0.55000000000000004">
      <c r="A1643" s="25">
        <v>631</v>
      </c>
      <c r="B1643" s="25">
        <v>100000277499</v>
      </c>
      <c r="C1643" s="26">
        <v>0</v>
      </c>
      <c r="D1643" s="46" t="s">
        <v>207</v>
      </c>
      <c r="E1643" s="28" t="s">
        <v>816</v>
      </c>
      <c r="F1643" s="28">
        <v>59800</v>
      </c>
      <c r="G1643" s="28">
        <v>-59799</v>
      </c>
      <c r="H1643" s="28">
        <v>1</v>
      </c>
      <c r="J1643" s="33"/>
    </row>
    <row r="1644" spans="1:10" x14ac:dyDescent="0.55000000000000004">
      <c r="A1644" s="25">
        <v>632</v>
      </c>
      <c r="B1644" s="25">
        <v>100000277500</v>
      </c>
      <c r="C1644" s="26">
        <v>0</v>
      </c>
      <c r="D1644" s="46" t="s">
        <v>207</v>
      </c>
      <c r="E1644" s="28" t="s">
        <v>817</v>
      </c>
      <c r="F1644" s="28">
        <v>59800</v>
      </c>
      <c r="G1644" s="28">
        <v>-59799</v>
      </c>
      <c r="H1644" s="28">
        <v>1</v>
      </c>
    </row>
    <row r="1645" spans="1:10" x14ac:dyDescent="0.55000000000000004">
      <c r="A1645" s="25">
        <v>633</v>
      </c>
      <c r="B1645" s="25">
        <v>100000277501</v>
      </c>
      <c r="C1645" s="26">
        <v>0</v>
      </c>
      <c r="D1645" s="46" t="s">
        <v>207</v>
      </c>
      <c r="E1645" s="28" t="s">
        <v>818</v>
      </c>
      <c r="F1645" s="28">
        <v>59800</v>
      </c>
      <c r="G1645" s="28">
        <v>-59799</v>
      </c>
      <c r="H1645" s="28">
        <v>1</v>
      </c>
    </row>
    <row r="1646" spans="1:10" x14ac:dyDescent="0.55000000000000004">
      <c r="A1646" s="25">
        <v>634</v>
      </c>
      <c r="B1646" s="25">
        <v>100000277502</v>
      </c>
      <c r="C1646" s="26">
        <v>0</v>
      </c>
      <c r="D1646" s="46" t="s">
        <v>207</v>
      </c>
      <c r="E1646" s="28" t="s">
        <v>819</v>
      </c>
      <c r="F1646" s="28">
        <v>59800</v>
      </c>
      <c r="G1646" s="28">
        <v>-59799</v>
      </c>
      <c r="H1646" s="28">
        <v>1</v>
      </c>
      <c r="J1646" s="33"/>
    </row>
    <row r="1647" spans="1:10" x14ac:dyDescent="0.55000000000000004">
      <c r="A1647" s="25">
        <v>635</v>
      </c>
      <c r="B1647" s="25">
        <v>100000277503</v>
      </c>
      <c r="C1647" s="26">
        <v>0</v>
      </c>
      <c r="D1647" s="46" t="s">
        <v>207</v>
      </c>
      <c r="E1647" s="28" t="s">
        <v>820</v>
      </c>
      <c r="F1647" s="28">
        <v>59800</v>
      </c>
      <c r="G1647" s="28">
        <v>-59799</v>
      </c>
      <c r="H1647" s="28">
        <v>1</v>
      </c>
    </row>
    <row r="1648" spans="1:10" x14ac:dyDescent="0.55000000000000004">
      <c r="A1648" s="25">
        <v>636</v>
      </c>
      <c r="B1648" s="25">
        <v>100000277504</v>
      </c>
      <c r="C1648" s="26">
        <v>0</v>
      </c>
      <c r="D1648" s="46" t="s">
        <v>207</v>
      </c>
      <c r="E1648" s="28" t="s">
        <v>821</v>
      </c>
      <c r="F1648" s="28">
        <v>59800</v>
      </c>
      <c r="G1648" s="28">
        <v>-59799</v>
      </c>
      <c r="H1648" s="28">
        <v>1</v>
      </c>
    </row>
    <row r="1649" spans="1:10" x14ac:dyDescent="0.55000000000000004">
      <c r="A1649" s="25">
        <v>637</v>
      </c>
      <c r="B1649" s="25">
        <v>100000277505</v>
      </c>
      <c r="C1649" s="26">
        <v>0</v>
      </c>
      <c r="D1649" s="46" t="s">
        <v>207</v>
      </c>
      <c r="E1649" s="28" t="s">
        <v>822</v>
      </c>
      <c r="F1649" s="28">
        <v>59800</v>
      </c>
      <c r="G1649" s="28">
        <v>-59799</v>
      </c>
      <c r="H1649" s="28">
        <v>1</v>
      </c>
      <c r="J1649" s="33"/>
    </row>
    <row r="1650" spans="1:10" x14ac:dyDescent="0.55000000000000004">
      <c r="A1650" s="25">
        <v>638</v>
      </c>
      <c r="B1650" s="25">
        <v>100000277506</v>
      </c>
      <c r="C1650" s="26">
        <v>0</v>
      </c>
      <c r="D1650" s="46" t="s">
        <v>207</v>
      </c>
      <c r="E1650" s="28" t="s">
        <v>823</v>
      </c>
      <c r="F1650" s="28">
        <v>59800</v>
      </c>
      <c r="G1650" s="28">
        <v>-59799</v>
      </c>
      <c r="H1650" s="28">
        <v>1</v>
      </c>
    </row>
    <row r="1651" spans="1:10" x14ac:dyDescent="0.55000000000000004">
      <c r="A1651" s="25">
        <v>639</v>
      </c>
      <c r="B1651" s="25">
        <v>100000277507</v>
      </c>
      <c r="C1651" s="26">
        <v>0</v>
      </c>
      <c r="D1651" s="46" t="s">
        <v>207</v>
      </c>
      <c r="E1651" s="28" t="s">
        <v>824</v>
      </c>
      <c r="F1651" s="28">
        <v>59800</v>
      </c>
      <c r="G1651" s="28">
        <v>-59799</v>
      </c>
      <c r="H1651" s="28">
        <v>1</v>
      </c>
    </row>
    <row r="1652" spans="1:10" x14ac:dyDescent="0.55000000000000004">
      <c r="A1652" s="25">
        <v>640</v>
      </c>
      <c r="B1652" s="25">
        <v>100000277508</v>
      </c>
      <c r="C1652" s="26">
        <v>0</v>
      </c>
      <c r="D1652" s="46" t="s">
        <v>207</v>
      </c>
      <c r="E1652" s="28" t="s">
        <v>825</v>
      </c>
      <c r="F1652" s="28">
        <v>59800</v>
      </c>
      <c r="G1652" s="28">
        <v>-59799</v>
      </c>
      <c r="H1652" s="28">
        <v>1</v>
      </c>
      <c r="J1652" s="33"/>
    </row>
    <row r="1653" spans="1:10" x14ac:dyDescent="0.55000000000000004">
      <c r="A1653" s="25">
        <v>641</v>
      </c>
      <c r="B1653" s="25">
        <v>100000277509</v>
      </c>
      <c r="C1653" s="26">
        <v>0</v>
      </c>
      <c r="D1653" s="46" t="s">
        <v>207</v>
      </c>
      <c r="E1653" s="28" t="s">
        <v>826</v>
      </c>
      <c r="F1653" s="28">
        <v>59800</v>
      </c>
      <c r="G1653" s="28">
        <v>-59799</v>
      </c>
      <c r="H1653" s="28">
        <v>1</v>
      </c>
    </row>
    <row r="1654" spans="1:10" x14ac:dyDescent="0.55000000000000004">
      <c r="A1654" s="25">
        <v>642</v>
      </c>
      <c r="B1654" s="25">
        <v>100000277510</v>
      </c>
      <c r="C1654" s="26">
        <v>0</v>
      </c>
      <c r="D1654" s="46" t="s">
        <v>207</v>
      </c>
      <c r="E1654" s="28" t="s">
        <v>827</v>
      </c>
      <c r="F1654" s="28">
        <v>59800</v>
      </c>
      <c r="G1654" s="28">
        <v>-59799</v>
      </c>
      <c r="H1654" s="28">
        <v>1</v>
      </c>
    </row>
    <row r="1655" spans="1:10" x14ac:dyDescent="0.55000000000000004">
      <c r="A1655" s="25">
        <v>643</v>
      </c>
      <c r="B1655" s="25">
        <v>100000277511</v>
      </c>
      <c r="C1655" s="26">
        <v>0</v>
      </c>
      <c r="D1655" s="46" t="s">
        <v>207</v>
      </c>
      <c r="E1655" s="28" t="s">
        <v>828</v>
      </c>
      <c r="F1655" s="28">
        <v>59800</v>
      </c>
      <c r="G1655" s="28">
        <v>-59799</v>
      </c>
      <c r="H1655" s="28">
        <v>1</v>
      </c>
      <c r="J1655" s="33"/>
    </row>
    <row r="1656" spans="1:10" x14ac:dyDescent="0.55000000000000004">
      <c r="A1656" s="25">
        <v>644</v>
      </c>
      <c r="B1656" s="25">
        <v>100000277512</v>
      </c>
      <c r="C1656" s="26">
        <v>0</v>
      </c>
      <c r="D1656" s="46" t="s">
        <v>207</v>
      </c>
      <c r="E1656" s="28" t="s">
        <v>829</v>
      </c>
      <c r="F1656" s="28">
        <v>59800</v>
      </c>
      <c r="G1656" s="28">
        <v>-59799</v>
      </c>
      <c r="H1656" s="28">
        <v>1</v>
      </c>
    </row>
    <row r="1657" spans="1:10" x14ac:dyDescent="0.55000000000000004">
      <c r="A1657" s="25">
        <v>645</v>
      </c>
      <c r="B1657" s="25">
        <v>100000277513</v>
      </c>
      <c r="C1657" s="26">
        <v>0</v>
      </c>
      <c r="D1657" s="46" t="s">
        <v>207</v>
      </c>
      <c r="E1657" s="28" t="s">
        <v>830</v>
      </c>
      <c r="F1657" s="28">
        <v>59800</v>
      </c>
      <c r="G1657" s="28">
        <v>-59799</v>
      </c>
      <c r="H1657" s="28">
        <v>1</v>
      </c>
    </row>
    <row r="1658" spans="1:10" x14ac:dyDescent="0.55000000000000004">
      <c r="A1658" s="25">
        <v>646</v>
      </c>
      <c r="B1658" s="25">
        <v>100000277514</v>
      </c>
      <c r="C1658" s="26">
        <v>0</v>
      </c>
      <c r="D1658" s="46" t="s">
        <v>207</v>
      </c>
      <c r="E1658" s="28" t="s">
        <v>831</v>
      </c>
      <c r="F1658" s="28">
        <v>59800</v>
      </c>
      <c r="G1658" s="28">
        <v>-59799</v>
      </c>
      <c r="H1658" s="28">
        <v>1</v>
      </c>
      <c r="J1658" s="33"/>
    </row>
    <row r="1659" spans="1:10" x14ac:dyDescent="0.55000000000000004">
      <c r="A1659" s="25">
        <v>647</v>
      </c>
      <c r="B1659" s="25">
        <v>100000277515</v>
      </c>
      <c r="C1659" s="26">
        <v>0</v>
      </c>
      <c r="D1659" s="46" t="s">
        <v>207</v>
      </c>
      <c r="E1659" s="28" t="s">
        <v>832</v>
      </c>
      <c r="F1659" s="28">
        <v>59800</v>
      </c>
      <c r="G1659" s="28">
        <v>-59799</v>
      </c>
      <c r="H1659" s="28">
        <v>1</v>
      </c>
    </row>
    <row r="1660" spans="1:10" x14ac:dyDescent="0.55000000000000004">
      <c r="A1660" s="25">
        <v>648</v>
      </c>
      <c r="B1660" s="25">
        <v>100000277516</v>
      </c>
      <c r="C1660" s="26">
        <v>0</v>
      </c>
      <c r="D1660" s="46" t="s">
        <v>207</v>
      </c>
      <c r="E1660" s="28" t="s">
        <v>833</v>
      </c>
      <c r="F1660" s="28">
        <v>59800</v>
      </c>
      <c r="G1660" s="28">
        <v>-59799</v>
      </c>
      <c r="H1660" s="28">
        <v>1</v>
      </c>
    </row>
    <row r="1661" spans="1:10" x14ac:dyDescent="0.55000000000000004">
      <c r="A1661" s="25">
        <v>649</v>
      </c>
      <c r="B1661" s="25">
        <v>100000277517</v>
      </c>
      <c r="C1661" s="26">
        <v>0</v>
      </c>
      <c r="D1661" s="46" t="s">
        <v>207</v>
      </c>
      <c r="E1661" s="28" t="s">
        <v>834</v>
      </c>
      <c r="F1661" s="28">
        <v>59800</v>
      </c>
      <c r="G1661" s="28">
        <v>-59799</v>
      </c>
      <c r="H1661" s="28">
        <v>1</v>
      </c>
      <c r="J1661" s="33"/>
    </row>
    <row r="1662" spans="1:10" x14ac:dyDescent="0.55000000000000004">
      <c r="A1662" s="25">
        <v>650</v>
      </c>
      <c r="B1662" s="25">
        <v>100000277518</v>
      </c>
      <c r="C1662" s="26">
        <v>0</v>
      </c>
      <c r="D1662" s="46" t="s">
        <v>207</v>
      </c>
      <c r="E1662" s="28" t="s">
        <v>835</v>
      </c>
      <c r="F1662" s="28">
        <v>59800</v>
      </c>
      <c r="G1662" s="28">
        <v>-59799</v>
      </c>
      <c r="H1662" s="28">
        <v>1</v>
      </c>
    </row>
    <row r="1663" spans="1:10" x14ac:dyDescent="0.55000000000000004">
      <c r="A1663" s="25">
        <v>651</v>
      </c>
      <c r="B1663" s="25">
        <v>100000277519</v>
      </c>
      <c r="C1663" s="26">
        <v>0</v>
      </c>
      <c r="D1663" s="46" t="s">
        <v>207</v>
      </c>
      <c r="E1663" s="28" t="s">
        <v>836</v>
      </c>
      <c r="F1663" s="28">
        <v>59800</v>
      </c>
      <c r="G1663" s="28">
        <v>-59799</v>
      </c>
      <c r="H1663" s="28">
        <v>1</v>
      </c>
    </row>
    <row r="1664" spans="1:10" x14ac:dyDescent="0.55000000000000004">
      <c r="A1664" s="25">
        <v>652</v>
      </c>
      <c r="B1664" s="25">
        <v>100000277520</v>
      </c>
      <c r="C1664" s="26">
        <v>0</v>
      </c>
      <c r="D1664" s="46" t="s">
        <v>207</v>
      </c>
      <c r="E1664" s="28" t="s">
        <v>837</v>
      </c>
      <c r="F1664" s="28">
        <v>59800</v>
      </c>
      <c r="G1664" s="28">
        <v>-59799</v>
      </c>
      <c r="H1664" s="28">
        <v>1</v>
      </c>
      <c r="J1664" s="33"/>
    </row>
    <row r="1665" spans="1:10" x14ac:dyDescent="0.55000000000000004">
      <c r="A1665" s="25">
        <v>653</v>
      </c>
      <c r="B1665" s="25">
        <v>100000277521</v>
      </c>
      <c r="C1665" s="26">
        <v>0</v>
      </c>
      <c r="D1665" s="46" t="s">
        <v>207</v>
      </c>
      <c r="E1665" s="28" t="s">
        <v>838</v>
      </c>
      <c r="F1665" s="28">
        <v>59800</v>
      </c>
      <c r="G1665" s="28">
        <v>-59799</v>
      </c>
      <c r="H1665" s="28">
        <v>1</v>
      </c>
    </row>
    <row r="1666" spans="1:10" x14ac:dyDescent="0.55000000000000004">
      <c r="A1666" s="25">
        <v>654</v>
      </c>
      <c r="B1666" s="25">
        <v>100000277522</v>
      </c>
      <c r="C1666" s="26">
        <v>0</v>
      </c>
      <c r="D1666" s="46" t="s">
        <v>207</v>
      </c>
      <c r="E1666" s="28" t="s">
        <v>839</v>
      </c>
      <c r="F1666" s="28">
        <v>59800</v>
      </c>
      <c r="G1666" s="28">
        <v>-59799</v>
      </c>
      <c r="H1666" s="28">
        <v>1</v>
      </c>
    </row>
    <row r="1667" spans="1:10" x14ac:dyDescent="0.55000000000000004">
      <c r="A1667" s="25">
        <v>655</v>
      </c>
      <c r="B1667" s="25">
        <v>100000277523</v>
      </c>
      <c r="C1667" s="26">
        <v>0</v>
      </c>
      <c r="D1667" s="46" t="s">
        <v>207</v>
      </c>
      <c r="E1667" s="28" t="s">
        <v>840</v>
      </c>
      <c r="F1667" s="28">
        <v>59800</v>
      </c>
      <c r="G1667" s="28">
        <v>-59799</v>
      </c>
      <c r="H1667" s="28">
        <v>1</v>
      </c>
      <c r="J1667" s="33"/>
    </row>
    <row r="1668" spans="1:10" x14ac:dyDescent="0.55000000000000004">
      <c r="A1668" s="25">
        <v>656</v>
      </c>
      <c r="B1668" s="25">
        <v>100000277524</v>
      </c>
      <c r="C1668" s="26">
        <v>0</v>
      </c>
      <c r="D1668" s="46" t="s">
        <v>207</v>
      </c>
      <c r="E1668" s="28" t="s">
        <v>841</v>
      </c>
      <c r="F1668" s="28">
        <v>59800</v>
      </c>
      <c r="G1668" s="28">
        <v>-59799</v>
      </c>
      <c r="H1668" s="28">
        <v>1</v>
      </c>
    </row>
    <row r="1669" spans="1:10" x14ac:dyDescent="0.55000000000000004">
      <c r="A1669" s="25">
        <v>657</v>
      </c>
      <c r="B1669" s="25">
        <v>100000277525</v>
      </c>
      <c r="C1669" s="26">
        <v>0</v>
      </c>
      <c r="D1669" s="46" t="s">
        <v>207</v>
      </c>
      <c r="E1669" s="28" t="s">
        <v>842</v>
      </c>
      <c r="F1669" s="28">
        <v>59800</v>
      </c>
      <c r="G1669" s="28">
        <v>-59799</v>
      </c>
      <c r="H1669" s="28">
        <v>1</v>
      </c>
    </row>
    <row r="1670" spans="1:10" x14ac:dyDescent="0.55000000000000004">
      <c r="A1670" s="25">
        <v>658</v>
      </c>
      <c r="B1670" s="25">
        <v>100000277526</v>
      </c>
      <c r="C1670" s="26">
        <v>0</v>
      </c>
      <c r="D1670" s="46" t="s">
        <v>207</v>
      </c>
      <c r="E1670" s="28" t="s">
        <v>843</v>
      </c>
      <c r="F1670" s="28">
        <v>59800</v>
      </c>
      <c r="G1670" s="28">
        <v>-59799</v>
      </c>
      <c r="H1670" s="28">
        <v>1</v>
      </c>
      <c r="J1670" s="33"/>
    </row>
    <row r="1671" spans="1:10" x14ac:dyDescent="0.55000000000000004">
      <c r="A1671" s="25">
        <v>659</v>
      </c>
      <c r="B1671" s="25">
        <v>100000277527</v>
      </c>
      <c r="C1671" s="26">
        <v>0</v>
      </c>
      <c r="D1671" s="46" t="s">
        <v>207</v>
      </c>
      <c r="E1671" s="28" t="s">
        <v>844</v>
      </c>
      <c r="F1671" s="28">
        <v>59800</v>
      </c>
      <c r="G1671" s="28">
        <v>-59799</v>
      </c>
      <c r="H1671" s="28">
        <v>1</v>
      </c>
    </row>
    <row r="1672" spans="1:10" x14ac:dyDescent="0.55000000000000004">
      <c r="A1672" s="25">
        <v>660</v>
      </c>
      <c r="B1672" s="25">
        <v>100000277528</v>
      </c>
      <c r="C1672" s="26">
        <v>0</v>
      </c>
      <c r="D1672" s="46" t="s">
        <v>207</v>
      </c>
      <c r="E1672" s="28" t="s">
        <v>845</v>
      </c>
      <c r="F1672" s="28">
        <v>59800</v>
      </c>
      <c r="G1672" s="28">
        <v>-59799</v>
      </c>
      <c r="H1672" s="28">
        <v>1</v>
      </c>
    </row>
    <row r="1673" spans="1:10" x14ac:dyDescent="0.55000000000000004">
      <c r="A1673" s="25">
        <v>661</v>
      </c>
      <c r="B1673" s="25">
        <v>100000277529</v>
      </c>
      <c r="C1673" s="26">
        <v>0</v>
      </c>
      <c r="D1673" s="46" t="s">
        <v>207</v>
      </c>
      <c r="E1673" s="28" t="s">
        <v>846</v>
      </c>
      <c r="F1673" s="28">
        <v>59800</v>
      </c>
      <c r="G1673" s="28">
        <v>-59799</v>
      </c>
      <c r="H1673" s="28">
        <v>1</v>
      </c>
      <c r="J1673" s="33"/>
    </row>
    <row r="1674" spans="1:10" x14ac:dyDescent="0.55000000000000004">
      <c r="A1674" s="25">
        <v>662</v>
      </c>
      <c r="B1674" s="25">
        <v>100000277530</v>
      </c>
      <c r="C1674" s="26">
        <v>0</v>
      </c>
      <c r="D1674" s="46" t="s">
        <v>207</v>
      </c>
      <c r="E1674" s="28" t="s">
        <v>847</v>
      </c>
      <c r="F1674" s="28">
        <v>59800</v>
      </c>
      <c r="G1674" s="28">
        <v>-59799</v>
      </c>
      <c r="H1674" s="28">
        <v>1</v>
      </c>
    </row>
    <row r="1675" spans="1:10" x14ac:dyDescent="0.55000000000000004">
      <c r="A1675" s="25">
        <v>663</v>
      </c>
      <c r="B1675" s="25">
        <v>100000277531</v>
      </c>
      <c r="C1675" s="26">
        <v>0</v>
      </c>
      <c r="D1675" s="46" t="s">
        <v>207</v>
      </c>
      <c r="E1675" s="28" t="s">
        <v>848</v>
      </c>
      <c r="F1675" s="28">
        <v>59800</v>
      </c>
      <c r="G1675" s="28">
        <v>-59799</v>
      </c>
      <c r="H1675" s="28">
        <v>1</v>
      </c>
    </row>
    <row r="1676" spans="1:10" x14ac:dyDescent="0.55000000000000004">
      <c r="A1676" s="25">
        <v>664</v>
      </c>
      <c r="B1676" s="25">
        <v>100000277532</v>
      </c>
      <c r="C1676" s="26">
        <v>0</v>
      </c>
      <c r="D1676" s="46" t="s">
        <v>207</v>
      </c>
      <c r="E1676" s="28" t="s">
        <v>849</v>
      </c>
      <c r="F1676" s="28">
        <v>59800</v>
      </c>
      <c r="G1676" s="28">
        <v>-59799</v>
      </c>
      <c r="H1676" s="28">
        <v>1</v>
      </c>
      <c r="J1676" s="33"/>
    </row>
    <row r="1677" spans="1:10" x14ac:dyDescent="0.55000000000000004">
      <c r="A1677" s="25">
        <v>665</v>
      </c>
      <c r="B1677" s="25">
        <v>100000277533</v>
      </c>
      <c r="C1677" s="26">
        <v>0</v>
      </c>
      <c r="D1677" s="46" t="s">
        <v>207</v>
      </c>
      <c r="E1677" s="28" t="s">
        <v>850</v>
      </c>
      <c r="F1677" s="28">
        <v>59800</v>
      </c>
      <c r="G1677" s="28">
        <v>-59799</v>
      </c>
      <c r="H1677" s="28">
        <v>1</v>
      </c>
    </row>
    <row r="1678" spans="1:10" x14ac:dyDescent="0.55000000000000004">
      <c r="A1678" s="25">
        <v>666</v>
      </c>
      <c r="B1678" s="25">
        <v>100000277534</v>
      </c>
      <c r="C1678" s="26">
        <v>0</v>
      </c>
      <c r="D1678" s="46" t="s">
        <v>207</v>
      </c>
      <c r="E1678" s="28" t="s">
        <v>851</v>
      </c>
      <c r="F1678" s="28">
        <v>59800</v>
      </c>
      <c r="G1678" s="28">
        <v>-59799</v>
      </c>
      <c r="H1678" s="28">
        <v>1</v>
      </c>
    </row>
    <row r="1679" spans="1:10" x14ac:dyDescent="0.55000000000000004">
      <c r="A1679" s="25">
        <v>667</v>
      </c>
      <c r="B1679" s="25">
        <v>100000277535</v>
      </c>
      <c r="C1679" s="26">
        <v>0</v>
      </c>
      <c r="D1679" s="46" t="s">
        <v>207</v>
      </c>
      <c r="E1679" s="28" t="s">
        <v>852</v>
      </c>
      <c r="F1679" s="28">
        <v>59800</v>
      </c>
      <c r="G1679" s="28">
        <v>-59799</v>
      </c>
      <c r="H1679" s="28">
        <v>1</v>
      </c>
      <c r="J1679" s="33"/>
    </row>
    <row r="1680" spans="1:10" x14ac:dyDescent="0.55000000000000004">
      <c r="A1680" s="25">
        <v>668</v>
      </c>
      <c r="B1680" s="25">
        <v>100000277536</v>
      </c>
      <c r="C1680" s="26">
        <v>0</v>
      </c>
      <c r="D1680" s="46" t="s">
        <v>207</v>
      </c>
      <c r="E1680" s="28" t="s">
        <v>853</v>
      </c>
      <c r="F1680" s="28">
        <v>59800</v>
      </c>
      <c r="G1680" s="28">
        <v>-59799</v>
      </c>
      <c r="H1680" s="28">
        <v>1</v>
      </c>
    </row>
    <row r="1681" spans="1:10" x14ac:dyDescent="0.55000000000000004">
      <c r="A1681" s="25">
        <v>669</v>
      </c>
      <c r="B1681" s="25">
        <v>100000277537</v>
      </c>
      <c r="C1681" s="26">
        <v>0</v>
      </c>
      <c r="D1681" s="46" t="s">
        <v>207</v>
      </c>
      <c r="E1681" s="28" t="s">
        <v>854</v>
      </c>
      <c r="F1681" s="28">
        <v>59800</v>
      </c>
      <c r="G1681" s="28">
        <v>-59799</v>
      </c>
      <c r="H1681" s="28">
        <v>1</v>
      </c>
    </row>
    <row r="1682" spans="1:10" x14ac:dyDescent="0.55000000000000004">
      <c r="A1682" s="25">
        <v>670</v>
      </c>
      <c r="B1682" s="25">
        <v>100000277538</v>
      </c>
      <c r="C1682" s="26">
        <v>0</v>
      </c>
      <c r="D1682" s="46" t="s">
        <v>207</v>
      </c>
      <c r="E1682" s="28" t="s">
        <v>855</v>
      </c>
      <c r="F1682" s="28">
        <v>59800</v>
      </c>
      <c r="G1682" s="28">
        <v>-59799</v>
      </c>
      <c r="H1682" s="28">
        <v>1</v>
      </c>
      <c r="J1682" s="33"/>
    </row>
    <row r="1683" spans="1:10" x14ac:dyDescent="0.55000000000000004">
      <c r="A1683" s="25">
        <v>671</v>
      </c>
      <c r="B1683" s="25">
        <v>100000277539</v>
      </c>
      <c r="C1683" s="26">
        <v>0</v>
      </c>
      <c r="D1683" s="46" t="s">
        <v>207</v>
      </c>
      <c r="E1683" s="28" t="s">
        <v>856</v>
      </c>
      <c r="F1683" s="28">
        <v>59800</v>
      </c>
      <c r="G1683" s="28">
        <v>-59799</v>
      </c>
      <c r="H1683" s="28">
        <v>1</v>
      </c>
    </row>
    <row r="1684" spans="1:10" x14ac:dyDescent="0.55000000000000004">
      <c r="A1684" s="25">
        <v>672</v>
      </c>
      <c r="B1684" s="25">
        <v>100000277540</v>
      </c>
      <c r="C1684" s="26">
        <v>0</v>
      </c>
      <c r="D1684" s="46" t="s">
        <v>207</v>
      </c>
      <c r="E1684" s="28" t="s">
        <v>857</v>
      </c>
      <c r="F1684" s="28">
        <v>59800</v>
      </c>
      <c r="G1684" s="28">
        <v>-59799</v>
      </c>
      <c r="H1684" s="28">
        <v>1</v>
      </c>
    </row>
    <row r="1685" spans="1:10" x14ac:dyDescent="0.55000000000000004">
      <c r="A1685" s="25">
        <v>673</v>
      </c>
      <c r="B1685" s="25">
        <v>100000277541</v>
      </c>
      <c r="C1685" s="26">
        <v>0</v>
      </c>
      <c r="D1685" s="46" t="s">
        <v>207</v>
      </c>
      <c r="E1685" s="28" t="s">
        <v>858</v>
      </c>
      <c r="F1685" s="28">
        <v>59800</v>
      </c>
      <c r="G1685" s="28">
        <v>-59799</v>
      </c>
      <c r="H1685" s="28">
        <v>1</v>
      </c>
      <c r="J1685" s="33"/>
    </row>
    <row r="1686" spans="1:10" x14ac:dyDescent="0.55000000000000004">
      <c r="A1686" s="25">
        <v>674</v>
      </c>
      <c r="B1686" s="25">
        <v>100000277542</v>
      </c>
      <c r="C1686" s="26">
        <v>0</v>
      </c>
      <c r="D1686" s="46" t="s">
        <v>207</v>
      </c>
      <c r="E1686" s="28" t="s">
        <v>859</v>
      </c>
      <c r="F1686" s="28">
        <v>59800</v>
      </c>
      <c r="G1686" s="28">
        <v>-59799</v>
      </c>
      <c r="H1686" s="28">
        <v>1</v>
      </c>
    </row>
    <row r="1687" spans="1:10" x14ac:dyDescent="0.55000000000000004">
      <c r="A1687" s="25">
        <v>675</v>
      </c>
      <c r="B1687" s="25">
        <v>100000277543</v>
      </c>
      <c r="C1687" s="26">
        <v>0</v>
      </c>
      <c r="D1687" s="46" t="s">
        <v>207</v>
      </c>
      <c r="E1687" s="28" t="s">
        <v>860</v>
      </c>
      <c r="F1687" s="28">
        <v>59800</v>
      </c>
      <c r="G1687" s="28">
        <v>-59799</v>
      </c>
      <c r="H1687" s="28">
        <v>1</v>
      </c>
    </row>
    <row r="1688" spans="1:10" x14ac:dyDescent="0.55000000000000004">
      <c r="A1688" s="25">
        <v>676</v>
      </c>
      <c r="B1688" s="25">
        <v>100000277544</v>
      </c>
      <c r="C1688" s="26">
        <v>0</v>
      </c>
      <c r="D1688" s="46" t="s">
        <v>207</v>
      </c>
      <c r="E1688" s="28" t="s">
        <v>861</v>
      </c>
      <c r="F1688" s="28">
        <v>59800</v>
      </c>
      <c r="G1688" s="28">
        <v>-59799</v>
      </c>
      <c r="H1688" s="28">
        <v>1</v>
      </c>
      <c r="J1688" s="33"/>
    </row>
    <row r="1689" spans="1:10" x14ac:dyDescent="0.55000000000000004">
      <c r="A1689" s="25">
        <v>677</v>
      </c>
      <c r="B1689" s="25">
        <v>100000277545</v>
      </c>
      <c r="C1689" s="26">
        <v>0</v>
      </c>
      <c r="D1689" s="46" t="s">
        <v>207</v>
      </c>
      <c r="E1689" s="28" t="s">
        <v>862</v>
      </c>
      <c r="F1689" s="28">
        <v>59800</v>
      </c>
      <c r="G1689" s="28">
        <v>-59799</v>
      </c>
      <c r="H1689" s="28">
        <v>1</v>
      </c>
    </row>
    <row r="1690" spans="1:10" x14ac:dyDescent="0.55000000000000004">
      <c r="A1690" s="25">
        <v>678</v>
      </c>
      <c r="B1690" s="25">
        <v>100000277546</v>
      </c>
      <c r="C1690" s="26">
        <v>0</v>
      </c>
      <c r="D1690" s="46" t="s">
        <v>207</v>
      </c>
      <c r="E1690" s="28" t="s">
        <v>863</v>
      </c>
      <c r="F1690" s="28">
        <v>59800</v>
      </c>
      <c r="G1690" s="28">
        <v>-59799</v>
      </c>
      <c r="H1690" s="28">
        <v>1</v>
      </c>
    </row>
    <row r="1691" spans="1:10" x14ac:dyDescent="0.55000000000000004">
      <c r="A1691" s="25">
        <v>679</v>
      </c>
      <c r="B1691" s="25">
        <v>100000277547</v>
      </c>
      <c r="C1691" s="26">
        <v>0</v>
      </c>
      <c r="D1691" s="46" t="s">
        <v>207</v>
      </c>
      <c r="E1691" s="28" t="s">
        <v>864</v>
      </c>
      <c r="F1691" s="28">
        <v>59800</v>
      </c>
      <c r="G1691" s="28">
        <v>-59799</v>
      </c>
      <c r="H1691" s="28">
        <v>1</v>
      </c>
      <c r="J1691" s="33"/>
    </row>
    <row r="1692" spans="1:10" x14ac:dyDescent="0.55000000000000004">
      <c r="A1692" s="25">
        <v>680</v>
      </c>
      <c r="B1692" s="25">
        <v>100000277548</v>
      </c>
      <c r="C1692" s="26">
        <v>0</v>
      </c>
      <c r="D1692" s="46" t="s">
        <v>207</v>
      </c>
      <c r="E1692" s="28" t="s">
        <v>865</v>
      </c>
      <c r="F1692" s="28">
        <v>59800</v>
      </c>
      <c r="G1692" s="28">
        <v>-59799</v>
      </c>
      <c r="H1692" s="28">
        <v>1</v>
      </c>
    </row>
    <row r="1693" spans="1:10" x14ac:dyDescent="0.55000000000000004">
      <c r="A1693" s="25">
        <v>681</v>
      </c>
      <c r="B1693" s="25">
        <v>100000277549</v>
      </c>
      <c r="C1693" s="26">
        <v>0</v>
      </c>
      <c r="D1693" s="46" t="s">
        <v>207</v>
      </c>
      <c r="E1693" s="28" t="s">
        <v>866</v>
      </c>
      <c r="F1693" s="28">
        <v>59800</v>
      </c>
      <c r="G1693" s="28">
        <v>-59799</v>
      </c>
      <c r="H1693" s="28">
        <v>1</v>
      </c>
    </row>
    <row r="1694" spans="1:10" x14ac:dyDescent="0.55000000000000004">
      <c r="A1694" s="25">
        <v>682</v>
      </c>
      <c r="B1694" s="25">
        <v>100000277550</v>
      </c>
      <c r="C1694" s="26">
        <v>0</v>
      </c>
      <c r="D1694" s="46" t="s">
        <v>207</v>
      </c>
      <c r="E1694" s="28" t="s">
        <v>867</v>
      </c>
      <c r="F1694" s="28">
        <v>59800</v>
      </c>
      <c r="G1694" s="28">
        <v>-59799</v>
      </c>
      <c r="H1694" s="28">
        <v>1</v>
      </c>
      <c r="J1694" s="33"/>
    </row>
    <row r="1695" spans="1:10" x14ac:dyDescent="0.55000000000000004">
      <c r="A1695" s="25">
        <v>683</v>
      </c>
      <c r="B1695" s="25">
        <v>100000277551</v>
      </c>
      <c r="C1695" s="26">
        <v>0</v>
      </c>
      <c r="D1695" s="46" t="s">
        <v>207</v>
      </c>
      <c r="E1695" s="28" t="s">
        <v>868</v>
      </c>
      <c r="F1695" s="28">
        <v>59800</v>
      </c>
      <c r="G1695" s="28">
        <v>-59799</v>
      </c>
      <c r="H1695" s="28">
        <v>1</v>
      </c>
    </row>
    <row r="1696" spans="1:10" x14ac:dyDescent="0.55000000000000004">
      <c r="A1696" s="25">
        <v>684</v>
      </c>
      <c r="B1696" s="25">
        <v>100000277552</v>
      </c>
      <c r="C1696" s="26">
        <v>0</v>
      </c>
      <c r="D1696" s="46" t="s">
        <v>207</v>
      </c>
      <c r="E1696" s="28" t="s">
        <v>869</v>
      </c>
      <c r="F1696" s="28">
        <v>59800</v>
      </c>
      <c r="G1696" s="28">
        <v>-59799</v>
      </c>
      <c r="H1696" s="28">
        <v>1</v>
      </c>
    </row>
    <row r="1697" spans="1:10" x14ac:dyDescent="0.55000000000000004">
      <c r="A1697" s="25">
        <v>685</v>
      </c>
      <c r="B1697" s="25">
        <v>100000277553</v>
      </c>
      <c r="C1697" s="26">
        <v>0</v>
      </c>
      <c r="D1697" s="46" t="s">
        <v>207</v>
      </c>
      <c r="E1697" s="28" t="s">
        <v>870</v>
      </c>
      <c r="F1697" s="28">
        <v>59800</v>
      </c>
      <c r="G1697" s="28">
        <v>-59799</v>
      </c>
      <c r="H1697" s="28">
        <v>1</v>
      </c>
      <c r="J1697" s="33"/>
    </row>
    <row r="1698" spans="1:10" x14ac:dyDescent="0.55000000000000004">
      <c r="A1698" s="25">
        <v>686</v>
      </c>
      <c r="B1698" s="25">
        <v>100000277554</v>
      </c>
      <c r="C1698" s="26">
        <v>0</v>
      </c>
      <c r="D1698" s="46" t="s">
        <v>207</v>
      </c>
      <c r="E1698" s="28" t="s">
        <v>871</v>
      </c>
      <c r="F1698" s="28">
        <v>59800</v>
      </c>
      <c r="G1698" s="28">
        <v>-59799</v>
      </c>
      <c r="H1698" s="28">
        <v>1</v>
      </c>
    </row>
    <row r="1699" spans="1:10" x14ac:dyDescent="0.55000000000000004">
      <c r="A1699" s="25">
        <v>687</v>
      </c>
      <c r="B1699" s="25">
        <v>100000277555</v>
      </c>
      <c r="C1699" s="26">
        <v>0</v>
      </c>
      <c r="D1699" s="46" t="s">
        <v>207</v>
      </c>
      <c r="E1699" s="28" t="s">
        <v>872</v>
      </c>
      <c r="F1699" s="28">
        <v>59800</v>
      </c>
      <c r="G1699" s="28">
        <v>-59799</v>
      </c>
      <c r="H1699" s="28">
        <v>1</v>
      </c>
    </row>
    <row r="1700" spans="1:10" x14ac:dyDescent="0.55000000000000004">
      <c r="A1700" s="25">
        <v>688</v>
      </c>
      <c r="B1700" s="25">
        <v>100000277556</v>
      </c>
      <c r="C1700" s="26">
        <v>0</v>
      </c>
      <c r="D1700" s="46" t="s">
        <v>207</v>
      </c>
      <c r="E1700" s="28" t="s">
        <v>873</v>
      </c>
      <c r="F1700" s="28">
        <v>59800</v>
      </c>
      <c r="G1700" s="28">
        <v>-59799</v>
      </c>
      <c r="H1700" s="28">
        <v>1</v>
      </c>
      <c r="J1700" s="33"/>
    </row>
    <row r="1701" spans="1:10" x14ac:dyDescent="0.55000000000000004">
      <c r="A1701" s="25">
        <v>689</v>
      </c>
      <c r="B1701" s="25">
        <v>100000277557</v>
      </c>
      <c r="C1701" s="26">
        <v>0</v>
      </c>
      <c r="D1701" s="46" t="s">
        <v>207</v>
      </c>
      <c r="E1701" s="28" t="s">
        <v>874</v>
      </c>
      <c r="F1701" s="28">
        <v>59800</v>
      </c>
      <c r="G1701" s="28">
        <v>-59799</v>
      </c>
      <c r="H1701" s="28">
        <v>1</v>
      </c>
    </row>
    <row r="1702" spans="1:10" x14ac:dyDescent="0.55000000000000004">
      <c r="A1702" s="25">
        <v>690</v>
      </c>
      <c r="B1702" s="25">
        <v>100000277558</v>
      </c>
      <c r="C1702" s="26">
        <v>0</v>
      </c>
      <c r="D1702" s="46" t="s">
        <v>207</v>
      </c>
      <c r="E1702" s="28" t="s">
        <v>875</v>
      </c>
      <c r="F1702" s="28">
        <v>59800</v>
      </c>
      <c r="G1702" s="28">
        <v>-59799</v>
      </c>
      <c r="H1702" s="28">
        <v>1</v>
      </c>
    </row>
    <row r="1703" spans="1:10" x14ac:dyDescent="0.55000000000000004">
      <c r="A1703" s="25">
        <v>691</v>
      </c>
      <c r="B1703" s="25">
        <v>100000277559</v>
      </c>
      <c r="C1703" s="26">
        <v>0</v>
      </c>
      <c r="D1703" s="46" t="s">
        <v>207</v>
      </c>
      <c r="E1703" s="28" t="s">
        <v>876</v>
      </c>
      <c r="F1703" s="28">
        <v>59800</v>
      </c>
      <c r="G1703" s="28">
        <v>-59799</v>
      </c>
      <c r="H1703" s="28">
        <v>1</v>
      </c>
      <c r="J1703" s="33"/>
    </row>
    <row r="1704" spans="1:10" x14ac:dyDescent="0.55000000000000004">
      <c r="A1704" s="25">
        <v>692</v>
      </c>
      <c r="B1704" s="25">
        <v>100000277560</v>
      </c>
      <c r="C1704" s="26">
        <v>0</v>
      </c>
      <c r="D1704" s="46" t="s">
        <v>207</v>
      </c>
      <c r="E1704" s="28" t="s">
        <v>877</v>
      </c>
      <c r="F1704" s="28">
        <v>59800</v>
      </c>
      <c r="G1704" s="28">
        <v>-59799</v>
      </c>
      <c r="H1704" s="28">
        <v>1</v>
      </c>
    </row>
    <row r="1705" spans="1:10" x14ac:dyDescent="0.55000000000000004">
      <c r="A1705" s="25">
        <v>693</v>
      </c>
      <c r="B1705" s="25">
        <v>100000277561</v>
      </c>
      <c r="C1705" s="26">
        <v>0</v>
      </c>
      <c r="D1705" s="46" t="s">
        <v>207</v>
      </c>
      <c r="E1705" s="28" t="s">
        <v>878</v>
      </c>
      <c r="F1705" s="28">
        <v>59800</v>
      </c>
      <c r="G1705" s="28">
        <v>-59799</v>
      </c>
      <c r="H1705" s="28">
        <v>1</v>
      </c>
    </row>
    <row r="1706" spans="1:10" x14ac:dyDescent="0.55000000000000004">
      <c r="A1706" s="25">
        <v>694</v>
      </c>
      <c r="B1706" s="25">
        <v>100000277562</v>
      </c>
      <c r="C1706" s="26">
        <v>0</v>
      </c>
      <c r="D1706" s="46" t="s">
        <v>207</v>
      </c>
      <c r="E1706" s="28" t="s">
        <v>879</v>
      </c>
      <c r="F1706" s="28">
        <v>59800</v>
      </c>
      <c r="G1706" s="28">
        <v>-59799</v>
      </c>
      <c r="H1706" s="28">
        <v>1</v>
      </c>
      <c r="J1706" s="33"/>
    </row>
    <row r="1707" spans="1:10" x14ac:dyDescent="0.55000000000000004">
      <c r="A1707" s="25">
        <v>695</v>
      </c>
      <c r="B1707" s="25">
        <v>100000277563</v>
      </c>
      <c r="C1707" s="26">
        <v>0</v>
      </c>
      <c r="D1707" s="46" t="s">
        <v>207</v>
      </c>
      <c r="E1707" s="28" t="s">
        <v>880</v>
      </c>
      <c r="F1707" s="28">
        <v>59800</v>
      </c>
      <c r="G1707" s="28">
        <v>-59799</v>
      </c>
      <c r="H1707" s="28">
        <v>1</v>
      </c>
    </row>
    <row r="1708" spans="1:10" x14ac:dyDescent="0.55000000000000004">
      <c r="A1708" s="25">
        <v>696</v>
      </c>
      <c r="B1708" s="25">
        <v>100000277564</v>
      </c>
      <c r="C1708" s="26">
        <v>0</v>
      </c>
      <c r="D1708" s="46" t="s">
        <v>207</v>
      </c>
      <c r="E1708" s="28" t="s">
        <v>881</v>
      </c>
      <c r="F1708" s="28">
        <v>59800</v>
      </c>
      <c r="G1708" s="28">
        <v>-59799</v>
      </c>
      <c r="H1708" s="28">
        <v>1</v>
      </c>
    </row>
    <row r="1709" spans="1:10" x14ac:dyDescent="0.55000000000000004">
      <c r="A1709" s="25">
        <v>697</v>
      </c>
      <c r="B1709" s="25">
        <v>100000277565</v>
      </c>
      <c r="C1709" s="26">
        <v>0</v>
      </c>
      <c r="D1709" s="46" t="s">
        <v>207</v>
      </c>
      <c r="E1709" s="28" t="s">
        <v>882</v>
      </c>
      <c r="F1709" s="28">
        <v>59800</v>
      </c>
      <c r="G1709" s="28">
        <v>-59799</v>
      </c>
      <c r="H1709" s="28">
        <v>1</v>
      </c>
      <c r="J1709" s="33"/>
    </row>
    <row r="1710" spans="1:10" x14ac:dyDescent="0.55000000000000004">
      <c r="A1710" s="25">
        <v>698</v>
      </c>
      <c r="B1710" s="25">
        <v>100000277566</v>
      </c>
      <c r="C1710" s="26">
        <v>0</v>
      </c>
      <c r="D1710" s="46" t="s">
        <v>207</v>
      </c>
      <c r="E1710" s="28" t="s">
        <v>883</v>
      </c>
      <c r="F1710" s="28">
        <v>59800</v>
      </c>
      <c r="G1710" s="28">
        <v>-59799</v>
      </c>
      <c r="H1710" s="28">
        <v>1</v>
      </c>
    </row>
    <row r="1711" spans="1:10" x14ac:dyDescent="0.55000000000000004">
      <c r="A1711" s="25">
        <v>699</v>
      </c>
      <c r="B1711" s="25">
        <v>100000277567</v>
      </c>
      <c r="C1711" s="26">
        <v>0</v>
      </c>
      <c r="D1711" s="46" t="s">
        <v>207</v>
      </c>
      <c r="E1711" s="28" t="s">
        <v>884</v>
      </c>
      <c r="F1711" s="28">
        <v>59800</v>
      </c>
      <c r="G1711" s="28">
        <v>-59799</v>
      </c>
      <c r="H1711" s="28">
        <v>1</v>
      </c>
    </row>
    <row r="1712" spans="1:10" x14ac:dyDescent="0.55000000000000004">
      <c r="A1712" s="25">
        <v>700</v>
      </c>
      <c r="B1712" s="25">
        <v>100000277568</v>
      </c>
      <c r="C1712" s="26">
        <v>0</v>
      </c>
      <c r="D1712" s="46" t="s">
        <v>207</v>
      </c>
      <c r="E1712" s="28" t="s">
        <v>885</v>
      </c>
      <c r="F1712" s="28">
        <v>59800</v>
      </c>
      <c r="G1712" s="28">
        <v>-59799</v>
      </c>
      <c r="H1712" s="28">
        <v>1</v>
      </c>
      <c r="J1712" s="33"/>
    </row>
    <row r="1713" spans="1:10" x14ac:dyDescent="0.55000000000000004">
      <c r="A1713" s="25">
        <v>701</v>
      </c>
      <c r="B1713" s="25">
        <v>100000277569</v>
      </c>
      <c r="C1713" s="26">
        <v>0</v>
      </c>
      <c r="D1713" s="46" t="s">
        <v>207</v>
      </c>
      <c r="E1713" s="28" t="s">
        <v>886</v>
      </c>
      <c r="F1713" s="28">
        <v>59800</v>
      </c>
      <c r="G1713" s="28">
        <v>-59799</v>
      </c>
      <c r="H1713" s="28">
        <v>1</v>
      </c>
    </row>
    <row r="1714" spans="1:10" x14ac:dyDescent="0.55000000000000004">
      <c r="A1714" s="25">
        <v>702</v>
      </c>
      <c r="B1714" s="25">
        <v>100000277570</v>
      </c>
      <c r="C1714" s="26">
        <v>0</v>
      </c>
      <c r="D1714" s="46" t="s">
        <v>207</v>
      </c>
      <c r="E1714" s="28" t="s">
        <v>887</v>
      </c>
      <c r="F1714" s="28">
        <v>59800</v>
      </c>
      <c r="G1714" s="28">
        <v>-59799</v>
      </c>
      <c r="H1714" s="28">
        <v>1</v>
      </c>
    </row>
    <row r="1715" spans="1:10" x14ac:dyDescent="0.55000000000000004">
      <c r="A1715" s="25">
        <v>703</v>
      </c>
      <c r="B1715" s="25">
        <v>100000277571</v>
      </c>
      <c r="C1715" s="26">
        <v>0</v>
      </c>
      <c r="D1715" s="46" t="s">
        <v>207</v>
      </c>
      <c r="E1715" s="28" t="s">
        <v>888</v>
      </c>
      <c r="F1715" s="28">
        <v>59800</v>
      </c>
      <c r="G1715" s="28">
        <v>-59799</v>
      </c>
      <c r="H1715" s="28">
        <v>1</v>
      </c>
      <c r="J1715" s="33"/>
    </row>
    <row r="1716" spans="1:10" x14ac:dyDescent="0.55000000000000004">
      <c r="A1716" s="25">
        <v>704</v>
      </c>
      <c r="B1716" s="25">
        <v>100000277572</v>
      </c>
      <c r="C1716" s="26">
        <v>0</v>
      </c>
      <c r="D1716" s="46" t="s">
        <v>207</v>
      </c>
      <c r="E1716" s="28" t="s">
        <v>889</v>
      </c>
      <c r="F1716" s="28">
        <v>59800</v>
      </c>
      <c r="G1716" s="28">
        <v>-59799</v>
      </c>
      <c r="H1716" s="28">
        <v>1</v>
      </c>
    </row>
    <row r="1717" spans="1:10" x14ac:dyDescent="0.55000000000000004">
      <c r="A1717" s="25">
        <v>705</v>
      </c>
      <c r="B1717" s="25">
        <v>100000277573</v>
      </c>
      <c r="C1717" s="26">
        <v>0</v>
      </c>
      <c r="D1717" s="46" t="s">
        <v>207</v>
      </c>
      <c r="E1717" s="28" t="s">
        <v>890</v>
      </c>
      <c r="F1717" s="28">
        <v>59800</v>
      </c>
      <c r="G1717" s="28">
        <v>-59799</v>
      </c>
      <c r="H1717" s="28">
        <v>1</v>
      </c>
    </row>
    <row r="1718" spans="1:10" x14ac:dyDescent="0.55000000000000004">
      <c r="A1718" s="25">
        <v>706</v>
      </c>
      <c r="B1718" s="25">
        <v>100000277574</v>
      </c>
      <c r="C1718" s="26">
        <v>0</v>
      </c>
      <c r="D1718" s="46" t="s">
        <v>207</v>
      </c>
      <c r="E1718" s="28" t="s">
        <v>891</v>
      </c>
      <c r="F1718" s="28">
        <v>59800</v>
      </c>
      <c r="G1718" s="28">
        <v>-59799</v>
      </c>
      <c r="H1718" s="28">
        <v>1</v>
      </c>
      <c r="J1718" s="33"/>
    </row>
    <row r="1719" spans="1:10" x14ac:dyDescent="0.55000000000000004">
      <c r="A1719" s="25">
        <v>707</v>
      </c>
      <c r="B1719" s="25">
        <v>100000277575</v>
      </c>
      <c r="C1719" s="26">
        <v>0</v>
      </c>
      <c r="D1719" s="46" t="s">
        <v>207</v>
      </c>
      <c r="E1719" s="28" t="s">
        <v>892</v>
      </c>
      <c r="F1719" s="28">
        <v>59800</v>
      </c>
      <c r="G1719" s="28">
        <v>-59799</v>
      </c>
      <c r="H1719" s="28">
        <v>1</v>
      </c>
    </row>
    <row r="1720" spans="1:10" x14ac:dyDescent="0.55000000000000004">
      <c r="A1720" s="25">
        <v>708</v>
      </c>
      <c r="B1720" s="25">
        <v>100000277576</v>
      </c>
      <c r="C1720" s="26">
        <v>0</v>
      </c>
      <c r="D1720" s="46" t="s">
        <v>207</v>
      </c>
      <c r="E1720" s="28" t="s">
        <v>893</v>
      </c>
      <c r="F1720" s="28">
        <v>59800</v>
      </c>
      <c r="G1720" s="28">
        <v>-59799</v>
      </c>
      <c r="H1720" s="28">
        <v>1</v>
      </c>
    </row>
    <row r="1721" spans="1:10" x14ac:dyDescent="0.55000000000000004">
      <c r="A1721" s="25">
        <v>709</v>
      </c>
      <c r="B1721" s="25">
        <v>100000277577</v>
      </c>
      <c r="C1721" s="26">
        <v>0</v>
      </c>
      <c r="D1721" s="46" t="s">
        <v>207</v>
      </c>
      <c r="E1721" s="28" t="s">
        <v>894</v>
      </c>
      <c r="F1721" s="28">
        <v>59800</v>
      </c>
      <c r="G1721" s="28">
        <v>-59799</v>
      </c>
      <c r="H1721" s="28">
        <v>1</v>
      </c>
      <c r="J1721" s="33"/>
    </row>
    <row r="1722" spans="1:10" x14ac:dyDescent="0.55000000000000004">
      <c r="A1722" s="25">
        <v>710</v>
      </c>
      <c r="B1722" s="25">
        <v>100000277578</v>
      </c>
      <c r="C1722" s="26">
        <v>0</v>
      </c>
      <c r="D1722" s="46" t="s">
        <v>207</v>
      </c>
      <c r="E1722" s="28" t="s">
        <v>895</v>
      </c>
      <c r="F1722" s="28">
        <v>59800</v>
      </c>
      <c r="G1722" s="28">
        <v>-59799</v>
      </c>
      <c r="H1722" s="28">
        <v>1</v>
      </c>
    </row>
    <row r="1723" spans="1:10" x14ac:dyDescent="0.55000000000000004">
      <c r="A1723" s="25">
        <v>711</v>
      </c>
      <c r="B1723" s="25">
        <v>100000277579</v>
      </c>
      <c r="C1723" s="26">
        <v>0</v>
      </c>
      <c r="D1723" s="46" t="s">
        <v>207</v>
      </c>
      <c r="E1723" s="28" t="s">
        <v>896</v>
      </c>
      <c r="F1723" s="28">
        <v>59800</v>
      </c>
      <c r="G1723" s="28">
        <v>-59799</v>
      </c>
      <c r="H1723" s="28">
        <v>1</v>
      </c>
    </row>
    <row r="1724" spans="1:10" x14ac:dyDescent="0.55000000000000004">
      <c r="A1724" s="25">
        <v>712</v>
      </c>
      <c r="B1724" s="25">
        <v>100000277580</v>
      </c>
      <c r="C1724" s="26">
        <v>0</v>
      </c>
      <c r="D1724" s="46" t="s">
        <v>207</v>
      </c>
      <c r="E1724" s="28" t="s">
        <v>897</v>
      </c>
      <c r="F1724" s="28">
        <v>59800</v>
      </c>
      <c r="G1724" s="28">
        <v>-59799</v>
      </c>
      <c r="H1724" s="28">
        <v>1</v>
      </c>
      <c r="J1724" s="33"/>
    </row>
    <row r="1725" spans="1:10" x14ac:dyDescent="0.55000000000000004">
      <c r="A1725" s="25">
        <v>713</v>
      </c>
      <c r="B1725" s="25">
        <v>100000277581</v>
      </c>
      <c r="C1725" s="26">
        <v>0</v>
      </c>
      <c r="D1725" s="46" t="s">
        <v>207</v>
      </c>
      <c r="E1725" s="28" t="s">
        <v>898</v>
      </c>
      <c r="F1725" s="28">
        <v>59800</v>
      </c>
      <c r="G1725" s="28">
        <v>-59799</v>
      </c>
      <c r="H1725" s="28">
        <v>1</v>
      </c>
    </row>
    <row r="1726" spans="1:10" x14ac:dyDescent="0.55000000000000004">
      <c r="A1726" s="25">
        <v>714</v>
      </c>
      <c r="B1726" s="25">
        <v>100000277582</v>
      </c>
      <c r="C1726" s="26">
        <v>0</v>
      </c>
      <c r="D1726" s="46" t="s">
        <v>207</v>
      </c>
      <c r="E1726" s="28" t="s">
        <v>899</v>
      </c>
      <c r="F1726" s="28">
        <v>59800</v>
      </c>
      <c r="G1726" s="28">
        <v>-59799</v>
      </c>
      <c r="H1726" s="28">
        <v>1</v>
      </c>
    </row>
    <row r="1727" spans="1:10" x14ac:dyDescent="0.55000000000000004">
      <c r="A1727" s="25">
        <v>715</v>
      </c>
      <c r="B1727" s="25">
        <v>100000277583</v>
      </c>
      <c r="C1727" s="26">
        <v>0</v>
      </c>
      <c r="D1727" s="46" t="s">
        <v>207</v>
      </c>
      <c r="E1727" s="28" t="s">
        <v>900</v>
      </c>
      <c r="F1727" s="28">
        <v>59800</v>
      </c>
      <c r="G1727" s="28">
        <v>-59799</v>
      </c>
      <c r="H1727" s="28">
        <v>1</v>
      </c>
      <c r="J1727" s="33"/>
    </row>
    <row r="1728" spans="1:10" x14ac:dyDescent="0.55000000000000004">
      <c r="A1728" s="25">
        <v>716</v>
      </c>
      <c r="B1728" s="25">
        <v>100000277584</v>
      </c>
      <c r="C1728" s="26">
        <v>0</v>
      </c>
      <c r="D1728" s="46" t="s">
        <v>207</v>
      </c>
      <c r="E1728" s="28" t="s">
        <v>901</v>
      </c>
      <c r="F1728" s="28">
        <v>59800</v>
      </c>
      <c r="G1728" s="28">
        <v>-59799</v>
      </c>
      <c r="H1728" s="28">
        <v>1</v>
      </c>
    </row>
    <row r="1729" spans="1:10" x14ac:dyDescent="0.55000000000000004">
      <c r="A1729" s="25">
        <v>717</v>
      </c>
      <c r="B1729" s="25">
        <v>100000277585</v>
      </c>
      <c r="C1729" s="26">
        <v>0</v>
      </c>
      <c r="D1729" s="46" t="s">
        <v>207</v>
      </c>
      <c r="E1729" s="28" t="s">
        <v>902</v>
      </c>
      <c r="F1729" s="28">
        <v>59800</v>
      </c>
      <c r="G1729" s="28">
        <v>-59799</v>
      </c>
      <c r="H1729" s="28">
        <v>1</v>
      </c>
    </row>
    <row r="1730" spans="1:10" x14ac:dyDescent="0.55000000000000004">
      <c r="A1730" s="25">
        <v>718</v>
      </c>
      <c r="B1730" s="25">
        <v>100000277586</v>
      </c>
      <c r="C1730" s="26">
        <v>0</v>
      </c>
      <c r="D1730" s="46" t="s">
        <v>207</v>
      </c>
      <c r="E1730" s="28" t="s">
        <v>903</v>
      </c>
      <c r="F1730" s="28">
        <v>59800</v>
      </c>
      <c r="G1730" s="28">
        <v>-59799</v>
      </c>
      <c r="H1730" s="28">
        <v>1</v>
      </c>
      <c r="J1730" s="33"/>
    </row>
    <row r="1731" spans="1:10" x14ac:dyDescent="0.55000000000000004">
      <c r="A1731" s="25">
        <v>719</v>
      </c>
      <c r="B1731" s="25">
        <v>100000277587</v>
      </c>
      <c r="C1731" s="26">
        <v>0</v>
      </c>
      <c r="D1731" s="46" t="s">
        <v>207</v>
      </c>
      <c r="E1731" s="28" t="s">
        <v>904</v>
      </c>
      <c r="F1731" s="28">
        <v>59800</v>
      </c>
      <c r="G1731" s="28">
        <v>-59799</v>
      </c>
      <c r="H1731" s="28">
        <v>1</v>
      </c>
    </row>
    <row r="1732" spans="1:10" x14ac:dyDescent="0.55000000000000004">
      <c r="A1732" s="25">
        <v>720</v>
      </c>
      <c r="B1732" s="25">
        <v>100000277588</v>
      </c>
      <c r="C1732" s="26">
        <v>0</v>
      </c>
      <c r="D1732" s="46" t="s">
        <v>207</v>
      </c>
      <c r="E1732" s="28" t="s">
        <v>905</v>
      </c>
      <c r="F1732" s="28">
        <v>59800</v>
      </c>
      <c r="G1732" s="28">
        <v>-59799</v>
      </c>
      <c r="H1732" s="28">
        <v>1</v>
      </c>
    </row>
    <row r="1733" spans="1:10" x14ac:dyDescent="0.55000000000000004">
      <c r="A1733" s="25">
        <v>721</v>
      </c>
      <c r="B1733" s="25">
        <v>100000277589</v>
      </c>
      <c r="C1733" s="26">
        <v>0</v>
      </c>
      <c r="D1733" s="46" t="s">
        <v>207</v>
      </c>
      <c r="E1733" s="28" t="s">
        <v>906</v>
      </c>
      <c r="F1733" s="28">
        <v>59800</v>
      </c>
      <c r="G1733" s="28">
        <v>-59799</v>
      </c>
      <c r="H1733" s="28">
        <v>1</v>
      </c>
      <c r="J1733" s="33"/>
    </row>
    <row r="1734" spans="1:10" x14ac:dyDescent="0.55000000000000004">
      <c r="A1734" s="25">
        <v>722</v>
      </c>
      <c r="B1734" s="25">
        <v>100000277590</v>
      </c>
      <c r="C1734" s="26">
        <v>0</v>
      </c>
      <c r="D1734" s="46" t="s">
        <v>207</v>
      </c>
      <c r="E1734" s="28" t="s">
        <v>907</v>
      </c>
      <c r="F1734" s="28">
        <v>59800</v>
      </c>
      <c r="G1734" s="28">
        <v>-59799</v>
      </c>
      <c r="H1734" s="28">
        <v>1</v>
      </c>
    </row>
    <row r="1735" spans="1:10" x14ac:dyDescent="0.55000000000000004">
      <c r="A1735" s="25">
        <v>723</v>
      </c>
      <c r="B1735" s="25">
        <v>100000277591</v>
      </c>
      <c r="C1735" s="26">
        <v>0</v>
      </c>
      <c r="D1735" s="46" t="s">
        <v>207</v>
      </c>
      <c r="E1735" s="28" t="s">
        <v>908</v>
      </c>
      <c r="F1735" s="28">
        <v>59800</v>
      </c>
      <c r="G1735" s="28">
        <v>-59799</v>
      </c>
      <c r="H1735" s="28">
        <v>1</v>
      </c>
    </row>
    <row r="1736" spans="1:10" x14ac:dyDescent="0.55000000000000004">
      <c r="A1736" s="25">
        <v>724</v>
      </c>
      <c r="B1736" s="25">
        <v>100000277592</v>
      </c>
      <c r="C1736" s="26">
        <v>0</v>
      </c>
      <c r="D1736" s="46" t="s">
        <v>207</v>
      </c>
      <c r="E1736" s="28" t="s">
        <v>909</v>
      </c>
      <c r="F1736" s="28">
        <v>59800</v>
      </c>
      <c r="G1736" s="28">
        <v>-59799</v>
      </c>
      <c r="H1736" s="28">
        <v>1</v>
      </c>
      <c r="J1736" s="33"/>
    </row>
    <row r="1737" spans="1:10" x14ac:dyDescent="0.55000000000000004">
      <c r="A1737" s="25">
        <v>725</v>
      </c>
      <c r="B1737" s="25">
        <v>100000277593</v>
      </c>
      <c r="C1737" s="26">
        <v>0</v>
      </c>
      <c r="D1737" s="46" t="s">
        <v>207</v>
      </c>
      <c r="E1737" s="28" t="s">
        <v>910</v>
      </c>
      <c r="F1737" s="28">
        <v>59800</v>
      </c>
      <c r="G1737" s="28">
        <v>-59799</v>
      </c>
      <c r="H1737" s="28">
        <v>1</v>
      </c>
    </row>
    <row r="1738" spans="1:10" x14ac:dyDescent="0.55000000000000004">
      <c r="A1738" s="25">
        <v>726</v>
      </c>
      <c r="B1738" s="25">
        <v>100000277594</v>
      </c>
      <c r="C1738" s="26">
        <v>0</v>
      </c>
      <c r="D1738" s="46" t="s">
        <v>207</v>
      </c>
      <c r="E1738" s="28" t="s">
        <v>911</v>
      </c>
      <c r="F1738" s="28">
        <v>59800</v>
      </c>
      <c r="G1738" s="28">
        <v>-59799</v>
      </c>
      <c r="H1738" s="28">
        <v>1</v>
      </c>
    </row>
    <row r="1739" spans="1:10" x14ac:dyDescent="0.55000000000000004">
      <c r="A1739" s="25">
        <v>727</v>
      </c>
      <c r="B1739" s="25">
        <v>100000277595</v>
      </c>
      <c r="C1739" s="26">
        <v>0</v>
      </c>
      <c r="D1739" s="46" t="s">
        <v>207</v>
      </c>
      <c r="E1739" s="28" t="s">
        <v>912</v>
      </c>
      <c r="F1739" s="28">
        <v>59800</v>
      </c>
      <c r="G1739" s="28">
        <v>-59799</v>
      </c>
      <c r="H1739" s="28">
        <v>1</v>
      </c>
      <c r="J1739" s="33"/>
    </row>
    <row r="1740" spans="1:10" x14ac:dyDescent="0.55000000000000004">
      <c r="A1740" s="25">
        <v>728</v>
      </c>
      <c r="B1740" s="25">
        <v>100000277596</v>
      </c>
      <c r="C1740" s="26">
        <v>0</v>
      </c>
      <c r="D1740" s="46" t="s">
        <v>207</v>
      </c>
      <c r="E1740" s="28" t="s">
        <v>913</v>
      </c>
      <c r="F1740" s="28">
        <v>59800</v>
      </c>
      <c r="G1740" s="28">
        <v>-59799</v>
      </c>
      <c r="H1740" s="28">
        <v>1</v>
      </c>
    </row>
    <row r="1741" spans="1:10" x14ac:dyDescent="0.55000000000000004">
      <c r="A1741" s="25">
        <v>729</v>
      </c>
      <c r="B1741" s="25">
        <v>100000277597</v>
      </c>
      <c r="C1741" s="26">
        <v>0</v>
      </c>
      <c r="D1741" s="46" t="s">
        <v>207</v>
      </c>
      <c r="E1741" s="28" t="s">
        <v>914</v>
      </c>
      <c r="F1741" s="28">
        <v>59800</v>
      </c>
      <c r="G1741" s="28">
        <v>-59799</v>
      </c>
      <c r="H1741" s="28">
        <v>1</v>
      </c>
    </row>
    <row r="1742" spans="1:10" x14ac:dyDescent="0.55000000000000004">
      <c r="A1742" s="25">
        <v>730</v>
      </c>
      <c r="B1742" s="25">
        <v>100000277598</v>
      </c>
      <c r="C1742" s="26">
        <v>0</v>
      </c>
      <c r="D1742" s="46" t="s">
        <v>207</v>
      </c>
      <c r="E1742" s="28" t="s">
        <v>915</v>
      </c>
      <c r="F1742" s="28">
        <v>59800</v>
      </c>
      <c r="G1742" s="28">
        <v>-59799</v>
      </c>
      <c r="H1742" s="28">
        <v>1</v>
      </c>
      <c r="J1742" s="33"/>
    </row>
    <row r="1743" spans="1:10" x14ac:dyDescent="0.55000000000000004">
      <c r="A1743" s="25">
        <v>731</v>
      </c>
      <c r="B1743" s="25">
        <v>100000277599</v>
      </c>
      <c r="C1743" s="26">
        <v>0</v>
      </c>
      <c r="D1743" s="46" t="s">
        <v>207</v>
      </c>
      <c r="E1743" s="28" t="s">
        <v>916</v>
      </c>
      <c r="F1743" s="28">
        <v>59800</v>
      </c>
      <c r="G1743" s="28">
        <v>-59799</v>
      </c>
      <c r="H1743" s="28">
        <v>1</v>
      </c>
    </row>
    <row r="1744" spans="1:10" x14ac:dyDescent="0.55000000000000004">
      <c r="A1744" s="25">
        <v>732</v>
      </c>
      <c r="B1744" s="25">
        <v>100000277600</v>
      </c>
      <c r="C1744" s="26">
        <v>0</v>
      </c>
      <c r="D1744" s="46" t="s">
        <v>207</v>
      </c>
      <c r="E1744" s="28" t="s">
        <v>917</v>
      </c>
      <c r="F1744" s="28">
        <v>59800</v>
      </c>
      <c r="G1744" s="28">
        <v>-59799</v>
      </c>
      <c r="H1744" s="28">
        <v>1</v>
      </c>
    </row>
    <row r="1745" spans="1:10" x14ac:dyDescent="0.55000000000000004">
      <c r="A1745" s="25">
        <v>733</v>
      </c>
      <c r="B1745" s="25">
        <v>100000277601</v>
      </c>
      <c r="C1745" s="26">
        <v>0</v>
      </c>
      <c r="D1745" s="46" t="s">
        <v>207</v>
      </c>
      <c r="E1745" s="28" t="s">
        <v>918</v>
      </c>
      <c r="F1745" s="28">
        <v>59800</v>
      </c>
      <c r="G1745" s="28">
        <v>-59799</v>
      </c>
      <c r="H1745" s="28">
        <v>1</v>
      </c>
      <c r="J1745" s="33"/>
    </row>
    <row r="1746" spans="1:10" x14ac:dyDescent="0.55000000000000004">
      <c r="A1746" s="25">
        <v>734</v>
      </c>
      <c r="B1746" s="25">
        <v>100000277602</v>
      </c>
      <c r="C1746" s="26">
        <v>0</v>
      </c>
      <c r="D1746" s="46" t="s">
        <v>207</v>
      </c>
      <c r="E1746" s="28" t="s">
        <v>919</v>
      </c>
      <c r="F1746" s="28">
        <v>59800</v>
      </c>
      <c r="G1746" s="28">
        <v>-59799</v>
      </c>
      <c r="H1746" s="28">
        <v>1</v>
      </c>
    </row>
    <row r="1747" spans="1:10" x14ac:dyDescent="0.55000000000000004">
      <c r="A1747" s="25">
        <v>735</v>
      </c>
      <c r="B1747" s="25">
        <v>100000277603</v>
      </c>
      <c r="C1747" s="26">
        <v>0</v>
      </c>
      <c r="D1747" s="46" t="s">
        <v>207</v>
      </c>
      <c r="E1747" s="28" t="s">
        <v>920</v>
      </c>
      <c r="F1747" s="28">
        <v>59800</v>
      </c>
      <c r="G1747" s="28">
        <v>-59799</v>
      </c>
      <c r="H1747" s="28">
        <v>1</v>
      </c>
    </row>
    <row r="1748" spans="1:10" x14ac:dyDescent="0.55000000000000004">
      <c r="A1748" s="25">
        <v>736</v>
      </c>
      <c r="B1748" s="25">
        <v>100000277604</v>
      </c>
      <c r="C1748" s="26">
        <v>0</v>
      </c>
      <c r="D1748" s="46" t="s">
        <v>207</v>
      </c>
      <c r="E1748" s="28" t="s">
        <v>921</v>
      </c>
      <c r="F1748" s="28">
        <v>59800</v>
      </c>
      <c r="G1748" s="28">
        <v>-59799</v>
      </c>
      <c r="H1748" s="28">
        <v>1</v>
      </c>
      <c r="J1748" s="33"/>
    </row>
    <row r="1749" spans="1:10" x14ac:dyDescent="0.55000000000000004">
      <c r="A1749" s="25">
        <v>737</v>
      </c>
      <c r="B1749" s="25">
        <v>100000277605</v>
      </c>
      <c r="C1749" s="26">
        <v>0</v>
      </c>
      <c r="D1749" s="46" t="s">
        <v>207</v>
      </c>
      <c r="E1749" s="28" t="s">
        <v>922</v>
      </c>
      <c r="F1749" s="28">
        <v>59800</v>
      </c>
      <c r="G1749" s="28">
        <v>-59799</v>
      </c>
      <c r="H1749" s="28">
        <v>1</v>
      </c>
    </row>
    <row r="1750" spans="1:10" x14ac:dyDescent="0.55000000000000004">
      <c r="A1750" s="25">
        <v>738</v>
      </c>
      <c r="B1750" s="25">
        <v>100000277606</v>
      </c>
      <c r="C1750" s="26">
        <v>0</v>
      </c>
      <c r="D1750" s="46" t="s">
        <v>207</v>
      </c>
      <c r="E1750" s="28" t="s">
        <v>923</v>
      </c>
      <c r="F1750" s="28">
        <v>59800</v>
      </c>
      <c r="G1750" s="28">
        <v>-59799</v>
      </c>
      <c r="H1750" s="28">
        <v>1</v>
      </c>
    </row>
    <row r="1751" spans="1:10" x14ac:dyDescent="0.55000000000000004">
      <c r="A1751" s="25">
        <v>739</v>
      </c>
      <c r="B1751" s="25">
        <v>100000277607</v>
      </c>
      <c r="C1751" s="26">
        <v>0</v>
      </c>
      <c r="D1751" s="46" t="s">
        <v>207</v>
      </c>
      <c r="E1751" s="28" t="s">
        <v>924</v>
      </c>
      <c r="F1751" s="28">
        <v>59800</v>
      </c>
      <c r="G1751" s="28">
        <v>-59799</v>
      </c>
      <c r="H1751" s="28">
        <v>1</v>
      </c>
      <c r="J1751" s="33"/>
    </row>
    <row r="1752" spans="1:10" x14ac:dyDescent="0.55000000000000004">
      <c r="A1752" s="25">
        <v>740</v>
      </c>
      <c r="B1752" s="25">
        <v>100000277608</v>
      </c>
      <c r="C1752" s="26">
        <v>0</v>
      </c>
      <c r="D1752" s="46" t="s">
        <v>207</v>
      </c>
      <c r="E1752" s="28" t="s">
        <v>925</v>
      </c>
      <c r="F1752" s="28">
        <v>59800</v>
      </c>
      <c r="G1752" s="28">
        <v>-59799</v>
      </c>
      <c r="H1752" s="28">
        <v>1</v>
      </c>
    </row>
    <row r="1753" spans="1:10" x14ac:dyDescent="0.55000000000000004">
      <c r="A1753" s="25">
        <v>741</v>
      </c>
      <c r="B1753" s="25">
        <v>100000277609</v>
      </c>
      <c r="C1753" s="26">
        <v>0</v>
      </c>
      <c r="D1753" s="46" t="s">
        <v>207</v>
      </c>
      <c r="E1753" s="28" t="s">
        <v>926</v>
      </c>
      <c r="F1753" s="28">
        <v>59800</v>
      </c>
      <c r="G1753" s="28">
        <v>-59799</v>
      </c>
      <c r="H1753" s="28">
        <v>1</v>
      </c>
    </row>
    <row r="1754" spans="1:10" x14ac:dyDescent="0.55000000000000004">
      <c r="A1754" s="25">
        <v>742</v>
      </c>
      <c r="B1754" s="25">
        <v>100000277610</v>
      </c>
      <c r="C1754" s="26">
        <v>0</v>
      </c>
      <c r="D1754" s="46" t="s">
        <v>207</v>
      </c>
      <c r="E1754" s="28" t="s">
        <v>927</v>
      </c>
      <c r="F1754" s="28">
        <v>59800</v>
      </c>
      <c r="G1754" s="28">
        <v>-59799</v>
      </c>
      <c r="H1754" s="28">
        <v>1</v>
      </c>
      <c r="J1754" s="33"/>
    </row>
    <row r="1755" spans="1:10" x14ac:dyDescent="0.55000000000000004">
      <c r="A1755" s="25">
        <v>743</v>
      </c>
      <c r="B1755" s="25">
        <v>100000277611</v>
      </c>
      <c r="C1755" s="26">
        <v>0</v>
      </c>
      <c r="D1755" s="46" t="s">
        <v>207</v>
      </c>
      <c r="E1755" s="28" t="s">
        <v>928</v>
      </c>
      <c r="F1755" s="28">
        <v>59800</v>
      </c>
      <c r="G1755" s="28">
        <v>-59799</v>
      </c>
      <c r="H1755" s="28">
        <v>1</v>
      </c>
    </row>
    <row r="1756" spans="1:10" x14ac:dyDescent="0.55000000000000004">
      <c r="A1756" s="25">
        <v>744</v>
      </c>
      <c r="B1756" s="25">
        <v>100000277612</v>
      </c>
      <c r="C1756" s="26">
        <v>0</v>
      </c>
      <c r="D1756" s="46" t="s">
        <v>207</v>
      </c>
      <c r="E1756" s="28" t="s">
        <v>929</v>
      </c>
      <c r="F1756" s="28">
        <v>59800</v>
      </c>
      <c r="G1756" s="28">
        <v>-59799</v>
      </c>
      <c r="H1756" s="28">
        <v>1</v>
      </c>
    </row>
    <row r="1757" spans="1:10" x14ac:dyDescent="0.55000000000000004">
      <c r="A1757" s="25">
        <v>745</v>
      </c>
      <c r="B1757" s="25">
        <v>100000277613</v>
      </c>
      <c r="C1757" s="26">
        <v>0</v>
      </c>
      <c r="D1757" s="46" t="s">
        <v>207</v>
      </c>
      <c r="E1757" s="28" t="s">
        <v>930</v>
      </c>
      <c r="F1757" s="28">
        <v>59800</v>
      </c>
      <c r="G1757" s="28">
        <v>-59799</v>
      </c>
      <c r="H1757" s="28">
        <v>1</v>
      </c>
      <c r="J1757" s="33"/>
    </row>
    <row r="1758" spans="1:10" x14ac:dyDescent="0.55000000000000004">
      <c r="A1758" s="25">
        <v>746</v>
      </c>
      <c r="B1758" s="25">
        <v>100000277614</v>
      </c>
      <c r="C1758" s="26">
        <v>0</v>
      </c>
      <c r="D1758" s="46" t="s">
        <v>207</v>
      </c>
      <c r="E1758" s="28" t="s">
        <v>931</v>
      </c>
      <c r="F1758" s="28">
        <v>59800</v>
      </c>
      <c r="G1758" s="28">
        <v>-59799</v>
      </c>
      <c r="H1758" s="28">
        <v>1</v>
      </c>
    </row>
    <row r="1759" spans="1:10" x14ac:dyDescent="0.55000000000000004">
      <c r="A1759" s="25">
        <v>747</v>
      </c>
      <c r="B1759" s="25">
        <v>100000277615</v>
      </c>
      <c r="C1759" s="26">
        <v>0</v>
      </c>
      <c r="D1759" s="46" t="s">
        <v>207</v>
      </c>
      <c r="E1759" s="28" t="s">
        <v>932</v>
      </c>
      <c r="F1759" s="28">
        <v>59800</v>
      </c>
      <c r="G1759" s="28">
        <v>-59799</v>
      </c>
      <c r="H1759" s="28">
        <v>1</v>
      </c>
    </row>
    <row r="1760" spans="1:10" x14ac:dyDescent="0.55000000000000004">
      <c r="A1760" s="25">
        <v>748</v>
      </c>
      <c r="B1760" s="25">
        <v>100000277616</v>
      </c>
      <c r="C1760" s="26">
        <v>0</v>
      </c>
      <c r="D1760" s="46" t="s">
        <v>207</v>
      </c>
      <c r="E1760" s="28" t="s">
        <v>933</v>
      </c>
      <c r="F1760" s="28">
        <v>59800</v>
      </c>
      <c r="G1760" s="28">
        <v>-59799</v>
      </c>
      <c r="H1760" s="28">
        <v>1</v>
      </c>
      <c r="J1760" s="33"/>
    </row>
    <row r="1761" spans="1:10" x14ac:dyDescent="0.55000000000000004">
      <c r="A1761" s="25">
        <v>749</v>
      </c>
      <c r="B1761" s="25">
        <v>100000277617</v>
      </c>
      <c r="C1761" s="26">
        <v>0</v>
      </c>
      <c r="D1761" s="46" t="s">
        <v>207</v>
      </c>
      <c r="E1761" s="28" t="s">
        <v>934</v>
      </c>
      <c r="F1761" s="28">
        <v>59800</v>
      </c>
      <c r="G1761" s="28">
        <v>-59799</v>
      </c>
      <c r="H1761" s="28">
        <v>1</v>
      </c>
    </row>
    <row r="1762" spans="1:10" x14ac:dyDescent="0.55000000000000004">
      <c r="A1762" s="25">
        <v>750</v>
      </c>
      <c r="B1762" s="25">
        <v>100000277618</v>
      </c>
      <c r="C1762" s="26">
        <v>0</v>
      </c>
      <c r="D1762" s="46" t="s">
        <v>207</v>
      </c>
      <c r="E1762" s="28" t="s">
        <v>935</v>
      </c>
      <c r="F1762" s="28">
        <v>59800</v>
      </c>
      <c r="G1762" s="28">
        <v>-59799</v>
      </c>
      <c r="H1762" s="28">
        <v>1</v>
      </c>
    </row>
    <row r="1763" spans="1:10" x14ac:dyDescent="0.55000000000000004">
      <c r="A1763" s="25">
        <v>751</v>
      </c>
      <c r="B1763" s="25">
        <v>100000277619</v>
      </c>
      <c r="C1763" s="26">
        <v>0</v>
      </c>
      <c r="D1763" s="46" t="s">
        <v>207</v>
      </c>
      <c r="E1763" s="28" t="s">
        <v>936</v>
      </c>
      <c r="F1763" s="28">
        <v>59800</v>
      </c>
      <c r="G1763" s="28">
        <v>-59799</v>
      </c>
      <c r="H1763" s="28">
        <v>1</v>
      </c>
      <c r="J1763" s="33"/>
    </row>
    <row r="1764" spans="1:10" x14ac:dyDescent="0.55000000000000004">
      <c r="A1764" s="25">
        <v>752</v>
      </c>
      <c r="B1764" s="25">
        <v>100000277620</v>
      </c>
      <c r="C1764" s="26">
        <v>0</v>
      </c>
      <c r="D1764" s="46" t="s">
        <v>207</v>
      </c>
      <c r="E1764" s="28" t="s">
        <v>937</v>
      </c>
      <c r="F1764" s="28">
        <v>59800</v>
      </c>
      <c r="G1764" s="28">
        <v>-59799</v>
      </c>
      <c r="H1764" s="28">
        <v>1</v>
      </c>
    </row>
    <row r="1765" spans="1:10" x14ac:dyDescent="0.55000000000000004">
      <c r="A1765" s="25">
        <v>753</v>
      </c>
      <c r="B1765" s="25">
        <v>100000277621</v>
      </c>
      <c r="C1765" s="26">
        <v>0</v>
      </c>
      <c r="D1765" s="46" t="s">
        <v>207</v>
      </c>
      <c r="E1765" s="28" t="s">
        <v>938</v>
      </c>
      <c r="F1765" s="28">
        <v>59800</v>
      </c>
      <c r="G1765" s="28">
        <v>-59799</v>
      </c>
      <c r="H1765" s="28">
        <v>1</v>
      </c>
    </row>
    <row r="1766" spans="1:10" x14ac:dyDescent="0.55000000000000004">
      <c r="A1766" s="25">
        <v>754</v>
      </c>
      <c r="B1766" s="25">
        <v>100000277622</v>
      </c>
      <c r="C1766" s="26">
        <v>0</v>
      </c>
      <c r="D1766" s="46" t="s">
        <v>207</v>
      </c>
      <c r="E1766" s="28" t="s">
        <v>939</v>
      </c>
      <c r="F1766" s="28">
        <v>59800</v>
      </c>
      <c r="G1766" s="28">
        <v>-59799</v>
      </c>
      <c r="H1766" s="28">
        <v>1</v>
      </c>
      <c r="J1766" s="33"/>
    </row>
    <row r="1767" spans="1:10" x14ac:dyDescent="0.55000000000000004">
      <c r="A1767" s="25">
        <v>755</v>
      </c>
      <c r="B1767" s="25">
        <v>100000277623</v>
      </c>
      <c r="C1767" s="26">
        <v>0</v>
      </c>
      <c r="D1767" s="46" t="s">
        <v>207</v>
      </c>
      <c r="E1767" s="28" t="s">
        <v>940</v>
      </c>
      <c r="F1767" s="28">
        <v>59800</v>
      </c>
      <c r="G1767" s="28">
        <v>-59799</v>
      </c>
      <c r="H1767" s="28">
        <v>1</v>
      </c>
    </row>
    <row r="1768" spans="1:10" x14ac:dyDescent="0.55000000000000004">
      <c r="A1768" s="25">
        <v>756</v>
      </c>
      <c r="B1768" s="25">
        <v>100000277624</v>
      </c>
      <c r="C1768" s="26">
        <v>0</v>
      </c>
      <c r="D1768" s="46" t="s">
        <v>207</v>
      </c>
      <c r="E1768" s="28" t="s">
        <v>941</v>
      </c>
      <c r="F1768" s="28">
        <v>59800</v>
      </c>
      <c r="G1768" s="28">
        <v>-59799</v>
      </c>
      <c r="H1768" s="28">
        <v>1</v>
      </c>
    </row>
    <row r="1769" spans="1:10" x14ac:dyDescent="0.55000000000000004">
      <c r="A1769" s="25">
        <v>757</v>
      </c>
      <c r="B1769" s="25">
        <v>100000277625</v>
      </c>
      <c r="C1769" s="26">
        <v>0</v>
      </c>
      <c r="D1769" s="46" t="s">
        <v>207</v>
      </c>
      <c r="E1769" s="28" t="s">
        <v>942</v>
      </c>
      <c r="F1769" s="28">
        <v>59800</v>
      </c>
      <c r="G1769" s="28">
        <v>-59799</v>
      </c>
      <c r="H1769" s="28">
        <v>1</v>
      </c>
      <c r="J1769" s="33"/>
    </row>
    <row r="1770" spans="1:10" x14ac:dyDescent="0.55000000000000004">
      <c r="A1770" s="25">
        <v>758</v>
      </c>
      <c r="B1770" s="25">
        <v>100000277626</v>
      </c>
      <c r="C1770" s="26">
        <v>0</v>
      </c>
      <c r="D1770" s="46" t="s">
        <v>207</v>
      </c>
      <c r="E1770" s="28" t="s">
        <v>943</v>
      </c>
      <c r="F1770" s="28">
        <v>59800</v>
      </c>
      <c r="G1770" s="28">
        <v>-59799</v>
      </c>
      <c r="H1770" s="28">
        <v>1</v>
      </c>
    </row>
    <row r="1771" spans="1:10" x14ac:dyDescent="0.55000000000000004">
      <c r="A1771" s="25">
        <v>759</v>
      </c>
      <c r="B1771" s="25">
        <v>100000277627</v>
      </c>
      <c r="C1771" s="26">
        <v>0</v>
      </c>
      <c r="D1771" s="46" t="s">
        <v>207</v>
      </c>
      <c r="E1771" s="28" t="s">
        <v>944</v>
      </c>
      <c r="F1771" s="28">
        <v>59800</v>
      </c>
      <c r="G1771" s="28">
        <v>-59799</v>
      </c>
      <c r="H1771" s="28">
        <v>1</v>
      </c>
    </row>
    <row r="1772" spans="1:10" x14ac:dyDescent="0.55000000000000004">
      <c r="A1772" s="25">
        <v>760</v>
      </c>
      <c r="B1772" s="25">
        <v>100000277628</v>
      </c>
      <c r="C1772" s="26">
        <v>0</v>
      </c>
      <c r="D1772" s="46" t="s">
        <v>207</v>
      </c>
      <c r="E1772" s="28" t="s">
        <v>945</v>
      </c>
      <c r="F1772" s="28">
        <v>59800</v>
      </c>
      <c r="G1772" s="28">
        <v>-59799</v>
      </c>
      <c r="H1772" s="28">
        <v>1</v>
      </c>
      <c r="J1772" s="33"/>
    </row>
    <row r="1773" spans="1:10" x14ac:dyDescent="0.55000000000000004">
      <c r="A1773" s="25">
        <v>761</v>
      </c>
      <c r="B1773" s="25">
        <v>100000277629</v>
      </c>
      <c r="C1773" s="26">
        <v>0</v>
      </c>
      <c r="D1773" s="46" t="s">
        <v>207</v>
      </c>
      <c r="E1773" s="28" t="s">
        <v>946</v>
      </c>
      <c r="F1773" s="28">
        <v>59800</v>
      </c>
      <c r="G1773" s="28">
        <v>-59799</v>
      </c>
      <c r="H1773" s="28">
        <v>1</v>
      </c>
    </row>
    <row r="1774" spans="1:10" x14ac:dyDescent="0.55000000000000004">
      <c r="A1774" s="25">
        <v>762</v>
      </c>
      <c r="B1774" s="25">
        <v>100000277630</v>
      </c>
      <c r="C1774" s="26">
        <v>0</v>
      </c>
      <c r="D1774" s="46" t="s">
        <v>207</v>
      </c>
      <c r="E1774" s="28" t="s">
        <v>947</v>
      </c>
      <c r="F1774" s="28">
        <v>59800</v>
      </c>
      <c r="G1774" s="28">
        <v>-59799</v>
      </c>
      <c r="H1774" s="28">
        <v>1</v>
      </c>
    </row>
    <row r="1775" spans="1:10" x14ac:dyDescent="0.55000000000000004">
      <c r="A1775" s="25">
        <v>763</v>
      </c>
      <c r="B1775" s="25">
        <v>100000277631</v>
      </c>
      <c r="C1775" s="26">
        <v>0</v>
      </c>
      <c r="D1775" s="46" t="s">
        <v>207</v>
      </c>
      <c r="E1775" s="28" t="s">
        <v>948</v>
      </c>
      <c r="F1775" s="28">
        <v>59800</v>
      </c>
      <c r="G1775" s="28">
        <v>-59799</v>
      </c>
      <c r="H1775" s="28">
        <v>1</v>
      </c>
      <c r="J1775" s="33"/>
    </row>
    <row r="1776" spans="1:10" x14ac:dyDescent="0.55000000000000004">
      <c r="A1776" s="25">
        <v>764</v>
      </c>
      <c r="B1776" s="25">
        <v>100000277632</v>
      </c>
      <c r="C1776" s="26">
        <v>0</v>
      </c>
      <c r="D1776" s="46" t="s">
        <v>207</v>
      </c>
      <c r="E1776" s="28" t="s">
        <v>949</v>
      </c>
      <c r="F1776" s="28">
        <v>59800</v>
      </c>
      <c r="G1776" s="28">
        <v>-59799</v>
      </c>
      <c r="H1776" s="28">
        <v>1</v>
      </c>
    </row>
    <row r="1777" spans="1:10" x14ac:dyDescent="0.55000000000000004">
      <c r="A1777" s="25">
        <v>765</v>
      </c>
      <c r="B1777" s="25">
        <v>100000277633</v>
      </c>
      <c r="C1777" s="26">
        <v>0</v>
      </c>
      <c r="D1777" s="46" t="s">
        <v>207</v>
      </c>
      <c r="E1777" s="28" t="s">
        <v>950</v>
      </c>
      <c r="F1777" s="28">
        <v>59800</v>
      </c>
      <c r="G1777" s="28">
        <v>-59799</v>
      </c>
      <c r="H1777" s="28">
        <v>1</v>
      </c>
    </row>
    <row r="1778" spans="1:10" x14ac:dyDescent="0.55000000000000004">
      <c r="A1778" s="25">
        <v>766</v>
      </c>
      <c r="B1778" s="25">
        <v>100000277634</v>
      </c>
      <c r="C1778" s="26">
        <v>0</v>
      </c>
      <c r="D1778" s="46" t="s">
        <v>207</v>
      </c>
      <c r="E1778" s="28" t="s">
        <v>951</v>
      </c>
      <c r="F1778" s="28">
        <v>59800</v>
      </c>
      <c r="G1778" s="28">
        <v>-59799</v>
      </c>
      <c r="H1778" s="28">
        <v>1</v>
      </c>
      <c r="J1778" s="33"/>
    </row>
    <row r="1779" spans="1:10" x14ac:dyDescent="0.55000000000000004">
      <c r="A1779" s="25">
        <v>767</v>
      </c>
      <c r="B1779" s="25">
        <v>100000277635</v>
      </c>
      <c r="C1779" s="26">
        <v>0</v>
      </c>
      <c r="D1779" s="46" t="s">
        <v>207</v>
      </c>
      <c r="E1779" s="28" t="s">
        <v>952</v>
      </c>
      <c r="F1779" s="28">
        <v>59800</v>
      </c>
      <c r="G1779" s="28">
        <v>-59799</v>
      </c>
      <c r="H1779" s="28">
        <v>1</v>
      </c>
    </row>
    <row r="1780" spans="1:10" x14ac:dyDescent="0.55000000000000004">
      <c r="A1780" s="25">
        <v>768</v>
      </c>
      <c r="B1780" s="25">
        <v>100000277636</v>
      </c>
      <c r="C1780" s="26">
        <v>0</v>
      </c>
      <c r="D1780" s="46" t="s">
        <v>207</v>
      </c>
      <c r="E1780" s="28" t="s">
        <v>953</v>
      </c>
      <c r="F1780" s="28">
        <v>59800</v>
      </c>
      <c r="G1780" s="28">
        <v>-59799</v>
      </c>
      <c r="H1780" s="28">
        <v>1</v>
      </c>
    </row>
    <row r="1781" spans="1:10" x14ac:dyDescent="0.55000000000000004">
      <c r="A1781" s="25">
        <v>769</v>
      </c>
      <c r="B1781" s="25">
        <v>100000277637</v>
      </c>
      <c r="C1781" s="26">
        <v>0</v>
      </c>
      <c r="D1781" s="46" t="s">
        <v>207</v>
      </c>
      <c r="E1781" s="28" t="s">
        <v>954</v>
      </c>
      <c r="F1781" s="28">
        <v>59800</v>
      </c>
      <c r="G1781" s="28">
        <v>-59799</v>
      </c>
      <c r="H1781" s="28">
        <v>1</v>
      </c>
      <c r="J1781" s="33"/>
    </row>
    <row r="1782" spans="1:10" x14ac:dyDescent="0.55000000000000004">
      <c r="A1782" s="25">
        <v>770</v>
      </c>
      <c r="B1782" s="25">
        <v>100000277638</v>
      </c>
      <c r="C1782" s="26">
        <v>0</v>
      </c>
      <c r="D1782" s="46" t="s">
        <v>207</v>
      </c>
      <c r="E1782" s="28" t="s">
        <v>955</v>
      </c>
      <c r="F1782" s="28">
        <v>59800</v>
      </c>
      <c r="G1782" s="28">
        <v>-59799</v>
      </c>
      <c r="H1782" s="28">
        <v>1</v>
      </c>
    </row>
    <row r="1783" spans="1:10" x14ac:dyDescent="0.55000000000000004">
      <c r="A1783" s="25">
        <v>771</v>
      </c>
      <c r="B1783" s="25">
        <v>100000277639</v>
      </c>
      <c r="C1783" s="26">
        <v>0</v>
      </c>
      <c r="D1783" s="46" t="s">
        <v>207</v>
      </c>
      <c r="E1783" s="28" t="s">
        <v>956</v>
      </c>
      <c r="F1783" s="28">
        <v>59800</v>
      </c>
      <c r="G1783" s="28">
        <v>-59799</v>
      </c>
      <c r="H1783" s="28">
        <v>1</v>
      </c>
    </row>
    <row r="1784" spans="1:10" x14ac:dyDescent="0.55000000000000004">
      <c r="A1784" s="25">
        <v>772</v>
      </c>
      <c r="B1784" s="25">
        <v>100000277640</v>
      </c>
      <c r="C1784" s="26">
        <v>0</v>
      </c>
      <c r="D1784" s="46" t="s">
        <v>207</v>
      </c>
      <c r="E1784" s="28" t="s">
        <v>957</v>
      </c>
      <c r="F1784" s="28">
        <v>59800</v>
      </c>
      <c r="G1784" s="28">
        <v>-59799</v>
      </c>
      <c r="H1784" s="28">
        <v>1</v>
      </c>
      <c r="J1784" s="33"/>
    </row>
    <row r="1785" spans="1:10" x14ac:dyDescent="0.55000000000000004">
      <c r="A1785" s="25">
        <v>773</v>
      </c>
      <c r="B1785" s="25">
        <v>100000277641</v>
      </c>
      <c r="C1785" s="26">
        <v>0</v>
      </c>
      <c r="D1785" s="46" t="s">
        <v>207</v>
      </c>
      <c r="E1785" s="28" t="s">
        <v>958</v>
      </c>
      <c r="F1785" s="28">
        <v>59800</v>
      </c>
      <c r="G1785" s="28">
        <v>-59799</v>
      </c>
      <c r="H1785" s="28">
        <v>1</v>
      </c>
    </row>
    <row r="1786" spans="1:10" x14ac:dyDescent="0.55000000000000004">
      <c r="A1786" s="25">
        <v>774</v>
      </c>
      <c r="B1786" s="25">
        <v>100000277642</v>
      </c>
      <c r="C1786" s="26">
        <v>0</v>
      </c>
      <c r="D1786" s="46" t="s">
        <v>207</v>
      </c>
      <c r="E1786" s="28" t="s">
        <v>959</v>
      </c>
      <c r="F1786" s="28">
        <v>59800</v>
      </c>
      <c r="G1786" s="28">
        <v>-59799</v>
      </c>
      <c r="H1786" s="28">
        <v>1</v>
      </c>
    </row>
    <row r="1787" spans="1:10" x14ac:dyDescent="0.55000000000000004">
      <c r="A1787" s="25">
        <v>775</v>
      </c>
      <c r="B1787" s="25">
        <v>100000277643</v>
      </c>
      <c r="C1787" s="26">
        <v>0</v>
      </c>
      <c r="D1787" s="46" t="s">
        <v>207</v>
      </c>
      <c r="E1787" s="28" t="s">
        <v>960</v>
      </c>
      <c r="F1787" s="28">
        <v>59800</v>
      </c>
      <c r="G1787" s="28">
        <v>-59799</v>
      </c>
      <c r="H1787" s="28">
        <v>1</v>
      </c>
      <c r="J1787" s="33"/>
    </row>
    <row r="1788" spans="1:10" x14ac:dyDescent="0.55000000000000004">
      <c r="A1788" s="25">
        <v>776</v>
      </c>
      <c r="B1788" s="25">
        <v>100000277644</v>
      </c>
      <c r="C1788" s="26">
        <v>0</v>
      </c>
      <c r="D1788" s="46" t="s">
        <v>207</v>
      </c>
      <c r="E1788" s="28" t="s">
        <v>961</v>
      </c>
      <c r="F1788" s="28">
        <v>59800</v>
      </c>
      <c r="G1788" s="28">
        <v>-59799</v>
      </c>
      <c r="H1788" s="28">
        <v>1</v>
      </c>
    </row>
    <row r="1789" spans="1:10" x14ac:dyDescent="0.55000000000000004">
      <c r="A1789" s="25">
        <v>777</v>
      </c>
      <c r="B1789" s="25">
        <v>100000277645</v>
      </c>
      <c r="C1789" s="26">
        <v>0</v>
      </c>
      <c r="D1789" s="46" t="s">
        <v>207</v>
      </c>
      <c r="E1789" s="28" t="s">
        <v>962</v>
      </c>
      <c r="F1789" s="28">
        <v>59800</v>
      </c>
      <c r="G1789" s="28">
        <v>-59799</v>
      </c>
      <c r="H1789" s="28">
        <v>1</v>
      </c>
    </row>
    <row r="1790" spans="1:10" x14ac:dyDescent="0.55000000000000004">
      <c r="A1790" s="25">
        <v>778</v>
      </c>
      <c r="B1790" s="25">
        <v>100000277646</v>
      </c>
      <c r="C1790" s="26">
        <v>0</v>
      </c>
      <c r="D1790" s="46" t="s">
        <v>207</v>
      </c>
      <c r="E1790" s="28" t="s">
        <v>963</v>
      </c>
      <c r="F1790" s="28">
        <v>59800</v>
      </c>
      <c r="G1790" s="28">
        <v>-59799</v>
      </c>
      <c r="H1790" s="28">
        <v>1</v>
      </c>
      <c r="J1790" s="33"/>
    </row>
    <row r="1791" spans="1:10" x14ac:dyDescent="0.55000000000000004">
      <c r="A1791" s="25">
        <v>779</v>
      </c>
      <c r="B1791" s="25">
        <v>100000277647</v>
      </c>
      <c r="C1791" s="26">
        <v>0</v>
      </c>
      <c r="D1791" s="46" t="s">
        <v>207</v>
      </c>
      <c r="E1791" s="28" t="s">
        <v>964</v>
      </c>
      <c r="F1791" s="28">
        <v>59800</v>
      </c>
      <c r="G1791" s="28">
        <v>-59799</v>
      </c>
      <c r="H1791" s="28">
        <v>1</v>
      </c>
    </row>
    <row r="1792" spans="1:10" x14ac:dyDescent="0.55000000000000004">
      <c r="A1792" s="25">
        <v>780</v>
      </c>
      <c r="B1792" s="25">
        <v>100000277648</v>
      </c>
      <c r="C1792" s="26">
        <v>0</v>
      </c>
      <c r="D1792" s="46" t="s">
        <v>207</v>
      </c>
      <c r="E1792" s="28" t="s">
        <v>965</v>
      </c>
      <c r="F1792" s="28">
        <v>59800</v>
      </c>
      <c r="G1792" s="28">
        <v>-59799</v>
      </c>
      <c r="H1792" s="28">
        <v>1</v>
      </c>
    </row>
    <row r="1793" spans="1:10" x14ac:dyDescent="0.55000000000000004">
      <c r="A1793" s="25">
        <v>781</v>
      </c>
      <c r="B1793" s="25">
        <v>100000277649</v>
      </c>
      <c r="C1793" s="26">
        <v>0</v>
      </c>
      <c r="D1793" s="46" t="s">
        <v>207</v>
      </c>
      <c r="E1793" s="28" t="s">
        <v>966</v>
      </c>
      <c r="F1793" s="28">
        <v>59800</v>
      </c>
      <c r="G1793" s="28">
        <v>-59799</v>
      </c>
      <c r="H1793" s="28">
        <v>1</v>
      </c>
      <c r="J1793" s="33"/>
    </row>
    <row r="1794" spans="1:10" x14ac:dyDescent="0.55000000000000004">
      <c r="A1794" s="25">
        <v>782</v>
      </c>
      <c r="B1794" s="25">
        <v>100000277650</v>
      </c>
      <c r="C1794" s="26">
        <v>0</v>
      </c>
      <c r="D1794" s="46" t="s">
        <v>207</v>
      </c>
      <c r="E1794" s="28" t="s">
        <v>967</v>
      </c>
      <c r="F1794" s="28">
        <v>59800</v>
      </c>
      <c r="G1794" s="28">
        <v>-59799</v>
      </c>
      <c r="H1794" s="28">
        <v>1</v>
      </c>
    </row>
    <row r="1795" spans="1:10" x14ac:dyDescent="0.55000000000000004">
      <c r="A1795" s="25">
        <v>783</v>
      </c>
      <c r="B1795" s="25">
        <v>100000277651</v>
      </c>
      <c r="C1795" s="26">
        <v>0</v>
      </c>
      <c r="D1795" s="46" t="s">
        <v>207</v>
      </c>
      <c r="E1795" s="28" t="s">
        <v>968</v>
      </c>
      <c r="F1795" s="28">
        <v>59800</v>
      </c>
      <c r="G1795" s="28">
        <v>-59799</v>
      </c>
      <c r="H1795" s="28">
        <v>1</v>
      </c>
    </row>
    <row r="1796" spans="1:10" x14ac:dyDescent="0.55000000000000004">
      <c r="A1796" s="25">
        <v>784</v>
      </c>
      <c r="B1796" s="25">
        <v>100000277652</v>
      </c>
      <c r="C1796" s="26">
        <v>0</v>
      </c>
      <c r="D1796" s="46" t="s">
        <v>207</v>
      </c>
      <c r="E1796" s="28" t="s">
        <v>969</v>
      </c>
      <c r="F1796" s="28">
        <v>59800</v>
      </c>
      <c r="G1796" s="28">
        <v>-59799</v>
      </c>
      <c r="H1796" s="28">
        <v>1</v>
      </c>
      <c r="J1796" s="33"/>
    </row>
    <row r="1797" spans="1:10" x14ac:dyDescent="0.55000000000000004">
      <c r="A1797" s="25">
        <v>785</v>
      </c>
      <c r="B1797" s="25">
        <v>100000277653</v>
      </c>
      <c r="C1797" s="26">
        <v>0</v>
      </c>
      <c r="D1797" s="46" t="s">
        <v>207</v>
      </c>
      <c r="E1797" s="28" t="s">
        <v>970</v>
      </c>
      <c r="F1797" s="28">
        <v>59800</v>
      </c>
      <c r="G1797" s="28">
        <v>-59799</v>
      </c>
      <c r="H1797" s="28">
        <v>1</v>
      </c>
    </row>
    <row r="1798" spans="1:10" x14ac:dyDescent="0.55000000000000004">
      <c r="A1798" s="25">
        <v>786</v>
      </c>
      <c r="B1798" s="25">
        <v>100000277654</v>
      </c>
      <c r="C1798" s="26">
        <v>0</v>
      </c>
      <c r="D1798" s="46" t="s">
        <v>207</v>
      </c>
      <c r="E1798" s="28" t="s">
        <v>971</v>
      </c>
      <c r="F1798" s="28">
        <v>59800</v>
      </c>
      <c r="G1798" s="28">
        <v>-59799</v>
      </c>
      <c r="H1798" s="28">
        <v>1</v>
      </c>
    </row>
    <row r="1799" spans="1:10" x14ac:dyDescent="0.55000000000000004">
      <c r="A1799" s="25">
        <v>787</v>
      </c>
      <c r="B1799" s="25">
        <v>100000277655</v>
      </c>
      <c r="C1799" s="26">
        <v>0</v>
      </c>
      <c r="D1799" s="46" t="s">
        <v>207</v>
      </c>
      <c r="E1799" s="28" t="s">
        <v>972</v>
      </c>
      <c r="F1799" s="28">
        <v>59800</v>
      </c>
      <c r="G1799" s="28">
        <v>-59799</v>
      </c>
      <c r="H1799" s="28">
        <v>1</v>
      </c>
      <c r="J1799" s="33"/>
    </row>
    <row r="1800" spans="1:10" x14ac:dyDescent="0.55000000000000004">
      <c r="A1800" s="25">
        <v>788</v>
      </c>
      <c r="B1800" s="25">
        <v>100000277656</v>
      </c>
      <c r="C1800" s="26">
        <v>0</v>
      </c>
      <c r="D1800" s="46" t="s">
        <v>207</v>
      </c>
      <c r="E1800" s="28" t="s">
        <v>973</v>
      </c>
      <c r="F1800" s="28">
        <v>59800</v>
      </c>
      <c r="G1800" s="28">
        <v>-59799</v>
      </c>
      <c r="H1800" s="28">
        <v>1</v>
      </c>
    </row>
    <row r="1801" spans="1:10" x14ac:dyDescent="0.55000000000000004">
      <c r="A1801" s="25">
        <v>789</v>
      </c>
      <c r="B1801" s="25">
        <v>100000277657</v>
      </c>
      <c r="C1801" s="26">
        <v>0</v>
      </c>
      <c r="D1801" s="46" t="s">
        <v>207</v>
      </c>
      <c r="E1801" s="28" t="s">
        <v>974</v>
      </c>
      <c r="F1801" s="28">
        <v>59800</v>
      </c>
      <c r="G1801" s="28">
        <v>-59799</v>
      </c>
      <c r="H1801" s="28">
        <v>1</v>
      </c>
    </row>
    <row r="1802" spans="1:10" x14ac:dyDescent="0.55000000000000004">
      <c r="A1802" s="25">
        <v>790</v>
      </c>
      <c r="B1802" s="25">
        <v>100000277658</v>
      </c>
      <c r="C1802" s="26">
        <v>0</v>
      </c>
      <c r="D1802" s="46" t="s">
        <v>207</v>
      </c>
      <c r="E1802" s="28" t="s">
        <v>975</v>
      </c>
      <c r="F1802" s="28">
        <v>59800</v>
      </c>
      <c r="G1802" s="28">
        <v>-59799</v>
      </c>
      <c r="H1802" s="28">
        <v>1</v>
      </c>
      <c r="J1802" s="33"/>
    </row>
    <row r="1803" spans="1:10" x14ac:dyDescent="0.55000000000000004">
      <c r="A1803" s="25">
        <v>791</v>
      </c>
      <c r="B1803" s="25">
        <v>100000277659</v>
      </c>
      <c r="C1803" s="26">
        <v>0</v>
      </c>
      <c r="D1803" s="46" t="s">
        <v>207</v>
      </c>
      <c r="E1803" s="28" t="s">
        <v>976</v>
      </c>
      <c r="F1803" s="28">
        <v>59800</v>
      </c>
      <c r="G1803" s="28">
        <v>-59799</v>
      </c>
      <c r="H1803" s="28">
        <v>1</v>
      </c>
    </row>
    <row r="1804" spans="1:10" x14ac:dyDescent="0.55000000000000004">
      <c r="A1804" s="25">
        <v>792</v>
      </c>
      <c r="B1804" s="25">
        <v>100000277660</v>
      </c>
      <c r="C1804" s="26">
        <v>0</v>
      </c>
      <c r="D1804" s="46" t="s">
        <v>207</v>
      </c>
      <c r="E1804" s="28" t="s">
        <v>977</v>
      </c>
      <c r="F1804" s="28">
        <v>59800</v>
      </c>
      <c r="G1804" s="28">
        <v>-59799</v>
      </c>
      <c r="H1804" s="28">
        <v>1</v>
      </c>
    </row>
    <row r="1805" spans="1:10" x14ac:dyDescent="0.55000000000000004">
      <c r="A1805" s="25">
        <v>793</v>
      </c>
      <c r="B1805" s="25">
        <v>100000277661</v>
      </c>
      <c r="C1805" s="26">
        <v>0</v>
      </c>
      <c r="D1805" s="46" t="s">
        <v>207</v>
      </c>
      <c r="E1805" s="28" t="s">
        <v>978</v>
      </c>
      <c r="F1805" s="28">
        <v>59800</v>
      </c>
      <c r="G1805" s="28">
        <v>-59799</v>
      </c>
      <c r="H1805" s="28">
        <v>1</v>
      </c>
      <c r="J1805" s="33"/>
    </row>
    <row r="1806" spans="1:10" x14ac:dyDescent="0.55000000000000004">
      <c r="A1806" s="25">
        <v>794</v>
      </c>
      <c r="B1806" s="25">
        <v>100000277662</v>
      </c>
      <c r="C1806" s="26">
        <v>0</v>
      </c>
      <c r="D1806" s="46" t="s">
        <v>207</v>
      </c>
      <c r="E1806" s="28" t="s">
        <v>979</v>
      </c>
      <c r="F1806" s="28">
        <v>59800</v>
      </c>
      <c r="G1806" s="28">
        <v>-59799</v>
      </c>
      <c r="H1806" s="28">
        <v>1</v>
      </c>
    </row>
    <row r="1807" spans="1:10" x14ac:dyDescent="0.55000000000000004">
      <c r="A1807" s="25">
        <v>795</v>
      </c>
      <c r="B1807" s="25">
        <v>100000277663</v>
      </c>
      <c r="C1807" s="26">
        <v>0</v>
      </c>
      <c r="D1807" s="46" t="s">
        <v>207</v>
      </c>
      <c r="E1807" s="28" t="s">
        <v>980</v>
      </c>
      <c r="F1807" s="28">
        <v>59800</v>
      </c>
      <c r="G1807" s="28">
        <v>-59799</v>
      </c>
      <c r="H1807" s="28">
        <v>1</v>
      </c>
    </row>
    <row r="1808" spans="1:10" x14ac:dyDescent="0.55000000000000004">
      <c r="A1808" s="25">
        <v>796</v>
      </c>
      <c r="B1808" s="25">
        <v>100000277664</v>
      </c>
      <c r="C1808" s="26">
        <v>0</v>
      </c>
      <c r="D1808" s="46" t="s">
        <v>207</v>
      </c>
      <c r="E1808" s="28" t="s">
        <v>981</v>
      </c>
      <c r="F1808" s="28">
        <v>59800</v>
      </c>
      <c r="G1808" s="28">
        <v>-59799</v>
      </c>
      <c r="H1808" s="28">
        <v>1</v>
      </c>
      <c r="J1808" s="33"/>
    </row>
    <row r="1809" spans="1:10" x14ac:dyDescent="0.55000000000000004">
      <c r="A1809" s="25">
        <v>797</v>
      </c>
      <c r="B1809" s="25">
        <v>100000277665</v>
      </c>
      <c r="C1809" s="26">
        <v>0</v>
      </c>
      <c r="D1809" s="46" t="s">
        <v>207</v>
      </c>
      <c r="E1809" s="28" t="s">
        <v>982</v>
      </c>
      <c r="F1809" s="28">
        <v>59800</v>
      </c>
      <c r="G1809" s="28">
        <v>-59799</v>
      </c>
      <c r="H1809" s="28">
        <v>1</v>
      </c>
    </row>
    <row r="1810" spans="1:10" x14ac:dyDescent="0.55000000000000004">
      <c r="A1810" s="25">
        <v>798</v>
      </c>
      <c r="B1810" s="25">
        <v>100000277666</v>
      </c>
      <c r="C1810" s="26">
        <v>0</v>
      </c>
      <c r="D1810" s="46" t="s">
        <v>207</v>
      </c>
      <c r="E1810" s="28" t="s">
        <v>983</v>
      </c>
      <c r="F1810" s="28">
        <v>59800</v>
      </c>
      <c r="G1810" s="28">
        <v>-59799</v>
      </c>
      <c r="H1810" s="28">
        <v>1</v>
      </c>
    </row>
    <row r="1811" spans="1:10" x14ac:dyDescent="0.55000000000000004">
      <c r="A1811" s="25">
        <v>799</v>
      </c>
      <c r="B1811" s="25">
        <v>100000277667</v>
      </c>
      <c r="C1811" s="26">
        <v>0</v>
      </c>
      <c r="D1811" s="46" t="s">
        <v>207</v>
      </c>
      <c r="E1811" s="28" t="s">
        <v>984</v>
      </c>
      <c r="F1811" s="28">
        <v>59800</v>
      </c>
      <c r="G1811" s="28">
        <v>-59799</v>
      </c>
      <c r="H1811" s="28">
        <v>1</v>
      </c>
      <c r="J1811" s="33"/>
    </row>
    <row r="1812" spans="1:10" x14ac:dyDescent="0.55000000000000004">
      <c r="A1812" s="25">
        <v>800</v>
      </c>
      <c r="B1812" s="25">
        <v>100000277668</v>
      </c>
      <c r="C1812" s="26">
        <v>0</v>
      </c>
      <c r="D1812" s="46" t="s">
        <v>207</v>
      </c>
      <c r="E1812" s="28" t="s">
        <v>985</v>
      </c>
      <c r="F1812" s="28">
        <v>59800</v>
      </c>
      <c r="G1812" s="28">
        <v>-59799</v>
      </c>
      <c r="H1812" s="28">
        <v>1</v>
      </c>
    </row>
    <row r="1813" spans="1:10" x14ac:dyDescent="0.55000000000000004">
      <c r="A1813" s="25">
        <v>801</v>
      </c>
      <c r="B1813" s="25">
        <v>100000277669</v>
      </c>
      <c r="C1813" s="26">
        <v>0</v>
      </c>
      <c r="D1813" s="46" t="s">
        <v>207</v>
      </c>
      <c r="E1813" s="28" t="s">
        <v>986</v>
      </c>
      <c r="F1813" s="28">
        <v>59800</v>
      </c>
      <c r="G1813" s="28">
        <v>-59799</v>
      </c>
      <c r="H1813" s="28">
        <v>1</v>
      </c>
    </row>
    <row r="1814" spans="1:10" x14ac:dyDescent="0.55000000000000004">
      <c r="A1814" s="25">
        <v>802</v>
      </c>
      <c r="B1814" s="25">
        <v>100000277670</v>
      </c>
      <c r="C1814" s="26">
        <v>0</v>
      </c>
      <c r="D1814" s="46" t="s">
        <v>207</v>
      </c>
      <c r="E1814" s="28" t="s">
        <v>987</v>
      </c>
      <c r="F1814" s="28">
        <v>59800</v>
      </c>
      <c r="G1814" s="28">
        <v>-59799</v>
      </c>
      <c r="H1814" s="28">
        <v>1</v>
      </c>
      <c r="J1814" s="33"/>
    </row>
    <row r="1815" spans="1:10" x14ac:dyDescent="0.55000000000000004">
      <c r="A1815" s="165" t="s">
        <v>2590</v>
      </c>
      <c r="B1815" s="165"/>
      <c r="C1815" s="165"/>
      <c r="D1815" s="165"/>
      <c r="E1815" s="165"/>
      <c r="F1815" s="15">
        <f>SUM(F1013:F1814)</f>
        <v>119361965.5</v>
      </c>
      <c r="G1815" s="15">
        <f t="shared" ref="G1815:H1815" si="9">SUM(G1013:G1814)</f>
        <v>-119361163.5</v>
      </c>
      <c r="H1815" s="15">
        <f t="shared" si="9"/>
        <v>802</v>
      </c>
    </row>
    <row r="1816" spans="1:10" s="17" customFormat="1" x14ac:dyDescent="0.55000000000000004">
      <c r="A1816" s="159" t="s">
        <v>2571</v>
      </c>
      <c r="B1816" s="159"/>
      <c r="C1816" s="159"/>
      <c r="D1816" s="159"/>
      <c r="E1816" s="159"/>
      <c r="F1816" s="16">
        <f>F1010+F1815</f>
        <v>226799832.5</v>
      </c>
      <c r="G1816" s="16">
        <f t="shared" ref="G1816:H1816" si="10">G1010+G1815</f>
        <v>-170720192.37000021</v>
      </c>
      <c r="H1816" s="16">
        <f t="shared" si="10"/>
        <v>56079640.129999816</v>
      </c>
    </row>
    <row r="1818" spans="1:10" x14ac:dyDescent="0.55000000000000004">
      <c r="A1818" s="34" t="s">
        <v>2582</v>
      </c>
    </row>
    <row r="1819" spans="1:10" x14ac:dyDescent="0.55000000000000004">
      <c r="A1819" s="29" t="s">
        <v>2558</v>
      </c>
      <c r="B1819" s="30" t="s">
        <v>1</v>
      </c>
      <c r="C1819" s="29" t="s">
        <v>2</v>
      </c>
      <c r="D1819" s="29" t="s">
        <v>3</v>
      </c>
      <c r="E1819" s="29" t="s">
        <v>4</v>
      </c>
      <c r="F1819" s="32" t="s">
        <v>5</v>
      </c>
      <c r="G1819" s="32" t="s">
        <v>6</v>
      </c>
      <c r="H1819" s="32" t="s">
        <v>93</v>
      </c>
      <c r="J1819" s="33"/>
    </row>
    <row r="1820" spans="1:10" x14ac:dyDescent="0.55000000000000004">
      <c r="A1820" s="25">
        <v>1</v>
      </c>
      <c r="B1820" s="25">
        <v>100000488632</v>
      </c>
      <c r="C1820" s="26">
        <v>0</v>
      </c>
      <c r="D1820" s="46" t="s">
        <v>47</v>
      </c>
      <c r="E1820" s="28" t="s">
        <v>1040</v>
      </c>
      <c r="F1820" s="28">
        <v>84530</v>
      </c>
      <c r="G1820" s="28">
        <v>-37535.160000000003</v>
      </c>
      <c r="H1820" s="28">
        <v>46994.84</v>
      </c>
      <c r="J1820" s="33"/>
    </row>
    <row r="1821" spans="1:10" x14ac:dyDescent="0.55000000000000004">
      <c r="A1821" s="25">
        <v>2</v>
      </c>
      <c r="B1821" s="25">
        <v>100000488633</v>
      </c>
      <c r="C1821" s="26">
        <v>0</v>
      </c>
      <c r="D1821" s="46" t="s">
        <v>47</v>
      </c>
      <c r="E1821" s="28" t="s">
        <v>1040</v>
      </c>
      <c r="F1821" s="28">
        <v>84530</v>
      </c>
      <c r="G1821" s="28">
        <v>-37535.160000000003</v>
      </c>
      <c r="H1821" s="28">
        <v>46994.84</v>
      </c>
    </row>
    <row r="1822" spans="1:10" x14ac:dyDescent="0.55000000000000004">
      <c r="A1822" s="25">
        <v>3</v>
      </c>
      <c r="B1822" s="25">
        <v>100000488634</v>
      </c>
      <c r="C1822" s="26">
        <v>0</v>
      </c>
      <c r="D1822" s="46" t="s">
        <v>47</v>
      </c>
      <c r="E1822" s="28" t="s">
        <v>1040</v>
      </c>
      <c r="F1822" s="28">
        <v>84530</v>
      </c>
      <c r="G1822" s="28">
        <v>-37535.160000000003</v>
      </c>
      <c r="H1822" s="28">
        <v>46994.84</v>
      </c>
    </row>
    <row r="1823" spans="1:10" x14ac:dyDescent="0.55000000000000004">
      <c r="A1823" s="25">
        <v>4</v>
      </c>
      <c r="B1823" s="25">
        <v>100000488635</v>
      </c>
      <c r="C1823" s="26">
        <v>0</v>
      </c>
      <c r="D1823" s="46" t="s">
        <v>47</v>
      </c>
      <c r="E1823" s="28" t="s">
        <v>1040</v>
      </c>
      <c r="F1823" s="28">
        <v>84530</v>
      </c>
      <c r="G1823" s="28">
        <v>-37535.160000000003</v>
      </c>
      <c r="H1823" s="28">
        <v>46994.84</v>
      </c>
      <c r="J1823" s="33"/>
    </row>
    <row r="1824" spans="1:10" x14ac:dyDescent="0.55000000000000004">
      <c r="A1824" s="25">
        <v>5</v>
      </c>
      <c r="B1824" s="25">
        <v>100000488636</v>
      </c>
      <c r="C1824" s="26">
        <v>0</v>
      </c>
      <c r="D1824" s="46" t="s">
        <v>47</v>
      </c>
      <c r="E1824" s="28" t="s">
        <v>1040</v>
      </c>
      <c r="F1824" s="28">
        <v>84530</v>
      </c>
      <c r="G1824" s="28">
        <v>-37535.160000000003</v>
      </c>
      <c r="H1824" s="28">
        <v>46994.84</v>
      </c>
    </row>
    <row r="1825" spans="1:10" x14ac:dyDescent="0.55000000000000004">
      <c r="A1825" s="25">
        <v>6</v>
      </c>
      <c r="B1825" s="25">
        <v>100000488637</v>
      </c>
      <c r="C1825" s="26">
        <v>0</v>
      </c>
      <c r="D1825" s="46" t="s">
        <v>47</v>
      </c>
      <c r="E1825" s="28" t="s">
        <v>1040</v>
      </c>
      <c r="F1825" s="28">
        <v>84530</v>
      </c>
      <c r="G1825" s="28">
        <v>-37535.160000000003</v>
      </c>
      <c r="H1825" s="28">
        <v>46994.84</v>
      </c>
    </row>
    <row r="1826" spans="1:10" x14ac:dyDescent="0.55000000000000004">
      <c r="A1826" s="25">
        <v>7</v>
      </c>
      <c r="B1826" s="25">
        <v>100000488638</v>
      </c>
      <c r="C1826" s="26">
        <v>0</v>
      </c>
      <c r="D1826" s="46" t="s">
        <v>47</v>
      </c>
      <c r="E1826" s="28" t="s">
        <v>1040</v>
      </c>
      <c r="F1826" s="28">
        <v>84530</v>
      </c>
      <c r="G1826" s="28">
        <v>-37535.160000000003</v>
      </c>
      <c r="H1826" s="28">
        <v>46994.84</v>
      </c>
      <c r="J1826" s="33"/>
    </row>
    <row r="1827" spans="1:10" x14ac:dyDescent="0.55000000000000004">
      <c r="A1827" s="25">
        <v>8</v>
      </c>
      <c r="B1827" s="25">
        <v>100000488765</v>
      </c>
      <c r="C1827" s="26">
        <v>0</v>
      </c>
      <c r="D1827" s="46" t="s">
        <v>47</v>
      </c>
      <c r="E1827" s="28" t="s">
        <v>1041</v>
      </c>
      <c r="F1827" s="28">
        <v>90950</v>
      </c>
      <c r="G1827" s="28">
        <v>-40385.93</v>
      </c>
      <c r="H1827" s="28">
        <v>50564.07</v>
      </c>
    </row>
    <row r="1828" spans="1:10" x14ac:dyDescent="0.55000000000000004">
      <c r="A1828" s="25">
        <v>9</v>
      </c>
      <c r="B1828" s="25">
        <v>100000488830</v>
      </c>
      <c r="C1828" s="26">
        <v>0</v>
      </c>
      <c r="D1828" s="46" t="s">
        <v>47</v>
      </c>
      <c r="E1828" s="28" t="s">
        <v>1042</v>
      </c>
      <c r="F1828" s="28">
        <v>1979500</v>
      </c>
      <c r="G1828" s="28">
        <v>-878987.9</v>
      </c>
      <c r="H1828" s="28">
        <v>1100512.1000000001</v>
      </c>
    </row>
    <row r="1829" spans="1:10" x14ac:dyDescent="0.55000000000000004">
      <c r="A1829" s="25">
        <v>10</v>
      </c>
      <c r="B1829" s="25">
        <v>100000489353</v>
      </c>
      <c r="C1829" s="26">
        <v>0</v>
      </c>
      <c r="D1829" s="46" t="s">
        <v>47</v>
      </c>
      <c r="E1829" s="28" t="s">
        <v>1043</v>
      </c>
      <c r="F1829" s="28">
        <v>84530</v>
      </c>
      <c r="G1829" s="28">
        <v>-37535.160000000003</v>
      </c>
      <c r="H1829" s="28">
        <v>46994.84</v>
      </c>
      <c r="J1829" s="33"/>
    </row>
    <row r="1830" spans="1:10" x14ac:dyDescent="0.55000000000000004">
      <c r="A1830" s="25">
        <v>11</v>
      </c>
      <c r="B1830" s="25">
        <v>100000489354</v>
      </c>
      <c r="C1830" s="26">
        <v>0</v>
      </c>
      <c r="D1830" s="46" t="s">
        <v>47</v>
      </c>
      <c r="E1830" s="28" t="s">
        <v>1043</v>
      </c>
      <c r="F1830" s="28">
        <v>84530</v>
      </c>
      <c r="G1830" s="28">
        <v>-37535.160000000003</v>
      </c>
      <c r="H1830" s="28">
        <v>46994.84</v>
      </c>
    </row>
    <row r="1831" spans="1:10" x14ac:dyDescent="0.55000000000000004">
      <c r="A1831" s="25">
        <v>12</v>
      </c>
      <c r="B1831" s="25">
        <v>100000489355</v>
      </c>
      <c r="C1831" s="26">
        <v>0</v>
      </c>
      <c r="D1831" s="46" t="s">
        <v>47</v>
      </c>
      <c r="E1831" s="28" t="s">
        <v>1043</v>
      </c>
      <c r="F1831" s="28">
        <v>84530</v>
      </c>
      <c r="G1831" s="28">
        <v>-37535.160000000003</v>
      </c>
      <c r="H1831" s="28">
        <v>46994.84</v>
      </c>
    </row>
    <row r="1832" spans="1:10" x14ac:dyDescent="0.55000000000000004">
      <c r="A1832" s="25">
        <v>13</v>
      </c>
      <c r="B1832" s="25">
        <v>100000489356</v>
      </c>
      <c r="C1832" s="26">
        <v>0</v>
      </c>
      <c r="D1832" s="46" t="s">
        <v>47</v>
      </c>
      <c r="E1832" s="28" t="s">
        <v>1043</v>
      </c>
      <c r="F1832" s="28">
        <v>84530</v>
      </c>
      <c r="G1832" s="28">
        <v>-37535.160000000003</v>
      </c>
      <c r="H1832" s="28">
        <v>46994.84</v>
      </c>
      <c r="J1832" s="33"/>
    </row>
    <row r="1833" spans="1:10" x14ac:dyDescent="0.55000000000000004">
      <c r="A1833" s="25">
        <v>14</v>
      </c>
      <c r="B1833" s="25">
        <v>100000489357</v>
      </c>
      <c r="C1833" s="26">
        <v>0</v>
      </c>
      <c r="D1833" s="46" t="s">
        <v>47</v>
      </c>
      <c r="E1833" s="28" t="s">
        <v>1043</v>
      </c>
      <c r="F1833" s="28">
        <v>84530</v>
      </c>
      <c r="G1833" s="28">
        <v>-37535.160000000003</v>
      </c>
      <c r="H1833" s="28">
        <v>46994.84</v>
      </c>
    </row>
    <row r="1834" spans="1:10" x14ac:dyDescent="0.55000000000000004">
      <c r="A1834" s="25">
        <v>15</v>
      </c>
      <c r="B1834" s="25">
        <v>100000489358</v>
      </c>
      <c r="C1834" s="26">
        <v>0</v>
      </c>
      <c r="D1834" s="46" t="s">
        <v>47</v>
      </c>
      <c r="E1834" s="28" t="s">
        <v>1043</v>
      </c>
      <c r="F1834" s="28">
        <v>84530</v>
      </c>
      <c r="G1834" s="28">
        <v>-37535.160000000003</v>
      </c>
      <c r="H1834" s="28">
        <v>46994.84</v>
      </c>
    </row>
    <row r="1835" spans="1:10" x14ac:dyDescent="0.55000000000000004">
      <c r="A1835" s="25">
        <v>16</v>
      </c>
      <c r="B1835" s="25">
        <v>100000489359</v>
      </c>
      <c r="C1835" s="26">
        <v>0</v>
      </c>
      <c r="D1835" s="46" t="s">
        <v>47</v>
      </c>
      <c r="E1835" s="28" t="s">
        <v>1043</v>
      </c>
      <c r="F1835" s="28">
        <v>84530</v>
      </c>
      <c r="G1835" s="28">
        <v>-37535.160000000003</v>
      </c>
      <c r="H1835" s="28">
        <v>46994.84</v>
      </c>
      <c r="J1835" s="33"/>
    </row>
    <row r="1836" spans="1:10" x14ac:dyDescent="0.55000000000000004">
      <c r="A1836" s="25">
        <v>17</v>
      </c>
      <c r="B1836" s="25">
        <v>100000489360</v>
      </c>
      <c r="C1836" s="26">
        <v>0</v>
      </c>
      <c r="D1836" s="46" t="s">
        <v>47</v>
      </c>
      <c r="E1836" s="28" t="s">
        <v>1043</v>
      </c>
      <c r="F1836" s="28">
        <v>84530</v>
      </c>
      <c r="G1836" s="28">
        <v>-37535.160000000003</v>
      </c>
      <c r="H1836" s="28">
        <v>46994.84</v>
      </c>
    </row>
    <row r="1837" spans="1:10" x14ac:dyDescent="0.55000000000000004">
      <c r="A1837" s="25">
        <v>18</v>
      </c>
      <c r="B1837" s="25">
        <v>100000489361</v>
      </c>
      <c r="C1837" s="26">
        <v>0</v>
      </c>
      <c r="D1837" s="46" t="s">
        <v>47</v>
      </c>
      <c r="E1837" s="28" t="s">
        <v>1043</v>
      </c>
      <c r="F1837" s="28">
        <v>84530</v>
      </c>
      <c r="G1837" s="28">
        <v>-37535.160000000003</v>
      </c>
      <c r="H1837" s="28">
        <v>46994.84</v>
      </c>
    </row>
    <row r="1838" spans="1:10" x14ac:dyDescent="0.55000000000000004">
      <c r="A1838" s="25">
        <v>19</v>
      </c>
      <c r="B1838" s="25">
        <v>100000489362</v>
      </c>
      <c r="C1838" s="26">
        <v>0</v>
      </c>
      <c r="D1838" s="46" t="s">
        <v>47</v>
      </c>
      <c r="E1838" s="28" t="s">
        <v>1043</v>
      </c>
      <c r="F1838" s="28">
        <v>84530</v>
      </c>
      <c r="G1838" s="28">
        <v>-37535.160000000003</v>
      </c>
      <c r="H1838" s="28">
        <v>46994.84</v>
      </c>
      <c r="J1838" s="33"/>
    </row>
    <row r="1839" spans="1:10" x14ac:dyDescent="0.55000000000000004">
      <c r="A1839" s="25">
        <v>20</v>
      </c>
      <c r="B1839" s="25">
        <v>100000489371</v>
      </c>
      <c r="C1839" s="26">
        <v>0</v>
      </c>
      <c r="D1839" s="46" t="s">
        <v>47</v>
      </c>
      <c r="E1839" s="28" t="s">
        <v>1044</v>
      </c>
      <c r="F1839" s="28">
        <v>84530</v>
      </c>
      <c r="G1839" s="28">
        <v>-37535.160000000003</v>
      </c>
      <c r="H1839" s="28">
        <v>46994.84</v>
      </c>
    </row>
    <row r="1840" spans="1:10" x14ac:dyDescent="0.55000000000000004">
      <c r="A1840" s="25">
        <v>21</v>
      </c>
      <c r="B1840" s="25">
        <v>100000489372</v>
      </c>
      <c r="C1840" s="26">
        <v>0</v>
      </c>
      <c r="D1840" s="46" t="s">
        <v>47</v>
      </c>
      <c r="E1840" s="28" t="s">
        <v>1044</v>
      </c>
      <c r="F1840" s="28">
        <v>84530</v>
      </c>
      <c r="G1840" s="28">
        <v>-37535.160000000003</v>
      </c>
      <c r="H1840" s="28">
        <v>46994.84</v>
      </c>
    </row>
    <row r="1841" spans="1:10" x14ac:dyDescent="0.55000000000000004">
      <c r="A1841" s="25">
        <v>22</v>
      </c>
      <c r="B1841" s="25">
        <v>100000489373</v>
      </c>
      <c r="C1841" s="26">
        <v>0</v>
      </c>
      <c r="D1841" s="46" t="s">
        <v>47</v>
      </c>
      <c r="E1841" s="28" t="s">
        <v>1044</v>
      </c>
      <c r="F1841" s="28">
        <v>84530</v>
      </c>
      <c r="G1841" s="28">
        <v>-37535.160000000003</v>
      </c>
      <c r="H1841" s="28">
        <v>46994.84</v>
      </c>
      <c r="J1841" s="33"/>
    </row>
    <row r="1842" spans="1:10" x14ac:dyDescent="0.55000000000000004">
      <c r="A1842" s="25">
        <v>23</v>
      </c>
      <c r="B1842" s="25">
        <v>100000489375</v>
      </c>
      <c r="C1842" s="26">
        <v>0</v>
      </c>
      <c r="D1842" s="46" t="s">
        <v>47</v>
      </c>
      <c r="E1842" s="28" t="s">
        <v>1044</v>
      </c>
      <c r="F1842" s="28">
        <v>84530</v>
      </c>
      <c r="G1842" s="28">
        <v>-37535.160000000003</v>
      </c>
      <c r="H1842" s="28">
        <v>46994.84</v>
      </c>
    </row>
    <row r="1843" spans="1:10" x14ac:dyDescent="0.55000000000000004">
      <c r="A1843" s="25">
        <v>24</v>
      </c>
      <c r="B1843" s="25">
        <v>100000489376</v>
      </c>
      <c r="C1843" s="26">
        <v>0</v>
      </c>
      <c r="D1843" s="46" t="s">
        <v>47</v>
      </c>
      <c r="E1843" s="28" t="s">
        <v>1044</v>
      </c>
      <c r="F1843" s="28">
        <v>84530</v>
      </c>
      <c r="G1843" s="28">
        <v>-37535.160000000003</v>
      </c>
      <c r="H1843" s="28">
        <v>46994.84</v>
      </c>
    </row>
    <row r="1844" spans="1:10" x14ac:dyDescent="0.55000000000000004">
      <c r="A1844" s="25">
        <v>25</v>
      </c>
      <c r="B1844" s="25">
        <v>100000489377</v>
      </c>
      <c r="C1844" s="26">
        <v>0</v>
      </c>
      <c r="D1844" s="46" t="s">
        <v>47</v>
      </c>
      <c r="E1844" s="28" t="s">
        <v>1044</v>
      </c>
      <c r="F1844" s="28">
        <v>84530</v>
      </c>
      <c r="G1844" s="28">
        <v>-37535.160000000003</v>
      </c>
      <c r="H1844" s="28">
        <v>46994.84</v>
      </c>
      <c r="J1844" s="33"/>
    </row>
    <row r="1845" spans="1:10" x14ac:dyDescent="0.55000000000000004">
      <c r="A1845" s="25">
        <v>26</v>
      </c>
      <c r="B1845" s="25">
        <v>100000489378</v>
      </c>
      <c r="C1845" s="26">
        <v>0</v>
      </c>
      <c r="D1845" s="46" t="s">
        <v>47</v>
      </c>
      <c r="E1845" s="28" t="s">
        <v>1044</v>
      </c>
      <c r="F1845" s="28">
        <v>84530</v>
      </c>
      <c r="G1845" s="28">
        <v>-37535.160000000003</v>
      </c>
      <c r="H1845" s="28">
        <v>46994.84</v>
      </c>
    </row>
    <row r="1846" spans="1:10" x14ac:dyDescent="0.55000000000000004">
      <c r="A1846" s="25">
        <v>27</v>
      </c>
      <c r="B1846" s="25">
        <v>100000489379</v>
      </c>
      <c r="C1846" s="26">
        <v>0</v>
      </c>
      <c r="D1846" s="46" t="s">
        <v>47</v>
      </c>
      <c r="E1846" s="28" t="s">
        <v>1044</v>
      </c>
      <c r="F1846" s="28">
        <v>84530</v>
      </c>
      <c r="G1846" s="28">
        <v>-37535.160000000003</v>
      </c>
      <c r="H1846" s="28">
        <v>46994.84</v>
      </c>
    </row>
    <row r="1847" spans="1:10" x14ac:dyDescent="0.55000000000000004">
      <c r="A1847" s="25">
        <v>28</v>
      </c>
      <c r="B1847" s="25">
        <v>100000489380</v>
      </c>
      <c r="C1847" s="26">
        <v>0</v>
      </c>
      <c r="D1847" s="46" t="s">
        <v>47</v>
      </c>
      <c r="E1847" s="28" t="s">
        <v>1044</v>
      </c>
      <c r="F1847" s="28">
        <v>84530</v>
      </c>
      <c r="G1847" s="28">
        <v>-37535.160000000003</v>
      </c>
      <c r="H1847" s="28">
        <v>46994.84</v>
      </c>
      <c r="J1847" s="33"/>
    </row>
    <row r="1848" spans="1:10" x14ac:dyDescent="0.55000000000000004">
      <c r="A1848" s="25">
        <v>29</v>
      </c>
      <c r="B1848" s="25">
        <v>100000489381</v>
      </c>
      <c r="C1848" s="26">
        <v>0</v>
      </c>
      <c r="D1848" s="46" t="s">
        <v>47</v>
      </c>
      <c r="E1848" s="28" t="s">
        <v>1044</v>
      </c>
      <c r="F1848" s="28">
        <v>84530</v>
      </c>
      <c r="G1848" s="28">
        <v>-37535.160000000003</v>
      </c>
      <c r="H1848" s="28">
        <v>46994.84</v>
      </c>
    </row>
    <row r="1849" spans="1:10" x14ac:dyDescent="0.55000000000000004">
      <c r="A1849" s="25">
        <v>30</v>
      </c>
      <c r="B1849" s="25">
        <v>100000489382</v>
      </c>
      <c r="C1849" s="26">
        <v>0</v>
      </c>
      <c r="D1849" s="46" t="s">
        <v>47</v>
      </c>
      <c r="E1849" s="28" t="s">
        <v>1044</v>
      </c>
      <c r="F1849" s="28">
        <v>84530</v>
      </c>
      <c r="G1849" s="28">
        <v>-37535.160000000003</v>
      </c>
      <c r="H1849" s="28">
        <v>46994.84</v>
      </c>
    </row>
    <row r="1850" spans="1:10" x14ac:dyDescent="0.55000000000000004">
      <c r="A1850" s="25">
        <v>31</v>
      </c>
      <c r="B1850" s="25">
        <v>100000489383</v>
      </c>
      <c r="C1850" s="26">
        <v>0</v>
      </c>
      <c r="D1850" s="46" t="s">
        <v>47</v>
      </c>
      <c r="E1850" s="28" t="s">
        <v>1044</v>
      </c>
      <c r="F1850" s="28">
        <v>84530</v>
      </c>
      <c r="G1850" s="28">
        <v>-37535.160000000003</v>
      </c>
      <c r="H1850" s="28">
        <v>46994.84</v>
      </c>
      <c r="J1850" s="33"/>
    </row>
    <row r="1851" spans="1:10" x14ac:dyDescent="0.55000000000000004">
      <c r="A1851" s="25">
        <v>32</v>
      </c>
      <c r="B1851" s="25">
        <v>100000489384</v>
      </c>
      <c r="C1851" s="26">
        <v>0</v>
      </c>
      <c r="D1851" s="46" t="s">
        <v>47</v>
      </c>
      <c r="E1851" s="28" t="s">
        <v>1044</v>
      </c>
      <c r="F1851" s="28">
        <v>84530</v>
      </c>
      <c r="G1851" s="28">
        <v>-37535.160000000003</v>
      </c>
      <c r="H1851" s="28">
        <v>46994.84</v>
      </c>
    </row>
    <row r="1852" spans="1:10" x14ac:dyDescent="0.55000000000000004">
      <c r="A1852" s="25">
        <v>33</v>
      </c>
      <c r="B1852" s="25">
        <v>100000489385</v>
      </c>
      <c r="C1852" s="26">
        <v>0</v>
      </c>
      <c r="D1852" s="46" t="s">
        <v>47</v>
      </c>
      <c r="E1852" s="28" t="s">
        <v>1044</v>
      </c>
      <c r="F1852" s="28">
        <v>84530</v>
      </c>
      <c r="G1852" s="28">
        <v>-37535.160000000003</v>
      </c>
      <c r="H1852" s="28">
        <v>46994.84</v>
      </c>
    </row>
    <row r="1853" spans="1:10" x14ac:dyDescent="0.55000000000000004">
      <c r="A1853" s="25">
        <v>34</v>
      </c>
      <c r="B1853" s="25">
        <v>100000489386</v>
      </c>
      <c r="C1853" s="26">
        <v>0</v>
      </c>
      <c r="D1853" s="46" t="s">
        <v>47</v>
      </c>
      <c r="E1853" s="28" t="s">
        <v>1044</v>
      </c>
      <c r="F1853" s="28">
        <v>84530</v>
      </c>
      <c r="G1853" s="28">
        <v>-37535.160000000003</v>
      </c>
      <c r="H1853" s="28">
        <v>46994.84</v>
      </c>
      <c r="J1853" s="33"/>
    </row>
    <row r="1854" spans="1:10" x14ac:dyDescent="0.55000000000000004">
      <c r="A1854" s="25">
        <v>35</v>
      </c>
      <c r="B1854" s="25">
        <v>100000489387</v>
      </c>
      <c r="C1854" s="26">
        <v>0</v>
      </c>
      <c r="D1854" s="46" t="s">
        <v>47</v>
      </c>
      <c r="E1854" s="28" t="s">
        <v>1044</v>
      </c>
      <c r="F1854" s="28">
        <v>84530</v>
      </c>
      <c r="G1854" s="28">
        <v>-37535.160000000003</v>
      </c>
      <c r="H1854" s="28">
        <v>46994.84</v>
      </c>
    </row>
    <row r="1855" spans="1:10" x14ac:dyDescent="0.55000000000000004">
      <c r="A1855" s="25">
        <v>36</v>
      </c>
      <c r="B1855" s="25">
        <v>100000489388</v>
      </c>
      <c r="C1855" s="26">
        <v>0</v>
      </c>
      <c r="D1855" s="46" t="s">
        <v>47</v>
      </c>
      <c r="E1855" s="28" t="s">
        <v>1044</v>
      </c>
      <c r="F1855" s="28">
        <v>84530</v>
      </c>
      <c r="G1855" s="28">
        <v>-37535.160000000003</v>
      </c>
      <c r="H1855" s="28">
        <v>46994.84</v>
      </c>
    </row>
    <row r="1856" spans="1:10" x14ac:dyDescent="0.55000000000000004">
      <c r="A1856" s="25">
        <v>37</v>
      </c>
      <c r="B1856" s="25">
        <v>100000489389</v>
      </c>
      <c r="C1856" s="26">
        <v>0</v>
      </c>
      <c r="D1856" s="46" t="s">
        <v>47</v>
      </c>
      <c r="E1856" s="28" t="s">
        <v>1044</v>
      </c>
      <c r="F1856" s="28">
        <v>84530</v>
      </c>
      <c r="G1856" s="28">
        <v>-37535.160000000003</v>
      </c>
      <c r="H1856" s="28">
        <v>46994.84</v>
      </c>
      <c r="J1856" s="33"/>
    </row>
    <row r="1857" spans="1:10" x14ac:dyDescent="0.55000000000000004">
      <c r="A1857" s="25">
        <v>38</v>
      </c>
      <c r="B1857" s="25">
        <v>100000489390</v>
      </c>
      <c r="C1857" s="26">
        <v>0</v>
      </c>
      <c r="D1857" s="46" t="s">
        <v>47</v>
      </c>
      <c r="E1857" s="28" t="s">
        <v>1044</v>
      </c>
      <c r="F1857" s="28">
        <v>84530</v>
      </c>
      <c r="G1857" s="28">
        <v>-37535.160000000003</v>
      </c>
      <c r="H1857" s="28">
        <v>46994.84</v>
      </c>
    </row>
    <row r="1858" spans="1:10" x14ac:dyDescent="0.55000000000000004">
      <c r="A1858" s="25">
        <v>39</v>
      </c>
      <c r="B1858" s="25">
        <v>100000489391</v>
      </c>
      <c r="C1858" s="26">
        <v>0</v>
      </c>
      <c r="D1858" s="46" t="s">
        <v>47</v>
      </c>
      <c r="E1858" s="28" t="s">
        <v>1044</v>
      </c>
      <c r="F1858" s="28">
        <v>84530</v>
      </c>
      <c r="G1858" s="28">
        <v>-37535.160000000003</v>
      </c>
      <c r="H1858" s="28">
        <v>46994.84</v>
      </c>
    </row>
    <row r="1859" spans="1:10" x14ac:dyDescent="0.55000000000000004">
      <c r="A1859" s="25">
        <v>40</v>
      </c>
      <c r="B1859" s="25">
        <v>100000489596</v>
      </c>
      <c r="C1859" s="26">
        <v>0</v>
      </c>
      <c r="D1859" s="46" t="s">
        <v>47</v>
      </c>
      <c r="E1859" s="28" t="s">
        <v>1045</v>
      </c>
      <c r="F1859" s="28">
        <v>84530</v>
      </c>
      <c r="G1859" s="28">
        <v>-37535.160000000003</v>
      </c>
      <c r="H1859" s="28">
        <v>46994.84</v>
      </c>
      <c r="J1859" s="33"/>
    </row>
    <row r="1860" spans="1:10" x14ac:dyDescent="0.55000000000000004">
      <c r="A1860" s="25">
        <v>41</v>
      </c>
      <c r="B1860" s="25">
        <v>100000489597</v>
      </c>
      <c r="C1860" s="26">
        <v>0</v>
      </c>
      <c r="D1860" s="46" t="s">
        <v>47</v>
      </c>
      <c r="E1860" s="28" t="s">
        <v>1045</v>
      </c>
      <c r="F1860" s="28">
        <v>84530</v>
      </c>
      <c r="G1860" s="28">
        <v>-37535.160000000003</v>
      </c>
      <c r="H1860" s="28">
        <v>46994.84</v>
      </c>
    </row>
    <row r="1861" spans="1:10" x14ac:dyDescent="0.55000000000000004">
      <c r="A1861" s="25">
        <v>42</v>
      </c>
      <c r="B1861" s="25">
        <v>100000489598</v>
      </c>
      <c r="C1861" s="26">
        <v>0</v>
      </c>
      <c r="D1861" s="46" t="s">
        <v>47</v>
      </c>
      <c r="E1861" s="28" t="s">
        <v>1045</v>
      </c>
      <c r="F1861" s="28">
        <v>84530</v>
      </c>
      <c r="G1861" s="28">
        <v>-37535.160000000003</v>
      </c>
      <c r="H1861" s="28">
        <v>46994.84</v>
      </c>
    </row>
    <row r="1862" spans="1:10" x14ac:dyDescent="0.55000000000000004">
      <c r="A1862" s="25">
        <v>43</v>
      </c>
      <c r="B1862" s="25">
        <v>100000489599</v>
      </c>
      <c r="C1862" s="26">
        <v>0</v>
      </c>
      <c r="D1862" s="46" t="s">
        <v>47</v>
      </c>
      <c r="E1862" s="28" t="s">
        <v>1045</v>
      </c>
      <c r="F1862" s="28">
        <v>84530</v>
      </c>
      <c r="G1862" s="28">
        <v>-37535.160000000003</v>
      </c>
      <c r="H1862" s="28">
        <v>46994.84</v>
      </c>
      <c r="J1862" s="33"/>
    </row>
    <row r="1863" spans="1:10" x14ac:dyDescent="0.55000000000000004">
      <c r="A1863" s="25">
        <v>44</v>
      </c>
      <c r="B1863" s="25">
        <v>100000489600</v>
      </c>
      <c r="C1863" s="26">
        <v>0</v>
      </c>
      <c r="D1863" s="46" t="s">
        <v>47</v>
      </c>
      <c r="E1863" s="28" t="s">
        <v>1045</v>
      </c>
      <c r="F1863" s="28">
        <v>84530</v>
      </c>
      <c r="G1863" s="28">
        <v>-37535.160000000003</v>
      </c>
      <c r="H1863" s="28">
        <v>46994.84</v>
      </c>
    </row>
    <row r="1864" spans="1:10" x14ac:dyDescent="0.55000000000000004">
      <c r="A1864" s="25">
        <v>45</v>
      </c>
      <c r="B1864" s="25">
        <v>100000489601</v>
      </c>
      <c r="C1864" s="26">
        <v>0</v>
      </c>
      <c r="D1864" s="46" t="s">
        <v>47</v>
      </c>
      <c r="E1864" s="28" t="s">
        <v>1045</v>
      </c>
      <c r="F1864" s="28">
        <v>84530</v>
      </c>
      <c r="G1864" s="28">
        <v>-37535.160000000003</v>
      </c>
      <c r="H1864" s="28">
        <v>46994.84</v>
      </c>
    </row>
    <row r="1865" spans="1:10" x14ac:dyDescent="0.55000000000000004">
      <c r="A1865" s="25">
        <v>46</v>
      </c>
      <c r="B1865" s="25">
        <v>100000489602</v>
      </c>
      <c r="C1865" s="26">
        <v>0</v>
      </c>
      <c r="D1865" s="46" t="s">
        <v>47</v>
      </c>
      <c r="E1865" s="28" t="s">
        <v>1045</v>
      </c>
      <c r="F1865" s="28">
        <v>84530</v>
      </c>
      <c r="G1865" s="28">
        <v>-37535.160000000003</v>
      </c>
      <c r="H1865" s="28">
        <v>46994.84</v>
      </c>
      <c r="J1865" s="33"/>
    </row>
    <row r="1866" spans="1:10" x14ac:dyDescent="0.55000000000000004">
      <c r="A1866" s="25">
        <v>47</v>
      </c>
      <c r="B1866" s="25">
        <v>100000489603</v>
      </c>
      <c r="C1866" s="26">
        <v>0</v>
      </c>
      <c r="D1866" s="46" t="s">
        <v>47</v>
      </c>
      <c r="E1866" s="28" t="s">
        <v>1045</v>
      </c>
      <c r="F1866" s="28">
        <v>84530</v>
      </c>
      <c r="G1866" s="28">
        <v>-37535.160000000003</v>
      </c>
      <c r="H1866" s="28">
        <v>46994.84</v>
      </c>
    </row>
    <row r="1867" spans="1:10" x14ac:dyDescent="0.55000000000000004">
      <c r="A1867" s="25">
        <v>48</v>
      </c>
      <c r="B1867" s="25">
        <v>100000489604</v>
      </c>
      <c r="C1867" s="26">
        <v>0</v>
      </c>
      <c r="D1867" s="46" t="s">
        <v>47</v>
      </c>
      <c r="E1867" s="28" t="s">
        <v>1045</v>
      </c>
      <c r="F1867" s="28">
        <v>84530</v>
      </c>
      <c r="G1867" s="28">
        <v>-37535.160000000003</v>
      </c>
      <c r="H1867" s="28">
        <v>46994.84</v>
      </c>
    </row>
    <row r="1868" spans="1:10" x14ac:dyDescent="0.55000000000000004">
      <c r="A1868" s="25">
        <v>49</v>
      </c>
      <c r="B1868" s="25">
        <v>100000489605</v>
      </c>
      <c r="C1868" s="26">
        <v>0</v>
      </c>
      <c r="D1868" s="46" t="s">
        <v>47</v>
      </c>
      <c r="E1868" s="28" t="s">
        <v>1045</v>
      </c>
      <c r="F1868" s="28">
        <v>84530</v>
      </c>
      <c r="G1868" s="28">
        <v>-37535.160000000003</v>
      </c>
      <c r="H1868" s="28">
        <v>46994.84</v>
      </c>
      <c r="J1868" s="33"/>
    </row>
    <row r="1869" spans="1:10" x14ac:dyDescent="0.55000000000000004">
      <c r="A1869" s="25">
        <v>50</v>
      </c>
      <c r="B1869" s="25">
        <v>100000489615</v>
      </c>
      <c r="C1869" s="26">
        <v>0</v>
      </c>
      <c r="D1869" s="46" t="s">
        <v>47</v>
      </c>
      <c r="E1869" s="28" t="s">
        <v>1046</v>
      </c>
      <c r="F1869" s="28">
        <v>84530</v>
      </c>
      <c r="G1869" s="28">
        <v>-37535.160000000003</v>
      </c>
      <c r="H1869" s="28">
        <v>46994.84</v>
      </c>
    </row>
    <row r="1870" spans="1:10" x14ac:dyDescent="0.55000000000000004">
      <c r="A1870" s="25">
        <v>51</v>
      </c>
      <c r="B1870" s="25">
        <v>100000489616</v>
      </c>
      <c r="C1870" s="26">
        <v>0</v>
      </c>
      <c r="D1870" s="46" t="s">
        <v>47</v>
      </c>
      <c r="E1870" s="28" t="s">
        <v>1046</v>
      </c>
      <c r="F1870" s="28">
        <v>84530</v>
      </c>
      <c r="G1870" s="28">
        <v>-37535.160000000003</v>
      </c>
      <c r="H1870" s="28">
        <v>46994.84</v>
      </c>
    </row>
    <row r="1871" spans="1:10" x14ac:dyDescent="0.55000000000000004">
      <c r="A1871" s="25">
        <v>52</v>
      </c>
      <c r="B1871" s="25">
        <v>100000489617</v>
      </c>
      <c r="C1871" s="26">
        <v>0</v>
      </c>
      <c r="D1871" s="46" t="s">
        <v>47</v>
      </c>
      <c r="E1871" s="28" t="s">
        <v>1046</v>
      </c>
      <c r="F1871" s="28">
        <v>84530</v>
      </c>
      <c r="G1871" s="28">
        <v>-37535.160000000003</v>
      </c>
      <c r="H1871" s="28">
        <v>46994.84</v>
      </c>
      <c r="J1871" s="33"/>
    </row>
    <row r="1872" spans="1:10" x14ac:dyDescent="0.55000000000000004">
      <c r="A1872" s="25">
        <v>53</v>
      </c>
      <c r="B1872" s="25">
        <v>100000489618</v>
      </c>
      <c r="C1872" s="26">
        <v>0</v>
      </c>
      <c r="D1872" s="46" t="s">
        <v>47</v>
      </c>
      <c r="E1872" s="28" t="s">
        <v>1046</v>
      </c>
      <c r="F1872" s="28">
        <v>84530</v>
      </c>
      <c r="G1872" s="28">
        <v>-37535.160000000003</v>
      </c>
      <c r="H1872" s="28">
        <v>46994.84</v>
      </c>
    </row>
    <row r="1873" spans="1:10" x14ac:dyDescent="0.55000000000000004">
      <c r="A1873" s="25">
        <v>54</v>
      </c>
      <c r="B1873" s="25">
        <v>100000489619</v>
      </c>
      <c r="C1873" s="26">
        <v>0</v>
      </c>
      <c r="D1873" s="46" t="s">
        <v>47</v>
      </c>
      <c r="E1873" s="28" t="s">
        <v>1046</v>
      </c>
      <c r="F1873" s="28">
        <v>84530</v>
      </c>
      <c r="G1873" s="28">
        <v>-37535.160000000003</v>
      </c>
      <c r="H1873" s="28">
        <v>46994.84</v>
      </c>
    </row>
    <row r="1874" spans="1:10" x14ac:dyDescent="0.55000000000000004">
      <c r="A1874" s="25">
        <v>55</v>
      </c>
      <c r="B1874" s="25">
        <v>100000489620</v>
      </c>
      <c r="C1874" s="26">
        <v>0</v>
      </c>
      <c r="D1874" s="46" t="s">
        <v>47</v>
      </c>
      <c r="E1874" s="28" t="s">
        <v>1046</v>
      </c>
      <c r="F1874" s="28">
        <v>84530</v>
      </c>
      <c r="G1874" s="28">
        <v>-37535.160000000003</v>
      </c>
      <c r="H1874" s="28">
        <v>46994.84</v>
      </c>
      <c r="J1874" s="33"/>
    </row>
    <row r="1875" spans="1:10" x14ac:dyDescent="0.55000000000000004">
      <c r="A1875" s="25">
        <v>56</v>
      </c>
      <c r="B1875" s="25">
        <v>100000489621</v>
      </c>
      <c r="C1875" s="26">
        <v>0</v>
      </c>
      <c r="D1875" s="46" t="s">
        <v>47</v>
      </c>
      <c r="E1875" s="28" t="s">
        <v>1046</v>
      </c>
      <c r="F1875" s="28">
        <v>84530</v>
      </c>
      <c r="G1875" s="28">
        <v>-37535.160000000003</v>
      </c>
      <c r="H1875" s="28">
        <v>46994.84</v>
      </c>
    </row>
    <row r="1876" spans="1:10" x14ac:dyDescent="0.55000000000000004">
      <c r="A1876" s="25">
        <v>57</v>
      </c>
      <c r="B1876" s="25">
        <v>100000489622</v>
      </c>
      <c r="C1876" s="26">
        <v>0</v>
      </c>
      <c r="D1876" s="46" t="s">
        <v>47</v>
      </c>
      <c r="E1876" s="28" t="s">
        <v>1046</v>
      </c>
      <c r="F1876" s="28">
        <v>84530</v>
      </c>
      <c r="G1876" s="28">
        <v>-37535.160000000003</v>
      </c>
      <c r="H1876" s="28">
        <v>46994.84</v>
      </c>
    </row>
    <row r="1877" spans="1:10" x14ac:dyDescent="0.55000000000000004">
      <c r="A1877" s="25">
        <v>58</v>
      </c>
      <c r="B1877" s="25">
        <v>100000489623</v>
      </c>
      <c r="C1877" s="26">
        <v>0</v>
      </c>
      <c r="D1877" s="46" t="s">
        <v>47</v>
      </c>
      <c r="E1877" s="28" t="s">
        <v>1046</v>
      </c>
      <c r="F1877" s="28">
        <v>84530</v>
      </c>
      <c r="G1877" s="28">
        <v>-37535.160000000003</v>
      </c>
      <c r="H1877" s="28">
        <v>46994.84</v>
      </c>
      <c r="J1877" s="33"/>
    </row>
    <row r="1878" spans="1:10" x14ac:dyDescent="0.55000000000000004">
      <c r="A1878" s="25">
        <v>59</v>
      </c>
      <c r="B1878" s="25">
        <v>100000489624</v>
      </c>
      <c r="C1878" s="26">
        <v>0</v>
      </c>
      <c r="D1878" s="46" t="s">
        <v>47</v>
      </c>
      <c r="E1878" s="28" t="s">
        <v>1046</v>
      </c>
      <c r="F1878" s="28">
        <v>84530</v>
      </c>
      <c r="G1878" s="28">
        <v>-37535.160000000003</v>
      </c>
      <c r="H1878" s="28">
        <v>46994.84</v>
      </c>
    </row>
    <row r="1879" spans="1:10" x14ac:dyDescent="0.55000000000000004">
      <c r="A1879" s="25">
        <v>60</v>
      </c>
      <c r="B1879" s="25">
        <v>100000489630</v>
      </c>
      <c r="C1879" s="26">
        <v>0</v>
      </c>
      <c r="D1879" s="46" t="s">
        <v>47</v>
      </c>
      <c r="E1879" s="28" t="s">
        <v>1045</v>
      </c>
      <c r="F1879" s="28">
        <v>84530</v>
      </c>
      <c r="G1879" s="28">
        <v>-37535.160000000003</v>
      </c>
      <c r="H1879" s="28">
        <v>46994.84</v>
      </c>
    </row>
    <row r="1880" spans="1:10" x14ac:dyDescent="0.55000000000000004">
      <c r="A1880" s="25">
        <v>61</v>
      </c>
      <c r="B1880" s="25">
        <v>100000489631</v>
      </c>
      <c r="C1880" s="26">
        <v>0</v>
      </c>
      <c r="D1880" s="46" t="s">
        <v>47</v>
      </c>
      <c r="E1880" s="28" t="s">
        <v>1045</v>
      </c>
      <c r="F1880" s="28">
        <v>84530</v>
      </c>
      <c r="G1880" s="28">
        <v>-37535.160000000003</v>
      </c>
      <c r="H1880" s="28">
        <v>46994.84</v>
      </c>
      <c r="J1880" s="33"/>
    </row>
    <row r="1881" spans="1:10" x14ac:dyDescent="0.55000000000000004">
      <c r="A1881" s="25">
        <v>62</v>
      </c>
      <c r="B1881" s="25">
        <v>100000489632</v>
      </c>
      <c r="C1881" s="26">
        <v>0</v>
      </c>
      <c r="D1881" s="46" t="s">
        <v>47</v>
      </c>
      <c r="E1881" s="28" t="s">
        <v>1045</v>
      </c>
      <c r="F1881" s="28">
        <v>84530</v>
      </c>
      <c r="G1881" s="28">
        <v>-37535.160000000003</v>
      </c>
      <c r="H1881" s="28">
        <v>46994.84</v>
      </c>
    </row>
    <row r="1882" spans="1:10" x14ac:dyDescent="0.55000000000000004">
      <c r="A1882" s="25">
        <v>63</v>
      </c>
      <c r="B1882" s="25">
        <v>100000489633</v>
      </c>
      <c r="C1882" s="26">
        <v>0</v>
      </c>
      <c r="D1882" s="46" t="s">
        <v>47</v>
      </c>
      <c r="E1882" s="28" t="s">
        <v>1045</v>
      </c>
      <c r="F1882" s="28">
        <v>84530</v>
      </c>
      <c r="G1882" s="28">
        <v>-37535.160000000003</v>
      </c>
      <c r="H1882" s="28">
        <v>46994.84</v>
      </c>
    </row>
    <row r="1883" spans="1:10" x14ac:dyDescent="0.55000000000000004">
      <c r="A1883" s="25">
        <v>64</v>
      </c>
      <c r="B1883" s="25">
        <v>100000489634</v>
      </c>
      <c r="C1883" s="26">
        <v>0</v>
      </c>
      <c r="D1883" s="46" t="s">
        <v>47</v>
      </c>
      <c r="E1883" s="28" t="s">
        <v>1045</v>
      </c>
      <c r="F1883" s="28">
        <v>84530</v>
      </c>
      <c r="G1883" s="28">
        <v>-37535.160000000003</v>
      </c>
      <c r="H1883" s="28">
        <v>46994.84</v>
      </c>
      <c r="J1883" s="33"/>
    </row>
    <row r="1884" spans="1:10" x14ac:dyDescent="0.55000000000000004">
      <c r="A1884" s="25">
        <v>65</v>
      </c>
      <c r="B1884" s="25">
        <v>100000489635</v>
      </c>
      <c r="C1884" s="26">
        <v>0</v>
      </c>
      <c r="D1884" s="46" t="s">
        <v>47</v>
      </c>
      <c r="E1884" s="28" t="s">
        <v>1045</v>
      </c>
      <c r="F1884" s="28">
        <v>84530</v>
      </c>
      <c r="G1884" s="28">
        <v>-37535.160000000003</v>
      </c>
      <c r="H1884" s="28">
        <v>46994.84</v>
      </c>
    </row>
    <row r="1885" spans="1:10" x14ac:dyDescent="0.55000000000000004">
      <c r="A1885" s="25">
        <v>66</v>
      </c>
      <c r="B1885" s="25">
        <v>100000489636</v>
      </c>
      <c r="C1885" s="26">
        <v>0</v>
      </c>
      <c r="D1885" s="46" t="s">
        <v>47</v>
      </c>
      <c r="E1885" s="28" t="s">
        <v>1045</v>
      </c>
      <c r="F1885" s="28">
        <v>84530</v>
      </c>
      <c r="G1885" s="28">
        <v>-37535.160000000003</v>
      </c>
      <c r="H1885" s="28">
        <v>46994.84</v>
      </c>
    </row>
    <row r="1886" spans="1:10" x14ac:dyDescent="0.55000000000000004">
      <c r="A1886" s="25">
        <v>67</v>
      </c>
      <c r="B1886" s="25">
        <v>100000489637</v>
      </c>
      <c r="C1886" s="26">
        <v>0</v>
      </c>
      <c r="D1886" s="46" t="s">
        <v>47</v>
      </c>
      <c r="E1886" s="28" t="s">
        <v>1045</v>
      </c>
      <c r="F1886" s="28">
        <v>84530</v>
      </c>
      <c r="G1886" s="28">
        <v>-37535.160000000003</v>
      </c>
      <c r="H1886" s="28">
        <v>46994.84</v>
      </c>
      <c r="J1886" s="33"/>
    </row>
    <row r="1887" spans="1:10" x14ac:dyDescent="0.55000000000000004">
      <c r="A1887" s="25">
        <v>68</v>
      </c>
      <c r="B1887" s="25">
        <v>100000489638</v>
      </c>
      <c r="C1887" s="26">
        <v>0</v>
      </c>
      <c r="D1887" s="46" t="s">
        <v>47</v>
      </c>
      <c r="E1887" s="28" t="s">
        <v>1045</v>
      </c>
      <c r="F1887" s="28">
        <v>84530</v>
      </c>
      <c r="G1887" s="28">
        <v>-37535.160000000003</v>
      </c>
      <c r="H1887" s="28">
        <v>46994.84</v>
      </c>
    </row>
    <row r="1888" spans="1:10" x14ac:dyDescent="0.55000000000000004">
      <c r="A1888" s="25">
        <v>69</v>
      </c>
      <c r="B1888" s="25">
        <v>100000489639</v>
      </c>
      <c r="C1888" s="26">
        <v>0</v>
      </c>
      <c r="D1888" s="46" t="s">
        <v>47</v>
      </c>
      <c r="E1888" s="28" t="s">
        <v>1045</v>
      </c>
      <c r="F1888" s="28">
        <v>84530</v>
      </c>
      <c r="G1888" s="28">
        <v>-37535.160000000003</v>
      </c>
      <c r="H1888" s="28">
        <v>46994.84</v>
      </c>
    </row>
    <row r="1889" spans="1:10" x14ac:dyDescent="0.55000000000000004">
      <c r="A1889" s="25">
        <v>70</v>
      </c>
      <c r="B1889" s="25">
        <v>100000489641</v>
      </c>
      <c r="C1889" s="26">
        <v>0</v>
      </c>
      <c r="D1889" s="46" t="s">
        <v>47</v>
      </c>
      <c r="E1889" s="28" t="s">
        <v>1045</v>
      </c>
      <c r="F1889" s="28">
        <v>84530</v>
      </c>
      <c r="G1889" s="28">
        <v>-37535.160000000003</v>
      </c>
      <c r="H1889" s="28">
        <v>46994.84</v>
      </c>
      <c r="J1889" s="33"/>
    </row>
    <row r="1890" spans="1:10" x14ac:dyDescent="0.55000000000000004">
      <c r="A1890" s="25">
        <v>71</v>
      </c>
      <c r="B1890" s="25">
        <v>100000489642</v>
      </c>
      <c r="C1890" s="26">
        <v>0</v>
      </c>
      <c r="D1890" s="46" t="s">
        <v>47</v>
      </c>
      <c r="E1890" s="28" t="s">
        <v>1045</v>
      </c>
      <c r="F1890" s="28">
        <v>84530</v>
      </c>
      <c r="G1890" s="28">
        <v>-37535.160000000003</v>
      </c>
      <c r="H1890" s="28">
        <v>46994.84</v>
      </c>
    </row>
    <row r="1891" spans="1:10" x14ac:dyDescent="0.55000000000000004">
      <c r="A1891" s="25">
        <v>72</v>
      </c>
      <c r="B1891" s="25">
        <v>100000489643</v>
      </c>
      <c r="C1891" s="26">
        <v>0</v>
      </c>
      <c r="D1891" s="46" t="s">
        <v>47</v>
      </c>
      <c r="E1891" s="28" t="s">
        <v>1045</v>
      </c>
      <c r="F1891" s="28">
        <v>84530</v>
      </c>
      <c r="G1891" s="28">
        <v>-37535.160000000003</v>
      </c>
      <c r="H1891" s="28">
        <v>46994.84</v>
      </c>
    </row>
    <row r="1892" spans="1:10" x14ac:dyDescent="0.55000000000000004">
      <c r="A1892" s="25">
        <v>73</v>
      </c>
      <c r="B1892" s="25">
        <v>100000489644</v>
      </c>
      <c r="C1892" s="26">
        <v>0</v>
      </c>
      <c r="D1892" s="46" t="s">
        <v>47</v>
      </c>
      <c r="E1892" s="28" t="s">
        <v>1045</v>
      </c>
      <c r="F1892" s="28">
        <v>84530</v>
      </c>
      <c r="G1892" s="28">
        <v>-37535.160000000003</v>
      </c>
      <c r="H1892" s="28">
        <v>46994.84</v>
      </c>
      <c r="J1892" s="33"/>
    </row>
    <row r="1893" spans="1:10" x14ac:dyDescent="0.55000000000000004">
      <c r="A1893" s="25">
        <v>74</v>
      </c>
      <c r="B1893" s="25">
        <v>100000489645</v>
      </c>
      <c r="C1893" s="26">
        <v>0</v>
      </c>
      <c r="D1893" s="46" t="s">
        <v>47</v>
      </c>
      <c r="E1893" s="28" t="s">
        <v>1045</v>
      </c>
      <c r="F1893" s="28">
        <v>84530</v>
      </c>
      <c r="G1893" s="28">
        <v>-37535.160000000003</v>
      </c>
      <c r="H1893" s="28">
        <v>46994.84</v>
      </c>
    </row>
    <row r="1894" spans="1:10" x14ac:dyDescent="0.55000000000000004">
      <c r="A1894" s="25">
        <v>75</v>
      </c>
      <c r="B1894" s="25">
        <v>100000489646</v>
      </c>
      <c r="C1894" s="26">
        <v>0</v>
      </c>
      <c r="D1894" s="46" t="s">
        <v>47</v>
      </c>
      <c r="E1894" s="28" t="s">
        <v>1045</v>
      </c>
      <c r="F1894" s="28">
        <v>84530</v>
      </c>
      <c r="G1894" s="28">
        <v>-37535.160000000003</v>
      </c>
      <c r="H1894" s="28">
        <v>46994.84</v>
      </c>
    </row>
    <row r="1895" spans="1:10" x14ac:dyDescent="0.55000000000000004">
      <c r="A1895" s="25">
        <v>76</v>
      </c>
      <c r="B1895" s="25">
        <v>100000489647</v>
      </c>
      <c r="C1895" s="26">
        <v>0</v>
      </c>
      <c r="D1895" s="46" t="s">
        <v>47</v>
      </c>
      <c r="E1895" s="28" t="s">
        <v>1045</v>
      </c>
      <c r="F1895" s="28">
        <v>84530</v>
      </c>
      <c r="G1895" s="28">
        <v>-37535.160000000003</v>
      </c>
      <c r="H1895" s="28">
        <v>46994.84</v>
      </c>
      <c r="J1895" s="33"/>
    </row>
    <row r="1896" spans="1:10" x14ac:dyDescent="0.55000000000000004">
      <c r="A1896" s="25">
        <v>77</v>
      </c>
      <c r="B1896" s="25">
        <v>100000489648</v>
      </c>
      <c r="C1896" s="26">
        <v>0</v>
      </c>
      <c r="D1896" s="46" t="s">
        <v>47</v>
      </c>
      <c r="E1896" s="28" t="s">
        <v>1045</v>
      </c>
      <c r="F1896" s="28">
        <v>84530</v>
      </c>
      <c r="G1896" s="28">
        <v>-37535.160000000003</v>
      </c>
      <c r="H1896" s="28">
        <v>46994.84</v>
      </c>
    </row>
    <row r="1897" spans="1:10" x14ac:dyDescent="0.55000000000000004">
      <c r="A1897" s="25">
        <v>78</v>
      </c>
      <c r="B1897" s="25">
        <v>100000489649</v>
      </c>
      <c r="C1897" s="26">
        <v>0</v>
      </c>
      <c r="D1897" s="46" t="s">
        <v>47</v>
      </c>
      <c r="E1897" s="28" t="s">
        <v>1045</v>
      </c>
      <c r="F1897" s="28">
        <v>84530</v>
      </c>
      <c r="G1897" s="28">
        <v>-37535.160000000003</v>
      </c>
      <c r="H1897" s="28">
        <v>46994.84</v>
      </c>
    </row>
    <row r="1898" spans="1:10" x14ac:dyDescent="0.55000000000000004">
      <c r="A1898" s="25">
        <v>79</v>
      </c>
      <c r="B1898" s="25">
        <v>100000489650</v>
      </c>
      <c r="C1898" s="26">
        <v>0</v>
      </c>
      <c r="D1898" s="46" t="s">
        <v>47</v>
      </c>
      <c r="E1898" s="28" t="s">
        <v>1045</v>
      </c>
      <c r="F1898" s="28">
        <v>84530</v>
      </c>
      <c r="G1898" s="28">
        <v>-37535.160000000003</v>
      </c>
      <c r="H1898" s="28">
        <v>46994.84</v>
      </c>
      <c r="J1898" s="33"/>
    </row>
    <row r="1899" spans="1:10" x14ac:dyDescent="0.55000000000000004">
      <c r="A1899" s="25">
        <v>80</v>
      </c>
      <c r="B1899" s="25">
        <v>100000489655</v>
      </c>
      <c r="C1899" s="26">
        <v>0</v>
      </c>
      <c r="D1899" s="46" t="s">
        <v>47</v>
      </c>
      <c r="E1899" s="28" t="s">
        <v>1047</v>
      </c>
      <c r="F1899" s="28">
        <v>90950</v>
      </c>
      <c r="G1899" s="28">
        <v>-40385.93</v>
      </c>
      <c r="H1899" s="28">
        <v>50564.07</v>
      </c>
    </row>
    <row r="1900" spans="1:10" x14ac:dyDescent="0.55000000000000004">
      <c r="A1900" s="25">
        <v>81</v>
      </c>
      <c r="B1900" s="25">
        <v>100000489656</v>
      </c>
      <c r="C1900" s="26">
        <v>0</v>
      </c>
      <c r="D1900" s="46" t="s">
        <v>47</v>
      </c>
      <c r="E1900" s="28" t="s">
        <v>1047</v>
      </c>
      <c r="F1900" s="28">
        <v>90950</v>
      </c>
      <c r="G1900" s="28">
        <v>-40385.93</v>
      </c>
      <c r="H1900" s="28">
        <v>50564.07</v>
      </c>
    </row>
    <row r="1901" spans="1:10" x14ac:dyDescent="0.55000000000000004">
      <c r="A1901" s="25">
        <v>82</v>
      </c>
      <c r="B1901" s="25">
        <v>100000489657</v>
      </c>
      <c r="C1901" s="26">
        <v>0</v>
      </c>
      <c r="D1901" s="46" t="s">
        <v>47</v>
      </c>
      <c r="E1901" s="28" t="s">
        <v>1047</v>
      </c>
      <c r="F1901" s="28">
        <v>90950</v>
      </c>
      <c r="G1901" s="28">
        <v>-40385.93</v>
      </c>
      <c r="H1901" s="28">
        <v>50564.07</v>
      </c>
      <c r="J1901" s="33"/>
    </row>
    <row r="1902" spans="1:10" x14ac:dyDescent="0.55000000000000004">
      <c r="A1902" s="25">
        <v>83</v>
      </c>
      <c r="B1902" s="25">
        <v>100000489658</v>
      </c>
      <c r="C1902" s="26">
        <v>0</v>
      </c>
      <c r="D1902" s="46" t="s">
        <v>47</v>
      </c>
      <c r="E1902" s="28" t="s">
        <v>1047</v>
      </c>
      <c r="F1902" s="28">
        <v>90950</v>
      </c>
      <c r="G1902" s="28">
        <v>-40385.93</v>
      </c>
      <c r="H1902" s="28">
        <v>50564.07</v>
      </c>
    </row>
    <row r="1903" spans="1:10" x14ac:dyDescent="0.55000000000000004">
      <c r="A1903" s="25">
        <v>84</v>
      </c>
      <c r="B1903" s="25">
        <v>100000489659</v>
      </c>
      <c r="C1903" s="26">
        <v>0</v>
      </c>
      <c r="D1903" s="46" t="s">
        <v>47</v>
      </c>
      <c r="E1903" s="28" t="s">
        <v>1047</v>
      </c>
      <c r="F1903" s="28">
        <v>90950</v>
      </c>
      <c r="G1903" s="28">
        <v>-40385.93</v>
      </c>
      <c r="H1903" s="28">
        <v>50564.07</v>
      </c>
    </row>
    <row r="1904" spans="1:10" x14ac:dyDescent="0.55000000000000004">
      <c r="A1904" s="25">
        <v>85</v>
      </c>
      <c r="B1904" s="25">
        <v>100000489660</v>
      </c>
      <c r="C1904" s="26">
        <v>0</v>
      </c>
      <c r="D1904" s="46" t="s">
        <v>47</v>
      </c>
      <c r="E1904" s="28" t="s">
        <v>1047</v>
      </c>
      <c r="F1904" s="28">
        <v>90950</v>
      </c>
      <c r="G1904" s="28">
        <v>-40385.93</v>
      </c>
      <c r="H1904" s="28">
        <v>50564.07</v>
      </c>
      <c r="J1904" s="33"/>
    </row>
    <row r="1905" spans="1:10" x14ac:dyDescent="0.55000000000000004">
      <c r="A1905" s="25">
        <v>86</v>
      </c>
      <c r="B1905" s="25">
        <v>100000489661</v>
      </c>
      <c r="C1905" s="26">
        <v>0</v>
      </c>
      <c r="D1905" s="46" t="s">
        <v>47</v>
      </c>
      <c r="E1905" s="28" t="s">
        <v>1047</v>
      </c>
      <c r="F1905" s="28">
        <v>90950</v>
      </c>
      <c r="G1905" s="28">
        <v>-40385.93</v>
      </c>
      <c r="H1905" s="28">
        <v>50564.07</v>
      </c>
    </row>
    <row r="1906" spans="1:10" x14ac:dyDescent="0.55000000000000004">
      <c r="A1906" s="25">
        <v>87</v>
      </c>
      <c r="B1906" s="25">
        <v>100000489662</v>
      </c>
      <c r="C1906" s="26">
        <v>0</v>
      </c>
      <c r="D1906" s="46" t="s">
        <v>47</v>
      </c>
      <c r="E1906" s="28" t="s">
        <v>1047</v>
      </c>
      <c r="F1906" s="28">
        <v>90950</v>
      </c>
      <c r="G1906" s="28">
        <v>-40385.93</v>
      </c>
      <c r="H1906" s="28">
        <v>50564.07</v>
      </c>
    </row>
    <row r="1907" spans="1:10" x14ac:dyDescent="0.55000000000000004">
      <c r="A1907" s="25">
        <v>88</v>
      </c>
      <c r="B1907" s="25">
        <v>100000489663</v>
      </c>
      <c r="C1907" s="26">
        <v>0</v>
      </c>
      <c r="D1907" s="46" t="s">
        <v>47</v>
      </c>
      <c r="E1907" s="28" t="s">
        <v>1047</v>
      </c>
      <c r="F1907" s="28">
        <v>90950</v>
      </c>
      <c r="G1907" s="28">
        <v>-40385.93</v>
      </c>
      <c r="H1907" s="28">
        <v>50564.07</v>
      </c>
      <c r="J1907" s="33"/>
    </row>
    <row r="1908" spans="1:10" x14ac:dyDescent="0.55000000000000004">
      <c r="A1908" s="25">
        <v>89</v>
      </c>
      <c r="B1908" s="25">
        <v>100000489664</v>
      </c>
      <c r="C1908" s="26">
        <v>0</v>
      </c>
      <c r="D1908" s="46" t="s">
        <v>47</v>
      </c>
      <c r="E1908" s="28" t="s">
        <v>1047</v>
      </c>
      <c r="F1908" s="28">
        <v>90950</v>
      </c>
      <c r="G1908" s="28">
        <v>-40385.93</v>
      </c>
      <c r="H1908" s="28">
        <v>50564.07</v>
      </c>
    </row>
    <row r="1909" spans="1:10" x14ac:dyDescent="0.55000000000000004">
      <c r="A1909" s="25">
        <v>90</v>
      </c>
      <c r="B1909" s="25">
        <v>100000489672</v>
      </c>
      <c r="C1909" s="26">
        <v>0</v>
      </c>
      <c r="D1909" s="46" t="s">
        <v>47</v>
      </c>
      <c r="E1909" s="28" t="s">
        <v>1048</v>
      </c>
      <c r="F1909" s="28">
        <v>90950</v>
      </c>
      <c r="G1909" s="28">
        <v>-40385.93</v>
      </c>
      <c r="H1909" s="28">
        <v>50564.07</v>
      </c>
    </row>
    <row r="1910" spans="1:10" x14ac:dyDescent="0.55000000000000004">
      <c r="A1910" s="25">
        <v>91</v>
      </c>
      <c r="B1910" s="25">
        <v>100000489673</v>
      </c>
      <c r="C1910" s="26">
        <v>0</v>
      </c>
      <c r="D1910" s="46" t="s">
        <v>47</v>
      </c>
      <c r="E1910" s="28" t="s">
        <v>1048</v>
      </c>
      <c r="F1910" s="28">
        <v>90950</v>
      </c>
      <c r="G1910" s="28">
        <v>-40385.93</v>
      </c>
      <c r="H1910" s="28">
        <v>50564.07</v>
      </c>
      <c r="J1910" s="33"/>
    </row>
    <row r="1911" spans="1:10" x14ac:dyDescent="0.55000000000000004">
      <c r="A1911" s="25">
        <v>92</v>
      </c>
      <c r="B1911" s="25">
        <v>100000489674</v>
      </c>
      <c r="C1911" s="26">
        <v>0</v>
      </c>
      <c r="D1911" s="46" t="s">
        <v>47</v>
      </c>
      <c r="E1911" s="28" t="s">
        <v>1048</v>
      </c>
      <c r="F1911" s="28">
        <v>90950</v>
      </c>
      <c r="G1911" s="28">
        <v>-40385.93</v>
      </c>
      <c r="H1911" s="28">
        <v>50564.07</v>
      </c>
    </row>
    <row r="1912" spans="1:10" x14ac:dyDescent="0.55000000000000004">
      <c r="A1912" s="25">
        <v>93</v>
      </c>
      <c r="B1912" s="25">
        <v>100000489675</v>
      </c>
      <c r="C1912" s="26">
        <v>0</v>
      </c>
      <c r="D1912" s="46" t="s">
        <v>47</v>
      </c>
      <c r="E1912" s="28" t="s">
        <v>1048</v>
      </c>
      <c r="F1912" s="28">
        <v>90950</v>
      </c>
      <c r="G1912" s="28">
        <v>-40385.93</v>
      </c>
      <c r="H1912" s="28">
        <v>50564.07</v>
      </c>
    </row>
    <row r="1913" spans="1:10" x14ac:dyDescent="0.55000000000000004">
      <c r="A1913" s="25">
        <v>94</v>
      </c>
      <c r="B1913" s="25">
        <v>100000489676</v>
      </c>
      <c r="C1913" s="26">
        <v>0</v>
      </c>
      <c r="D1913" s="46" t="s">
        <v>47</v>
      </c>
      <c r="E1913" s="28" t="s">
        <v>1048</v>
      </c>
      <c r="F1913" s="28">
        <v>90950</v>
      </c>
      <c r="G1913" s="28">
        <v>-40385.93</v>
      </c>
      <c r="H1913" s="28">
        <v>50564.07</v>
      </c>
      <c r="J1913" s="33"/>
    </row>
    <row r="1914" spans="1:10" x14ac:dyDescent="0.55000000000000004">
      <c r="A1914" s="25">
        <v>95</v>
      </c>
      <c r="B1914" s="25">
        <v>100000489677</v>
      </c>
      <c r="C1914" s="26">
        <v>0</v>
      </c>
      <c r="D1914" s="46" t="s">
        <v>47</v>
      </c>
      <c r="E1914" s="28" t="s">
        <v>1048</v>
      </c>
      <c r="F1914" s="28">
        <v>90950</v>
      </c>
      <c r="G1914" s="28">
        <v>-40385.93</v>
      </c>
      <c r="H1914" s="28">
        <v>50564.07</v>
      </c>
    </row>
    <row r="1915" spans="1:10" x14ac:dyDescent="0.55000000000000004">
      <c r="A1915" s="25">
        <v>96</v>
      </c>
      <c r="B1915" s="25">
        <v>100000489678</v>
      </c>
      <c r="C1915" s="26">
        <v>0</v>
      </c>
      <c r="D1915" s="46" t="s">
        <v>47</v>
      </c>
      <c r="E1915" s="28" t="s">
        <v>1048</v>
      </c>
      <c r="F1915" s="28">
        <v>90950</v>
      </c>
      <c r="G1915" s="28">
        <v>-40385.93</v>
      </c>
      <c r="H1915" s="28">
        <v>50564.07</v>
      </c>
    </row>
    <row r="1916" spans="1:10" x14ac:dyDescent="0.55000000000000004">
      <c r="A1916" s="25">
        <v>97</v>
      </c>
      <c r="B1916" s="25">
        <v>100000489679</v>
      </c>
      <c r="C1916" s="26">
        <v>0</v>
      </c>
      <c r="D1916" s="46" t="s">
        <v>47</v>
      </c>
      <c r="E1916" s="28" t="s">
        <v>1048</v>
      </c>
      <c r="F1916" s="28">
        <v>90950</v>
      </c>
      <c r="G1916" s="28">
        <v>-40385.93</v>
      </c>
      <c r="H1916" s="28">
        <v>50564.07</v>
      </c>
      <c r="J1916" s="33"/>
    </row>
    <row r="1917" spans="1:10" x14ac:dyDescent="0.55000000000000004">
      <c r="A1917" s="25">
        <v>98</v>
      </c>
      <c r="B1917" s="25">
        <v>100000489680</v>
      </c>
      <c r="C1917" s="26">
        <v>0</v>
      </c>
      <c r="D1917" s="46" t="s">
        <v>47</v>
      </c>
      <c r="E1917" s="28" t="s">
        <v>1048</v>
      </c>
      <c r="F1917" s="28">
        <v>90950</v>
      </c>
      <c r="G1917" s="28">
        <v>-40385.93</v>
      </c>
      <c r="H1917" s="28">
        <v>50564.07</v>
      </c>
    </row>
    <row r="1918" spans="1:10" x14ac:dyDescent="0.55000000000000004">
      <c r="A1918" s="25">
        <v>99</v>
      </c>
      <c r="B1918" s="25">
        <v>100000489681</v>
      </c>
      <c r="C1918" s="26">
        <v>0</v>
      </c>
      <c r="D1918" s="46" t="s">
        <v>47</v>
      </c>
      <c r="E1918" s="28" t="s">
        <v>1048</v>
      </c>
      <c r="F1918" s="28">
        <v>90950</v>
      </c>
      <c r="G1918" s="28">
        <v>-40385.93</v>
      </c>
      <c r="H1918" s="28">
        <v>50564.07</v>
      </c>
    </row>
    <row r="1919" spans="1:10" x14ac:dyDescent="0.55000000000000004">
      <c r="A1919" s="25">
        <v>100</v>
      </c>
      <c r="B1919" s="25">
        <v>100000489685</v>
      </c>
      <c r="C1919" s="26">
        <v>0</v>
      </c>
      <c r="D1919" s="46" t="s">
        <v>47</v>
      </c>
      <c r="E1919" s="28" t="s">
        <v>1049</v>
      </c>
      <c r="F1919" s="28">
        <v>90950</v>
      </c>
      <c r="G1919" s="28">
        <v>-40385.93</v>
      </c>
      <c r="H1919" s="28">
        <v>50564.07</v>
      </c>
      <c r="J1919" s="33"/>
    </row>
    <row r="1920" spans="1:10" x14ac:dyDescent="0.55000000000000004">
      <c r="A1920" s="25">
        <v>101</v>
      </c>
      <c r="B1920" s="25">
        <v>100000489686</v>
      </c>
      <c r="C1920" s="26">
        <v>0</v>
      </c>
      <c r="D1920" s="46" t="s">
        <v>47</v>
      </c>
      <c r="E1920" s="28" t="s">
        <v>1049</v>
      </c>
      <c r="F1920" s="28">
        <v>90950</v>
      </c>
      <c r="G1920" s="28">
        <v>-40385.93</v>
      </c>
      <c r="H1920" s="28">
        <v>50564.07</v>
      </c>
    </row>
    <row r="1921" spans="1:10" x14ac:dyDescent="0.55000000000000004">
      <c r="A1921" s="25">
        <v>102</v>
      </c>
      <c r="B1921" s="25">
        <v>100000489687</v>
      </c>
      <c r="C1921" s="26">
        <v>0</v>
      </c>
      <c r="D1921" s="46" t="s">
        <v>47</v>
      </c>
      <c r="E1921" s="28" t="s">
        <v>1049</v>
      </c>
      <c r="F1921" s="28">
        <v>90950</v>
      </c>
      <c r="G1921" s="28">
        <v>-40385.93</v>
      </c>
      <c r="H1921" s="28">
        <v>50564.07</v>
      </c>
    </row>
    <row r="1922" spans="1:10" x14ac:dyDescent="0.55000000000000004">
      <c r="A1922" s="25">
        <v>103</v>
      </c>
      <c r="B1922" s="25">
        <v>100000489688</v>
      </c>
      <c r="C1922" s="26">
        <v>0</v>
      </c>
      <c r="D1922" s="46" t="s">
        <v>47</v>
      </c>
      <c r="E1922" s="28" t="s">
        <v>1049</v>
      </c>
      <c r="F1922" s="28">
        <v>90950</v>
      </c>
      <c r="G1922" s="28">
        <v>-40385.93</v>
      </c>
      <c r="H1922" s="28">
        <v>50564.07</v>
      </c>
      <c r="J1922" s="33"/>
    </row>
    <row r="1923" spans="1:10" x14ac:dyDescent="0.55000000000000004">
      <c r="A1923" s="25">
        <v>104</v>
      </c>
      <c r="B1923" s="25">
        <v>100000489689</v>
      </c>
      <c r="C1923" s="26">
        <v>0</v>
      </c>
      <c r="D1923" s="46" t="s">
        <v>47</v>
      </c>
      <c r="E1923" s="28" t="s">
        <v>1049</v>
      </c>
      <c r="F1923" s="28">
        <v>90950</v>
      </c>
      <c r="G1923" s="28">
        <v>-40385.93</v>
      </c>
      <c r="H1923" s="28">
        <v>50564.07</v>
      </c>
    </row>
    <row r="1924" spans="1:10" x14ac:dyDescent="0.55000000000000004">
      <c r="A1924" s="25">
        <v>105</v>
      </c>
      <c r="B1924" s="25">
        <v>100000489690</v>
      </c>
      <c r="C1924" s="26">
        <v>0</v>
      </c>
      <c r="D1924" s="46" t="s">
        <v>47</v>
      </c>
      <c r="E1924" s="28" t="s">
        <v>1049</v>
      </c>
      <c r="F1924" s="28">
        <v>90950</v>
      </c>
      <c r="G1924" s="28">
        <v>-40385.93</v>
      </c>
      <c r="H1924" s="28">
        <v>50564.07</v>
      </c>
    </row>
    <row r="1925" spans="1:10" x14ac:dyDescent="0.55000000000000004">
      <c r="A1925" s="25">
        <v>106</v>
      </c>
      <c r="B1925" s="25">
        <v>100000489691</v>
      </c>
      <c r="C1925" s="26">
        <v>0</v>
      </c>
      <c r="D1925" s="46" t="s">
        <v>47</v>
      </c>
      <c r="E1925" s="28" t="s">
        <v>1049</v>
      </c>
      <c r="F1925" s="28">
        <v>90950</v>
      </c>
      <c r="G1925" s="28">
        <v>-40385.93</v>
      </c>
      <c r="H1925" s="28">
        <v>50564.07</v>
      </c>
      <c r="J1925" s="33"/>
    </row>
    <row r="1926" spans="1:10" x14ac:dyDescent="0.55000000000000004">
      <c r="A1926" s="25">
        <v>107</v>
      </c>
      <c r="B1926" s="25">
        <v>100000489692</v>
      </c>
      <c r="C1926" s="26">
        <v>0</v>
      </c>
      <c r="D1926" s="46" t="s">
        <v>47</v>
      </c>
      <c r="E1926" s="28" t="s">
        <v>1049</v>
      </c>
      <c r="F1926" s="28">
        <v>90950</v>
      </c>
      <c r="G1926" s="28">
        <v>-40385.93</v>
      </c>
      <c r="H1926" s="28">
        <v>50564.07</v>
      </c>
    </row>
    <row r="1927" spans="1:10" x14ac:dyDescent="0.55000000000000004">
      <c r="A1927" s="25">
        <v>108</v>
      </c>
      <c r="B1927" s="25">
        <v>100000489693</v>
      </c>
      <c r="C1927" s="26">
        <v>0</v>
      </c>
      <c r="D1927" s="46" t="s">
        <v>47</v>
      </c>
      <c r="E1927" s="28" t="s">
        <v>1049</v>
      </c>
      <c r="F1927" s="28">
        <v>90950</v>
      </c>
      <c r="G1927" s="28">
        <v>-40385.93</v>
      </c>
      <c r="H1927" s="28">
        <v>50564.07</v>
      </c>
    </row>
    <row r="1928" spans="1:10" x14ac:dyDescent="0.55000000000000004">
      <c r="A1928" s="25">
        <v>109</v>
      </c>
      <c r="B1928" s="25">
        <v>100000489694</v>
      </c>
      <c r="C1928" s="26">
        <v>0</v>
      </c>
      <c r="D1928" s="46" t="s">
        <v>47</v>
      </c>
      <c r="E1928" s="28" t="s">
        <v>1049</v>
      </c>
      <c r="F1928" s="28">
        <v>90950</v>
      </c>
      <c r="G1928" s="28">
        <v>-40385.93</v>
      </c>
      <c r="H1928" s="28">
        <v>50564.07</v>
      </c>
      <c r="J1928" s="33"/>
    </row>
    <row r="1929" spans="1:10" x14ac:dyDescent="0.55000000000000004">
      <c r="A1929" s="25">
        <v>110</v>
      </c>
      <c r="B1929" s="25">
        <v>100000489697</v>
      </c>
      <c r="C1929" s="26">
        <v>0</v>
      </c>
      <c r="D1929" s="46" t="s">
        <v>47</v>
      </c>
      <c r="E1929" s="28" t="s">
        <v>1050</v>
      </c>
      <c r="F1929" s="28">
        <v>26215</v>
      </c>
      <c r="G1929" s="28">
        <v>-11640.65</v>
      </c>
      <c r="H1929" s="28">
        <v>14574.35</v>
      </c>
    </row>
    <row r="1930" spans="1:10" x14ac:dyDescent="0.55000000000000004">
      <c r="A1930" s="25">
        <v>111</v>
      </c>
      <c r="B1930" s="25">
        <v>100000489698</v>
      </c>
      <c r="C1930" s="26">
        <v>0</v>
      </c>
      <c r="D1930" s="46" t="s">
        <v>47</v>
      </c>
      <c r="E1930" s="28" t="s">
        <v>1050</v>
      </c>
      <c r="F1930" s="28">
        <v>26215</v>
      </c>
      <c r="G1930" s="28">
        <v>-11640.65</v>
      </c>
      <c r="H1930" s="28">
        <v>14574.35</v>
      </c>
    </row>
    <row r="1931" spans="1:10" x14ac:dyDescent="0.55000000000000004">
      <c r="A1931" s="25">
        <v>112</v>
      </c>
      <c r="B1931" s="25">
        <v>100000489699</v>
      </c>
      <c r="C1931" s="26">
        <v>0</v>
      </c>
      <c r="D1931" s="46" t="s">
        <v>47</v>
      </c>
      <c r="E1931" s="28" t="s">
        <v>1050</v>
      </c>
      <c r="F1931" s="28">
        <v>26215</v>
      </c>
      <c r="G1931" s="28">
        <v>-11640.65</v>
      </c>
      <c r="H1931" s="28">
        <v>14574.35</v>
      </c>
      <c r="J1931" s="33"/>
    </row>
    <row r="1932" spans="1:10" x14ac:dyDescent="0.55000000000000004">
      <c r="A1932" s="25">
        <v>113</v>
      </c>
      <c r="B1932" s="25">
        <v>100000489700</v>
      </c>
      <c r="C1932" s="26">
        <v>0</v>
      </c>
      <c r="D1932" s="46" t="s">
        <v>47</v>
      </c>
      <c r="E1932" s="28" t="s">
        <v>1050</v>
      </c>
      <c r="F1932" s="28">
        <v>26215</v>
      </c>
      <c r="G1932" s="28">
        <v>-11640.65</v>
      </c>
      <c r="H1932" s="28">
        <v>14574.35</v>
      </c>
    </row>
    <row r="1933" spans="1:10" x14ac:dyDescent="0.55000000000000004">
      <c r="A1933" s="25">
        <v>114</v>
      </c>
      <c r="B1933" s="25">
        <v>100000489701</v>
      </c>
      <c r="C1933" s="26">
        <v>0</v>
      </c>
      <c r="D1933" s="46" t="s">
        <v>47</v>
      </c>
      <c r="E1933" s="28" t="s">
        <v>1050</v>
      </c>
      <c r="F1933" s="28">
        <v>26215</v>
      </c>
      <c r="G1933" s="28">
        <v>-11640.65</v>
      </c>
      <c r="H1933" s="28">
        <v>14574.35</v>
      </c>
    </row>
    <row r="1934" spans="1:10" x14ac:dyDescent="0.55000000000000004">
      <c r="A1934" s="25">
        <v>115</v>
      </c>
      <c r="B1934" s="25">
        <v>100000489702</v>
      </c>
      <c r="C1934" s="26">
        <v>0</v>
      </c>
      <c r="D1934" s="46" t="s">
        <v>47</v>
      </c>
      <c r="E1934" s="28" t="s">
        <v>1050</v>
      </c>
      <c r="F1934" s="28">
        <v>26215</v>
      </c>
      <c r="G1934" s="28">
        <v>-11640.65</v>
      </c>
      <c r="H1934" s="28">
        <v>14574.35</v>
      </c>
      <c r="J1934" s="33"/>
    </row>
    <row r="1935" spans="1:10" x14ac:dyDescent="0.55000000000000004">
      <c r="A1935" s="25">
        <v>116</v>
      </c>
      <c r="B1935" s="25">
        <v>100000489703</v>
      </c>
      <c r="C1935" s="26">
        <v>0</v>
      </c>
      <c r="D1935" s="46" t="s">
        <v>47</v>
      </c>
      <c r="E1935" s="28" t="s">
        <v>1050</v>
      </c>
      <c r="F1935" s="28">
        <v>26215</v>
      </c>
      <c r="G1935" s="28">
        <v>-11640.65</v>
      </c>
      <c r="H1935" s="28">
        <v>14574.35</v>
      </c>
    </row>
    <row r="1936" spans="1:10" x14ac:dyDescent="0.55000000000000004">
      <c r="A1936" s="25">
        <v>117</v>
      </c>
      <c r="B1936" s="25">
        <v>100000489704</v>
      </c>
      <c r="C1936" s="26">
        <v>0</v>
      </c>
      <c r="D1936" s="46" t="s">
        <v>47</v>
      </c>
      <c r="E1936" s="28" t="s">
        <v>1050</v>
      </c>
      <c r="F1936" s="28">
        <v>26215</v>
      </c>
      <c r="G1936" s="28">
        <v>-11640.65</v>
      </c>
      <c r="H1936" s="28">
        <v>14574.35</v>
      </c>
    </row>
    <row r="1937" spans="1:10" x14ac:dyDescent="0.55000000000000004">
      <c r="A1937" s="25">
        <v>118</v>
      </c>
      <c r="B1937" s="25">
        <v>100000489705</v>
      </c>
      <c r="C1937" s="26">
        <v>0</v>
      </c>
      <c r="D1937" s="46" t="s">
        <v>47</v>
      </c>
      <c r="E1937" s="28" t="s">
        <v>1050</v>
      </c>
      <c r="F1937" s="28">
        <v>26215</v>
      </c>
      <c r="G1937" s="28">
        <v>-11640.65</v>
      </c>
      <c r="H1937" s="28">
        <v>14574.35</v>
      </c>
      <c r="J1937" s="33"/>
    </row>
    <row r="1938" spans="1:10" x14ac:dyDescent="0.55000000000000004">
      <c r="A1938" s="25">
        <v>119</v>
      </c>
      <c r="B1938" s="25">
        <v>100000489706</v>
      </c>
      <c r="C1938" s="26">
        <v>0</v>
      </c>
      <c r="D1938" s="46" t="s">
        <v>47</v>
      </c>
      <c r="E1938" s="28" t="s">
        <v>1050</v>
      </c>
      <c r="F1938" s="28">
        <v>26215</v>
      </c>
      <c r="G1938" s="28">
        <v>-11640.65</v>
      </c>
      <c r="H1938" s="28">
        <v>14574.35</v>
      </c>
    </row>
    <row r="1939" spans="1:10" x14ac:dyDescent="0.55000000000000004">
      <c r="A1939" s="25">
        <v>120</v>
      </c>
      <c r="B1939" s="25">
        <v>100000489710</v>
      </c>
      <c r="C1939" s="26">
        <v>0</v>
      </c>
      <c r="D1939" s="46" t="s">
        <v>47</v>
      </c>
      <c r="E1939" s="28" t="s">
        <v>1051</v>
      </c>
      <c r="F1939" s="28">
        <v>26215</v>
      </c>
      <c r="G1939" s="28">
        <v>-11640.65</v>
      </c>
      <c r="H1939" s="28">
        <v>14574.35</v>
      </c>
    </row>
    <row r="1940" spans="1:10" x14ac:dyDescent="0.55000000000000004">
      <c r="A1940" s="25">
        <v>121</v>
      </c>
      <c r="B1940" s="25">
        <v>100000489711</v>
      </c>
      <c r="C1940" s="26">
        <v>0</v>
      </c>
      <c r="D1940" s="46" t="s">
        <v>47</v>
      </c>
      <c r="E1940" s="28" t="s">
        <v>1051</v>
      </c>
      <c r="F1940" s="28">
        <v>26215</v>
      </c>
      <c r="G1940" s="28">
        <v>-11640.65</v>
      </c>
      <c r="H1940" s="28">
        <v>14574.35</v>
      </c>
      <c r="J1940" s="33"/>
    </row>
    <row r="1941" spans="1:10" x14ac:dyDescent="0.55000000000000004">
      <c r="A1941" s="25">
        <v>122</v>
      </c>
      <c r="B1941" s="25">
        <v>100000489712</v>
      </c>
      <c r="C1941" s="26">
        <v>0</v>
      </c>
      <c r="D1941" s="46" t="s">
        <v>47</v>
      </c>
      <c r="E1941" s="28" t="s">
        <v>1051</v>
      </c>
      <c r="F1941" s="28">
        <v>26215</v>
      </c>
      <c r="G1941" s="28">
        <v>-11640.65</v>
      </c>
      <c r="H1941" s="28">
        <v>14574.35</v>
      </c>
    </row>
    <row r="1942" spans="1:10" x14ac:dyDescent="0.55000000000000004">
      <c r="A1942" s="25">
        <v>123</v>
      </c>
      <c r="B1942" s="25">
        <v>100000489713</v>
      </c>
      <c r="C1942" s="26">
        <v>0</v>
      </c>
      <c r="D1942" s="46" t="s">
        <v>47</v>
      </c>
      <c r="E1942" s="28" t="s">
        <v>1051</v>
      </c>
      <c r="F1942" s="28">
        <v>26215</v>
      </c>
      <c r="G1942" s="28">
        <v>-11640.65</v>
      </c>
      <c r="H1942" s="28">
        <v>14574.35</v>
      </c>
    </row>
    <row r="1943" spans="1:10" x14ac:dyDescent="0.55000000000000004">
      <c r="A1943" s="25">
        <v>124</v>
      </c>
      <c r="B1943" s="25">
        <v>100000489714</v>
      </c>
      <c r="C1943" s="26">
        <v>0</v>
      </c>
      <c r="D1943" s="46" t="s">
        <v>47</v>
      </c>
      <c r="E1943" s="28" t="s">
        <v>1051</v>
      </c>
      <c r="F1943" s="28">
        <v>26215</v>
      </c>
      <c r="G1943" s="28">
        <v>-11640.65</v>
      </c>
      <c r="H1943" s="28">
        <v>14574.35</v>
      </c>
      <c r="J1943" s="33"/>
    </row>
    <row r="1944" spans="1:10" x14ac:dyDescent="0.55000000000000004">
      <c r="A1944" s="25">
        <v>125</v>
      </c>
      <c r="B1944" s="25">
        <v>100000489715</v>
      </c>
      <c r="C1944" s="26">
        <v>0</v>
      </c>
      <c r="D1944" s="46" t="s">
        <v>47</v>
      </c>
      <c r="E1944" s="28" t="s">
        <v>1051</v>
      </c>
      <c r="F1944" s="28">
        <v>26215</v>
      </c>
      <c r="G1944" s="28">
        <v>-11640.65</v>
      </c>
      <c r="H1944" s="28">
        <v>14574.35</v>
      </c>
    </row>
    <row r="1945" spans="1:10" x14ac:dyDescent="0.55000000000000004">
      <c r="A1945" s="25">
        <v>126</v>
      </c>
      <c r="B1945" s="25">
        <v>100000489716</v>
      </c>
      <c r="C1945" s="26">
        <v>0</v>
      </c>
      <c r="D1945" s="46" t="s">
        <v>47</v>
      </c>
      <c r="E1945" s="28" t="s">
        <v>1051</v>
      </c>
      <c r="F1945" s="28">
        <v>26215</v>
      </c>
      <c r="G1945" s="28">
        <v>-11640.65</v>
      </c>
      <c r="H1945" s="28">
        <v>14574.35</v>
      </c>
    </row>
    <row r="1946" spans="1:10" x14ac:dyDescent="0.55000000000000004">
      <c r="A1946" s="25">
        <v>127</v>
      </c>
      <c r="B1946" s="25">
        <v>100000489717</v>
      </c>
      <c r="C1946" s="26">
        <v>0</v>
      </c>
      <c r="D1946" s="46" t="s">
        <v>47</v>
      </c>
      <c r="E1946" s="28" t="s">
        <v>1051</v>
      </c>
      <c r="F1946" s="28">
        <v>26215</v>
      </c>
      <c r="G1946" s="28">
        <v>-11640.65</v>
      </c>
      <c r="H1946" s="28">
        <v>14574.35</v>
      </c>
      <c r="J1946" s="33"/>
    </row>
    <row r="1947" spans="1:10" x14ac:dyDescent="0.55000000000000004">
      <c r="A1947" s="25">
        <v>128</v>
      </c>
      <c r="B1947" s="25">
        <v>100000489718</v>
      </c>
      <c r="C1947" s="26">
        <v>0</v>
      </c>
      <c r="D1947" s="46" t="s">
        <v>47</v>
      </c>
      <c r="E1947" s="28" t="s">
        <v>1051</v>
      </c>
      <c r="F1947" s="28">
        <v>26215</v>
      </c>
      <c r="G1947" s="28">
        <v>-11640.65</v>
      </c>
      <c r="H1947" s="28">
        <v>14574.35</v>
      </c>
    </row>
    <row r="1948" spans="1:10" x14ac:dyDescent="0.55000000000000004">
      <c r="A1948" s="25">
        <v>129</v>
      </c>
      <c r="B1948" s="25">
        <v>100000489719</v>
      </c>
      <c r="C1948" s="26">
        <v>0</v>
      </c>
      <c r="D1948" s="46" t="s">
        <v>47</v>
      </c>
      <c r="E1948" s="28" t="s">
        <v>1051</v>
      </c>
      <c r="F1948" s="28">
        <v>26215</v>
      </c>
      <c r="G1948" s="28">
        <v>-11640.65</v>
      </c>
      <c r="H1948" s="28">
        <v>14574.35</v>
      </c>
    </row>
    <row r="1949" spans="1:10" x14ac:dyDescent="0.55000000000000004">
      <c r="A1949" s="25">
        <v>130</v>
      </c>
      <c r="B1949" s="25">
        <v>100000489720</v>
      </c>
      <c r="C1949" s="26">
        <v>0</v>
      </c>
      <c r="D1949" s="46" t="s">
        <v>47</v>
      </c>
      <c r="E1949" s="28" t="s">
        <v>1051</v>
      </c>
      <c r="F1949" s="28">
        <v>26215</v>
      </c>
      <c r="G1949" s="28">
        <v>-11640.65</v>
      </c>
      <c r="H1949" s="28">
        <v>14574.35</v>
      </c>
      <c r="J1949" s="33"/>
    </row>
    <row r="1950" spans="1:10" x14ac:dyDescent="0.55000000000000004">
      <c r="A1950" s="25">
        <v>131</v>
      </c>
      <c r="B1950" s="25">
        <v>100000489721</v>
      </c>
      <c r="C1950" s="26">
        <v>0</v>
      </c>
      <c r="D1950" s="46" t="s">
        <v>47</v>
      </c>
      <c r="E1950" s="28" t="s">
        <v>1051</v>
      </c>
      <c r="F1950" s="28">
        <v>26215</v>
      </c>
      <c r="G1950" s="28">
        <v>-11640.65</v>
      </c>
      <c r="H1950" s="28">
        <v>14574.35</v>
      </c>
    </row>
    <row r="1951" spans="1:10" x14ac:dyDescent="0.55000000000000004">
      <c r="A1951" s="25">
        <v>132</v>
      </c>
      <c r="B1951" s="25">
        <v>100000489722</v>
      </c>
      <c r="C1951" s="26">
        <v>0</v>
      </c>
      <c r="D1951" s="46" t="s">
        <v>47</v>
      </c>
      <c r="E1951" s="28" t="s">
        <v>1051</v>
      </c>
      <c r="F1951" s="28">
        <v>26215</v>
      </c>
      <c r="G1951" s="28">
        <v>-11640.65</v>
      </c>
      <c r="H1951" s="28">
        <v>14574.35</v>
      </c>
    </row>
    <row r="1952" spans="1:10" x14ac:dyDescent="0.55000000000000004">
      <c r="A1952" s="25">
        <v>133</v>
      </c>
      <c r="B1952" s="25">
        <v>100000489723</v>
      </c>
      <c r="C1952" s="26">
        <v>0</v>
      </c>
      <c r="D1952" s="46" t="s">
        <v>47</v>
      </c>
      <c r="E1952" s="28" t="s">
        <v>1051</v>
      </c>
      <c r="F1952" s="28">
        <v>26215</v>
      </c>
      <c r="G1952" s="28">
        <v>-11640.65</v>
      </c>
      <c r="H1952" s="28">
        <v>14574.35</v>
      </c>
      <c r="J1952" s="33"/>
    </row>
    <row r="1953" spans="1:10" x14ac:dyDescent="0.55000000000000004">
      <c r="A1953" s="25">
        <v>134</v>
      </c>
      <c r="B1953" s="25">
        <v>100000489724</v>
      </c>
      <c r="C1953" s="26">
        <v>0</v>
      </c>
      <c r="D1953" s="46" t="s">
        <v>47</v>
      </c>
      <c r="E1953" s="28" t="s">
        <v>1051</v>
      </c>
      <c r="F1953" s="28">
        <v>26215</v>
      </c>
      <c r="G1953" s="28">
        <v>-11640.65</v>
      </c>
      <c r="H1953" s="28">
        <v>14574.35</v>
      </c>
    </row>
    <row r="1954" spans="1:10" x14ac:dyDescent="0.55000000000000004">
      <c r="A1954" s="25">
        <v>135</v>
      </c>
      <c r="B1954" s="25">
        <v>100000489725</v>
      </c>
      <c r="C1954" s="26">
        <v>0</v>
      </c>
      <c r="D1954" s="46" t="s">
        <v>47</v>
      </c>
      <c r="E1954" s="28" t="s">
        <v>1051</v>
      </c>
      <c r="F1954" s="28">
        <v>26215</v>
      </c>
      <c r="G1954" s="28">
        <v>-11640.65</v>
      </c>
      <c r="H1954" s="28">
        <v>14574.35</v>
      </c>
    </row>
    <row r="1955" spans="1:10" x14ac:dyDescent="0.55000000000000004">
      <c r="A1955" s="25">
        <v>136</v>
      </c>
      <c r="B1955" s="25">
        <v>100000489726</v>
      </c>
      <c r="C1955" s="26">
        <v>0</v>
      </c>
      <c r="D1955" s="46" t="s">
        <v>47</v>
      </c>
      <c r="E1955" s="28" t="s">
        <v>1051</v>
      </c>
      <c r="F1955" s="28">
        <v>26215</v>
      </c>
      <c r="G1955" s="28">
        <v>-11640.65</v>
      </c>
      <c r="H1955" s="28">
        <v>14574.35</v>
      </c>
      <c r="J1955" s="33"/>
    </row>
    <row r="1956" spans="1:10" x14ac:dyDescent="0.55000000000000004">
      <c r="A1956" s="25">
        <v>137</v>
      </c>
      <c r="B1956" s="25">
        <v>100000489727</v>
      </c>
      <c r="C1956" s="26">
        <v>0</v>
      </c>
      <c r="D1956" s="46" t="s">
        <v>47</v>
      </c>
      <c r="E1956" s="28" t="s">
        <v>1051</v>
      </c>
      <c r="F1956" s="28">
        <v>26215</v>
      </c>
      <c r="G1956" s="28">
        <v>-11640.65</v>
      </c>
      <c r="H1956" s="28">
        <v>14574.35</v>
      </c>
    </row>
    <row r="1957" spans="1:10" x14ac:dyDescent="0.55000000000000004">
      <c r="A1957" s="25">
        <v>138</v>
      </c>
      <c r="B1957" s="25">
        <v>100000489728</v>
      </c>
      <c r="C1957" s="26">
        <v>0</v>
      </c>
      <c r="D1957" s="46" t="s">
        <v>47</v>
      </c>
      <c r="E1957" s="28" t="s">
        <v>1051</v>
      </c>
      <c r="F1957" s="28">
        <v>26215</v>
      </c>
      <c r="G1957" s="28">
        <v>-11640.65</v>
      </c>
      <c r="H1957" s="28">
        <v>14574.35</v>
      </c>
    </row>
    <row r="1958" spans="1:10" x14ac:dyDescent="0.55000000000000004">
      <c r="A1958" s="25">
        <v>139</v>
      </c>
      <c r="B1958" s="25">
        <v>100000489729</v>
      </c>
      <c r="C1958" s="26">
        <v>0</v>
      </c>
      <c r="D1958" s="46" t="s">
        <v>47</v>
      </c>
      <c r="E1958" s="28" t="s">
        <v>1051</v>
      </c>
      <c r="F1958" s="28">
        <v>26215</v>
      </c>
      <c r="G1958" s="28">
        <v>-11640.65</v>
      </c>
      <c r="H1958" s="28">
        <v>14574.35</v>
      </c>
      <c r="J1958" s="33"/>
    </row>
    <row r="1959" spans="1:10" x14ac:dyDescent="0.55000000000000004">
      <c r="A1959" s="25">
        <v>140</v>
      </c>
      <c r="B1959" s="25">
        <v>100000489730</v>
      </c>
      <c r="C1959" s="26">
        <v>0</v>
      </c>
      <c r="D1959" s="46" t="s">
        <v>47</v>
      </c>
      <c r="E1959" s="28" t="s">
        <v>1051</v>
      </c>
      <c r="F1959" s="28">
        <v>26215</v>
      </c>
      <c r="G1959" s="28">
        <v>-11640.65</v>
      </c>
      <c r="H1959" s="28">
        <v>14574.35</v>
      </c>
    </row>
    <row r="1960" spans="1:10" x14ac:dyDescent="0.55000000000000004">
      <c r="A1960" s="25">
        <v>141</v>
      </c>
      <c r="B1960" s="25">
        <v>100000489731</v>
      </c>
      <c r="C1960" s="26">
        <v>0</v>
      </c>
      <c r="D1960" s="46" t="s">
        <v>47</v>
      </c>
      <c r="E1960" s="28" t="s">
        <v>1051</v>
      </c>
      <c r="F1960" s="28">
        <v>26215</v>
      </c>
      <c r="G1960" s="28">
        <v>-11640.65</v>
      </c>
      <c r="H1960" s="28">
        <v>14574.35</v>
      </c>
    </row>
    <row r="1961" spans="1:10" x14ac:dyDescent="0.55000000000000004">
      <c r="A1961" s="25">
        <v>142</v>
      </c>
      <c r="B1961" s="25">
        <v>100000489732</v>
      </c>
      <c r="C1961" s="26">
        <v>0</v>
      </c>
      <c r="D1961" s="46" t="s">
        <v>47</v>
      </c>
      <c r="E1961" s="28" t="s">
        <v>1051</v>
      </c>
      <c r="F1961" s="28">
        <v>26215</v>
      </c>
      <c r="G1961" s="28">
        <v>-11640.65</v>
      </c>
      <c r="H1961" s="28">
        <v>14574.35</v>
      </c>
      <c r="J1961" s="33"/>
    </row>
    <row r="1962" spans="1:10" x14ac:dyDescent="0.55000000000000004">
      <c r="A1962" s="25">
        <v>143</v>
      </c>
      <c r="B1962" s="25">
        <v>100000489733</v>
      </c>
      <c r="C1962" s="26">
        <v>0</v>
      </c>
      <c r="D1962" s="46" t="s">
        <v>47</v>
      </c>
      <c r="E1962" s="28" t="s">
        <v>1051</v>
      </c>
      <c r="F1962" s="28">
        <v>26215</v>
      </c>
      <c r="G1962" s="28">
        <v>-11640.65</v>
      </c>
      <c r="H1962" s="28">
        <v>14574.35</v>
      </c>
    </row>
    <row r="1963" spans="1:10" x14ac:dyDescent="0.55000000000000004">
      <c r="A1963" s="25">
        <v>144</v>
      </c>
      <c r="B1963" s="25">
        <v>100000489734</v>
      </c>
      <c r="C1963" s="26">
        <v>0</v>
      </c>
      <c r="D1963" s="46" t="s">
        <v>47</v>
      </c>
      <c r="E1963" s="28" t="s">
        <v>1051</v>
      </c>
      <c r="F1963" s="28">
        <v>26215</v>
      </c>
      <c r="G1963" s="28">
        <v>-11640.65</v>
      </c>
      <c r="H1963" s="28">
        <v>14574.35</v>
      </c>
    </row>
    <row r="1964" spans="1:10" x14ac:dyDescent="0.55000000000000004">
      <c r="A1964" s="25">
        <v>145</v>
      </c>
      <c r="B1964" s="25">
        <v>100000489735</v>
      </c>
      <c r="C1964" s="26">
        <v>0</v>
      </c>
      <c r="D1964" s="46" t="s">
        <v>47</v>
      </c>
      <c r="E1964" s="28" t="s">
        <v>1051</v>
      </c>
      <c r="F1964" s="28">
        <v>26215</v>
      </c>
      <c r="G1964" s="28">
        <v>-11640.65</v>
      </c>
      <c r="H1964" s="28">
        <v>14574.35</v>
      </c>
      <c r="J1964" s="33"/>
    </row>
    <row r="1965" spans="1:10" x14ac:dyDescent="0.55000000000000004">
      <c r="A1965" s="25">
        <v>146</v>
      </c>
      <c r="B1965" s="25">
        <v>100000489736</v>
      </c>
      <c r="C1965" s="26">
        <v>0</v>
      </c>
      <c r="D1965" s="46" t="s">
        <v>47</v>
      </c>
      <c r="E1965" s="28" t="s">
        <v>1051</v>
      </c>
      <c r="F1965" s="28">
        <v>26215</v>
      </c>
      <c r="G1965" s="28">
        <v>-11640.65</v>
      </c>
      <c r="H1965" s="28">
        <v>14574.35</v>
      </c>
    </row>
    <row r="1966" spans="1:10" x14ac:dyDescent="0.55000000000000004">
      <c r="A1966" s="25">
        <v>147</v>
      </c>
      <c r="B1966" s="25">
        <v>100000489737</v>
      </c>
      <c r="C1966" s="26">
        <v>0</v>
      </c>
      <c r="D1966" s="46" t="s">
        <v>47</v>
      </c>
      <c r="E1966" s="28" t="s">
        <v>1051</v>
      </c>
      <c r="F1966" s="28">
        <v>26215</v>
      </c>
      <c r="G1966" s="28">
        <v>-11640.65</v>
      </c>
      <c r="H1966" s="28">
        <v>14574.35</v>
      </c>
    </row>
    <row r="1967" spans="1:10" x14ac:dyDescent="0.55000000000000004">
      <c r="A1967" s="25">
        <v>148</v>
      </c>
      <c r="B1967" s="25">
        <v>100000489739</v>
      </c>
      <c r="C1967" s="26">
        <v>0</v>
      </c>
      <c r="D1967" s="46" t="s">
        <v>47</v>
      </c>
      <c r="E1967" s="28" t="s">
        <v>1052</v>
      </c>
      <c r="F1967" s="28">
        <v>74900</v>
      </c>
      <c r="G1967" s="28">
        <v>-33259</v>
      </c>
      <c r="H1967" s="28">
        <v>41641</v>
      </c>
      <c r="J1967" s="33"/>
    </row>
    <row r="1968" spans="1:10" x14ac:dyDescent="0.55000000000000004">
      <c r="A1968" s="25">
        <v>149</v>
      </c>
      <c r="B1968" s="25">
        <v>100000489740</v>
      </c>
      <c r="C1968" s="26">
        <v>0</v>
      </c>
      <c r="D1968" s="46" t="s">
        <v>47</v>
      </c>
      <c r="E1968" s="28" t="s">
        <v>1052</v>
      </c>
      <c r="F1968" s="28">
        <v>74900</v>
      </c>
      <c r="G1968" s="28">
        <v>-33259</v>
      </c>
      <c r="H1968" s="28">
        <v>41641</v>
      </c>
    </row>
    <row r="1969" spans="1:10" x14ac:dyDescent="0.55000000000000004">
      <c r="A1969" s="25">
        <v>150</v>
      </c>
      <c r="B1969" s="25">
        <v>100000489789</v>
      </c>
      <c r="C1969" s="26">
        <v>0</v>
      </c>
      <c r="D1969" s="46" t="s">
        <v>47</v>
      </c>
      <c r="E1969" s="28" t="s">
        <v>1053</v>
      </c>
      <c r="F1969" s="28">
        <v>62595</v>
      </c>
      <c r="G1969" s="28">
        <v>-27795.03</v>
      </c>
      <c r="H1969" s="28">
        <v>34799.97</v>
      </c>
    </row>
    <row r="1970" spans="1:10" x14ac:dyDescent="0.55000000000000004">
      <c r="A1970" s="25">
        <v>151</v>
      </c>
      <c r="B1970" s="25">
        <v>100000489790</v>
      </c>
      <c r="C1970" s="26">
        <v>0</v>
      </c>
      <c r="D1970" s="46" t="s">
        <v>47</v>
      </c>
      <c r="E1970" s="28" t="s">
        <v>1053</v>
      </c>
      <c r="F1970" s="28">
        <v>62595</v>
      </c>
      <c r="G1970" s="28">
        <v>-27795.03</v>
      </c>
      <c r="H1970" s="28">
        <v>34799.97</v>
      </c>
      <c r="J1970" s="33"/>
    </row>
    <row r="1971" spans="1:10" x14ac:dyDescent="0.55000000000000004">
      <c r="A1971" s="25">
        <v>152</v>
      </c>
      <c r="B1971" s="25">
        <v>100000489791</v>
      </c>
      <c r="C1971" s="26">
        <v>0</v>
      </c>
      <c r="D1971" s="46" t="s">
        <v>47</v>
      </c>
      <c r="E1971" s="28" t="s">
        <v>1053</v>
      </c>
      <c r="F1971" s="28">
        <v>62595</v>
      </c>
      <c r="G1971" s="28">
        <v>-27795.03</v>
      </c>
      <c r="H1971" s="28">
        <v>34799.97</v>
      </c>
    </row>
    <row r="1972" spans="1:10" x14ac:dyDescent="0.55000000000000004">
      <c r="A1972" s="25">
        <v>153</v>
      </c>
      <c r="B1972" s="25">
        <v>100000489792</v>
      </c>
      <c r="C1972" s="26">
        <v>0</v>
      </c>
      <c r="D1972" s="46" t="s">
        <v>47</v>
      </c>
      <c r="E1972" s="28" t="s">
        <v>1053</v>
      </c>
      <c r="F1972" s="28">
        <v>62595</v>
      </c>
      <c r="G1972" s="28">
        <v>-27795.03</v>
      </c>
      <c r="H1972" s="28">
        <v>34799.97</v>
      </c>
    </row>
    <row r="1973" spans="1:10" x14ac:dyDescent="0.55000000000000004">
      <c r="A1973" s="25">
        <v>154</v>
      </c>
      <c r="B1973" s="25">
        <v>100000489793</v>
      </c>
      <c r="C1973" s="26">
        <v>0</v>
      </c>
      <c r="D1973" s="46" t="s">
        <v>47</v>
      </c>
      <c r="E1973" s="28" t="s">
        <v>1053</v>
      </c>
      <c r="F1973" s="28">
        <v>62595</v>
      </c>
      <c r="G1973" s="28">
        <v>-27795.03</v>
      </c>
      <c r="H1973" s="28">
        <v>34799.97</v>
      </c>
      <c r="J1973" s="33"/>
    </row>
    <row r="1974" spans="1:10" x14ac:dyDescent="0.55000000000000004">
      <c r="A1974" s="25">
        <v>155</v>
      </c>
      <c r="B1974" s="25">
        <v>100000489794</v>
      </c>
      <c r="C1974" s="26">
        <v>0</v>
      </c>
      <c r="D1974" s="46" t="s">
        <v>47</v>
      </c>
      <c r="E1974" s="28" t="s">
        <v>1053</v>
      </c>
      <c r="F1974" s="28">
        <v>62595</v>
      </c>
      <c r="G1974" s="28">
        <v>-27795.03</v>
      </c>
      <c r="H1974" s="28">
        <v>34799.97</v>
      </c>
    </row>
    <row r="1975" spans="1:10" x14ac:dyDescent="0.55000000000000004">
      <c r="A1975" s="25">
        <v>156</v>
      </c>
      <c r="B1975" s="25">
        <v>100000489795</v>
      </c>
      <c r="C1975" s="26">
        <v>0</v>
      </c>
      <c r="D1975" s="46" t="s">
        <v>47</v>
      </c>
      <c r="E1975" s="28" t="s">
        <v>1053</v>
      </c>
      <c r="F1975" s="28">
        <v>62595</v>
      </c>
      <c r="G1975" s="28">
        <v>-27795.03</v>
      </c>
      <c r="H1975" s="28">
        <v>34799.97</v>
      </c>
    </row>
    <row r="1976" spans="1:10" x14ac:dyDescent="0.55000000000000004">
      <c r="A1976" s="25">
        <v>157</v>
      </c>
      <c r="B1976" s="25">
        <v>100000489796</v>
      </c>
      <c r="C1976" s="26">
        <v>0</v>
      </c>
      <c r="D1976" s="46" t="s">
        <v>47</v>
      </c>
      <c r="E1976" s="28" t="s">
        <v>1053</v>
      </c>
      <c r="F1976" s="28">
        <v>62595</v>
      </c>
      <c r="G1976" s="28">
        <v>-27795.03</v>
      </c>
      <c r="H1976" s="28">
        <v>34799.97</v>
      </c>
      <c r="J1976" s="33"/>
    </row>
    <row r="1977" spans="1:10" x14ac:dyDescent="0.55000000000000004">
      <c r="A1977" s="25">
        <v>158</v>
      </c>
      <c r="B1977" s="25">
        <v>100000489797</v>
      </c>
      <c r="C1977" s="26">
        <v>0</v>
      </c>
      <c r="D1977" s="46" t="s">
        <v>47</v>
      </c>
      <c r="E1977" s="28" t="s">
        <v>1053</v>
      </c>
      <c r="F1977" s="28">
        <v>62595</v>
      </c>
      <c r="G1977" s="28">
        <v>-27795.03</v>
      </c>
      <c r="H1977" s="28">
        <v>34799.97</v>
      </c>
    </row>
    <row r="1978" spans="1:10" x14ac:dyDescent="0.55000000000000004">
      <c r="A1978" s="25">
        <v>159</v>
      </c>
      <c r="B1978" s="25">
        <v>100000489798</v>
      </c>
      <c r="C1978" s="26">
        <v>0</v>
      </c>
      <c r="D1978" s="46" t="s">
        <v>47</v>
      </c>
      <c r="E1978" s="28" t="s">
        <v>1053</v>
      </c>
      <c r="F1978" s="28">
        <v>62595</v>
      </c>
      <c r="G1978" s="28">
        <v>-27795.03</v>
      </c>
      <c r="H1978" s="28">
        <v>34799.97</v>
      </c>
    </row>
    <row r="1979" spans="1:10" x14ac:dyDescent="0.55000000000000004">
      <c r="A1979" s="25">
        <v>160</v>
      </c>
      <c r="B1979" s="25">
        <v>100000489800</v>
      </c>
      <c r="C1979" s="26">
        <v>0</v>
      </c>
      <c r="D1979" s="46" t="s">
        <v>47</v>
      </c>
      <c r="E1979" s="28" t="s">
        <v>1054</v>
      </c>
      <c r="F1979" s="28">
        <v>62595</v>
      </c>
      <c r="G1979" s="28">
        <v>-27795.03</v>
      </c>
      <c r="H1979" s="28">
        <v>34799.97</v>
      </c>
      <c r="J1979" s="33"/>
    </row>
    <row r="1980" spans="1:10" x14ac:dyDescent="0.55000000000000004">
      <c r="A1980" s="25">
        <v>161</v>
      </c>
      <c r="B1980" s="25">
        <v>100000489801</v>
      </c>
      <c r="C1980" s="26">
        <v>0</v>
      </c>
      <c r="D1980" s="46" t="s">
        <v>47</v>
      </c>
      <c r="E1980" s="28" t="s">
        <v>1054</v>
      </c>
      <c r="F1980" s="28">
        <v>62595</v>
      </c>
      <c r="G1980" s="28">
        <v>-27795.03</v>
      </c>
      <c r="H1980" s="28">
        <v>34799.97</v>
      </c>
    </row>
    <row r="1981" spans="1:10" x14ac:dyDescent="0.55000000000000004">
      <c r="A1981" s="25">
        <v>162</v>
      </c>
      <c r="B1981" s="25">
        <v>100000489802</v>
      </c>
      <c r="C1981" s="26">
        <v>0</v>
      </c>
      <c r="D1981" s="46" t="s">
        <v>47</v>
      </c>
      <c r="E1981" s="28" t="s">
        <v>1054</v>
      </c>
      <c r="F1981" s="28">
        <v>62595</v>
      </c>
      <c r="G1981" s="28">
        <v>-27795.03</v>
      </c>
      <c r="H1981" s="28">
        <v>34799.97</v>
      </c>
    </row>
    <row r="1982" spans="1:10" x14ac:dyDescent="0.55000000000000004">
      <c r="A1982" s="25">
        <v>163</v>
      </c>
      <c r="B1982" s="25">
        <v>100000489803</v>
      </c>
      <c r="C1982" s="26">
        <v>0</v>
      </c>
      <c r="D1982" s="46" t="s">
        <v>47</v>
      </c>
      <c r="E1982" s="28" t="s">
        <v>1054</v>
      </c>
      <c r="F1982" s="28">
        <v>62595</v>
      </c>
      <c r="G1982" s="28">
        <v>-27795.03</v>
      </c>
      <c r="H1982" s="28">
        <v>34799.97</v>
      </c>
      <c r="J1982" s="33"/>
    </row>
    <row r="1983" spans="1:10" x14ac:dyDescent="0.55000000000000004">
      <c r="A1983" s="25">
        <v>164</v>
      </c>
      <c r="B1983" s="25">
        <v>100000489804</v>
      </c>
      <c r="C1983" s="26">
        <v>0</v>
      </c>
      <c r="D1983" s="46" t="s">
        <v>47</v>
      </c>
      <c r="E1983" s="28" t="s">
        <v>1054</v>
      </c>
      <c r="F1983" s="28">
        <v>62595</v>
      </c>
      <c r="G1983" s="28">
        <v>-27795.03</v>
      </c>
      <c r="H1983" s="28">
        <v>34799.97</v>
      </c>
    </row>
    <row r="1984" spans="1:10" x14ac:dyDescent="0.55000000000000004">
      <c r="A1984" s="25">
        <v>165</v>
      </c>
      <c r="B1984" s="25">
        <v>100000489805</v>
      </c>
      <c r="C1984" s="26">
        <v>0</v>
      </c>
      <c r="D1984" s="46" t="s">
        <v>47</v>
      </c>
      <c r="E1984" s="28" t="s">
        <v>1054</v>
      </c>
      <c r="F1984" s="28">
        <v>62595</v>
      </c>
      <c r="G1984" s="28">
        <v>-27795.03</v>
      </c>
      <c r="H1984" s="28">
        <v>34799.97</v>
      </c>
    </row>
    <row r="1985" spans="1:10" x14ac:dyDescent="0.55000000000000004">
      <c r="A1985" s="25">
        <v>166</v>
      </c>
      <c r="B1985" s="25">
        <v>100000489806</v>
      </c>
      <c r="C1985" s="26">
        <v>0</v>
      </c>
      <c r="D1985" s="46" t="s">
        <v>47</v>
      </c>
      <c r="E1985" s="28" t="s">
        <v>1054</v>
      </c>
      <c r="F1985" s="28">
        <v>62595</v>
      </c>
      <c r="G1985" s="28">
        <v>-27795.03</v>
      </c>
      <c r="H1985" s="28">
        <v>34799.97</v>
      </c>
      <c r="J1985" s="33"/>
    </row>
    <row r="1986" spans="1:10" x14ac:dyDescent="0.55000000000000004">
      <c r="A1986" s="25">
        <v>167</v>
      </c>
      <c r="B1986" s="25">
        <v>100000489807</v>
      </c>
      <c r="C1986" s="26">
        <v>0</v>
      </c>
      <c r="D1986" s="46" t="s">
        <v>47</v>
      </c>
      <c r="E1986" s="28" t="s">
        <v>1054</v>
      </c>
      <c r="F1986" s="28">
        <v>62595</v>
      </c>
      <c r="G1986" s="28">
        <v>-27795.03</v>
      </c>
      <c r="H1986" s="28">
        <v>34799.97</v>
      </c>
    </row>
    <row r="1987" spans="1:10" x14ac:dyDescent="0.55000000000000004">
      <c r="A1987" s="25">
        <v>168</v>
      </c>
      <c r="B1987" s="25">
        <v>100000489808</v>
      </c>
      <c r="C1987" s="26">
        <v>0</v>
      </c>
      <c r="D1987" s="46" t="s">
        <v>47</v>
      </c>
      <c r="E1987" s="28" t="s">
        <v>1054</v>
      </c>
      <c r="F1987" s="28">
        <v>62595</v>
      </c>
      <c r="G1987" s="28">
        <v>-27795.03</v>
      </c>
      <c r="H1987" s="28">
        <v>34799.97</v>
      </c>
    </row>
    <row r="1988" spans="1:10" x14ac:dyDescent="0.55000000000000004">
      <c r="A1988" s="25">
        <v>169</v>
      </c>
      <c r="B1988" s="25">
        <v>100000489809</v>
      </c>
      <c r="C1988" s="26">
        <v>0</v>
      </c>
      <c r="D1988" s="46" t="s">
        <v>47</v>
      </c>
      <c r="E1988" s="28" t="s">
        <v>1054</v>
      </c>
      <c r="F1988" s="28">
        <v>62595</v>
      </c>
      <c r="G1988" s="28">
        <v>-27795.03</v>
      </c>
      <c r="H1988" s="28">
        <v>34799.97</v>
      </c>
      <c r="J1988" s="33"/>
    </row>
    <row r="1989" spans="1:10" x14ac:dyDescent="0.55000000000000004">
      <c r="A1989" s="25">
        <v>170</v>
      </c>
      <c r="B1989" s="25">
        <v>100000489810</v>
      </c>
      <c r="C1989" s="26">
        <v>0</v>
      </c>
      <c r="D1989" s="46" t="s">
        <v>47</v>
      </c>
      <c r="E1989" s="28" t="s">
        <v>1055</v>
      </c>
      <c r="F1989" s="28">
        <v>62595</v>
      </c>
      <c r="G1989" s="28">
        <v>-27795.03</v>
      </c>
      <c r="H1989" s="28">
        <v>34799.97</v>
      </c>
    </row>
    <row r="1990" spans="1:10" x14ac:dyDescent="0.55000000000000004">
      <c r="A1990" s="25">
        <v>171</v>
      </c>
      <c r="B1990" s="25">
        <v>100000489811</v>
      </c>
      <c r="C1990" s="26">
        <v>0</v>
      </c>
      <c r="D1990" s="46" t="s">
        <v>47</v>
      </c>
      <c r="E1990" s="28" t="s">
        <v>1055</v>
      </c>
      <c r="F1990" s="28">
        <v>62595</v>
      </c>
      <c r="G1990" s="28">
        <v>-27795.03</v>
      </c>
      <c r="H1990" s="28">
        <v>34799.97</v>
      </c>
    </row>
    <row r="1991" spans="1:10" x14ac:dyDescent="0.55000000000000004">
      <c r="A1991" s="25">
        <v>172</v>
      </c>
      <c r="B1991" s="25">
        <v>100000489812</v>
      </c>
      <c r="C1991" s="26">
        <v>0</v>
      </c>
      <c r="D1991" s="46" t="s">
        <v>47</v>
      </c>
      <c r="E1991" s="28" t="s">
        <v>1055</v>
      </c>
      <c r="F1991" s="28">
        <v>62595</v>
      </c>
      <c r="G1991" s="28">
        <v>-27795.03</v>
      </c>
      <c r="H1991" s="28">
        <v>34799.97</v>
      </c>
      <c r="J1991" s="33"/>
    </row>
    <row r="1992" spans="1:10" x14ac:dyDescent="0.55000000000000004">
      <c r="A1992" s="25">
        <v>173</v>
      </c>
      <c r="B1992" s="25">
        <v>100000489813</v>
      </c>
      <c r="C1992" s="26">
        <v>0</v>
      </c>
      <c r="D1992" s="46" t="s">
        <v>47</v>
      </c>
      <c r="E1992" s="28" t="s">
        <v>1055</v>
      </c>
      <c r="F1992" s="28">
        <v>62595</v>
      </c>
      <c r="G1992" s="28">
        <v>-27795.03</v>
      </c>
      <c r="H1992" s="28">
        <v>34799.97</v>
      </c>
    </row>
    <row r="1993" spans="1:10" x14ac:dyDescent="0.55000000000000004">
      <c r="A1993" s="25">
        <v>174</v>
      </c>
      <c r="B1993" s="25">
        <v>100000489814</v>
      </c>
      <c r="C1993" s="26">
        <v>0</v>
      </c>
      <c r="D1993" s="46" t="s">
        <v>47</v>
      </c>
      <c r="E1993" s="28" t="s">
        <v>1055</v>
      </c>
      <c r="F1993" s="28">
        <v>62595</v>
      </c>
      <c r="G1993" s="28">
        <v>-27795.03</v>
      </c>
      <c r="H1993" s="28">
        <v>34799.97</v>
      </c>
    </row>
    <row r="1994" spans="1:10" x14ac:dyDescent="0.55000000000000004">
      <c r="A1994" s="25">
        <v>175</v>
      </c>
      <c r="B1994" s="25">
        <v>100000489815</v>
      </c>
      <c r="C1994" s="26">
        <v>0</v>
      </c>
      <c r="D1994" s="46" t="s">
        <v>47</v>
      </c>
      <c r="E1994" s="28" t="s">
        <v>1055</v>
      </c>
      <c r="F1994" s="28">
        <v>62595</v>
      </c>
      <c r="G1994" s="28">
        <v>-27795.03</v>
      </c>
      <c r="H1994" s="28">
        <v>34799.97</v>
      </c>
      <c r="J1994" s="33"/>
    </row>
    <row r="1995" spans="1:10" x14ac:dyDescent="0.55000000000000004">
      <c r="A1995" s="25">
        <v>176</v>
      </c>
      <c r="B1995" s="25">
        <v>100000489816</v>
      </c>
      <c r="C1995" s="26">
        <v>0</v>
      </c>
      <c r="D1995" s="46" t="s">
        <v>47</v>
      </c>
      <c r="E1995" s="28" t="s">
        <v>1055</v>
      </c>
      <c r="F1995" s="28">
        <v>62595</v>
      </c>
      <c r="G1995" s="28">
        <v>-27795.03</v>
      </c>
      <c r="H1995" s="28">
        <v>34799.97</v>
      </c>
    </row>
    <row r="1996" spans="1:10" x14ac:dyDescent="0.55000000000000004">
      <c r="A1996" s="25">
        <v>177</v>
      </c>
      <c r="B1996" s="25">
        <v>100000489817</v>
      </c>
      <c r="C1996" s="26">
        <v>0</v>
      </c>
      <c r="D1996" s="46" t="s">
        <v>47</v>
      </c>
      <c r="E1996" s="28" t="s">
        <v>1055</v>
      </c>
      <c r="F1996" s="28">
        <v>62595</v>
      </c>
      <c r="G1996" s="28">
        <v>-27795.03</v>
      </c>
      <c r="H1996" s="28">
        <v>34799.97</v>
      </c>
    </row>
    <row r="1997" spans="1:10" x14ac:dyDescent="0.55000000000000004">
      <c r="A1997" s="25">
        <v>178</v>
      </c>
      <c r="B1997" s="25">
        <v>100000489818</v>
      </c>
      <c r="C1997" s="26">
        <v>0</v>
      </c>
      <c r="D1997" s="46" t="s">
        <v>47</v>
      </c>
      <c r="E1997" s="28" t="s">
        <v>1055</v>
      </c>
      <c r="F1997" s="28">
        <v>62595</v>
      </c>
      <c r="G1997" s="28">
        <v>-27795.03</v>
      </c>
      <c r="H1997" s="28">
        <v>34799.97</v>
      </c>
      <c r="J1997" s="33"/>
    </row>
    <row r="1998" spans="1:10" x14ac:dyDescent="0.55000000000000004">
      <c r="A1998" s="25">
        <v>179</v>
      </c>
      <c r="B1998" s="25">
        <v>100000489819</v>
      </c>
      <c r="C1998" s="26">
        <v>0</v>
      </c>
      <c r="D1998" s="46" t="s">
        <v>47</v>
      </c>
      <c r="E1998" s="28" t="s">
        <v>1055</v>
      </c>
      <c r="F1998" s="28">
        <v>62595</v>
      </c>
      <c r="G1998" s="28">
        <v>-27795.03</v>
      </c>
      <c r="H1998" s="28">
        <v>34799.97</v>
      </c>
    </row>
    <row r="1999" spans="1:10" x14ac:dyDescent="0.55000000000000004">
      <c r="A1999" s="25">
        <v>180</v>
      </c>
      <c r="B1999" s="25">
        <v>100000489821</v>
      </c>
      <c r="C1999" s="26">
        <v>0</v>
      </c>
      <c r="D1999" s="46" t="s">
        <v>47</v>
      </c>
      <c r="E1999" s="28" t="s">
        <v>1056</v>
      </c>
      <c r="F1999" s="28">
        <v>62595</v>
      </c>
      <c r="G1999" s="28">
        <v>-27795.03</v>
      </c>
      <c r="H1999" s="28">
        <v>34799.97</v>
      </c>
    </row>
    <row r="2000" spans="1:10" x14ac:dyDescent="0.55000000000000004">
      <c r="A2000" s="25">
        <v>181</v>
      </c>
      <c r="B2000" s="25">
        <v>100000489822</v>
      </c>
      <c r="C2000" s="26">
        <v>0</v>
      </c>
      <c r="D2000" s="46" t="s">
        <v>47</v>
      </c>
      <c r="E2000" s="28" t="s">
        <v>1056</v>
      </c>
      <c r="F2000" s="28">
        <v>62595</v>
      </c>
      <c r="G2000" s="28">
        <v>-27795.03</v>
      </c>
      <c r="H2000" s="28">
        <v>34799.97</v>
      </c>
      <c r="J2000" s="33"/>
    </row>
    <row r="2001" spans="1:10" x14ac:dyDescent="0.55000000000000004">
      <c r="A2001" s="25">
        <v>182</v>
      </c>
      <c r="B2001" s="25">
        <v>100000489823</v>
      </c>
      <c r="C2001" s="26">
        <v>0</v>
      </c>
      <c r="D2001" s="46" t="s">
        <v>47</v>
      </c>
      <c r="E2001" s="28" t="s">
        <v>1056</v>
      </c>
      <c r="F2001" s="28">
        <v>62595</v>
      </c>
      <c r="G2001" s="28">
        <v>-27795.03</v>
      </c>
      <c r="H2001" s="28">
        <v>34799.97</v>
      </c>
    </row>
    <row r="2002" spans="1:10" x14ac:dyDescent="0.55000000000000004">
      <c r="A2002" s="25">
        <v>183</v>
      </c>
      <c r="B2002" s="25">
        <v>100000489824</v>
      </c>
      <c r="C2002" s="26">
        <v>0</v>
      </c>
      <c r="D2002" s="46" t="s">
        <v>47</v>
      </c>
      <c r="E2002" s="28" t="s">
        <v>1056</v>
      </c>
      <c r="F2002" s="28">
        <v>62595</v>
      </c>
      <c r="G2002" s="28">
        <v>-27795.03</v>
      </c>
      <c r="H2002" s="28">
        <v>34799.97</v>
      </c>
    </row>
    <row r="2003" spans="1:10" x14ac:dyDescent="0.55000000000000004">
      <c r="A2003" s="25">
        <v>184</v>
      </c>
      <c r="B2003" s="25">
        <v>100000489825</v>
      </c>
      <c r="C2003" s="26">
        <v>0</v>
      </c>
      <c r="D2003" s="46" t="s">
        <v>47</v>
      </c>
      <c r="E2003" s="28" t="s">
        <v>1056</v>
      </c>
      <c r="F2003" s="28">
        <v>62595</v>
      </c>
      <c r="G2003" s="28">
        <v>-27795.03</v>
      </c>
      <c r="H2003" s="28">
        <v>34799.97</v>
      </c>
      <c r="J2003" s="33"/>
    </row>
    <row r="2004" spans="1:10" x14ac:dyDescent="0.55000000000000004">
      <c r="A2004" s="25">
        <v>185</v>
      </c>
      <c r="B2004" s="25">
        <v>100000489826</v>
      </c>
      <c r="C2004" s="26">
        <v>0</v>
      </c>
      <c r="D2004" s="46" t="s">
        <v>47</v>
      </c>
      <c r="E2004" s="28" t="s">
        <v>1056</v>
      </c>
      <c r="F2004" s="28">
        <v>62595</v>
      </c>
      <c r="G2004" s="28">
        <v>-27795.03</v>
      </c>
      <c r="H2004" s="28">
        <v>34799.97</v>
      </c>
    </row>
    <row r="2005" spans="1:10" x14ac:dyDescent="0.55000000000000004">
      <c r="A2005" s="25">
        <v>186</v>
      </c>
      <c r="B2005" s="25">
        <v>100000489827</v>
      </c>
      <c r="C2005" s="26">
        <v>0</v>
      </c>
      <c r="D2005" s="46" t="s">
        <v>47</v>
      </c>
      <c r="E2005" s="28" t="s">
        <v>1056</v>
      </c>
      <c r="F2005" s="28">
        <v>62595</v>
      </c>
      <c r="G2005" s="28">
        <v>-27795.03</v>
      </c>
      <c r="H2005" s="28">
        <v>34799.97</v>
      </c>
    </row>
    <row r="2006" spans="1:10" x14ac:dyDescent="0.55000000000000004">
      <c r="A2006" s="25">
        <v>187</v>
      </c>
      <c r="B2006" s="25">
        <v>100000489828</v>
      </c>
      <c r="C2006" s="26">
        <v>0</v>
      </c>
      <c r="D2006" s="46" t="s">
        <v>47</v>
      </c>
      <c r="E2006" s="28" t="s">
        <v>1056</v>
      </c>
      <c r="F2006" s="28">
        <v>62595</v>
      </c>
      <c r="G2006" s="28">
        <v>-27795.03</v>
      </c>
      <c r="H2006" s="28">
        <v>34799.97</v>
      </c>
      <c r="J2006" s="33"/>
    </row>
    <row r="2007" spans="1:10" x14ac:dyDescent="0.55000000000000004">
      <c r="A2007" s="25">
        <v>188</v>
      </c>
      <c r="B2007" s="25">
        <v>100000489829</v>
      </c>
      <c r="C2007" s="26">
        <v>0</v>
      </c>
      <c r="D2007" s="46" t="s">
        <v>47</v>
      </c>
      <c r="E2007" s="28" t="s">
        <v>1056</v>
      </c>
      <c r="F2007" s="28">
        <v>62595</v>
      </c>
      <c r="G2007" s="28">
        <v>-27795.03</v>
      </c>
      <c r="H2007" s="28">
        <v>34799.97</v>
      </c>
    </row>
    <row r="2008" spans="1:10" x14ac:dyDescent="0.55000000000000004">
      <c r="A2008" s="25">
        <v>189</v>
      </c>
      <c r="B2008" s="25">
        <v>100000489830</v>
      </c>
      <c r="C2008" s="26">
        <v>0</v>
      </c>
      <c r="D2008" s="46" t="s">
        <v>47</v>
      </c>
      <c r="E2008" s="28" t="s">
        <v>1056</v>
      </c>
      <c r="F2008" s="28">
        <v>62595</v>
      </c>
      <c r="G2008" s="28">
        <v>-27795.03</v>
      </c>
      <c r="H2008" s="28">
        <v>34799.97</v>
      </c>
    </row>
    <row r="2009" spans="1:10" x14ac:dyDescent="0.55000000000000004">
      <c r="A2009" s="25">
        <v>190</v>
      </c>
      <c r="B2009" s="25">
        <v>100000489831</v>
      </c>
      <c r="C2009" s="26">
        <v>0</v>
      </c>
      <c r="D2009" s="46" t="s">
        <v>47</v>
      </c>
      <c r="E2009" s="28" t="s">
        <v>1056</v>
      </c>
      <c r="F2009" s="28">
        <v>62595</v>
      </c>
      <c r="G2009" s="28">
        <v>-27795.03</v>
      </c>
      <c r="H2009" s="28">
        <v>34799.97</v>
      </c>
      <c r="J2009" s="33"/>
    </row>
    <row r="2010" spans="1:10" x14ac:dyDescent="0.55000000000000004">
      <c r="A2010" s="25">
        <v>191</v>
      </c>
      <c r="B2010" s="25">
        <v>100000489832</v>
      </c>
      <c r="C2010" s="26">
        <v>0</v>
      </c>
      <c r="D2010" s="46" t="s">
        <v>47</v>
      </c>
      <c r="E2010" s="28" t="s">
        <v>1056</v>
      </c>
      <c r="F2010" s="28">
        <v>62595</v>
      </c>
      <c r="G2010" s="28">
        <v>-27795.03</v>
      </c>
      <c r="H2010" s="28">
        <v>34799.97</v>
      </c>
    </row>
    <row r="2011" spans="1:10" x14ac:dyDescent="0.55000000000000004">
      <c r="A2011" s="25">
        <v>192</v>
      </c>
      <c r="B2011" s="25">
        <v>100000489833</v>
      </c>
      <c r="C2011" s="26">
        <v>0</v>
      </c>
      <c r="D2011" s="46" t="s">
        <v>47</v>
      </c>
      <c r="E2011" s="28" t="s">
        <v>1056</v>
      </c>
      <c r="F2011" s="28">
        <v>62595</v>
      </c>
      <c r="G2011" s="28">
        <v>-27795.03</v>
      </c>
      <c r="H2011" s="28">
        <v>34799.97</v>
      </c>
    </row>
    <row r="2012" spans="1:10" x14ac:dyDescent="0.55000000000000004">
      <c r="A2012" s="25">
        <v>193</v>
      </c>
      <c r="B2012" s="25">
        <v>100000489834</v>
      </c>
      <c r="C2012" s="26">
        <v>0</v>
      </c>
      <c r="D2012" s="46" t="s">
        <v>47</v>
      </c>
      <c r="E2012" s="28" t="s">
        <v>1056</v>
      </c>
      <c r="F2012" s="28">
        <v>62595</v>
      </c>
      <c r="G2012" s="28">
        <v>-27795.03</v>
      </c>
      <c r="H2012" s="28">
        <v>34799.97</v>
      </c>
      <c r="J2012" s="33"/>
    </row>
    <row r="2013" spans="1:10" x14ac:dyDescent="0.55000000000000004">
      <c r="A2013" s="25">
        <v>194</v>
      </c>
      <c r="B2013" s="25">
        <v>100000489835</v>
      </c>
      <c r="C2013" s="26">
        <v>0</v>
      </c>
      <c r="D2013" s="46" t="s">
        <v>47</v>
      </c>
      <c r="E2013" s="28" t="s">
        <v>1056</v>
      </c>
      <c r="F2013" s="28">
        <v>62595</v>
      </c>
      <c r="G2013" s="28">
        <v>-27795.03</v>
      </c>
      <c r="H2013" s="28">
        <v>34799.97</v>
      </c>
    </row>
    <row r="2014" spans="1:10" x14ac:dyDescent="0.55000000000000004">
      <c r="A2014" s="25">
        <v>195</v>
      </c>
      <c r="B2014" s="25">
        <v>100000489836</v>
      </c>
      <c r="C2014" s="26">
        <v>0</v>
      </c>
      <c r="D2014" s="46" t="s">
        <v>47</v>
      </c>
      <c r="E2014" s="28" t="s">
        <v>1056</v>
      </c>
      <c r="F2014" s="28">
        <v>62595</v>
      </c>
      <c r="G2014" s="28">
        <v>-27795.03</v>
      </c>
      <c r="H2014" s="28">
        <v>34799.97</v>
      </c>
    </row>
    <row r="2015" spans="1:10" x14ac:dyDescent="0.55000000000000004">
      <c r="A2015" s="25">
        <v>196</v>
      </c>
      <c r="B2015" s="25">
        <v>100000489837</v>
      </c>
      <c r="C2015" s="26">
        <v>0</v>
      </c>
      <c r="D2015" s="46" t="s">
        <v>47</v>
      </c>
      <c r="E2015" s="28" t="s">
        <v>1056</v>
      </c>
      <c r="F2015" s="28">
        <v>62595</v>
      </c>
      <c r="G2015" s="28">
        <v>-27795.03</v>
      </c>
      <c r="H2015" s="28">
        <v>34799.97</v>
      </c>
      <c r="J2015" s="33"/>
    </row>
    <row r="2016" spans="1:10" x14ac:dyDescent="0.55000000000000004">
      <c r="A2016" s="25">
        <v>197</v>
      </c>
      <c r="B2016" s="25">
        <v>100000489838</v>
      </c>
      <c r="C2016" s="26">
        <v>0</v>
      </c>
      <c r="D2016" s="46" t="s">
        <v>47</v>
      </c>
      <c r="E2016" s="28" t="s">
        <v>1056</v>
      </c>
      <c r="F2016" s="28">
        <v>62595</v>
      </c>
      <c r="G2016" s="28">
        <v>-27795.03</v>
      </c>
      <c r="H2016" s="28">
        <v>34799.97</v>
      </c>
    </row>
    <row r="2017" spans="1:10" x14ac:dyDescent="0.55000000000000004">
      <c r="A2017" s="25">
        <v>198</v>
      </c>
      <c r="B2017" s="25">
        <v>100000489839</v>
      </c>
      <c r="C2017" s="26">
        <v>0</v>
      </c>
      <c r="D2017" s="46" t="s">
        <v>47</v>
      </c>
      <c r="E2017" s="28" t="s">
        <v>1056</v>
      </c>
      <c r="F2017" s="28">
        <v>62595</v>
      </c>
      <c r="G2017" s="28">
        <v>-27795.03</v>
      </c>
      <c r="H2017" s="28">
        <v>34799.97</v>
      </c>
    </row>
    <row r="2018" spans="1:10" x14ac:dyDescent="0.55000000000000004">
      <c r="A2018" s="25">
        <v>199</v>
      </c>
      <c r="B2018" s="25">
        <v>100000489840</v>
      </c>
      <c r="C2018" s="26">
        <v>0</v>
      </c>
      <c r="D2018" s="46" t="s">
        <v>47</v>
      </c>
      <c r="E2018" s="28" t="s">
        <v>1056</v>
      </c>
      <c r="F2018" s="28">
        <v>62595</v>
      </c>
      <c r="G2018" s="28">
        <v>-27795.03</v>
      </c>
      <c r="H2018" s="28">
        <v>34799.97</v>
      </c>
      <c r="J2018" s="33"/>
    </row>
    <row r="2019" spans="1:10" x14ac:dyDescent="0.55000000000000004">
      <c r="A2019" s="25">
        <v>200</v>
      </c>
      <c r="B2019" s="25">
        <v>100000489841</v>
      </c>
      <c r="C2019" s="26">
        <v>0</v>
      </c>
      <c r="D2019" s="46" t="s">
        <v>47</v>
      </c>
      <c r="E2019" s="28" t="s">
        <v>1056</v>
      </c>
      <c r="F2019" s="28">
        <v>62595</v>
      </c>
      <c r="G2019" s="28">
        <v>-27795.03</v>
      </c>
      <c r="H2019" s="28">
        <v>34799.97</v>
      </c>
    </row>
    <row r="2020" spans="1:10" x14ac:dyDescent="0.55000000000000004">
      <c r="A2020" s="25">
        <v>201</v>
      </c>
      <c r="B2020" s="25">
        <v>100000489842</v>
      </c>
      <c r="C2020" s="26">
        <v>0</v>
      </c>
      <c r="D2020" s="46" t="s">
        <v>47</v>
      </c>
      <c r="E2020" s="28" t="s">
        <v>1056</v>
      </c>
      <c r="F2020" s="28">
        <v>62595</v>
      </c>
      <c r="G2020" s="28">
        <v>-27795.03</v>
      </c>
      <c r="H2020" s="28">
        <v>34799.97</v>
      </c>
    </row>
    <row r="2021" spans="1:10" x14ac:dyDescent="0.55000000000000004">
      <c r="A2021" s="25">
        <v>202</v>
      </c>
      <c r="B2021" s="25">
        <v>100000489843</v>
      </c>
      <c r="C2021" s="26">
        <v>0</v>
      </c>
      <c r="D2021" s="46" t="s">
        <v>47</v>
      </c>
      <c r="E2021" s="28" t="s">
        <v>1056</v>
      </c>
      <c r="F2021" s="28">
        <v>62595</v>
      </c>
      <c r="G2021" s="28">
        <v>-27795.03</v>
      </c>
      <c r="H2021" s="28">
        <v>34799.97</v>
      </c>
      <c r="J2021" s="33"/>
    </row>
    <row r="2022" spans="1:10" x14ac:dyDescent="0.55000000000000004">
      <c r="A2022" s="25">
        <v>203</v>
      </c>
      <c r="B2022" s="25">
        <v>100000489844</v>
      </c>
      <c r="C2022" s="26">
        <v>0</v>
      </c>
      <c r="D2022" s="46" t="s">
        <v>47</v>
      </c>
      <c r="E2022" s="28" t="s">
        <v>1056</v>
      </c>
      <c r="F2022" s="28">
        <v>62595</v>
      </c>
      <c r="G2022" s="28">
        <v>-27795.03</v>
      </c>
      <c r="H2022" s="28">
        <v>34799.97</v>
      </c>
    </row>
    <row r="2023" spans="1:10" x14ac:dyDescent="0.55000000000000004">
      <c r="A2023" s="25">
        <v>204</v>
      </c>
      <c r="B2023" s="25">
        <v>100000489845</v>
      </c>
      <c r="C2023" s="26">
        <v>0</v>
      </c>
      <c r="D2023" s="46" t="s">
        <v>47</v>
      </c>
      <c r="E2023" s="28" t="s">
        <v>1056</v>
      </c>
      <c r="F2023" s="28">
        <v>62595</v>
      </c>
      <c r="G2023" s="28">
        <v>-27795.03</v>
      </c>
      <c r="H2023" s="28">
        <v>34799.97</v>
      </c>
    </row>
    <row r="2024" spans="1:10" x14ac:dyDescent="0.55000000000000004">
      <c r="A2024" s="25">
        <v>205</v>
      </c>
      <c r="B2024" s="25">
        <v>100000489846</v>
      </c>
      <c r="C2024" s="26">
        <v>0</v>
      </c>
      <c r="D2024" s="46" t="s">
        <v>47</v>
      </c>
      <c r="E2024" s="28" t="s">
        <v>1056</v>
      </c>
      <c r="F2024" s="28">
        <v>62595</v>
      </c>
      <c r="G2024" s="28">
        <v>-27795.03</v>
      </c>
      <c r="H2024" s="28">
        <v>34799.97</v>
      </c>
      <c r="J2024" s="33"/>
    </row>
    <row r="2025" spans="1:10" x14ac:dyDescent="0.55000000000000004">
      <c r="A2025" s="25">
        <v>206</v>
      </c>
      <c r="B2025" s="25">
        <v>100000489847</v>
      </c>
      <c r="C2025" s="26">
        <v>0</v>
      </c>
      <c r="D2025" s="46" t="s">
        <v>47</v>
      </c>
      <c r="E2025" s="28" t="s">
        <v>1056</v>
      </c>
      <c r="F2025" s="28">
        <v>62595</v>
      </c>
      <c r="G2025" s="28">
        <v>-27795.03</v>
      </c>
      <c r="H2025" s="28">
        <v>34799.97</v>
      </c>
    </row>
    <row r="2026" spans="1:10" x14ac:dyDescent="0.55000000000000004">
      <c r="A2026" s="25">
        <v>207</v>
      </c>
      <c r="B2026" s="25">
        <v>100000489848</v>
      </c>
      <c r="C2026" s="26">
        <v>0</v>
      </c>
      <c r="D2026" s="46" t="s">
        <v>47</v>
      </c>
      <c r="E2026" s="28" t="s">
        <v>1056</v>
      </c>
      <c r="F2026" s="28">
        <v>62595</v>
      </c>
      <c r="G2026" s="28">
        <v>-27795.03</v>
      </c>
      <c r="H2026" s="28">
        <v>34799.97</v>
      </c>
    </row>
    <row r="2027" spans="1:10" x14ac:dyDescent="0.55000000000000004">
      <c r="A2027" s="25">
        <v>208</v>
      </c>
      <c r="B2027" s="25">
        <v>100000489849</v>
      </c>
      <c r="C2027" s="26">
        <v>0</v>
      </c>
      <c r="D2027" s="46" t="s">
        <v>47</v>
      </c>
      <c r="E2027" s="28" t="s">
        <v>1056</v>
      </c>
      <c r="F2027" s="28">
        <v>62595</v>
      </c>
      <c r="G2027" s="28">
        <v>-27795.03</v>
      </c>
      <c r="H2027" s="28">
        <v>34799.97</v>
      </c>
      <c r="J2027" s="33"/>
    </row>
    <row r="2028" spans="1:10" x14ac:dyDescent="0.55000000000000004">
      <c r="A2028" s="25">
        <v>209</v>
      </c>
      <c r="B2028" s="25">
        <v>100000489850</v>
      </c>
      <c r="C2028" s="26">
        <v>0</v>
      </c>
      <c r="D2028" s="46" t="s">
        <v>47</v>
      </c>
      <c r="E2028" s="28" t="s">
        <v>1056</v>
      </c>
      <c r="F2028" s="28">
        <v>62595</v>
      </c>
      <c r="G2028" s="28">
        <v>-27795.03</v>
      </c>
      <c r="H2028" s="28">
        <v>34799.97</v>
      </c>
    </row>
    <row r="2029" spans="1:10" x14ac:dyDescent="0.55000000000000004">
      <c r="A2029" s="25">
        <v>210</v>
      </c>
      <c r="B2029" s="25">
        <v>100000489852</v>
      </c>
      <c r="C2029" s="26">
        <v>0</v>
      </c>
      <c r="D2029" s="46" t="s">
        <v>47</v>
      </c>
      <c r="E2029" s="28" t="s">
        <v>1056</v>
      </c>
      <c r="F2029" s="28">
        <v>62595</v>
      </c>
      <c r="G2029" s="28">
        <v>-27795.03</v>
      </c>
      <c r="H2029" s="28">
        <v>34799.97</v>
      </c>
    </row>
    <row r="2030" spans="1:10" x14ac:dyDescent="0.55000000000000004">
      <c r="A2030" s="25">
        <v>211</v>
      </c>
      <c r="B2030" s="25">
        <v>100000489853</v>
      </c>
      <c r="C2030" s="26">
        <v>0</v>
      </c>
      <c r="D2030" s="46" t="s">
        <v>47</v>
      </c>
      <c r="E2030" s="28" t="s">
        <v>1056</v>
      </c>
      <c r="F2030" s="28">
        <v>62595</v>
      </c>
      <c r="G2030" s="28">
        <v>-27795.03</v>
      </c>
      <c r="H2030" s="28">
        <v>34799.97</v>
      </c>
      <c r="J2030" s="33"/>
    </row>
    <row r="2031" spans="1:10" x14ac:dyDescent="0.55000000000000004">
      <c r="A2031" s="25">
        <v>212</v>
      </c>
      <c r="B2031" s="25">
        <v>100000489854</v>
      </c>
      <c r="C2031" s="26">
        <v>0</v>
      </c>
      <c r="D2031" s="46" t="s">
        <v>47</v>
      </c>
      <c r="E2031" s="28" t="s">
        <v>1056</v>
      </c>
      <c r="F2031" s="28">
        <v>62595</v>
      </c>
      <c r="G2031" s="28">
        <v>-27795.03</v>
      </c>
      <c r="H2031" s="28">
        <v>34799.97</v>
      </c>
    </row>
    <row r="2032" spans="1:10" x14ac:dyDescent="0.55000000000000004">
      <c r="A2032" s="25">
        <v>213</v>
      </c>
      <c r="B2032" s="25">
        <v>100000489855</v>
      </c>
      <c r="C2032" s="26">
        <v>0</v>
      </c>
      <c r="D2032" s="46" t="s">
        <v>47</v>
      </c>
      <c r="E2032" s="28" t="s">
        <v>1056</v>
      </c>
      <c r="F2032" s="28">
        <v>62595</v>
      </c>
      <c r="G2032" s="28">
        <v>-27795.03</v>
      </c>
      <c r="H2032" s="28">
        <v>34799.97</v>
      </c>
    </row>
    <row r="2033" spans="1:10" x14ac:dyDescent="0.55000000000000004">
      <c r="A2033" s="25">
        <v>214</v>
      </c>
      <c r="B2033" s="25">
        <v>100000489856</v>
      </c>
      <c r="C2033" s="26">
        <v>0</v>
      </c>
      <c r="D2033" s="46" t="s">
        <v>47</v>
      </c>
      <c r="E2033" s="28" t="s">
        <v>1056</v>
      </c>
      <c r="F2033" s="28">
        <v>62595</v>
      </c>
      <c r="G2033" s="28">
        <v>-27795.03</v>
      </c>
      <c r="H2033" s="28">
        <v>34799.97</v>
      </c>
      <c r="J2033" s="33"/>
    </row>
    <row r="2034" spans="1:10" x14ac:dyDescent="0.55000000000000004">
      <c r="A2034" s="25">
        <v>215</v>
      </c>
      <c r="B2034" s="25">
        <v>100000489857</v>
      </c>
      <c r="C2034" s="26">
        <v>0</v>
      </c>
      <c r="D2034" s="46" t="s">
        <v>47</v>
      </c>
      <c r="E2034" s="28" t="s">
        <v>1056</v>
      </c>
      <c r="F2034" s="28">
        <v>62595</v>
      </c>
      <c r="G2034" s="28">
        <v>-27795.03</v>
      </c>
      <c r="H2034" s="28">
        <v>34799.97</v>
      </c>
    </row>
    <row r="2035" spans="1:10" x14ac:dyDescent="0.55000000000000004">
      <c r="A2035" s="25">
        <v>216</v>
      </c>
      <c r="B2035" s="25">
        <v>100000489858</v>
      </c>
      <c r="C2035" s="26">
        <v>0</v>
      </c>
      <c r="D2035" s="46" t="s">
        <v>47</v>
      </c>
      <c r="E2035" s="28" t="s">
        <v>1056</v>
      </c>
      <c r="F2035" s="28">
        <v>62595</v>
      </c>
      <c r="G2035" s="28">
        <v>-27795.03</v>
      </c>
      <c r="H2035" s="28">
        <v>34799.97</v>
      </c>
    </row>
    <row r="2036" spans="1:10" x14ac:dyDescent="0.55000000000000004">
      <c r="A2036" s="25">
        <v>217</v>
      </c>
      <c r="B2036" s="25">
        <v>100000489859</v>
      </c>
      <c r="C2036" s="26">
        <v>0</v>
      </c>
      <c r="D2036" s="46" t="s">
        <v>47</v>
      </c>
      <c r="E2036" s="28" t="s">
        <v>1056</v>
      </c>
      <c r="F2036" s="28">
        <v>62595</v>
      </c>
      <c r="G2036" s="28">
        <v>-27795.03</v>
      </c>
      <c r="H2036" s="28">
        <v>34799.97</v>
      </c>
      <c r="J2036" s="33"/>
    </row>
    <row r="2037" spans="1:10" x14ac:dyDescent="0.55000000000000004">
      <c r="A2037" s="25">
        <v>218</v>
      </c>
      <c r="B2037" s="25">
        <v>100000489860</v>
      </c>
      <c r="C2037" s="26">
        <v>0</v>
      </c>
      <c r="D2037" s="46" t="s">
        <v>47</v>
      </c>
      <c r="E2037" s="28" t="s">
        <v>1056</v>
      </c>
      <c r="F2037" s="28">
        <v>62595</v>
      </c>
      <c r="G2037" s="28">
        <v>-27795.03</v>
      </c>
      <c r="H2037" s="28">
        <v>34799.97</v>
      </c>
    </row>
    <row r="2038" spans="1:10" x14ac:dyDescent="0.55000000000000004">
      <c r="A2038" s="25">
        <v>219</v>
      </c>
      <c r="B2038" s="25">
        <v>100000489861</v>
      </c>
      <c r="C2038" s="26">
        <v>0</v>
      </c>
      <c r="D2038" s="46" t="s">
        <v>47</v>
      </c>
      <c r="E2038" s="28" t="s">
        <v>1056</v>
      </c>
      <c r="F2038" s="28">
        <v>62595</v>
      </c>
      <c r="G2038" s="28">
        <v>-27795.03</v>
      </c>
      <c r="H2038" s="28">
        <v>34799.97</v>
      </c>
    </row>
    <row r="2039" spans="1:10" x14ac:dyDescent="0.55000000000000004">
      <c r="A2039" s="25">
        <v>220</v>
      </c>
      <c r="B2039" s="25">
        <v>100000489869</v>
      </c>
      <c r="C2039" s="26">
        <v>0</v>
      </c>
      <c r="D2039" s="46" t="s">
        <v>47</v>
      </c>
      <c r="E2039" s="28" t="s">
        <v>1056</v>
      </c>
      <c r="F2039" s="28">
        <v>62595</v>
      </c>
      <c r="G2039" s="28">
        <v>-27795.03</v>
      </c>
      <c r="H2039" s="28">
        <v>34799.97</v>
      </c>
      <c r="J2039" s="33"/>
    </row>
    <row r="2040" spans="1:10" x14ac:dyDescent="0.55000000000000004">
      <c r="A2040" s="25">
        <v>221</v>
      </c>
      <c r="B2040" s="25">
        <v>100000489870</v>
      </c>
      <c r="C2040" s="26">
        <v>0</v>
      </c>
      <c r="D2040" s="46" t="s">
        <v>47</v>
      </c>
      <c r="E2040" s="28" t="s">
        <v>1056</v>
      </c>
      <c r="F2040" s="28">
        <v>62595</v>
      </c>
      <c r="G2040" s="28">
        <v>-27795.03</v>
      </c>
      <c r="H2040" s="28">
        <v>34799.97</v>
      </c>
    </row>
    <row r="2041" spans="1:10" x14ac:dyDescent="0.55000000000000004">
      <c r="A2041" s="25">
        <v>222</v>
      </c>
      <c r="B2041" s="25">
        <v>100000489871</v>
      </c>
      <c r="C2041" s="26">
        <v>0</v>
      </c>
      <c r="D2041" s="46" t="s">
        <v>47</v>
      </c>
      <c r="E2041" s="28" t="s">
        <v>1056</v>
      </c>
      <c r="F2041" s="28">
        <v>62595</v>
      </c>
      <c r="G2041" s="28">
        <v>-27795.03</v>
      </c>
      <c r="H2041" s="28">
        <v>34799.97</v>
      </c>
    </row>
    <row r="2042" spans="1:10" x14ac:dyDescent="0.55000000000000004">
      <c r="A2042" s="25">
        <v>223</v>
      </c>
      <c r="B2042" s="25">
        <v>100000489872</v>
      </c>
      <c r="C2042" s="26">
        <v>0</v>
      </c>
      <c r="D2042" s="46" t="s">
        <v>47</v>
      </c>
      <c r="E2042" s="28" t="s">
        <v>1056</v>
      </c>
      <c r="F2042" s="28">
        <v>62595</v>
      </c>
      <c r="G2042" s="28">
        <v>-27795.03</v>
      </c>
      <c r="H2042" s="28">
        <v>34799.97</v>
      </c>
      <c r="J2042" s="33"/>
    </row>
    <row r="2043" spans="1:10" x14ac:dyDescent="0.55000000000000004">
      <c r="A2043" s="25">
        <v>224</v>
      </c>
      <c r="B2043" s="25">
        <v>100000489873</v>
      </c>
      <c r="C2043" s="26">
        <v>0</v>
      </c>
      <c r="D2043" s="46" t="s">
        <v>47</v>
      </c>
      <c r="E2043" s="28" t="s">
        <v>1056</v>
      </c>
      <c r="F2043" s="28">
        <v>62595</v>
      </c>
      <c r="G2043" s="28">
        <v>-27795.03</v>
      </c>
      <c r="H2043" s="28">
        <v>34799.97</v>
      </c>
    </row>
    <row r="2044" spans="1:10" x14ac:dyDescent="0.55000000000000004">
      <c r="A2044" s="25">
        <v>225</v>
      </c>
      <c r="B2044" s="25">
        <v>100000489874</v>
      </c>
      <c r="C2044" s="26">
        <v>0</v>
      </c>
      <c r="D2044" s="46" t="s">
        <v>47</v>
      </c>
      <c r="E2044" s="28" t="s">
        <v>1056</v>
      </c>
      <c r="F2044" s="28">
        <v>62595</v>
      </c>
      <c r="G2044" s="28">
        <v>-27795.03</v>
      </c>
      <c r="H2044" s="28">
        <v>34799.97</v>
      </c>
    </row>
    <row r="2045" spans="1:10" x14ac:dyDescent="0.55000000000000004">
      <c r="A2045" s="25">
        <v>226</v>
      </c>
      <c r="B2045" s="25">
        <v>100000489875</v>
      </c>
      <c r="C2045" s="26">
        <v>0</v>
      </c>
      <c r="D2045" s="46" t="s">
        <v>47</v>
      </c>
      <c r="E2045" s="28" t="s">
        <v>1056</v>
      </c>
      <c r="F2045" s="28">
        <v>62595</v>
      </c>
      <c r="G2045" s="28">
        <v>-27795.03</v>
      </c>
      <c r="H2045" s="28">
        <v>34799.97</v>
      </c>
      <c r="J2045" s="33"/>
    </row>
    <row r="2046" spans="1:10" x14ac:dyDescent="0.55000000000000004">
      <c r="A2046" s="25">
        <v>227</v>
      </c>
      <c r="B2046" s="25">
        <v>100000489876</v>
      </c>
      <c r="C2046" s="26">
        <v>0</v>
      </c>
      <c r="D2046" s="46" t="s">
        <v>47</v>
      </c>
      <c r="E2046" s="28" t="s">
        <v>1056</v>
      </c>
      <c r="F2046" s="28">
        <v>62595</v>
      </c>
      <c r="G2046" s="28">
        <v>-27795.03</v>
      </c>
      <c r="H2046" s="28">
        <v>34799.97</v>
      </c>
    </row>
    <row r="2047" spans="1:10" x14ac:dyDescent="0.55000000000000004">
      <c r="A2047" s="25">
        <v>228</v>
      </c>
      <c r="B2047" s="25">
        <v>100000489877</v>
      </c>
      <c r="C2047" s="26">
        <v>0</v>
      </c>
      <c r="D2047" s="46" t="s">
        <v>47</v>
      </c>
      <c r="E2047" s="28" t="s">
        <v>1056</v>
      </c>
      <c r="F2047" s="28">
        <v>62595</v>
      </c>
      <c r="G2047" s="28">
        <v>-27795.03</v>
      </c>
      <c r="H2047" s="28">
        <v>34799.97</v>
      </c>
    </row>
    <row r="2048" spans="1:10" x14ac:dyDescent="0.55000000000000004">
      <c r="A2048" s="25">
        <v>229</v>
      </c>
      <c r="B2048" s="25">
        <v>100000489878</v>
      </c>
      <c r="C2048" s="26">
        <v>0</v>
      </c>
      <c r="D2048" s="46" t="s">
        <v>47</v>
      </c>
      <c r="E2048" s="28" t="s">
        <v>1056</v>
      </c>
      <c r="F2048" s="28">
        <v>62595</v>
      </c>
      <c r="G2048" s="28">
        <v>-27795.03</v>
      </c>
      <c r="H2048" s="28">
        <v>34799.97</v>
      </c>
      <c r="J2048" s="33"/>
    </row>
    <row r="2049" spans="1:10" x14ac:dyDescent="0.55000000000000004">
      <c r="A2049" s="25">
        <v>230</v>
      </c>
      <c r="B2049" s="25">
        <v>100000489880</v>
      </c>
      <c r="C2049" s="26">
        <v>0</v>
      </c>
      <c r="D2049" s="46" t="s">
        <v>47</v>
      </c>
      <c r="E2049" s="28" t="s">
        <v>1056</v>
      </c>
      <c r="F2049" s="28">
        <v>62595</v>
      </c>
      <c r="G2049" s="28">
        <v>-27795.03</v>
      </c>
      <c r="H2049" s="28">
        <v>34799.97</v>
      </c>
    </row>
    <row r="2050" spans="1:10" x14ac:dyDescent="0.55000000000000004">
      <c r="A2050" s="25">
        <v>231</v>
      </c>
      <c r="B2050" s="25">
        <v>100000489881</v>
      </c>
      <c r="C2050" s="26">
        <v>0</v>
      </c>
      <c r="D2050" s="46" t="s">
        <v>47</v>
      </c>
      <c r="E2050" s="28" t="s">
        <v>1056</v>
      </c>
      <c r="F2050" s="28">
        <v>62595</v>
      </c>
      <c r="G2050" s="28">
        <v>-27795.03</v>
      </c>
      <c r="H2050" s="28">
        <v>34799.97</v>
      </c>
    </row>
    <row r="2051" spans="1:10" x14ac:dyDescent="0.55000000000000004">
      <c r="A2051" s="25">
        <v>232</v>
      </c>
      <c r="B2051" s="25">
        <v>100000489882</v>
      </c>
      <c r="C2051" s="26">
        <v>0</v>
      </c>
      <c r="D2051" s="46" t="s">
        <v>47</v>
      </c>
      <c r="E2051" s="28" t="s">
        <v>1056</v>
      </c>
      <c r="F2051" s="28">
        <v>62595</v>
      </c>
      <c r="G2051" s="28">
        <v>-27795.03</v>
      </c>
      <c r="H2051" s="28">
        <v>34799.97</v>
      </c>
      <c r="J2051" s="33"/>
    </row>
    <row r="2052" spans="1:10" x14ac:dyDescent="0.55000000000000004">
      <c r="A2052" s="25">
        <v>233</v>
      </c>
      <c r="B2052" s="25">
        <v>100000489883</v>
      </c>
      <c r="C2052" s="26">
        <v>0</v>
      </c>
      <c r="D2052" s="46" t="s">
        <v>47</v>
      </c>
      <c r="E2052" s="28" t="s">
        <v>1056</v>
      </c>
      <c r="F2052" s="28">
        <v>62595</v>
      </c>
      <c r="G2052" s="28">
        <v>-27795.03</v>
      </c>
      <c r="H2052" s="28">
        <v>34799.97</v>
      </c>
    </row>
    <row r="2053" spans="1:10" x14ac:dyDescent="0.55000000000000004">
      <c r="A2053" s="25">
        <v>234</v>
      </c>
      <c r="B2053" s="25">
        <v>100000489884</v>
      </c>
      <c r="C2053" s="26">
        <v>0</v>
      </c>
      <c r="D2053" s="46" t="s">
        <v>47</v>
      </c>
      <c r="E2053" s="28" t="s">
        <v>1056</v>
      </c>
      <c r="F2053" s="28">
        <v>62595</v>
      </c>
      <c r="G2053" s="28">
        <v>-27795.03</v>
      </c>
      <c r="H2053" s="28">
        <v>34799.97</v>
      </c>
    </row>
    <row r="2054" spans="1:10" x14ac:dyDescent="0.55000000000000004">
      <c r="A2054" s="25">
        <v>235</v>
      </c>
      <c r="B2054" s="25">
        <v>100000489885</v>
      </c>
      <c r="C2054" s="26">
        <v>0</v>
      </c>
      <c r="D2054" s="46" t="s">
        <v>47</v>
      </c>
      <c r="E2054" s="28" t="s">
        <v>1056</v>
      </c>
      <c r="F2054" s="28">
        <v>62595</v>
      </c>
      <c r="G2054" s="28">
        <v>-27795.03</v>
      </c>
      <c r="H2054" s="28">
        <v>34799.97</v>
      </c>
      <c r="J2054" s="33"/>
    </row>
    <row r="2055" spans="1:10" x14ac:dyDescent="0.55000000000000004">
      <c r="A2055" s="25">
        <v>236</v>
      </c>
      <c r="B2055" s="25">
        <v>100000489886</v>
      </c>
      <c r="C2055" s="26">
        <v>0</v>
      </c>
      <c r="D2055" s="46" t="s">
        <v>47</v>
      </c>
      <c r="E2055" s="28" t="s">
        <v>1056</v>
      </c>
      <c r="F2055" s="28">
        <v>62595</v>
      </c>
      <c r="G2055" s="28">
        <v>-27795.03</v>
      </c>
      <c r="H2055" s="28">
        <v>34799.97</v>
      </c>
    </row>
    <row r="2056" spans="1:10" x14ac:dyDescent="0.55000000000000004">
      <c r="A2056" s="25">
        <v>237</v>
      </c>
      <c r="B2056" s="25">
        <v>100000489887</v>
      </c>
      <c r="C2056" s="26">
        <v>0</v>
      </c>
      <c r="D2056" s="46" t="s">
        <v>47</v>
      </c>
      <c r="E2056" s="28" t="s">
        <v>1056</v>
      </c>
      <c r="F2056" s="28">
        <v>62595</v>
      </c>
      <c r="G2056" s="28">
        <v>-27795.03</v>
      </c>
      <c r="H2056" s="28">
        <v>34799.97</v>
      </c>
    </row>
    <row r="2057" spans="1:10" x14ac:dyDescent="0.55000000000000004">
      <c r="A2057" s="25">
        <v>238</v>
      </c>
      <c r="B2057" s="25">
        <v>100000489888</v>
      </c>
      <c r="C2057" s="26">
        <v>0</v>
      </c>
      <c r="D2057" s="46" t="s">
        <v>47</v>
      </c>
      <c r="E2057" s="28" t="s">
        <v>1056</v>
      </c>
      <c r="F2057" s="28">
        <v>62595</v>
      </c>
      <c r="G2057" s="28">
        <v>-27795.03</v>
      </c>
      <c r="H2057" s="28">
        <v>34799.97</v>
      </c>
      <c r="J2057" s="33"/>
    </row>
    <row r="2058" spans="1:10" x14ac:dyDescent="0.55000000000000004">
      <c r="A2058" s="25">
        <v>239</v>
      </c>
      <c r="B2058" s="25">
        <v>100000489889</v>
      </c>
      <c r="C2058" s="26">
        <v>0</v>
      </c>
      <c r="D2058" s="46" t="s">
        <v>47</v>
      </c>
      <c r="E2058" s="28" t="s">
        <v>1056</v>
      </c>
      <c r="F2058" s="28">
        <v>62595</v>
      </c>
      <c r="G2058" s="28">
        <v>-27795.03</v>
      </c>
      <c r="H2058" s="28">
        <v>34799.97</v>
      </c>
    </row>
    <row r="2059" spans="1:10" x14ac:dyDescent="0.55000000000000004">
      <c r="A2059" s="25">
        <v>240</v>
      </c>
      <c r="B2059" s="25">
        <v>100000489894</v>
      </c>
      <c r="C2059" s="26">
        <v>0</v>
      </c>
      <c r="D2059" s="46" t="s">
        <v>47</v>
      </c>
      <c r="E2059" s="28" t="s">
        <v>1056</v>
      </c>
      <c r="F2059" s="28">
        <v>62595</v>
      </c>
      <c r="G2059" s="28">
        <v>-27795.03</v>
      </c>
      <c r="H2059" s="28">
        <v>34799.97</v>
      </c>
    </row>
    <row r="2060" spans="1:10" x14ac:dyDescent="0.55000000000000004">
      <c r="A2060" s="25">
        <v>241</v>
      </c>
      <c r="B2060" s="25">
        <v>100000489895</v>
      </c>
      <c r="C2060" s="26">
        <v>0</v>
      </c>
      <c r="D2060" s="46" t="s">
        <v>47</v>
      </c>
      <c r="E2060" s="28" t="s">
        <v>1056</v>
      </c>
      <c r="F2060" s="28">
        <v>62595</v>
      </c>
      <c r="G2060" s="28">
        <v>-27795.03</v>
      </c>
      <c r="H2060" s="28">
        <v>34799.97</v>
      </c>
      <c r="J2060" s="33"/>
    </row>
    <row r="2061" spans="1:10" x14ac:dyDescent="0.55000000000000004">
      <c r="A2061" s="25">
        <v>242</v>
      </c>
      <c r="B2061" s="25">
        <v>100000489896</v>
      </c>
      <c r="C2061" s="26">
        <v>0</v>
      </c>
      <c r="D2061" s="46" t="s">
        <v>47</v>
      </c>
      <c r="E2061" s="28" t="s">
        <v>1056</v>
      </c>
      <c r="F2061" s="28">
        <v>62595</v>
      </c>
      <c r="G2061" s="28">
        <v>-27795.03</v>
      </c>
      <c r="H2061" s="28">
        <v>34799.97</v>
      </c>
    </row>
    <row r="2062" spans="1:10" x14ac:dyDescent="0.55000000000000004">
      <c r="A2062" s="25">
        <v>243</v>
      </c>
      <c r="B2062" s="25">
        <v>100000489897</v>
      </c>
      <c r="C2062" s="26">
        <v>0</v>
      </c>
      <c r="D2062" s="46" t="s">
        <v>47</v>
      </c>
      <c r="E2062" s="28" t="s">
        <v>1056</v>
      </c>
      <c r="F2062" s="28">
        <v>62595</v>
      </c>
      <c r="G2062" s="28">
        <v>-27795.03</v>
      </c>
      <c r="H2062" s="28">
        <v>34799.97</v>
      </c>
    </row>
    <row r="2063" spans="1:10" x14ac:dyDescent="0.55000000000000004">
      <c r="A2063" s="25">
        <v>244</v>
      </c>
      <c r="B2063" s="25">
        <v>100000489898</v>
      </c>
      <c r="C2063" s="26">
        <v>0</v>
      </c>
      <c r="D2063" s="46" t="s">
        <v>47</v>
      </c>
      <c r="E2063" s="28" t="s">
        <v>1056</v>
      </c>
      <c r="F2063" s="28">
        <v>62595</v>
      </c>
      <c r="G2063" s="28">
        <v>-27795.03</v>
      </c>
      <c r="H2063" s="28">
        <v>34799.97</v>
      </c>
      <c r="J2063" s="33"/>
    </row>
    <row r="2064" spans="1:10" x14ac:dyDescent="0.55000000000000004">
      <c r="A2064" s="25">
        <v>245</v>
      </c>
      <c r="B2064" s="25">
        <v>100000489899</v>
      </c>
      <c r="C2064" s="26">
        <v>0</v>
      </c>
      <c r="D2064" s="46" t="s">
        <v>47</v>
      </c>
      <c r="E2064" s="28" t="s">
        <v>1056</v>
      </c>
      <c r="F2064" s="28">
        <v>62595</v>
      </c>
      <c r="G2064" s="28">
        <v>-27795.03</v>
      </c>
      <c r="H2064" s="28">
        <v>34799.97</v>
      </c>
    </row>
    <row r="2065" spans="1:10" x14ac:dyDescent="0.55000000000000004">
      <c r="A2065" s="25">
        <v>246</v>
      </c>
      <c r="B2065" s="25">
        <v>100000489900</v>
      </c>
      <c r="C2065" s="26">
        <v>0</v>
      </c>
      <c r="D2065" s="46" t="s">
        <v>47</v>
      </c>
      <c r="E2065" s="28" t="s">
        <v>1056</v>
      </c>
      <c r="F2065" s="28">
        <v>62595</v>
      </c>
      <c r="G2065" s="28">
        <v>-27795.03</v>
      </c>
      <c r="H2065" s="28">
        <v>34799.97</v>
      </c>
    </row>
    <row r="2066" spans="1:10" x14ac:dyDescent="0.55000000000000004">
      <c r="A2066" s="25">
        <v>247</v>
      </c>
      <c r="B2066" s="25">
        <v>100000489901</v>
      </c>
      <c r="C2066" s="26">
        <v>0</v>
      </c>
      <c r="D2066" s="46" t="s">
        <v>47</v>
      </c>
      <c r="E2066" s="28" t="s">
        <v>1056</v>
      </c>
      <c r="F2066" s="28">
        <v>62595</v>
      </c>
      <c r="G2066" s="28">
        <v>-27795.03</v>
      </c>
      <c r="H2066" s="28">
        <v>34799.97</v>
      </c>
      <c r="J2066" s="33"/>
    </row>
    <row r="2067" spans="1:10" x14ac:dyDescent="0.55000000000000004">
      <c r="A2067" s="25">
        <v>248</v>
      </c>
      <c r="B2067" s="25">
        <v>100000489902</v>
      </c>
      <c r="C2067" s="26">
        <v>0</v>
      </c>
      <c r="D2067" s="46" t="s">
        <v>47</v>
      </c>
      <c r="E2067" s="28" t="s">
        <v>1056</v>
      </c>
      <c r="F2067" s="28">
        <v>62595</v>
      </c>
      <c r="G2067" s="28">
        <v>-27795.03</v>
      </c>
      <c r="H2067" s="28">
        <v>34799.97</v>
      </c>
    </row>
    <row r="2068" spans="1:10" x14ac:dyDescent="0.55000000000000004">
      <c r="A2068" s="25">
        <v>249</v>
      </c>
      <c r="B2068" s="25">
        <v>100000489903</v>
      </c>
      <c r="C2068" s="26">
        <v>0</v>
      </c>
      <c r="D2068" s="46" t="s">
        <v>47</v>
      </c>
      <c r="E2068" s="28" t="s">
        <v>1056</v>
      </c>
      <c r="F2068" s="28">
        <v>62595</v>
      </c>
      <c r="G2068" s="28">
        <v>-27795.03</v>
      </c>
      <c r="H2068" s="28">
        <v>34799.97</v>
      </c>
    </row>
    <row r="2069" spans="1:10" x14ac:dyDescent="0.55000000000000004">
      <c r="A2069" s="25">
        <v>250</v>
      </c>
      <c r="B2069" s="25">
        <v>100000489905</v>
      </c>
      <c r="C2069" s="26">
        <v>0</v>
      </c>
      <c r="D2069" s="46" t="s">
        <v>47</v>
      </c>
      <c r="E2069" s="28" t="s">
        <v>1056</v>
      </c>
      <c r="F2069" s="28">
        <v>62595</v>
      </c>
      <c r="G2069" s="28">
        <v>-27795.03</v>
      </c>
      <c r="H2069" s="28">
        <v>34799.97</v>
      </c>
      <c r="J2069" s="33"/>
    </row>
    <row r="2070" spans="1:10" x14ac:dyDescent="0.55000000000000004">
      <c r="A2070" s="25">
        <v>251</v>
      </c>
      <c r="B2070" s="25">
        <v>100000489906</v>
      </c>
      <c r="C2070" s="26">
        <v>0</v>
      </c>
      <c r="D2070" s="46" t="s">
        <v>47</v>
      </c>
      <c r="E2070" s="28" t="s">
        <v>1056</v>
      </c>
      <c r="F2070" s="28">
        <v>62595</v>
      </c>
      <c r="G2070" s="28">
        <v>-27795.03</v>
      </c>
      <c r="H2070" s="28">
        <v>34799.97</v>
      </c>
    </row>
    <row r="2071" spans="1:10" x14ac:dyDescent="0.55000000000000004">
      <c r="A2071" s="25">
        <v>252</v>
      </c>
      <c r="B2071" s="25">
        <v>100000489907</v>
      </c>
      <c r="C2071" s="26">
        <v>0</v>
      </c>
      <c r="D2071" s="46" t="s">
        <v>47</v>
      </c>
      <c r="E2071" s="28" t="s">
        <v>1056</v>
      </c>
      <c r="F2071" s="28">
        <v>62595</v>
      </c>
      <c r="G2071" s="28">
        <v>-27795.03</v>
      </c>
      <c r="H2071" s="28">
        <v>34799.97</v>
      </c>
    </row>
    <row r="2072" spans="1:10" x14ac:dyDescent="0.55000000000000004">
      <c r="A2072" s="25">
        <v>253</v>
      </c>
      <c r="B2072" s="25">
        <v>100000489908</v>
      </c>
      <c r="C2072" s="26">
        <v>0</v>
      </c>
      <c r="D2072" s="46" t="s">
        <v>47</v>
      </c>
      <c r="E2072" s="28" t="s">
        <v>1056</v>
      </c>
      <c r="F2072" s="28">
        <v>62595</v>
      </c>
      <c r="G2072" s="28">
        <v>-27795.03</v>
      </c>
      <c r="H2072" s="28">
        <v>34799.97</v>
      </c>
      <c r="J2072" s="33"/>
    </row>
    <row r="2073" spans="1:10" x14ac:dyDescent="0.55000000000000004">
      <c r="A2073" s="25">
        <v>254</v>
      </c>
      <c r="B2073" s="25">
        <v>100000489909</v>
      </c>
      <c r="C2073" s="26">
        <v>0</v>
      </c>
      <c r="D2073" s="46" t="s">
        <v>47</v>
      </c>
      <c r="E2073" s="28" t="s">
        <v>1056</v>
      </c>
      <c r="F2073" s="28">
        <v>62595</v>
      </c>
      <c r="G2073" s="28">
        <v>-27795.03</v>
      </c>
      <c r="H2073" s="28">
        <v>34799.97</v>
      </c>
    </row>
    <row r="2074" spans="1:10" x14ac:dyDescent="0.55000000000000004">
      <c r="A2074" s="25">
        <v>255</v>
      </c>
      <c r="B2074" s="25">
        <v>100000489910</v>
      </c>
      <c r="C2074" s="26">
        <v>0</v>
      </c>
      <c r="D2074" s="46" t="s">
        <v>47</v>
      </c>
      <c r="E2074" s="28" t="s">
        <v>1056</v>
      </c>
      <c r="F2074" s="28">
        <v>62595</v>
      </c>
      <c r="G2074" s="28">
        <v>-27795.03</v>
      </c>
      <c r="H2074" s="28">
        <v>34799.97</v>
      </c>
    </row>
    <row r="2075" spans="1:10" x14ac:dyDescent="0.55000000000000004">
      <c r="A2075" s="25">
        <v>256</v>
      </c>
      <c r="B2075" s="25">
        <v>100000489911</v>
      </c>
      <c r="C2075" s="26">
        <v>0</v>
      </c>
      <c r="D2075" s="46" t="s">
        <v>47</v>
      </c>
      <c r="E2075" s="28" t="s">
        <v>1056</v>
      </c>
      <c r="F2075" s="28">
        <v>62595</v>
      </c>
      <c r="G2075" s="28">
        <v>-27795.03</v>
      </c>
      <c r="H2075" s="28">
        <v>34799.97</v>
      </c>
      <c r="J2075" s="33"/>
    </row>
    <row r="2076" spans="1:10" x14ac:dyDescent="0.55000000000000004">
      <c r="A2076" s="25">
        <v>257</v>
      </c>
      <c r="B2076" s="25">
        <v>100000489912</v>
      </c>
      <c r="C2076" s="26">
        <v>0</v>
      </c>
      <c r="D2076" s="46" t="s">
        <v>47</v>
      </c>
      <c r="E2076" s="28" t="s">
        <v>1056</v>
      </c>
      <c r="F2076" s="28">
        <v>62595</v>
      </c>
      <c r="G2076" s="28">
        <v>-27795.03</v>
      </c>
      <c r="H2076" s="28">
        <v>34799.97</v>
      </c>
    </row>
    <row r="2077" spans="1:10" x14ac:dyDescent="0.55000000000000004">
      <c r="A2077" s="25">
        <v>258</v>
      </c>
      <c r="B2077" s="25">
        <v>100000489913</v>
      </c>
      <c r="C2077" s="26">
        <v>0</v>
      </c>
      <c r="D2077" s="46" t="s">
        <v>47</v>
      </c>
      <c r="E2077" s="28" t="s">
        <v>1056</v>
      </c>
      <c r="F2077" s="28">
        <v>62595</v>
      </c>
      <c r="G2077" s="28">
        <v>-27795.03</v>
      </c>
      <c r="H2077" s="28">
        <v>34799.97</v>
      </c>
    </row>
    <row r="2078" spans="1:10" x14ac:dyDescent="0.55000000000000004">
      <c r="A2078" s="25">
        <v>259</v>
      </c>
      <c r="B2078" s="25">
        <v>100000489914</v>
      </c>
      <c r="C2078" s="26">
        <v>0</v>
      </c>
      <c r="D2078" s="46" t="s">
        <v>47</v>
      </c>
      <c r="E2078" s="28" t="s">
        <v>1056</v>
      </c>
      <c r="F2078" s="28">
        <v>62595</v>
      </c>
      <c r="G2078" s="28">
        <v>-27795.03</v>
      </c>
      <c r="H2078" s="28">
        <v>34799.97</v>
      </c>
      <c r="J2078" s="33"/>
    </row>
    <row r="2079" spans="1:10" x14ac:dyDescent="0.55000000000000004">
      <c r="A2079" s="25">
        <v>260</v>
      </c>
      <c r="B2079" s="25">
        <v>100000489924</v>
      </c>
      <c r="C2079" s="26">
        <v>0</v>
      </c>
      <c r="D2079" s="46" t="s">
        <v>47</v>
      </c>
      <c r="E2079" s="28" t="s">
        <v>1056</v>
      </c>
      <c r="F2079" s="28">
        <v>62595</v>
      </c>
      <c r="G2079" s="28">
        <v>-27795.03</v>
      </c>
      <c r="H2079" s="28">
        <v>34799.97</v>
      </c>
    </row>
    <row r="2080" spans="1:10" x14ac:dyDescent="0.55000000000000004">
      <c r="A2080" s="25">
        <v>261</v>
      </c>
      <c r="B2080" s="25">
        <v>100000489925</v>
      </c>
      <c r="C2080" s="26">
        <v>0</v>
      </c>
      <c r="D2080" s="46" t="s">
        <v>47</v>
      </c>
      <c r="E2080" s="28" t="s">
        <v>1056</v>
      </c>
      <c r="F2080" s="28">
        <v>62595</v>
      </c>
      <c r="G2080" s="28">
        <v>-27795.03</v>
      </c>
      <c r="H2080" s="28">
        <v>34799.97</v>
      </c>
    </row>
    <row r="2081" spans="1:10" x14ac:dyDescent="0.55000000000000004">
      <c r="A2081" s="25">
        <v>262</v>
      </c>
      <c r="B2081" s="25">
        <v>100000489926</v>
      </c>
      <c r="C2081" s="26">
        <v>0</v>
      </c>
      <c r="D2081" s="46" t="s">
        <v>47</v>
      </c>
      <c r="E2081" s="28" t="s">
        <v>1056</v>
      </c>
      <c r="F2081" s="28">
        <v>62595</v>
      </c>
      <c r="G2081" s="28">
        <v>-27795.03</v>
      </c>
      <c r="H2081" s="28">
        <v>34799.97</v>
      </c>
      <c r="J2081" s="33"/>
    </row>
    <row r="2082" spans="1:10" x14ac:dyDescent="0.55000000000000004">
      <c r="A2082" s="25">
        <v>263</v>
      </c>
      <c r="B2082" s="25">
        <v>100000489927</v>
      </c>
      <c r="C2082" s="26">
        <v>0</v>
      </c>
      <c r="D2082" s="46" t="s">
        <v>47</v>
      </c>
      <c r="E2082" s="28" t="s">
        <v>1056</v>
      </c>
      <c r="F2082" s="28">
        <v>62595</v>
      </c>
      <c r="G2082" s="28">
        <v>-27795.03</v>
      </c>
      <c r="H2082" s="28">
        <v>34799.97</v>
      </c>
    </row>
    <row r="2083" spans="1:10" x14ac:dyDescent="0.55000000000000004">
      <c r="A2083" s="25">
        <v>264</v>
      </c>
      <c r="B2083" s="25">
        <v>100000489928</v>
      </c>
      <c r="C2083" s="26">
        <v>0</v>
      </c>
      <c r="D2083" s="46" t="s">
        <v>47</v>
      </c>
      <c r="E2083" s="28" t="s">
        <v>1056</v>
      </c>
      <c r="F2083" s="28">
        <v>62595</v>
      </c>
      <c r="G2083" s="28">
        <v>-27795.03</v>
      </c>
      <c r="H2083" s="28">
        <v>34799.97</v>
      </c>
    </row>
    <row r="2084" spans="1:10" x14ac:dyDescent="0.55000000000000004">
      <c r="A2084" s="25">
        <v>265</v>
      </c>
      <c r="B2084" s="25">
        <v>100000489929</v>
      </c>
      <c r="C2084" s="26">
        <v>0</v>
      </c>
      <c r="D2084" s="46" t="s">
        <v>47</v>
      </c>
      <c r="E2084" s="28" t="s">
        <v>1056</v>
      </c>
      <c r="F2084" s="28">
        <v>62595</v>
      </c>
      <c r="G2084" s="28">
        <v>-27795.03</v>
      </c>
      <c r="H2084" s="28">
        <v>34799.97</v>
      </c>
      <c r="J2084" s="33"/>
    </row>
    <row r="2085" spans="1:10" x14ac:dyDescent="0.55000000000000004">
      <c r="A2085" s="25">
        <v>266</v>
      </c>
      <c r="B2085" s="25">
        <v>100000489930</v>
      </c>
      <c r="C2085" s="26">
        <v>0</v>
      </c>
      <c r="D2085" s="46" t="s">
        <v>47</v>
      </c>
      <c r="E2085" s="28" t="s">
        <v>1056</v>
      </c>
      <c r="F2085" s="28">
        <v>62595</v>
      </c>
      <c r="G2085" s="28">
        <v>-27795.03</v>
      </c>
      <c r="H2085" s="28">
        <v>34799.97</v>
      </c>
    </row>
    <row r="2086" spans="1:10" x14ac:dyDescent="0.55000000000000004">
      <c r="A2086" s="25">
        <v>267</v>
      </c>
      <c r="B2086" s="25">
        <v>100000489931</v>
      </c>
      <c r="C2086" s="26">
        <v>0</v>
      </c>
      <c r="D2086" s="46" t="s">
        <v>47</v>
      </c>
      <c r="E2086" s="28" t="s">
        <v>1056</v>
      </c>
      <c r="F2086" s="28">
        <v>62595</v>
      </c>
      <c r="G2086" s="28">
        <v>-27795.03</v>
      </c>
      <c r="H2086" s="28">
        <v>34799.97</v>
      </c>
    </row>
    <row r="2087" spans="1:10" x14ac:dyDescent="0.55000000000000004">
      <c r="A2087" s="25">
        <v>268</v>
      </c>
      <c r="B2087" s="25">
        <v>100000489932</v>
      </c>
      <c r="C2087" s="26">
        <v>0</v>
      </c>
      <c r="D2087" s="46" t="s">
        <v>47</v>
      </c>
      <c r="E2087" s="28" t="s">
        <v>1056</v>
      </c>
      <c r="F2087" s="28">
        <v>62595</v>
      </c>
      <c r="G2087" s="28">
        <v>-27795.03</v>
      </c>
      <c r="H2087" s="28">
        <v>34799.97</v>
      </c>
      <c r="J2087" s="33"/>
    </row>
    <row r="2088" spans="1:10" x14ac:dyDescent="0.55000000000000004">
      <c r="A2088" s="25">
        <v>269</v>
      </c>
      <c r="B2088" s="25">
        <v>100000489933</v>
      </c>
      <c r="C2088" s="26">
        <v>0</v>
      </c>
      <c r="D2088" s="46" t="s">
        <v>47</v>
      </c>
      <c r="E2088" s="28" t="s">
        <v>1056</v>
      </c>
      <c r="F2088" s="28">
        <v>62595</v>
      </c>
      <c r="G2088" s="28">
        <v>-27795.03</v>
      </c>
      <c r="H2088" s="28">
        <v>34799.97</v>
      </c>
    </row>
    <row r="2089" spans="1:10" x14ac:dyDescent="0.55000000000000004">
      <c r="A2089" s="25">
        <v>270</v>
      </c>
      <c r="B2089" s="25">
        <v>100000490115</v>
      </c>
      <c r="C2089" s="26">
        <v>0</v>
      </c>
      <c r="D2089" s="46" t="s">
        <v>47</v>
      </c>
      <c r="E2089" s="28" t="s">
        <v>1056</v>
      </c>
      <c r="F2089" s="28">
        <v>62595</v>
      </c>
      <c r="G2089" s="28">
        <v>-27795.03</v>
      </c>
      <c r="H2089" s="28">
        <v>34799.97</v>
      </c>
    </row>
    <row r="2090" spans="1:10" x14ac:dyDescent="0.55000000000000004">
      <c r="A2090" s="25">
        <v>271</v>
      </c>
      <c r="B2090" s="25">
        <v>100000490116</v>
      </c>
      <c r="C2090" s="26">
        <v>0</v>
      </c>
      <c r="D2090" s="46" t="s">
        <v>47</v>
      </c>
      <c r="E2090" s="28" t="s">
        <v>1056</v>
      </c>
      <c r="F2090" s="28">
        <v>62595</v>
      </c>
      <c r="G2090" s="28">
        <v>-27795.03</v>
      </c>
      <c r="H2090" s="28">
        <v>34799.97</v>
      </c>
      <c r="J2090" s="33"/>
    </row>
    <row r="2091" spans="1:10" x14ac:dyDescent="0.55000000000000004">
      <c r="A2091" s="25">
        <v>272</v>
      </c>
      <c r="B2091" s="25">
        <v>100000490117</v>
      </c>
      <c r="C2091" s="26">
        <v>0</v>
      </c>
      <c r="D2091" s="46" t="s">
        <v>47</v>
      </c>
      <c r="E2091" s="28" t="s">
        <v>1056</v>
      </c>
      <c r="F2091" s="28">
        <v>62595</v>
      </c>
      <c r="G2091" s="28">
        <v>-27795.03</v>
      </c>
      <c r="H2091" s="28">
        <v>34799.97</v>
      </c>
    </row>
    <row r="2092" spans="1:10" x14ac:dyDescent="0.55000000000000004">
      <c r="A2092" s="25">
        <v>273</v>
      </c>
      <c r="B2092" s="25">
        <v>100000490118</v>
      </c>
      <c r="C2092" s="26">
        <v>0</v>
      </c>
      <c r="D2092" s="46" t="s">
        <v>47</v>
      </c>
      <c r="E2092" s="28" t="s">
        <v>1056</v>
      </c>
      <c r="F2092" s="28">
        <v>62595</v>
      </c>
      <c r="G2092" s="28">
        <v>-27795.03</v>
      </c>
      <c r="H2092" s="28">
        <v>34799.97</v>
      </c>
    </row>
    <row r="2093" spans="1:10" x14ac:dyDescent="0.55000000000000004">
      <c r="A2093" s="25">
        <v>274</v>
      </c>
      <c r="B2093" s="25">
        <v>100000490119</v>
      </c>
      <c r="C2093" s="26">
        <v>0</v>
      </c>
      <c r="D2093" s="46" t="s">
        <v>47</v>
      </c>
      <c r="E2093" s="28" t="s">
        <v>1056</v>
      </c>
      <c r="F2093" s="28">
        <v>62595</v>
      </c>
      <c r="G2093" s="28">
        <v>-27795.03</v>
      </c>
      <c r="H2093" s="28">
        <v>34799.97</v>
      </c>
      <c r="J2093" s="33"/>
    </row>
    <row r="2094" spans="1:10" x14ac:dyDescent="0.55000000000000004">
      <c r="A2094" s="25">
        <v>275</v>
      </c>
      <c r="B2094" s="25">
        <v>100000490120</v>
      </c>
      <c r="C2094" s="26">
        <v>0</v>
      </c>
      <c r="D2094" s="46" t="s">
        <v>47</v>
      </c>
      <c r="E2094" s="28" t="s">
        <v>1056</v>
      </c>
      <c r="F2094" s="28">
        <v>62595</v>
      </c>
      <c r="G2094" s="28">
        <v>-27795.03</v>
      </c>
      <c r="H2094" s="28">
        <v>34799.97</v>
      </c>
    </row>
    <row r="2095" spans="1:10" x14ac:dyDescent="0.55000000000000004">
      <c r="A2095" s="25">
        <v>276</v>
      </c>
      <c r="B2095" s="25">
        <v>100000490121</v>
      </c>
      <c r="C2095" s="26">
        <v>0</v>
      </c>
      <c r="D2095" s="46" t="s">
        <v>47</v>
      </c>
      <c r="E2095" s="28" t="s">
        <v>1056</v>
      </c>
      <c r="F2095" s="28">
        <v>62595</v>
      </c>
      <c r="G2095" s="28">
        <v>-27795.03</v>
      </c>
      <c r="H2095" s="28">
        <v>34799.97</v>
      </c>
    </row>
    <row r="2096" spans="1:10" x14ac:dyDescent="0.55000000000000004">
      <c r="A2096" s="25">
        <v>277</v>
      </c>
      <c r="B2096" s="25">
        <v>100000490122</v>
      </c>
      <c r="C2096" s="26">
        <v>0</v>
      </c>
      <c r="D2096" s="46" t="s">
        <v>47</v>
      </c>
      <c r="E2096" s="28" t="s">
        <v>1056</v>
      </c>
      <c r="F2096" s="28">
        <v>62595</v>
      </c>
      <c r="G2096" s="28">
        <v>-27795.03</v>
      </c>
      <c r="H2096" s="28">
        <v>34799.97</v>
      </c>
      <c r="J2096" s="33"/>
    </row>
    <row r="2097" spans="1:10" x14ac:dyDescent="0.55000000000000004">
      <c r="A2097" s="25">
        <v>278</v>
      </c>
      <c r="B2097" s="25">
        <v>100000490123</v>
      </c>
      <c r="C2097" s="26">
        <v>0</v>
      </c>
      <c r="D2097" s="46" t="s">
        <v>47</v>
      </c>
      <c r="E2097" s="28" t="s">
        <v>1056</v>
      </c>
      <c r="F2097" s="28">
        <v>62595</v>
      </c>
      <c r="G2097" s="28">
        <v>-27795.03</v>
      </c>
      <c r="H2097" s="28">
        <v>34799.97</v>
      </c>
    </row>
    <row r="2098" spans="1:10" x14ac:dyDescent="0.55000000000000004">
      <c r="A2098" s="25">
        <v>279</v>
      </c>
      <c r="B2098" s="25">
        <v>100000490124</v>
      </c>
      <c r="C2098" s="26">
        <v>0</v>
      </c>
      <c r="D2098" s="46" t="s">
        <v>47</v>
      </c>
      <c r="E2098" s="28" t="s">
        <v>1056</v>
      </c>
      <c r="F2098" s="28">
        <v>62595</v>
      </c>
      <c r="G2098" s="28">
        <v>-27795.03</v>
      </c>
      <c r="H2098" s="28">
        <v>34799.97</v>
      </c>
    </row>
    <row r="2099" spans="1:10" x14ac:dyDescent="0.55000000000000004">
      <c r="A2099" s="25">
        <v>280</v>
      </c>
      <c r="B2099" s="25">
        <v>100000490128</v>
      </c>
      <c r="C2099" s="26">
        <v>0</v>
      </c>
      <c r="D2099" s="46" t="s">
        <v>47</v>
      </c>
      <c r="E2099" s="28" t="s">
        <v>1057</v>
      </c>
      <c r="F2099" s="28">
        <v>62595</v>
      </c>
      <c r="G2099" s="28">
        <v>-27795.03</v>
      </c>
      <c r="H2099" s="28">
        <v>34799.97</v>
      </c>
      <c r="J2099" s="33"/>
    </row>
    <row r="2100" spans="1:10" x14ac:dyDescent="0.55000000000000004">
      <c r="A2100" s="25">
        <v>281</v>
      </c>
      <c r="B2100" s="25">
        <v>100000490129</v>
      </c>
      <c r="C2100" s="26">
        <v>0</v>
      </c>
      <c r="D2100" s="46" t="s">
        <v>47</v>
      </c>
      <c r="E2100" s="28" t="s">
        <v>1057</v>
      </c>
      <c r="F2100" s="28">
        <v>62595</v>
      </c>
      <c r="G2100" s="28">
        <v>-27795.03</v>
      </c>
      <c r="H2100" s="28">
        <v>34799.97</v>
      </c>
    </row>
    <row r="2101" spans="1:10" x14ac:dyDescent="0.55000000000000004">
      <c r="A2101" s="25">
        <v>282</v>
      </c>
      <c r="B2101" s="25">
        <v>100000490130</v>
      </c>
      <c r="C2101" s="26">
        <v>0</v>
      </c>
      <c r="D2101" s="46" t="s">
        <v>47</v>
      </c>
      <c r="E2101" s="28" t="s">
        <v>1057</v>
      </c>
      <c r="F2101" s="28">
        <v>62595</v>
      </c>
      <c r="G2101" s="28">
        <v>-27795.03</v>
      </c>
      <c r="H2101" s="28">
        <v>34799.97</v>
      </c>
    </row>
    <row r="2102" spans="1:10" x14ac:dyDescent="0.55000000000000004">
      <c r="A2102" s="25">
        <v>283</v>
      </c>
      <c r="B2102" s="25">
        <v>100000490131</v>
      </c>
      <c r="C2102" s="26">
        <v>0</v>
      </c>
      <c r="D2102" s="46" t="s">
        <v>47</v>
      </c>
      <c r="E2102" s="28" t="s">
        <v>1057</v>
      </c>
      <c r="F2102" s="28">
        <v>62595</v>
      </c>
      <c r="G2102" s="28">
        <v>-27795.03</v>
      </c>
      <c r="H2102" s="28">
        <v>34799.97</v>
      </c>
      <c r="J2102" s="33"/>
    </row>
    <row r="2103" spans="1:10" x14ac:dyDescent="0.55000000000000004">
      <c r="A2103" s="25">
        <v>284</v>
      </c>
      <c r="B2103" s="25">
        <v>100000490132</v>
      </c>
      <c r="C2103" s="26">
        <v>0</v>
      </c>
      <c r="D2103" s="46" t="s">
        <v>47</v>
      </c>
      <c r="E2103" s="28" t="s">
        <v>1057</v>
      </c>
      <c r="F2103" s="28">
        <v>62595</v>
      </c>
      <c r="G2103" s="28">
        <v>-27795.03</v>
      </c>
      <c r="H2103" s="28">
        <v>34799.97</v>
      </c>
    </row>
    <row r="2104" spans="1:10" x14ac:dyDescent="0.55000000000000004">
      <c r="A2104" s="25">
        <v>285</v>
      </c>
      <c r="B2104" s="25">
        <v>100000490133</v>
      </c>
      <c r="C2104" s="26">
        <v>0</v>
      </c>
      <c r="D2104" s="46" t="s">
        <v>47</v>
      </c>
      <c r="E2104" s="28" t="s">
        <v>1057</v>
      </c>
      <c r="F2104" s="28">
        <v>62595</v>
      </c>
      <c r="G2104" s="28">
        <v>-27795.03</v>
      </c>
      <c r="H2104" s="28">
        <v>34799.97</v>
      </c>
    </row>
    <row r="2105" spans="1:10" x14ac:dyDescent="0.55000000000000004">
      <c r="A2105" s="25">
        <v>286</v>
      </c>
      <c r="B2105" s="25">
        <v>100000490134</v>
      </c>
      <c r="C2105" s="26">
        <v>0</v>
      </c>
      <c r="D2105" s="46" t="s">
        <v>47</v>
      </c>
      <c r="E2105" s="28" t="s">
        <v>1057</v>
      </c>
      <c r="F2105" s="28">
        <v>62595</v>
      </c>
      <c r="G2105" s="28">
        <v>-27795.03</v>
      </c>
      <c r="H2105" s="28">
        <v>34799.97</v>
      </c>
      <c r="J2105" s="33"/>
    </row>
    <row r="2106" spans="1:10" x14ac:dyDescent="0.55000000000000004">
      <c r="A2106" s="25">
        <v>287</v>
      </c>
      <c r="B2106" s="25">
        <v>100000490135</v>
      </c>
      <c r="C2106" s="26">
        <v>0</v>
      </c>
      <c r="D2106" s="46" t="s">
        <v>47</v>
      </c>
      <c r="E2106" s="28" t="s">
        <v>1057</v>
      </c>
      <c r="F2106" s="28">
        <v>62595</v>
      </c>
      <c r="G2106" s="28">
        <v>-27795.03</v>
      </c>
      <c r="H2106" s="28">
        <v>34799.97</v>
      </c>
    </row>
    <row r="2107" spans="1:10" x14ac:dyDescent="0.55000000000000004">
      <c r="A2107" s="25">
        <v>288</v>
      </c>
      <c r="B2107" s="25">
        <v>100000490136</v>
      </c>
      <c r="C2107" s="26">
        <v>0</v>
      </c>
      <c r="D2107" s="46" t="s">
        <v>47</v>
      </c>
      <c r="E2107" s="28" t="s">
        <v>1057</v>
      </c>
      <c r="F2107" s="28">
        <v>62595</v>
      </c>
      <c r="G2107" s="28">
        <v>-27795.03</v>
      </c>
      <c r="H2107" s="28">
        <v>34799.97</v>
      </c>
    </row>
    <row r="2108" spans="1:10" x14ac:dyDescent="0.55000000000000004">
      <c r="A2108" s="25">
        <v>289</v>
      </c>
      <c r="B2108" s="25">
        <v>100000490137</v>
      </c>
      <c r="C2108" s="26">
        <v>0</v>
      </c>
      <c r="D2108" s="46" t="s">
        <v>47</v>
      </c>
      <c r="E2108" s="28" t="s">
        <v>1057</v>
      </c>
      <c r="F2108" s="28">
        <v>62595</v>
      </c>
      <c r="G2108" s="28">
        <v>-27795.03</v>
      </c>
      <c r="H2108" s="28">
        <v>34799.97</v>
      </c>
      <c r="J2108" s="33"/>
    </row>
    <row r="2109" spans="1:10" x14ac:dyDescent="0.55000000000000004">
      <c r="A2109" s="25">
        <v>290</v>
      </c>
      <c r="B2109" s="25">
        <v>100000490138</v>
      </c>
      <c r="C2109" s="26">
        <v>0</v>
      </c>
      <c r="D2109" s="46" t="s">
        <v>47</v>
      </c>
      <c r="E2109" s="28" t="s">
        <v>1058</v>
      </c>
      <c r="F2109" s="28">
        <v>62595</v>
      </c>
      <c r="G2109" s="28">
        <v>-27795.03</v>
      </c>
      <c r="H2109" s="28">
        <v>34799.97</v>
      </c>
    </row>
    <row r="2110" spans="1:10" x14ac:dyDescent="0.55000000000000004">
      <c r="A2110" s="25">
        <v>291</v>
      </c>
      <c r="B2110" s="25">
        <v>100000490139</v>
      </c>
      <c r="C2110" s="26">
        <v>0</v>
      </c>
      <c r="D2110" s="46" t="s">
        <v>47</v>
      </c>
      <c r="E2110" s="28" t="s">
        <v>1058</v>
      </c>
      <c r="F2110" s="28">
        <v>62595</v>
      </c>
      <c r="G2110" s="28">
        <v>-27795.03</v>
      </c>
      <c r="H2110" s="28">
        <v>34799.97</v>
      </c>
    </row>
    <row r="2111" spans="1:10" x14ac:dyDescent="0.55000000000000004">
      <c r="A2111" s="25">
        <v>292</v>
      </c>
      <c r="B2111" s="25">
        <v>100000490140</v>
      </c>
      <c r="C2111" s="26">
        <v>0</v>
      </c>
      <c r="D2111" s="46" t="s">
        <v>47</v>
      </c>
      <c r="E2111" s="28" t="s">
        <v>1058</v>
      </c>
      <c r="F2111" s="28">
        <v>62595</v>
      </c>
      <c r="G2111" s="28">
        <v>-27795.03</v>
      </c>
      <c r="H2111" s="28">
        <v>34799.97</v>
      </c>
      <c r="J2111" s="33"/>
    </row>
    <row r="2112" spans="1:10" x14ac:dyDescent="0.55000000000000004">
      <c r="A2112" s="25">
        <v>293</v>
      </c>
      <c r="B2112" s="25">
        <v>100000490141</v>
      </c>
      <c r="C2112" s="26">
        <v>0</v>
      </c>
      <c r="D2112" s="46" t="s">
        <v>47</v>
      </c>
      <c r="E2112" s="28" t="s">
        <v>1058</v>
      </c>
      <c r="F2112" s="28">
        <v>62595</v>
      </c>
      <c r="G2112" s="28">
        <v>-27795.03</v>
      </c>
      <c r="H2112" s="28">
        <v>34799.97</v>
      </c>
    </row>
    <row r="2113" spans="1:10" x14ac:dyDescent="0.55000000000000004">
      <c r="A2113" s="25">
        <v>294</v>
      </c>
      <c r="B2113" s="25">
        <v>100000490142</v>
      </c>
      <c r="C2113" s="26">
        <v>0</v>
      </c>
      <c r="D2113" s="46" t="s">
        <v>47</v>
      </c>
      <c r="E2113" s="28" t="s">
        <v>1058</v>
      </c>
      <c r="F2113" s="28">
        <v>62595</v>
      </c>
      <c r="G2113" s="28">
        <v>-27795.03</v>
      </c>
      <c r="H2113" s="28">
        <v>34799.97</v>
      </c>
    </row>
    <row r="2114" spans="1:10" x14ac:dyDescent="0.55000000000000004">
      <c r="A2114" s="25">
        <v>295</v>
      </c>
      <c r="B2114" s="25">
        <v>100000490143</v>
      </c>
      <c r="C2114" s="26">
        <v>0</v>
      </c>
      <c r="D2114" s="46" t="s">
        <v>47</v>
      </c>
      <c r="E2114" s="28" t="s">
        <v>1058</v>
      </c>
      <c r="F2114" s="28">
        <v>62595</v>
      </c>
      <c r="G2114" s="28">
        <v>-27795.03</v>
      </c>
      <c r="H2114" s="28">
        <v>34799.97</v>
      </c>
      <c r="J2114" s="33"/>
    </row>
    <row r="2115" spans="1:10" x14ac:dyDescent="0.55000000000000004">
      <c r="A2115" s="25">
        <v>296</v>
      </c>
      <c r="B2115" s="25">
        <v>100000490144</v>
      </c>
      <c r="C2115" s="26">
        <v>0</v>
      </c>
      <c r="D2115" s="46" t="s">
        <v>47</v>
      </c>
      <c r="E2115" s="28" t="s">
        <v>1058</v>
      </c>
      <c r="F2115" s="28">
        <v>62595</v>
      </c>
      <c r="G2115" s="28">
        <v>-27795.03</v>
      </c>
      <c r="H2115" s="28">
        <v>34799.97</v>
      </c>
    </row>
    <row r="2116" spans="1:10" x14ac:dyDescent="0.55000000000000004">
      <c r="A2116" s="25">
        <v>297</v>
      </c>
      <c r="B2116" s="25">
        <v>100000490145</v>
      </c>
      <c r="C2116" s="26">
        <v>0</v>
      </c>
      <c r="D2116" s="46" t="s">
        <v>47</v>
      </c>
      <c r="E2116" s="28" t="s">
        <v>1058</v>
      </c>
      <c r="F2116" s="28">
        <v>62595</v>
      </c>
      <c r="G2116" s="28">
        <v>-27795.03</v>
      </c>
      <c r="H2116" s="28">
        <v>34799.97</v>
      </c>
    </row>
    <row r="2117" spans="1:10" x14ac:dyDescent="0.55000000000000004">
      <c r="A2117" s="25">
        <v>298</v>
      </c>
      <c r="B2117" s="25">
        <v>100000490146</v>
      </c>
      <c r="C2117" s="26">
        <v>0</v>
      </c>
      <c r="D2117" s="46" t="s">
        <v>47</v>
      </c>
      <c r="E2117" s="28" t="s">
        <v>1058</v>
      </c>
      <c r="F2117" s="28">
        <v>62595</v>
      </c>
      <c r="G2117" s="28">
        <v>-27795.03</v>
      </c>
      <c r="H2117" s="28">
        <v>34799.97</v>
      </c>
      <c r="J2117" s="33"/>
    </row>
    <row r="2118" spans="1:10" x14ac:dyDescent="0.55000000000000004">
      <c r="A2118" s="25">
        <v>299</v>
      </c>
      <c r="B2118" s="25">
        <v>100000490147</v>
      </c>
      <c r="C2118" s="26">
        <v>0</v>
      </c>
      <c r="D2118" s="46" t="s">
        <v>47</v>
      </c>
      <c r="E2118" s="28" t="s">
        <v>1058</v>
      </c>
      <c r="F2118" s="28">
        <v>62595</v>
      </c>
      <c r="G2118" s="28">
        <v>-27795.03</v>
      </c>
      <c r="H2118" s="28">
        <v>34799.97</v>
      </c>
    </row>
    <row r="2119" spans="1:10" x14ac:dyDescent="0.55000000000000004">
      <c r="A2119" s="25">
        <v>300</v>
      </c>
      <c r="B2119" s="25">
        <v>100000490150</v>
      </c>
      <c r="C2119" s="26">
        <v>0</v>
      </c>
      <c r="D2119" s="46" t="s">
        <v>47</v>
      </c>
      <c r="E2119" s="28" t="s">
        <v>1056</v>
      </c>
      <c r="F2119" s="28">
        <v>62595</v>
      </c>
      <c r="G2119" s="28">
        <v>-27795.03</v>
      </c>
      <c r="H2119" s="28">
        <v>34799.97</v>
      </c>
    </row>
    <row r="2120" spans="1:10" x14ac:dyDescent="0.55000000000000004">
      <c r="A2120" s="25">
        <v>301</v>
      </c>
      <c r="B2120" s="25">
        <v>100000490151</v>
      </c>
      <c r="C2120" s="26">
        <v>0</v>
      </c>
      <c r="D2120" s="46" t="s">
        <v>47</v>
      </c>
      <c r="E2120" s="28" t="s">
        <v>1056</v>
      </c>
      <c r="F2120" s="28">
        <v>62595</v>
      </c>
      <c r="G2120" s="28">
        <v>-27795.03</v>
      </c>
      <c r="H2120" s="28">
        <v>34799.97</v>
      </c>
      <c r="J2120" s="33"/>
    </row>
    <row r="2121" spans="1:10" x14ac:dyDescent="0.55000000000000004">
      <c r="A2121" s="25">
        <v>302</v>
      </c>
      <c r="B2121" s="25">
        <v>100000490152</v>
      </c>
      <c r="C2121" s="26">
        <v>0</v>
      </c>
      <c r="D2121" s="46" t="s">
        <v>47</v>
      </c>
      <c r="E2121" s="28" t="s">
        <v>1056</v>
      </c>
      <c r="F2121" s="28">
        <v>62595</v>
      </c>
      <c r="G2121" s="28">
        <v>-27795.03</v>
      </c>
      <c r="H2121" s="28">
        <v>34799.97</v>
      </c>
    </row>
    <row r="2122" spans="1:10" x14ac:dyDescent="0.55000000000000004">
      <c r="A2122" s="25">
        <v>303</v>
      </c>
      <c r="B2122" s="25">
        <v>100000490153</v>
      </c>
      <c r="C2122" s="26">
        <v>0</v>
      </c>
      <c r="D2122" s="46" t="s">
        <v>47</v>
      </c>
      <c r="E2122" s="28" t="s">
        <v>1056</v>
      </c>
      <c r="F2122" s="28">
        <v>62595</v>
      </c>
      <c r="G2122" s="28">
        <v>-27795.03</v>
      </c>
      <c r="H2122" s="28">
        <v>34799.97</v>
      </c>
    </row>
    <row r="2123" spans="1:10" x14ac:dyDescent="0.55000000000000004">
      <c r="A2123" s="25">
        <v>304</v>
      </c>
      <c r="B2123" s="25">
        <v>100000490154</v>
      </c>
      <c r="C2123" s="26">
        <v>0</v>
      </c>
      <c r="D2123" s="46" t="s">
        <v>47</v>
      </c>
      <c r="E2123" s="28" t="s">
        <v>1056</v>
      </c>
      <c r="F2123" s="28">
        <v>62595</v>
      </c>
      <c r="G2123" s="28">
        <v>-27795.03</v>
      </c>
      <c r="H2123" s="28">
        <v>34799.97</v>
      </c>
      <c r="J2123" s="33"/>
    </row>
    <row r="2124" spans="1:10" x14ac:dyDescent="0.55000000000000004">
      <c r="A2124" s="25">
        <v>305</v>
      </c>
      <c r="B2124" s="25">
        <v>100000490155</v>
      </c>
      <c r="C2124" s="26">
        <v>0</v>
      </c>
      <c r="D2124" s="46" t="s">
        <v>47</v>
      </c>
      <c r="E2124" s="28" t="s">
        <v>1056</v>
      </c>
      <c r="F2124" s="28">
        <v>62595</v>
      </c>
      <c r="G2124" s="28">
        <v>-27795.03</v>
      </c>
      <c r="H2124" s="28">
        <v>34799.97</v>
      </c>
    </row>
    <row r="2125" spans="1:10" x14ac:dyDescent="0.55000000000000004">
      <c r="A2125" s="25">
        <v>306</v>
      </c>
      <c r="B2125" s="25">
        <v>100000490156</v>
      </c>
      <c r="C2125" s="26">
        <v>0</v>
      </c>
      <c r="D2125" s="46" t="s">
        <v>47</v>
      </c>
      <c r="E2125" s="28" t="s">
        <v>1056</v>
      </c>
      <c r="F2125" s="28">
        <v>62595</v>
      </c>
      <c r="G2125" s="28">
        <v>-27795.03</v>
      </c>
      <c r="H2125" s="28">
        <v>34799.97</v>
      </c>
    </row>
    <row r="2126" spans="1:10" x14ac:dyDescent="0.55000000000000004">
      <c r="A2126" s="25">
        <v>307</v>
      </c>
      <c r="B2126" s="25">
        <v>100000490157</v>
      </c>
      <c r="C2126" s="26">
        <v>0</v>
      </c>
      <c r="D2126" s="46" t="s">
        <v>47</v>
      </c>
      <c r="E2126" s="28" t="s">
        <v>1056</v>
      </c>
      <c r="F2126" s="28">
        <v>62595</v>
      </c>
      <c r="G2126" s="28">
        <v>-27795.03</v>
      </c>
      <c r="H2126" s="28">
        <v>34799.97</v>
      </c>
      <c r="J2126" s="33"/>
    </row>
    <row r="2127" spans="1:10" x14ac:dyDescent="0.55000000000000004">
      <c r="A2127" s="25">
        <v>308</v>
      </c>
      <c r="B2127" s="25">
        <v>100000490158</v>
      </c>
      <c r="C2127" s="26">
        <v>0</v>
      </c>
      <c r="D2127" s="46" t="s">
        <v>47</v>
      </c>
      <c r="E2127" s="28" t="s">
        <v>1056</v>
      </c>
      <c r="F2127" s="28">
        <v>62595</v>
      </c>
      <c r="G2127" s="28">
        <v>-27795.03</v>
      </c>
      <c r="H2127" s="28">
        <v>34799.97</v>
      </c>
    </row>
    <row r="2128" spans="1:10" x14ac:dyDescent="0.55000000000000004">
      <c r="A2128" s="25">
        <v>309</v>
      </c>
      <c r="B2128" s="25">
        <v>100000490159</v>
      </c>
      <c r="C2128" s="26">
        <v>0</v>
      </c>
      <c r="D2128" s="46" t="s">
        <v>47</v>
      </c>
      <c r="E2128" s="28" t="s">
        <v>1056</v>
      </c>
      <c r="F2128" s="28">
        <v>62595</v>
      </c>
      <c r="G2128" s="28">
        <v>-27795.03</v>
      </c>
      <c r="H2128" s="28">
        <v>34799.97</v>
      </c>
    </row>
    <row r="2129" spans="1:10" x14ac:dyDescent="0.55000000000000004">
      <c r="A2129" s="25">
        <v>310</v>
      </c>
      <c r="B2129" s="25">
        <v>100000490160</v>
      </c>
      <c r="C2129" s="26">
        <v>0</v>
      </c>
      <c r="D2129" s="46" t="s">
        <v>47</v>
      </c>
      <c r="E2129" s="28" t="s">
        <v>1056</v>
      </c>
      <c r="F2129" s="28">
        <v>62595</v>
      </c>
      <c r="G2129" s="28">
        <v>-27795.03</v>
      </c>
      <c r="H2129" s="28">
        <v>34799.97</v>
      </c>
      <c r="J2129" s="33"/>
    </row>
    <row r="2130" spans="1:10" x14ac:dyDescent="0.55000000000000004">
      <c r="A2130" s="25">
        <v>311</v>
      </c>
      <c r="B2130" s="25">
        <v>100000490161</v>
      </c>
      <c r="C2130" s="26">
        <v>0</v>
      </c>
      <c r="D2130" s="46" t="s">
        <v>47</v>
      </c>
      <c r="E2130" s="28" t="s">
        <v>1056</v>
      </c>
      <c r="F2130" s="28">
        <v>62595</v>
      </c>
      <c r="G2130" s="28">
        <v>-27795.03</v>
      </c>
      <c r="H2130" s="28">
        <v>34799.97</v>
      </c>
    </row>
    <row r="2131" spans="1:10" x14ac:dyDescent="0.55000000000000004">
      <c r="A2131" s="25">
        <v>312</v>
      </c>
      <c r="B2131" s="25">
        <v>100000490162</v>
      </c>
      <c r="C2131" s="26">
        <v>0</v>
      </c>
      <c r="D2131" s="46" t="s">
        <v>47</v>
      </c>
      <c r="E2131" s="28" t="s">
        <v>1056</v>
      </c>
      <c r="F2131" s="28">
        <v>62595</v>
      </c>
      <c r="G2131" s="28">
        <v>-27795.03</v>
      </c>
      <c r="H2131" s="28">
        <v>34799.97</v>
      </c>
    </row>
    <row r="2132" spans="1:10" x14ac:dyDescent="0.55000000000000004">
      <c r="A2132" s="25">
        <v>313</v>
      </c>
      <c r="B2132" s="25">
        <v>100000490163</v>
      </c>
      <c r="C2132" s="26">
        <v>0</v>
      </c>
      <c r="D2132" s="46" t="s">
        <v>47</v>
      </c>
      <c r="E2132" s="28" t="s">
        <v>1056</v>
      </c>
      <c r="F2132" s="28">
        <v>62595</v>
      </c>
      <c r="G2132" s="28">
        <v>-27795.03</v>
      </c>
      <c r="H2132" s="28">
        <v>34799.97</v>
      </c>
      <c r="J2132" s="33"/>
    </row>
    <row r="2133" spans="1:10" x14ac:dyDescent="0.55000000000000004">
      <c r="A2133" s="25">
        <v>314</v>
      </c>
      <c r="B2133" s="25">
        <v>100000490164</v>
      </c>
      <c r="C2133" s="26">
        <v>0</v>
      </c>
      <c r="D2133" s="46" t="s">
        <v>47</v>
      </c>
      <c r="E2133" s="28" t="s">
        <v>1056</v>
      </c>
      <c r="F2133" s="28">
        <v>62595</v>
      </c>
      <c r="G2133" s="28">
        <v>-27795.03</v>
      </c>
      <c r="H2133" s="28">
        <v>34799.97</v>
      </c>
    </row>
    <row r="2134" spans="1:10" x14ac:dyDescent="0.55000000000000004">
      <c r="A2134" s="25">
        <v>315</v>
      </c>
      <c r="B2134" s="25">
        <v>100000490165</v>
      </c>
      <c r="C2134" s="26">
        <v>0</v>
      </c>
      <c r="D2134" s="46" t="s">
        <v>47</v>
      </c>
      <c r="E2134" s="28" t="s">
        <v>1056</v>
      </c>
      <c r="F2134" s="28">
        <v>62595</v>
      </c>
      <c r="G2134" s="28">
        <v>-27795.03</v>
      </c>
      <c r="H2134" s="28">
        <v>34799.97</v>
      </c>
    </row>
    <row r="2135" spans="1:10" x14ac:dyDescent="0.55000000000000004">
      <c r="A2135" s="25">
        <v>316</v>
      </c>
      <c r="B2135" s="25">
        <v>100000490166</v>
      </c>
      <c r="C2135" s="26">
        <v>0</v>
      </c>
      <c r="D2135" s="46" t="s">
        <v>47</v>
      </c>
      <c r="E2135" s="28" t="s">
        <v>1056</v>
      </c>
      <c r="F2135" s="28">
        <v>62595</v>
      </c>
      <c r="G2135" s="28">
        <v>-27795.03</v>
      </c>
      <c r="H2135" s="28">
        <v>34799.97</v>
      </c>
      <c r="J2135" s="33"/>
    </row>
    <row r="2136" spans="1:10" x14ac:dyDescent="0.55000000000000004">
      <c r="A2136" s="25">
        <v>317</v>
      </c>
      <c r="B2136" s="25">
        <v>100000490167</v>
      </c>
      <c r="C2136" s="26">
        <v>0</v>
      </c>
      <c r="D2136" s="46" t="s">
        <v>47</v>
      </c>
      <c r="E2136" s="28" t="s">
        <v>1056</v>
      </c>
      <c r="F2136" s="28">
        <v>62595</v>
      </c>
      <c r="G2136" s="28">
        <v>-27795.03</v>
      </c>
      <c r="H2136" s="28">
        <v>34799.97</v>
      </c>
    </row>
    <row r="2137" spans="1:10" x14ac:dyDescent="0.55000000000000004">
      <c r="A2137" s="25">
        <v>318</v>
      </c>
      <c r="B2137" s="25">
        <v>100000490168</v>
      </c>
      <c r="C2137" s="26">
        <v>0</v>
      </c>
      <c r="D2137" s="46" t="s">
        <v>47</v>
      </c>
      <c r="E2137" s="28" t="s">
        <v>1056</v>
      </c>
      <c r="F2137" s="28">
        <v>62595</v>
      </c>
      <c r="G2137" s="28">
        <v>-27795.03</v>
      </c>
      <c r="H2137" s="28">
        <v>34799.97</v>
      </c>
    </row>
    <row r="2138" spans="1:10" x14ac:dyDescent="0.55000000000000004">
      <c r="A2138" s="25">
        <v>319</v>
      </c>
      <c r="B2138" s="25">
        <v>100000490169</v>
      </c>
      <c r="C2138" s="26">
        <v>0</v>
      </c>
      <c r="D2138" s="46" t="s">
        <v>47</v>
      </c>
      <c r="E2138" s="28" t="s">
        <v>1056</v>
      </c>
      <c r="F2138" s="28">
        <v>62595</v>
      </c>
      <c r="G2138" s="28">
        <v>-27795.03</v>
      </c>
      <c r="H2138" s="28">
        <v>34799.97</v>
      </c>
      <c r="J2138" s="33"/>
    </row>
    <row r="2139" spans="1:10" x14ac:dyDescent="0.55000000000000004">
      <c r="A2139" s="25">
        <v>320</v>
      </c>
      <c r="B2139" s="25">
        <v>100000490171</v>
      </c>
      <c r="C2139" s="26">
        <v>0</v>
      </c>
      <c r="D2139" s="46" t="s">
        <v>47</v>
      </c>
      <c r="E2139" s="28" t="s">
        <v>1056</v>
      </c>
      <c r="F2139" s="28">
        <v>62595</v>
      </c>
      <c r="G2139" s="28">
        <v>-27795.03</v>
      </c>
      <c r="H2139" s="28">
        <v>34799.97</v>
      </c>
    </row>
    <row r="2140" spans="1:10" x14ac:dyDescent="0.55000000000000004">
      <c r="A2140" s="25">
        <v>321</v>
      </c>
      <c r="B2140" s="25">
        <v>100000490172</v>
      </c>
      <c r="C2140" s="26">
        <v>0</v>
      </c>
      <c r="D2140" s="46" t="s">
        <v>47</v>
      </c>
      <c r="E2140" s="28" t="s">
        <v>1056</v>
      </c>
      <c r="F2140" s="28">
        <v>62595</v>
      </c>
      <c r="G2140" s="28">
        <v>-27795.03</v>
      </c>
      <c r="H2140" s="28">
        <v>34799.97</v>
      </c>
    </row>
    <row r="2141" spans="1:10" x14ac:dyDescent="0.55000000000000004">
      <c r="A2141" s="25">
        <v>322</v>
      </c>
      <c r="B2141" s="25">
        <v>100000490173</v>
      </c>
      <c r="C2141" s="26">
        <v>0</v>
      </c>
      <c r="D2141" s="46" t="s">
        <v>47</v>
      </c>
      <c r="E2141" s="28" t="s">
        <v>1056</v>
      </c>
      <c r="F2141" s="28">
        <v>62595</v>
      </c>
      <c r="G2141" s="28">
        <v>-27795.03</v>
      </c>
      <c r="H2141" s="28">
        <v>34799.97</v>
      </c>
      <c r="J2141" s="33"/>
    </row>
    <row r="2142" spans="1:10" x14ac:dyDescent="0.55000000000000004">
      <c r="A2142" s="25">
        <v>323</v>
      </c>
      <c r="B2142" s="25">
        <v>100000490174</v>
      </c>
      <c r="C2142" s="26">
        <v>0</v>
      </c>
      <c r="D2142" s="46" t="s">
        <v>47</v>
      </c>
      <c r="E2142" s="28" t="s">
        <v>1056</v>
      </c>
      <c r="F2142" s="28">
        <v>62595</v>
      </c>
      <c r="G2142" s="28">
        <v>-27795.03</v>
      </c>
      <c r="H2142" s="28">
        <v>34799.97</v>
      </c>
    </row>
    <row r="2143" spans="1:10" x14ac:dyDescent="0.55000000000000004">
      <c r="A2143" s="25">
        <v>324</v>
      </c>
      <c r="B2143" s="25">
        <v>100000490175</v>
      </c>
      <c r="C2143" s="26">
        <v>0</v>
      </c>
      <c r="D2143" s="46" t="s">
        <v>47</v>
      </c>
      <c r="E2143" s="28" t="s">
        <v>1056</v>
      </c>
      <c r="F2143" s="28">
        <v>62595</v>
      </c>
      <c r="G2143" s="28">
        <v>-27795.03</v>
      </c>
      <c r="H2143" s="28">
        <v>34799.97</v>
      </c>
    </row>
    <row r="2144" spans="1:10" x14ac:dyDescent="0.55000000000000004">
      <c r="A2144" s="25">
        <v>325</v>
      </c>
      <c r="B2144" s="25">
        <v>100000490176</v>
      </c>
      <c r="C2144" s="26">
        <v>0</v>
      </c>
      <c r="D2144" s="46" t="s">
        <v>47</v>
      </c>
      <c r="E2144" s="28" t="s">
        <v>1056</v>
      </c>
      <c r="F2144" s="28">
        <v>62595</v>
      </c>
      <c r="G2144" s="28">
        <v>-27795.03</v>
      </c>
      <c r="H2144" s="28">
        <v>34799.97</v>
      </c>
      <c r="J2144" s="33"/>
    </row>
    <row r="2145" spans="1:10" x14ac:dyDescent="0.55000000000000004">
      <c r="A2145" s="25">
        <v>326</v>
      </c>
      <c r="B2145" s="25">
        <v>100000490177</v>
      </c>
      <c r="C2145" s="26">
        <v>0</v>
      </c>
      <c r="D2145" s="46" t="s">
        <v>47</v>
      </c>
      <c r="E2145" s="28" t="s">
        <v>1056</v>
      </c>
      <c r="F2145" s="28">
        <v>62595</v>
      </c>
      <c r="G2145" s="28">
        <v>-27795.03</v>
      </c>
      <c r="H2145" s="28">
        <v>34799.97</v>
      </c>
    </row>
    <row r="2146" spans="1:10" x14ac:dyDescent="0.55000000000000004">
      <c r="A2146" s="25">
        <v>327</v>
      </c>
      <c r="B2146" s="25">
        <v>100000490178</v>
      </c>
      <c r="C2146" s="26">
        <v>0</v>
      </c>
      <c r="D2146" s="46" t="s">
        <v>47</v>
      </c>
      <c r="E2146" s="28" t="s">
        <v>1056</v>
      </c>
      <c r="F2146" s="28">
        <v>62595</v>
      </c>
      <c r="G2146" s="28">
        <v>-27795.03</v>
      </c>
      <c r="H2146" s="28">
        <v>34799.97</v>
      </c>
    </row>
    <row r="2147" spans="1:10" x14ac:dyDescent="0.55000000000000004">
      <c r="A2147" s="25">
        <v>328</v>
      </c>
      <c r="B2147" s="25">
        <v>100000490179</v>
      </c>
      <c r="C2147" s="26">
        <v>0</v>
      </c>
      <c r="D2147" s="46" t="s">
        <v>47</v>
      </c>
      <c r="E2147" s="28" t="s">
        <v>1056</v>
      </c>
      <c r="F2147" s="28">
        <v>62595</v>
      </c>
      <c r="G2147" s="28">
        <v>-27795.03</v>
      </c>
      <c r="H2147" s="28">
        <v>34799.97</v>
      </c>
      <c r="J2147" s="33"/>
    </row>
    <row r="2148" spans="1:10" x14ac:dyDescent="0.55000000000000004">
      <c r="A2148" s="25">
        <v>329</v>
      </c>
      <c r="B2148" s="25">
        <v>100000490180</v>
      </c>
      <c r="C2148" s="26">
        <v>0</v>
      </c>
      <c r="D2148" s="46" t="s">
        <v>47</v>
      </c>
      <c r="E2148" s="28" t="s">
        <v>1056</v>
      </c>
      <c r="F2148" s="28">
        <v>62595</v>
      </c>
      <c r="G2148" s="28">
        <v>-27795.03</v>
      </c>
      <c r="H2148" s="28">
        <v>34799.97</v>
      </c>
    </row>
    <row r="2149" spans="1:10" x14ac:dyDescent="0.55000000000000004">
      <c r="A2149" s="25">
        <v>330</v>
      </c>
      <c r="B2149" s="25">
        <v>100000490181</v>
      </c>
      <c r="C2149" s="26">
        <v>0</v>
      </c>
      <c r="D2149" s="46" t="s">
        <v>47</v>
      </c>
      <c r="E2149" s="28" t="s">
        <v>1056</v>
      </c>
      <c r="F2149" s="28">
        <v>62595</v>
      </c>
      <c r="G2149" s="28">
        <v>-27795.03</v>
      </c>
      <c r="H2149" s="28">
        <v>34799.97</v>
      </c>
    </row>
    <row r="2150" spans="1:10" x14ac:dyDescent="0.55000000000000004">
      <c r="A2150" s="25">
        <v>331</v>
      </c>
      <c r="B2150" s="25">
        <v>100000490182</v>
      </c>
      <c r="C2150" s="26">
        <v>0</v>
      </c>
      <c r="D2150" s="46" t="s">
        <v>47</v>
      </c>
      <c r="E2150" s="28" t="s">
        <v>1056</v>
      </c>
      <c r="F2150" s="28">
        <v>62595</v>
      </c>
      <c r="G2150" s="28">
        <v>-27795.03</v>
      </c>
      <c r="H2150" s="28">
        <v>34799.97</v>
      </c>
      <c r="J2150" s="33"/>
    </row>
    <row r="2151" spans="1:10" x14ac:dyDescent="0.55000000000000004">
      <c r="A2151" s="25">
        <v>332</v>
      </c>
      <c r="B2151" s="25">
        <v>100000490183</v>
      </c>
      <c r="C2151" s="26">
        <v>0</v>
      </c>
      <c r="D2151" s="46" t="s">
        <v>47</v>
      </c>
      <c r="E2151" s="28" t="s">
        <v>1056</v>
      </c>
      <c r="F2151" s="28">
        <v>62595</v>
      </c>
      <c r="G2151" s="28">
        <v>-27795.03</v>
      </c>
      <c r="H2151" s="28">
        <v>34799.97</v>
      </c>
    </row>
    <row r="2152" spans="1:10" x14ac:dyDescent="0.55000000000000004">
      <c r="A2152" s="25">
        <v>333</v>
      </c>
      <c r="B2152" s="25">
        <v>100000490184</v>
      </c>
      <c r="C2152" s="26">
        <v>0</v>
      </c>
      <c r="D2152" s="46" t="s">
        <v>47</v>
      </c>
      <c r="E2152" s="28" t="s">
        <v>1056</v>
      </c>
      <c r="F2152" s="28">
        <v>62595</v>
      </c>
      <c r="G2152" s="28">
        <v>-27795.03</v>
      </c>
      <c r="H2152" s="28">
        <v>34799.97</v>
      </c>
    </row>
    <row r="2153" spans="1:10" x14ac:dyDescent="0.55000000000000004">
      <c r="A2153" s="25">
        <v>334</v>
      </c>
      <c r="B2153" s="25">
        <v>100000490186</v>
      </c>
      <c r="C2153" s="26">
        <v>0</v>
      </c>
      <c r="D2153" s="46" t="s">
        <v>47</v>
      </c>
      <c r="E2153" s="28" t="s">
        <v>1056</v>
      </c>
      <c r="F2153" s="28">
        <v>62595</v>
      </c>
      <c r="G2153" s="28">
        <v>-27795.03</v>
      </c>
      <c r="H2153" s="28">
        <v>34799.97</v>
      </c>
      <c r="J2153" s="33"/>
    </row>
    <row r="2154" spans="1:10" x14ac:dyDescent="0.55000000000000004">
      <c r="A2154" s="25">
        <v>335</v>
      </c>
      <c r="B2154" s="25">
        <v>100000490187</v>
      </c>
      <c r="C2154" s="26">
        <v>0</v>
      </c>
      <c r="D2154" s="46" t="s">
        <v>47</v>
      </c>
      <c r="E2154" s="28" t="s">
        <v>1056</v>
      </c>
      <c r="F2154" s="28">
        <v>62595</v>
      </c>
      <c r="G2154" s="28">
        <v>-27795.03</v>
      </c>
      <c r="H2154" s="28">
        <v>34799.97</v>
      </c>
    </row>
    <row r="2155" spans="1:10" x14ac:dyDescent="0.55000000000000004">
      <c r="A2155" s="25">
        <v>336</v>
      </c>
      <c r="B2155" s="25">
        <v>100000490188</v>
      </c>
      <c r="C2155" s="26">
        <v>0</v>
      </c>
      <c r="D2155" s="46" t="s">
        <v>47</v>
      </c>
      <c r="E2155" s="28" t="s">
        <v>1056</v>
      </c>
      <c r="F2155" s="28">
        <v>62595</v>
      </c>
      <c r="G2155" s="28">
        <v>-27795.03</v>
      </c>
      <c r="H2155" s="28">
        <v>34799.97</v>
      </c>
    </row>
    <row r="2156" spans="1:10" x14ac:dyDescent="0.55000000000000004">
      <c r="A2156" s="25">
        <v>337</v>
      </c>
      <c r="B2156" s="25">
        <v>100000490189</v>
      </c>
      <c r="C2156" s="26">
        <v>0</v>
      </c>
      <c r="D2156" s="46" t="s">
        <v>47</v>
      </c>
      <c r="E2156" s="28" t="s">
        <v>1056</v>
      </c>
      <c r="F2156" s="28">
        <v>62595</v>
      </c>
      <c r="G2156" s="28">
        <v>-27795.03</v>
      </c>
      <c r="H2156" s="28">
        <v>34799.97</v>
      </c>
      <c r="J2156" s="33"/>
    </row>
    <row r="2157" spans="1:10" x14ac:dyDescent="0.55000000000000004">
      <c r="A2157" s="25">
        <v>338</v>
      </c>
      <c r="B2157" s="25">
        <v>100000490190</v>
      </c>
      <c r="C2157" s="26">
        <v>0</v>
      </c>
      <c r="D2157" s="46" t="s">
        <v>47</v>
      </c>
      <c r="E2157" s="28" t="s">
        <v>1056</v>
      </c>
      <c r="F2157" s="28">
        <v>62595</v>
      </c>
      <c r="G2157" s="28">
        <v>-27795.03</v>
      </c>
      <c r="H2157" s="28">
        <v>34799.97</v>
      </c>
    </row>
    <row r="2158" spans="1:10" x14ac:dyDescent="0.55000000000000004">
      <c r="A2158" s="25">
        <v>339</v>
      </c>
      <c r="B2158" s="25">
        <v>100000490191</v>
      </c>
      <c r="C2158" s="26">
        <v>0</v>
      </c>
      <c r="D2158" s="46" t="s">
        <v>47</v>
      </c>
      <c r="E2158" s="28" t="s">
        <v>1056</v>
      </c>
      <c r="F2158" s="28">
        <v>62595</v>
      </c>
      <c r="G2158" s="28">
        <v>-27795.03</v>
      </c>
      <c r="H2158" s="28">
        <v>34799.97</v>
      </c>
    </row>
    <row r="2159" spans="1:10" x14ac:dyDescent="0.55000000000000004">
      <c r="A2159" s="25">
        <v>340</v>
      </c>
      <c r="B2159" s="25">
        <v>100000490192</v>
      </c>
      <c r="C2159" s="26">
        <v>0</v>
      </c>
      <c r="D2159" s="46" t="s">
        <v>47</v>
      </c>
      <c r="E2159" s="28" t="s">
        <v>1056</v>
      </c>
      <c r="F2159" s="28">
        <v>62595</v>
      </c>
      <c r="G2159" s="28">
        <v>-27795.03</v>
      </c>
      <c r="H2159" s="28">
        <v>34799.97</v>
      </c>
      <c r="J2159" s="33"/>
    </row>
    <row r="2160" spans="1:10" x14ac:dyDescent="0.55000000000000004">
      <c r="A2160" s="25">
        <v>341</v>
      </c>
      <c r="B2160" s="25">
        <v>100000490193</v>
      </c>
      <c r="C2160" s="26">
        <v>0</v>
      </c>
      <c r="D2160" s="46" t="s">
        <v>47</v>
      </c>
      <c r="E2160" s="28" t="s">
        <v>1056</v>
      </c>
      <c r="F2160" s="28">
        <v>62595</v>
      </c>
      <c r="G2160" s="28">
        <v>-27795.03</v>
      </c>
      <c r="H2160" s="28">
        <v>34799.97</v>
      </c>
    </row>
    <row r="2161" spans="1:10" x14ac:dyDescent="0.55000000000000004">
      <c r="A2161" s="25">
        <v>342</v>
      </c>
      <c r="B2161" s="25">
        <v>100000490194</v>
      </c>
      <c r="C2161" s="26">
        <v>0</v>
      </c>
      <c r="D2161" s="46" t="s">
        <v>47</v>
      </c>
      <c r="E2161" s="28" t="s">
        <v>1056</v>
      </c>
      <c r="F2161" s="28">
        <v>62595</v>
      </c>
      <c r="G2161" s="28">
        <v>-27795.03</v>
      </c>
      <c r="H2161" s="28">
        <v>34799.97</v>
      </c>
    </row>
    <row r="2162" spans="1:10" x14ac:dyDescent="0.55000000000000004">
      <c r="A2162" s="25">
        <v>343</v>
      </c>
      <c r="B2162" s="25">
        <v>100000490195</v>
      </c>
      <c r="C2162" s="26">
        <v>0</v>
      </c>
      <c r="D2162" s="46" t="s">
        <v>47</v>
      </c>
      <c r="E2162" s="28" t="s">
        <v>1056</v>
      </c>
      <c r="F2162" s="28">
        <v>62595</v>
      </c>
      <c r="G2162" s="28">
        <v>-27795.03</v>
      </c>
      <c r="H2162" s="28">
        <v>34799.97</v>
      </c>
      <c r="J2162" s="33"/>
    </row>
    <row r="2163" spans="1:10" x14ac:dyDescent="0.55000000000000004">
      <c r="A2163" s="25">
        <v>344</v>
      </c>
      <c r="B2163" s="25">
        <v>100000490196</v>
      </c>
      <c r="C2163" s="26">
        <v>0</v>
      </c>
      <c r="D2163" s="46" t="s">
        <v>47</v>
      </c>
      <c r="E2163" s="28" t="s">
        <v>1056</v>
      </c>
      <c r="F2163" s="28">
        <v>62595</v>
      </c>
      <c r="G2163" s="28">
        <v>-27795.03</v>
      </c>
      <c r="H2163" s="28">
        <v>34799.97</v>
      </c>
    </row>
    <row r="2164" spans="1:10" x14ac:dyDescent="0.55000000000000004">
      <c r="A2164" s="25">
        <v>345</v>
      </c>
      <c r="B2164" s="25">
        <v>100000490197</v>
      </c>
      <c r="C2164" s="26">
        <v>0</v>
      </c>
      <c r="D2164" s="46" t="s">
        <v>47</v>
      </c>
      <c r="E2164" s="28" t="s">
        <v>1056</v>
      </c>
      <c r="F2164" s="28">
        <v>62595</v>
      </c>
      <c r="G2164" s="28">
        <v>-27795.03</v>
      </c>
      <c r="H2164" s="28">
        <v>34799.97</v>
      </c>
    </row>
    <row r="2165" spans="1:10" x14ac:dyDescent="0.55000000000000004">
      <c r="A2165" s="25">
        <v>346</v>
      </c>
      <c r="B2165" s="25">
        <v>100000490198</v>
      </c>
      <c r="C2165" s="26">
        <v>0</v>
      </c>
      <c r="D2165" s="46" t="s">
        <v>47</v>
      </c>
      <c r="E2165" s="28" t="s">
        <v>1056</v>
      </c>
      <c r="F2165" s="28">
        <v>62595</v>
      </c>
      <c r="G2165" s="28">
        <v>-27795.03</v>
      </c>
      <c r="H2165" s="28">
        <v>34799.97</v>
      </c>
      <c r="J2165" s="33"/>
    </row>
    <row r="2166" spans="1:10" x14ac:dyDescent="0.55000000000000004">
      <c r="A2166" s="25">
        <v>347</v>
      </c>
      <c r="B2166" s="25">
        <v>100000490199</v>
      </c>
      <c r="C2166" s="26">
        <v>0</v>
      </c>
      <c r="D2166" s="46" t="s">
        <v>47</v>
      </c>
      <c r="E2166" s="28" t="s">
        <v>1056</v>
      </c>
      <c r="F2166" s="28">
        <v>62595</v>
      </c>
      <c r="G2166" s="28">
        <v>-27795.03</v>
      </c>
      <c r="H2166" s="28">
        <v>34799.97</v>
      </c>
    </row>
    <row r="2167" spans="1:10" x14ac:dyDescent="0.55000000000000004">
      <c r="A2167" s="25">
        <v>348</v>
      </c>
      <c r="B2167" s="25">
        <v>100000490200</v>
      </c>
      <c r="C2167" s="26">
        <v>0</v>
      </c>
      <c r="D2167" s="46" t="s">
        <v>47</v>
      </c>
      <c r="E2167" s="28" t="s">
        <v>1056</v>
      </c>
      <c r="F2167" s="28">
        <v>62595</v>
      </c>
      <c r="G2167" s="28">
        <v>-27795.03</v>
      </c>
      <c r="H2167" s="28">
        <v>34799.97</v>
      </c>
    </row>
    <row r="2168" spans="1:10" x14ac:dyDescent="0.55000000000000004">
      <c r="A2168" s="25">
        <v>349</v>
      </c>
      <c r="B2168" s="25">
        <v>100000490201</v>
      </c>
      <c r="C2168" s="26">
        <v>0</v>
      </c>
      <c r="D2168" s="46" t="s">
        <v>47</v>
      </c>
      <c r="E2168" s="28" t="s">
        <v>1056</v>
      </c>
      <c r="F2168" s="28">
        <v>62595</v>
      </c>
      <c r="G2168" s="28">
        <v>-27795.03</v>
      </c>
      <c r="H2168" s="28">
        <v>34799.97</v>
      </c>
      <c r="J2168" s="33"/>
    </row>
    <row r="2169" spans="1:10" x14ac:dyDescent="0.55000000000000004">
      <c r="A2169" s="25">
        <v>350</v>
      </c>
      <c r="B2169" s="25">
        <v>100000490202</v>
      </c>
      <c r="C2169" s="26">
        <v>0</v>
      </c>
      <c r="D2169" s="46" t="s">
        <v>47</v>
      </c>
      <c r="E2169" s="28" t="s">
        <v>1056</v>
      </c>
      <c r="F2169" s="28">
        <v>62595</v>
      </c>
      <c r="G2169" s="28">
        <v>-27795.03</v>
      </c>
      <c r="H2169" s="28">
        <v>34799.97</v>
      </c>
    </row>
    <row r="2170" spans="1:10" x14ac:dyDescent="0.55000000000000004">
      <c r="A2170" s="25">
        <v>351</v>
      </c>
      <c r="B2170" s="25">
        <v>100000490203</v>
      </c>
      <c r="C2170" s="26">
        <v>0</v>
      </c>
      <c r="D2170" s="46" t="s">
        <v>47</v>
      </c>
      <c r="E2170" s="28" t="s">
        <v>1056</v>
      </c>
      <c r="F2170" s="28">
        <v>62595</v>
      </c>
      <c r="G2170" s="28">
        <v>-27795.03</v>
      </c>
      <c r="H2170" s="28">
        <v>34799.97</v>
      </c>
    </row>
    <row r="2171" spans="1:10" x14ac:dyDescent="0.55000000000000004">
      <c r="A2171" s="25">
        <v>352</v>
      </c>
      <c r="B2171" s="25">
        <v>100000490204</v>
      </c>
      <c r="C2171" s="26">
        <v>0</v>
      </c>
      <c r="D2171" s="46" t="s">
        <v>47</v>
      </c>
      <c r="E2171" s="28" t="s">
        <v>1056</v>
      </c>
      <c r="F2171" s="28">
        <v>62595</v>
      </c>
      <c r="G2171" s="28">
        <v>-27795.03</v>
      </c>
      <c r="H2171" s="28">
        <v>34799.97</v>
      </c>
      <c r="J2171" s="33"/>
    </row>
    <row r="2172" spans="1:10" x14ac:dyDescent="0.55000000000000004">
      <c r="A2172" s="25">
        <v>353</v>
      </c>
      <c r="B2172" s="25">
        <v>100000490205</v>
      </c>
      <c r="C2172" s="26">
        <v>0</v>
      </c>
      <c r="D2172" s="46" t="s">
        <v>47</v>
      </c>
      <c r="E2172" s="28" t="s">
        <v>1056</v>
      </c>
      <c r="F2172" s="28">
        <v>62595</v>
      </c>
      <c r="G2172" s="28">
        <v>-27795.03</v>
      </c>
      <c r="H2172" s="28">
        <v>34799.97</v>
      </c>
    </row>
    <row r="2173" spans="1:10" x14ac:dyDescent="0.55000000000000004">
      <c r="A2173" s="25">
        <v>354</v>
      </c>
      <c r="B2173" s="25">
        <v>100000490206</v>
      </c>
      <c r="C2173" s="26">
        <v>0</v>
      </c>
      <c r="D2173" s="46" t="s">
        <v>47</v>
      </c>
      <c r="E2173" s="28" t="s">
        <v>1056</v>
      </c>
      <c r="F2173" s="28">
        <v>62595</v>
      </c>
      <c r="G2173" s="28">
        <v>-27795.03</v>
      </c>
      <c r="H2173" s="28">
        <v>34799.97</v>
      </c>
    </row>
    <row r="2174" spans="1:10" x14ac:dyDescent="0.55000000000000004">
      <c r="A2174" s="25">
        <v>355</v>
      </c>
      <c r="B2174" s="25">
        <v>100000490207</v>
      </c>
      <c r="C2174" s="26">
        <v>0</v>
      </c>
      <c r="D2174" s="46" t="s">
        <v>47</v>
      </c>
      <c r="E2174" s="28" t="s">
        <v>1056</v>
      </c>
      <c r="F2174" s="28">
        <v>62595</v>
      </c>
      <c r="G2174" s="28">
        <v>-27795.03</v>
      </c>
      <c r="H2174" s="28">
        <v>34799.97</v>
      </c>
      <c r="J2174" s="33"/>
    </row>
    <row r="2175" spans="1:10" x14ac:dyDescent="0.55000000000000004">
      <c r="A2175" s="25">
        <v>356</v>
      </c>
      <c r="B2175" s="25">
        <v>100000490208</v>
      </c>
      <c r="C2175" s="26">
        <v>0</v>
      </c>
      <c r="D2175" s="46" t="s">
        <v>47</v>
      </c>
      <c r="E2175" s="28" t="s">
        <v>1056</v>
      </c>
      <c r="F2175" s="28">
        <v>62595</v>
      </c>
      <c r="G2175" s="28">
        <v>-27795.03</v>
      </c>
      <c r="H2175" s="28">
        <v>34799.97</v>
      </c>
    </row>
    <row r="2176" spans="1:10" x14ac:dyDescent="0.55000000000000004">
      <c r="A2176" s="25">
        <v>357</v>
      </c>
      <c r="B2176" s="25">
        <v>100000490209</v>
      </c>
      <c r="C2176" s="26">
        <v>0</v>
      </c>
      <c r="D2176" s="46" t="s">
        <v>47</v>
      </c>
      <c r="E2176" s="28" t="s">
        <v>1056</v>
      </c>
      <c r="F2176" s="28">
        <v>62595</v>
      </c>
      <c r="G2176" s="28">
        <v>-27795.03</v>
      </c>
      <c r="H2176" s="28">
        <v>34799.97</v>
      </c>
    </row>
    <row r="2177" spans="1:10" x14ac:dyDescent="0.55000000000000004">
      <c r="A2177" s="25">
        <v>358</v>
      </c>
      <c r="B2177" s="25">
        <v>100000490210</v>
      </c>
      <c r="C2177" s="26">
        <v>0</v>
      </c>
      <c r="D2177" s="46" t="s">
        <v>47</v>
      </c>
      <c r="E2177" s="28" t="s">
        <v>1056</v>
      </c>
      <c r="F2177" s="28">
        <v>62595</v>
      </c>
      <c r="G2177" s="28">
        <v>-27795.03</v>
      </c>
      <c r="H2177" s="28">
        <v>34799.97</v>
      </c>
      <c r="J2177" s="33"/>
    </row>
    <row r="2178" spans="1:10" x14ac:dyDescent="0.55000000000000004">
      <c r="A2178" s="25">
        <v>359</v>
      </c>
      <c r="B2178" s="25">
        <v>100000490211</v>
      </c>
      <c r="C2178" s="26">
        <v>0</v>
      </c>
      <c r="D2178" s="46" t="s">
        <v>47</v>
      </c>
      <c r="E2178" s="28" t="s">
        <v>1056</v>
      </c>
      <c r="F2178" s="28">
        <v>62595</v>
      </c>
      <c r="G2178" s="28">
        <v>-27795.03</v>
      </c>
      <c r="H2178" s="28">
        <v>34799.97</v>
      </c>
    </row>
    <row r="2179" spans="1:10" x14ac:dyDescent="0.55000000000000004">
      <c r="A2179" s="25">
        <v>360</v>
      </c>
      <c r="B2179" s="25">
        <v>100000490212</v>
      </c>
      <c r="C2179" s="26">
        <v>0</v>
      </c>
      <c r="D2179" s="46" t="s">
        <v>47</v>
      </c>
      <c r="E2179" s="28" t="s">
        <v>1056</v>
      </c>
      <c r="F2179" s="28">
        <v>62595</v>
      </c>
      <c r="G2179" s="28">
        <v>-27795.03</v>
      </c>
      <c r="H2179" s="28">
        <v>34799.97</v>
      </c>
    </row>
    <row r="2180" spans="1:10" x14ac:dyDescent="0.55000000000000004">
      <c r="A2180" s="25">
        <v>361</v>
      </c>
      <c r="B2180" s="25">
        <v>100000490213</v>
      </c>
      <c r="C2180" s="26">
        <v>0</v>
      </c>
      <c r="D2180" s="46" t="s">
        <v>47</v>
      </c>
      <c r="E2180" s="28" t="s">
        <v>1056</v>
      </c>
      <c r="F2180" s="28">
        <v>62595</v>
      </c>
      <c r="G2180" s="28">
        <v>-27795.03</v>
      </c>
      <c r="H2180" s="28">
        <v>34799.97</v>
      </c>
      <c r="J2180" s="33"/>
    </row>
    <row r="2181" spans="1:10" x14ac:dyDescent="0.55000000000000004">
      <c r="A2181" s="25">
        <v>362</v>
      </c>
      <c r="B2181" s="25">
        <v>100000490214</v>
      </c>
      <c r="C2181" s="26">
        <v>0</v>
      </c>
      <c r="D2181" s="46" t="s">
        <v>47</v>
      </c>
      <c r="E2181" s="28" t="s">
        <v>1056</v>
      </c>
      <c r="F2181" s="28">
        <v>62595</v>
      </c>
      <c r="G2181" s="28">
        <v>-27795.03</v>
      </c>
      <c r="H2181" s="28">
        <v>34799.97</v>
      </c>
    </row>
    <row r="2182" spans="1:10" x14ac:dyDescent="0.55000000000000004">
      <c r="A2182" s="25">
        <v>363</v>
      </c>
      <c r="B2182" s="25">
        <v>100000490215</v>
      </c>
      <c r="C2182" s="26">
        <v>0</v>
      </c>
      <c r="D2182" s="46" t="s">
        <v>47</v>
      </c>
      <c r="E2182" s="28" t="s">
        <v>1056</v>
      </c>
      <c r="F2182" s="28">
        <v>62595</v>
      </c>
      <c r="G2182" s="28">
        <v>-27795.03</v>
      </c>
      <c r="H2182" s="28">
        <v>34799.97</v>
      </c>
    </row>
    <row r="2183" spans="1:10" x14ac:dyDescent="0.55000000000000004">
      <c r="A2183" s="25">
        <v>364</v>
      </c>
      <c r="B2183" s="25">
        <v>100000490216</v>
      </c>
      <c r="C2183" s="26">
        <v>0</v>
      </c>
      <c r="D2183" s="46" t="s">
        <v>47</v>
      </c>
      <c r="E2183" s="28" t="s">
        <v>1056</v>
      </c>
      <c r="F2183" s="28">
        <v>62595</v>
      </c>
      <c r="G2183" s="28">
        <v>-27795.03</v>
      </c>
      <c r="H2183" s="28">
        <v>34799.97</v>
      </c>
      <c r="J2183" s="33"/>
    </row>
    <row r="2184" spans="1:10" x14ac:dyDescent="0.55000000000000004">
      <c r="A2184" s="25">
        <v>365</v>
      </c>
      <c r="B2184" s="25">
        <v>100000490217</v>
      </c>
      <c r="C2184" s="26">
        <v>0</v>
      </c>
      <c r="D2184" s="46" t="s">
        <v>47</v>
      </c>
      <c r="E2184" s="28" t="s">
        <v>1056</v>
      </c>
      <c r="F2184" s="28">
        <v>62595</v>
      </c>
      <c r="G2184" s="28">
        <v>-27795.03</v>
      </c>
      <c r="H2184" s="28">
        <v>34799.97</v>
      </c>
    </row>
    <row r="2185" spans="1:10" x14ac:dyDescent="0.55000000000000004">
      <c r="A2185" s="25">
        <v>366</v>
      </c>
      <c r="B2185" s="25">
        <v>100000490218</v>
      </c>
      <c r="C2185" s="26">
        <v>0</v>
      </c>
      <c r="D2185" s="46" t="s">
        <v>47</v>
      </c>
      <c r="E2185" s="28" t="s">
        <v>1056</v>
      </c>
      <c r="F2185" s="28">
        <v>62595</v>
      </c>
      <c r="G2185" s="28">
        <v>-27795.03</v>
      </c>
      <c r="H2185" s="28">
        <v>34799.97</v>
      </c>
    </row>
    <row r="2186" spans="1:10" x14ac:dyDescent="0.55000000000000004">
      <c r="A2186" s="25">
        <v>367</v>
      </c>
      <c r="B2186" s="25">
        <v>100000490219</v>
      </c>
      <c r="C2186" s="26">
        <v>0</v>
      </c>
      <c r="D2186" s="46" t="s">
        <v>47</v>
      </c>
      <c r="E2186" s="28" t="s">
        <v>1056</v>
      </c>
      <c r="F2186" s="28">
        <v>62595</v>
      </c>
      <c r="G2186" s="28">
        <v>-27795.03</v>
      </c>
      <c r="H2186" s="28">
        <v>34799.97</v>
      </c>
      <c r="J2186" s="33"/>
    </row>
    <row r="2187" spans="1:10" x14ac:dyDescent="0.55000000000000004">
      <c r="A2187" s="25">
        <v>368</v>
      </c>
      <c r="B2187" s="25">
        <v>100000490220</v>
      </c>
      <c r="C2187" s="26">
        <v>0</v>
      </c>
      <c r="D2187" s="46" t="s">
        <v>47</v>
      </c>
      <c r="E2187" s="28" t="s">
        <v>1056</v>
      </c>
      <c r="F2187" s="28">
        <v>62595</v>
      </c>
      <c r="G2187" s="28">
        <v>-27795.03</v>
      </c>
      <c r="H2187" s="28">
        <v>34799.97</v>
      </c>
    </row>
    <row r="2188" spans="1:10" x14ac:dyDescent="0.55000000000000004">
      <c r="A2188" s="25">
        <v>369</v>
      </c>
      <c r="B2188" s="25">
        <v>100000490221</v>
      </c>
      <c r="C2188" s="26">
        <v>0</v>
      </c>
      <c r="D2188" s="46" t="s">
        <v>47</v>
      </c>
      <c r="E2188" s="28" t="s">
        <v>1056</v>
      </c>
      <c r="F2188" s="28">
        <v>62595</v>
      </c>
      <c r="G2188" s="28">
        <v>-27795.03</v>
      </c>
      <c r="H2188" s="28">
        <v>34799.97</v>
      </c>
    </row>
    <row r="2189" spans="1:10" x14ac:dyDescent="0.55000000000000004">
      <c r="A2189" s="25">
        <v>370</v>
      </c>
      <c r="B2189" s="25">
        <v>100000490222</v>
      </c>
      <c r="C2189" s="26">
        <v>0</v>
      </c>
      <c r="D2189" s="46" t="s">
        <v>47</v>
      </c>
      <c r="E2189" s="28" t="s">
        <v>1056</v>
      </c>
      <c r="F2189" s="28">
        <v>62595</v>
      </c>
      <c r="G2189" s="28">
        <v>-27795.03</v>
      </c>
      <c r="H2189" s="28">
        <v>34799.97</v>
      </c>
      <c r="J2189" s="33"/>
    </row>
    <row r="2190" spans="1:10" x14ac:dyDescent="0.55000000000000004">
      <c r="A2190" s="25">
        <v>371</v>
      </c>
      <c r="B2190" s="25">
        <v>100000490223</v>
      </c>
      <c r="C2190" s="26">
        <v>0</v>
      </c>
      <c r="D2190" s="46" t="s">
        <v>47</v>
      </c>
      <c r="E2190" s="28" t="s">
        <v>1056</v>
      </c>
      <c r="F2190" s="28">
        <v>62595</v>
      </c>
      <c r="G2190" s="28">
        <v>-27795.03</v>
      </c>
      <c r="H2190" s="28">
        <v>34799.97</v>
      </c>
    </row>
    <row r="2191" spans="1:10" x14ac:dyDescent="0.55000000000000004">
      <c r="A2191" s="25">
        <v>372</v>
      </c>
      <c r="B2191" s="25">
        <v>100000490224</v>
      </c>
      <c r="C2191" s="26">
        <v>0</v>
      </c>
      <c r="D2191" s="46" t="s">
        <v>47</v>
      </c>
      <c r="E2191" s="28" t="s">
        <v>1056</v>
      </c>
      <c r="F2191" s="28">
        <v>62595</v>
      </c>
      <c r="G2191" s="28">
        <v>-27795.03</v>
      </c>
      <c r="H2191" s="28">
        <v>34799.97</v>
      </c>
    </row>
    <row r="2192" spans="1:10" x14ac:dyDescent="0.55000000000000004">
      <c r="A2192" s="25">
        <v>373</v>
      </c>
      <c r="B2192" s="25">
        <v>100000490225</v>
      </c>
      <c r="C2192" s="26">
        <v>0</v>
      </c>
      <c r="D2192" s="46" t="s">
        <v>47</v>
      </c>
      <c r="E2192" s="28" t="s">
        <v>1056</v>
      </c>
      <c r="F2192" s="28">
        <v>62595</v>
      </c>
      <c r="G2192" s="28">
        <v>-27795.03</v>
      </c>
      <c r="H2192" s="28">
        <v>34799.97</v>
      </c>
      <c r="J2192" s="33"/>
    </row>
    <row r="2193" spans="1:10" x14ac:dyDescent="0.55000000000000004">
      <c r="A2193" s="25">
        <v>374</v>
      </c>
      <c r="B2193" s="25">
        <v>100000490226</v>
      </c>
      <c r="C2193" s="26">
        <v>0</v>
      </c>
      <c r="D2193" s="46" t="s">
        <v>47</v>
      </c>
      <c r="E2193" s="28" t="s">
        <v>1056</v>
      </c>
      <c r="F2193" s="28">
        <v>62595</v>
      </c>
      <c r="G2193" s="28">
        <v>-27795.03</v>
      </c>
      <c r="H2193" s="28">
        <v>34799.97</v>
      </c>
    </row>
    <row r="2194" spans="1:10" x14ac:dyDescent="0.55000000000000004">
      <c r="A2194" s="25">
        <v>375</v>
      </c>
      <c r="B2194" s="25">
        <v>100000490227</v>
      </c>
      <c r="C2194" s="26">
        <v>0</v>
      </c>
      <c r="D2194" s="46" t="s">
        <v>47</v>
      </c>
      <c r="E2194" s="28" t="s">
        <v>1056</v>
      </c>
      <c r="F2194" s="28">
        <v>62595</v>
      </c>
      <c r="G2194" s="28">
        <v>-27795.03</v>
      </c>
      <c r="H2194" s="28">
        <v>34799.97</v>
      </c>
    </row>
    <row r="2195" spans="1:10" x14ac:dyDescent="0.55000000000000004">
      <c r="A2195" s="25">
        <v>376</v>
      </c>
      <c r="B2195" s="25">
        <v>100000490228</v>
      </c>
      <c r="C2195" s="26">
        <v>0</v>
      </c>
      <c r="D2195" s="46" t="s">
        <v>47</v>
      </c>
      <c r="E2195" s="28" t="s">
        <v>1056</v>
      </c>
      <c r="F2195" s="28">
        <v>62595</v>
      </c>
      <c r="G2195" s="28">
        <v>-27795.03</v>
      </c>
      <c r="H2195" s="28">
        <v>34799.97</v>
      </c>
      <c r="J2195" s="33"/>
    </row>
    <row r="2196" spans="1:10" x14ac:dyDescent="0.55000000000000004">
      <c r="A2196" s="25">
        <v>377</v>
      </c>
      <c r="B2196" s="25">
        <v>100000490229</v>
      </c>
      <c r="C2196" s="26">
        <v>0</v>
      </c>
      <c r="D2196" s="46" t="s">
        <v>47</v>
      </c>
      <c r="E2196" s="28" t="s">
        <v>1056</v>
      </c>
      <c r="F2196" s="28">
        <v>62595</v>
      </c>
      <c r="G2196" s="28">
        <v>-27795.03</v>
      </c>
      <c r="H2196" s="28">
        <v>34799.97</v>
      </c>
    </row>
    <row r="2197" spans="1:10" x14ac:dyDescent="0.55000000000000004">
      <c r="A2197" s="25">
        <v>378</v>
      </c>
      <c r="B2197" s="25">
        <v>100000490230</v>
      </c>
      <c r="C2197" s="26">
        <v>0</v>
      </c>
      <c r="D2197" s="46" t="s">
        <v>47</v>
      </c>
      <c r="E2197" s="28" t="s">
        <v>1056</v>
      </c>
      <c r="F2197" s="28">
        <v>62595</v>
      </c>
      <c r="G2197" s="28">
        <v>-27795.03</v>
      </c>
      <c r="H2197" s="28">
        <v>34799.97</v>
      </c>
    </row>
    <row r="2198" spans="1:10" x14ac:dyDescent="0.55000000000000004">
      <c r="A2198" s="25">
        <v>379</v>
      </c>
      <c r="B2198" s="25">
        <v>100000490231</v>
      </c>
      <c r="C2198" s="26">
        <v>0</v>
      </c>
      <c r="D2198" s="46" t="s">
        <v>47</v>
      </c>
      <c r="E2198" s="28" t="s">
        <v>1056</v>
      </c>
      <c r="F2198" s="28">
        <v>62595</v>
      </c>
      <c r="G2198" s="28">
        <v>-27795.03</v>
      </c>
      <c r="H2198" s="28">
        <v>34799.97</v>
      </c>
      <c r="J2198" s="33"/>
    </row>
    <row r="2199" spans="1:10" x14ac:dyDescent="0.55000000000000004">
      <c r="A2199" s="25">
        <v>380</v>
      </c>
      <c r="B2199" s="25">
        <v>100000490232</v>
      </c>
      <c r="C2199" s="26">
        <v>0</v>
      </c>
      <c r="D2199" s="46" t="s">
        <v>47</v>
      </c>
      <c r="E2199" s="28" t="s">
        <v>1056</v>
      </c>
      <c r="F2199" s="28">
        <v>62595</v>
      </c>
      <c r="G2199" s="28">
        <v>-27795.03</v>
      </c>
      <c r="H2199" s="28">
        <v>34799.97</v>
      </c>
    </row>
    <row r="2200" spans="1:10" x14ac:dyDescent="0.55000000000000004">
      <c r="A2200" s="25">
        <v>381</v>
      </c>
      <c r="B2200" s="25">
        <v>100000490233</v>
      </c>
      <c r="C2200" s="26">
        <v>0</v>
      </c>
      <c r="D2200" s="46" t="s">
        <v>47</v>
      </c>
      <c r="E2200" s="28" t="s">
        <v>1056</v>
      </c>
      <c r="F2200" s="28">
        <v>62595</v>
      </c>
      <c r="G2200" s="28">
        <v>-27795.03</v>
      </c>
      <c r="H2200" s="28">
        <v>34799.97</v>
      </c>
    </row>
    <row r="2201" spans="1:10" x14ac:dyDescent="0.55000000000000004">
      <c r="A2201" s="25">
        <v>382</v>
      </c>
      <c r="B2201" s="25">
        <v>100000490234</v>
      </c>
      <c r="C2201" s="26">
        <v>0</v>
      </c>
      <c r="D2201" s="46" t="s">
        <v>47</v>
      </c>
      <c r="E2201" s="28" t="s">
        <v>1056</v>
      </c>
      <c r="F2201" s="28">
        <v>62595</v>
      </c>
      <c r="G2201" s="28">
        <v>-27795.03</v>
      </c>
      <c r="H2201" s="28">
        <v>34799.97</v>
      </c>
      <c r="J2201" s="33"/>
    </row>
    <row r="2202" spans="1:10" x14ac:dyDescent="0.55000000000000004">
      <c r="A2202" s="25">
        <v>383</v>
      </c>
      <c r="B2202" s="25">
        <v>100000490235</v>
      </c>
      <c r="C2202" s="26">
        <v>0</v>
      </c>
      <c r="D2202" s="46" t="s">
        <v>47</v>
      </c>
      <c r="E2202" s="28" t="s">
        <v>1056</v>
      </c>
      <c r="F2202" s="28">
        <v>62595</v>
      </c>
      <c r="G2202" s="28">
        <v>-27795.03</v>
      </c>
      <c r="H2202" s="28">
        <v>34799.97</v>
      </c>
    </row>
    <row r="2203" spans="1:10" x14ac:dyDescent="0.55000000000000004">
      <c r="A2203" s="25">
        <v>384</v>
      </c>
      <c r="B2203" s="25">
        <v>100000490236</v>
      </c>
      <c r="C2203" s="26">
        <v>0</v>
      </c>
      <c r="D2203" s="46" t="s">
        <v>47</v>
      </c>
      <c r="E2203" s="28" t="s">
        <v>1056</v>
      </c>
      <c r="F2203" s="28">
        <v>62595</v>
      </c>
      <c r="G2203" s="28">
        <v>-27795.03</v>
      </c>
      <c r="H2203" s="28">
        <v>34799.97</v>
      </c>
    </row>
    <row r="2204" spans="1:10" x14ac:dyDescent="0.55000000000000004">
      <c r="A2204" s="25">
        <v>385</v>
      </c>
      <c r="B2204" s="25">
        <v>100000490237</v>
      </c>
      <c r="C2204" s="26">
        <v>0</v>
      </c>
      <c r="D2204" s="46" t="s">
        <v>47</v>
      </c>
      <c r="E2204" s="28" t="s">
        <v>1056</v>
      </c>
      <c r="F2204" s="28">
        <v>62595</v>
      </c>
      <c r="G2204" s="28">
        <v>-27795.03</v>
      </c>
      <c r="H2204" s="28">
        <v>34799.97</v>
      </c>
      <c r="J2204" s="33"/>
    </row>
    <row r="2205" spans="1:10" x14ac:dyDescent="0.55000000000000004">
      <c r="A2205" s="25">
        <v>386</v>
      </c>
      <c r="B2205" s="25">
        <v>100000490238</v>
      </c>
      <c r="C2205" s="26">
        <v>0</v>
      </c>
      <c r="D2205" s="46" t="s">
        <v>47</v>
      </c>
      <c r="E2205" s="28" t="s">
        <v>1056</v>
      </c>
      <c r="F2205" s="28">
        <v>62595</v>
      </c>
      <c r="G2205" s="28">
        <v>-27795.03</v>
      </c>
      <c r="H2205" s="28">
        <v>34799.97</v>
      </c>
    </row>
    <row r="2206" spans="1:10" x14ac:dyDescent="0.55000000000000004">
      <c r="A2206" s="25">
        <v>387</v>
      </c>
      <c r="B2206" s="25">
        <v>100000490239</v>
      </c>
      <c r="C2206" s="26">
        <v>0</v>
      </c>
      <c r="D2206" s="46" t="s">
        <v>47</v>
      </c>
      <c r="E2206" s="28" t="s">
        <v>1056</v>
      </c>
      <c r="F2206" s="28">
        <v>62595</v>
      </c>
      <c r="G2206" s="28">
        <v>-27795.03</v>
      </c>
      <c r="H2206" s="28">
        <v>34799.97</v>
      </c>
    </row>
    <row r="2207" spans="1:10" x14ac:dyDescent="0.55000000000000004">
      <c r="A2207" s="25">
        <v>388</v>
      </c>
      <c r="B2207" s="25">
        <v>100000490240</v>
      </c>
      <c r="C2207" s="26">
        <v>0</v>
      </c>
      <c r="D2207" s="46" t="s">
        <v>47</v>
      </c>
      <c r="E2207" s="28" t="s">
        <v>1056</v>
      </c>
      <c r="F2207" s="28">
        <v>62595</v>
      </c>
      <c r="G2207" s="28">
        <v>-27795.03</v>
      </c>
      <c r="H2207" s="28">
        <v>34799.97</v>
      </c>
      <c r="J2207" s="33"/>
    </row>
    <row r="2208" spans="1:10" x14ac:dyDescent="0.55000000000000004">
      <c r="A2208" s="25">
        <v>389</v>
      </c>
      <c r="B2208" s="25">
        <v>100000490254</v>
      </c>
      <c r="C2208" s="26">
        <v>0</v>
      </c>
      <c r="D2208" s="46" t="s">
        <v>47</v>
      </c>
      <c r="E2208" s="28" t="s">
        <v>1059</v>
      </c>
      <c r="F2208" s="28">
        <v>62595</v>
      </c>
      <c r="G2208" s="28">
        <v>-27795.03</v>
      </c>
      <c r="H2208" s="28">
        <v>34799.97</v>
      </c>
    </row>
    <row r="2209" spans="1:10" x14ac:dyDescent="0.55000000000000004">
      <c r="A2209" s="25">
        <v>390</v>
      </c>
      <c r="B2209" s="25">
        <v>100000490255</v>
      </c>
      <c r="C2209" s="26">
        <v>0</v>
      </c>
      <c r="D2209" s="46" t="s">
        <v>47</v>
      </c>
      <c r="E2209" s="28" t="s">
        <v>1059</v>
      </c>
      <c r="F2209" s="28">
        <v>62595</v>
      </c>
      <c r="G2209" s="28">
        <v>-27795.03</v>
      </c>
      <c r="H2209" s="28">
        <v>34799.97</v>
      </c>
    </row>
    <row r="2210" spans="1:10" x14ac:dyDescent="0.55000000000000004">
      <c r="A2210" s="25">
        <v>391</v>
      </c>
      <c r="B2210" s="25">
        <v>100000490256</v>
      </c>
      <c r="C2210" s="26">
        <v>0</v>
      </c>
      <c r="D2210" s="46" t="s">
        <v>47</v>
      </c>
      <c r="E2210" s="28" t="s">
        <v>1059</v>
      </c>
      <c r="F2210" s="28">
        <v>62595</v>
      </c>
      <c r="G2210" s="28">
        <v>-27795.03</v>
      </c>
      <c r="H2210" s="28">
        <v>34799.97</v>
      </c>
      <c r="J2210" s="33"/>
    </row>
    <row r="2211" spans="1:10" x14ac:dyDescent="0.55000000000000004">
      <c r="A2211" s="25">
        <v>392</v>
      </c>
      <c r="B2211" s="25">
        <v>100000490257</v>
      </c>
      <c r="C2211" s="26">
        <v>0</v>
      </c>
      <c r="D2211" s="46" t="s">
        <v>47</v>
      </c>
      <c r="E2211" s="28" t="s">
        <v>1059</v>
      </c>
      <c r="F2211" s="28">
        <v>62595</v>
      </c>
      <c r="G2211" s="28">
        <v>-27795.03</v>
      </c>
      <c r="H2211" s="28">
        <v>34799.97</v>
      </c>
    </row>
    <row r="2212" spans="1:10" x14ac:dyDescent="0.55000000000000004">
      <c r="A2212" s="25">
        <v>393</v>
      </c>
      <c r="B2212" s="25">
        <v>100000490258</v>
      </c>
      <c r="C2212" s="26">
        <v>0</v>
      </c>
      <c r="D2212" s="46" t="s">
        <v>47</v>
      </c>
      <c r="E2212" s="28" t="s">
        <v>1059</v>
      </c>
      <c r="F2212" s="28">
        <v>62595</v>
      </c>
      <c r="G2212" s="28">
        <v>-27795.03</v>
      </c>
      <c r="H2212" s="28">
        <v>34799.97</v>
      </c>
    </row>
    <row r="2213" spans="1:10" x14ac:dyDescent="0.55000000000000004">
      <c r="A2213" s="25">
        <v>394</v>
      </c>
      <c r="B2213" s="25">
        <v>100000490259</v>
      </c>
      <c r="C2213" s="26">
        <v>0</v>
      </c>
      <c r="D2213" s="46" t="s">
        <v>47</v>
      </c>
      <c r="E2213" s="28" t="s">
        <v>1059</v>
      </c>
      <c r="F2213" s="28">
        <v>62595</v>
      </c>
      <c r="G2213" s="28">
        <v>-27795.03</v>
      </c>
      <c r="H2213" s="28">
        <v>34799.97</v>
      </c>
      <c r="J2213" s="33"/>
    </row>
    <row r="2214" spans="1:10" x14ac:dyDescent="0.55000000000000004">
      <c r="A2214" s="25">
        <v>395</v>
      </c>
      <c r="B2214" s="25">
        <v>100000490260</v>
      </c>
      <c r="C2214" s="26">
        <v>0</v>
      </c>
      <c r="D2214" s="46" t="s">
        <v>47</v>
      </c>
      <c r="E2214" s="28" t="s">
        <v>1059</v>
      </c>
      <c r="F2214" s="28">
        <v>62595</v>
      </c>
      <c r="G2214" s="28">
        <v>-27795.03</v>
      </c>
      <c r="H2214" s="28">
        <v>34799.97</v>
      </c>
    </row>
    <row r="2215" spans="1:10" x14ac:dyDescent="0.55000000000000004">
      <c r="A2215" s="25">
        <v>396</v>
      </c>
      <c r="B2215" s="25">
        <v>100000490261</v>
      </c>
      <c r="C2215" s="26">
        <v>0</v>
      </c>
      <c r="D2215" s="46" t="s">
        <v>47</v>
      </c>
      <c r="E2215" s="28" t="s">
        <v>1059</v>
      </c>
      <c r="F2215" s="28">
        <v>62595</v>
      </c>
      <c r="G2215" s="28">
        <v>-27795.03</v>
      </c>
      <c r="H2215" s="28">
        <v>34799.97</v>
      </c>
    </row>
    <row r="2216" spans="1:10" x14ac:dyDescent="0.55000000000000004">
      <c r="A2216" s="25">
        <v>397</v>
      </c>
      <c r="B2216" s="25">
        <v>100000490262</v>
      </c>
      <c r="C2216" s="26">
        <v>0</v>
      </c>
      <c r="D2216" s="46" t="s">
        <v>47</v>
      </c>
      <c r="E2216" s="28" t="s">
        <v>1059</v>
      </c>
      <c r="F2216" s="28">
        <v>62595</v>
      </c>
      <c r="G2216" s="28">
        <v>-27795.03</v>
      </c>
      <c r="H2216" s="28">
        <v>34799.97</v>
      </c>
      <c r="J2216" s="33"/>
    </row>
    <row r="2217" spans="1:10" x14ac:dyDescent="0.55000000000000004">
      <c r="A2217" s="25">
        <v>398</v>
      </c>
      <c r="B2217" s="25">
        <v>100000490263</v>
      </c>
      <c r="C2217" s="26">
        <v>0</v>
      </c>
      <c r="D2217" s="46" t="s">
        <v>47</v>
      </c>
      <c r="E2217" s="28" t="s">
        <v>1059</v>
      </c>
      <c r="F2217" s="28">
        <v>62595</v>
      </c>
      <c r="G2217" s="28">
        <v>-27795.03</v>
      </c>
      <c r="H2217" s="28">
        <v>34799.97</v>
      </c>
    </row>
    <row r="2218" spans="1:10" x14ac:dyDescent="0.55000000000000004">
      <c r="A2218" s="25">
        <v>399</v>
      </c>
      <c r="B2218" s="25">
        <v>100000490264</v>
      </c>
      <c r="C2218" s="26">
        <v>0</v>
      </c>
      <c r="D2218" s="46" t="s">
        <v>47</v>
      </c>
      <c r="E2218" s="28" t="s">
        <v>1059</v>
      </c>
      <c r="F2218" s="28">
        <v>62595</v>
      </c>
      <c r="G2218" s="28">
        <v>-27795.03</v>
      </c>
      <c r="H2218" s="28">
        <v>34799.97</v>
      </c>
    </row>
    <row r="2219" spans="1:10" x14ac:dyDescent="0.55000000000000004">
      <c r="A2219" s="25">
        <v>400</v>
      </c>
      <c r="B2219" s="25">
        <v>100000490265</v>
      </c>
      <c r="C2219" s="26">
        <v>0</v>
      </c>
      <c r="D2219" s="46" t="s">
        <v>47</v>
      </c>
      <c r="E2219" s="28" t="s">
        <v>1059</v>
      </c>
      <c r="F2219" s="28">
        <v>62595</v>
      </c>
      <c r="G2219" s="28">
        <v>-27795.03</v>
      </c>
      <c r="H2219" s="28">
        <v>34799.97</v>
      </c>
      <c r="J2219" s="33"/>
    </row>
    <row r="2220" spans="1:10" x14ac:dyDescent="0.55000000000000004">
      <c r="A2220" s="25">
        <v>401</v>
      </c>
      <c r="B2220" s="25">
        <v>100000490266</v>
      </c>
      <c r="C2220" s="26">
        <v>0</v>
      </c>
      <c r="D2220" s="46" t="s">
        <v>47</v>
      </c>
      <c r="E2220" s="28" t="s">
        <v>1059</v>
      </c>
      <c r="F2220" s="28">
        <v>62595</v>
      </c>
      <c r="G2220" s="28">
        <v>-27795.03</v>
      </c>
      <c r="H2220" s="28">
        <v>34799.97</v>
      </c>
    </row>
    <row r="2221" spans="1:10" x14ac:dyDescent="0.55000000000000004">
      <c r="A2221" s="25">
        <v>402</v>
      </c>
      <c r="B2221" s="25">
        <v>100000490267</v>
      </c>
      <c r="C2221" s="26">
        <v>0</v>
      </c>
      <c r="D2221" s="46" t="s">
        <v>47</v>
      </c>
      <c r="E2221" s="28" t="s">
        <v>1059</v>
      </c>
      <c r="F2221" s="28">
        <v>62595</v>
      </c>
      <c r="G2221" s="28">
        <v>-27795.03</v>
      </c>
      <c r="H2221" s="28">
        <v>34799.97</v>
      </c>
    </row>
    <row r="2222" spans="1:10" x14ac:dyDescent="0.55000000000000004">
      <c r="A2222" s="25">
        <v>403</v>
      </c>
      <c r="B2222" s="25">
        <v>100000490268</v>
      </c>
      <c r="C2222" s="26">
        <v>0</v>
      </c>
      <c r="D2222" s="46" t="s">
        <v>47</v>
      </c>
      <c r="E2222" s="28" t="s">
        <v>1059</v>
      </c>
      <c r="F2222" s="28">
        <v>62595</v>
      </c>
      <c r="G2222" s="28">
        <v>-27795.03</v>
      </c>
      <c r="H2222" s="28">
        <v>34799.97</v>
      </c>
      <c r="J2222" s="33"/>
    </row>
    <row r="2223" spans="1:10" x14ac:dyDescent="0.55000000000000004">
      <c r="A2223" s="25">
        <v>404</v>
      </c>
      <c r="B2223" s="25">
        <v>100000490269</v>
      </c>
      <c r="C2223" s="26">
        <v>0</v>
      </c>
      <c r="D2223" s="46" t="s">
        <v>47</v>
      </c>
      <c r="E2223" s="28" t="s">
        <v>1059</v>
      </c>
      <c r="F2223" s="28">
        <v>62595</v>
      </c>
      <c r="G2223" s="28">
        <v>-27795.03</v>
      </c>
      <c r="H2223" s="28">
        <v>34799.97</v>
      </c>
    </row>
    <row r="2224" spans="1:10" x14ac:dyDescent="0.55000000000000004">
      <c r="A2224" s="25">
        <v>405</v>
      </c>
      <c r="B2224" s="25">
        <v>100000490270</v>
      </c>
      <c r="C2224" s="26">
        <v>0</v>
      </c>
      <c r="D2224" s="46" t="s">
        <v>47</v>
      </c>
      <c r="E2224" s="28" t="s">
        <v>1059</v>
      </c>
      <c r="F2224" s="28">
        <v>62595</v>
      </c>
      <c r="G2224" s="28">
        <v>-27795.03</v>
      </c>
      <c r="H2224" s="28">
        <v>34799.97</v>
      </c>
    </row>
    <row r="2225" spans="1:10" x14ac:dyDescent="0.55000000000000004">
      <c r="A2225" s="25">
        <v>406</v>
      </c>
      <c r="B2225" s="25">
        <v>100000490271</v>
      </c>
      <c r="C2225" s="26">
        <v>0</v>
      </c>
      <c r="D2225" s="46" t="s">
        <v>47</v>
      </c>
      <c r="E2225" s="28" t="s">
        <v>1059</v>
      </c>
      <c r="F2225" s="28">
        <v>62595</v>
      </c>
      <c r="G2225" s="28">
        <v>-27795.03</v>
      </c>
      <c r="H2225" s="28">
        <v>34799.97</v>
      </c>
      <c r="J2225" s="33"/>
    </row>
    <row r="2226" spans="1:10" x14ac:dyDescent="0.55000000000000004">
      <c r="A2226" s="25">
        <v>407</v>
      </c>
      <c r="B2226" s="25">
        <v>100000490272</v>
      </c>
      <c r="C2226" s="26">
        <v>0</v>
      </c>
      <c r="D2226" s="46" t="s">
        <v>47</v>
      </c>
      <c r="E2226" s="28" t="s">
        <v>1059</v>
      </c>
      <c r="F2226" s="28">
        <v>62595</v>
      </c>
      <c r="G2226" s="28">
        <v>-27795.03</v>
      </c>
      <c r="H2226" s="28">
        <v>34799.97</v>
      </c>
    </row>
    <row r="2227" spans="1:10" x14ac:dyDescent="0.55000000000000004">
      <c r="A2227" s="25">
        <v>408</v>
      </c>
      <c r="B2227" s="25">
        <v>100000490273</v>
      </c>
      <c r="C2227" s="26">
        <v>0</v>
      </c>
      <c r="D2227" s="46" t="s">
        <v>47</v>
      </c>
      <c r="E2227" s="28" t="s">
        <v>1059</v>
      </c>
      <c r="F2227" s="28">
        <v>62595</v>
      </c>
      <c r="G2227" s="28">
        <v>-27795.03</v>
      </c>
      <c r="H2227" s="28">
        <v>34799.97</v>
      </c>
    </row>
    <row r="2228" spans="1:10" x14ac:dyDescent="0.55000000000000004">
      <c r="A2228" s="25">
        <v>409</v>
      </c>
      <c r="B2228" s="25">
        <v>100000490274</v>
      </c>
      <c r="C2228" s="26">
        <v>0</v>
      </c>
      <c r="D2228" s="46" t="s">
        <v>47</v>
      </c>
      <c r="E2228" s="28" t="s">
        <v>1056</v>
      </c>
      <c r="F2228" s="28">
        <v>62595</v>
      </c>
      <c r="G2228" s="28">
        <v>-27795.03</v>
      </c>
      <c r="H2228" s="28">
        <v>34799.97</v>
      </c>
      <c r="J2228" s="33"/>
    </row>
    <row r="2229" spans="1:10" x14ac:dyDescent="0.55000000000000004">
      <c r="A2229" s="25">
        <v>410</v>
      </c>
      <c r="B2229" s="25">
        <v>100000490275</v>
      </c>
      <c r="C2229" s="26">
        <v>0</v>
      </c>
      <c r="D2229" s="46" t="s">
        <v>47</v>
      </c>
      <c r="E2229" s="28" t="s">
        <v>1056</v>
      </c>
      <c r="F2229" s="28">
        <v>62595</v>
      </c>
      <c r="G2229" s="28">
        <v>-27795.03</v>
      </c>
      <c r="H2229" s="28">
        <v>34799.97</v>
      </c>
    </row>
    <row r="2230" spans="1:10" x14ac:dyDescent="0.55000000000000004">
      <c r="A2230" s="25">
        <v>411</v>
      </c>
      <c r="B2230" s="25">
        <v>100000490276</v>
      </c>
      <c r="C2230" s="26">
        <v>0</v>
      </c>
      <c r="D2230" s="46" t="s">
        <v>47</v>
      </c>
      <c r="E2230" s="28" t="s">
        <v>1056</v>
      </c>
      <c r="F2230" s="28">
        <v>62595</v>
      </c>
      <c r="G2230" s="28">
        <v>-27795.03</v>
      </c>
      <c r="H2230" s="28">
        <v>34799.97</v>
      </c>
    </row>
    <row r="2231" spans="1:10" x14ac:dyDescent="0.55000000000000004">
      <c r="A2231" s="25">
        <v>412</v>
      </c>
      <c r="B2231" s="25">
        <v>100000490277</v>
      </c>
      <c r="C2231" s="26">
        <v>0</v>
      </c>
      <c r="D2231" s="46" t="s">
        <v>47</v>
      </c>
      <c r="E2231" s="28" t="s">
        <v>1056</v>
      </c>
      <c r="F2231" s="28">
        <v>62595</v>
      </c>
      <c r="G2231" s="28">
        <v>-27795.03</v>
      </c>
      <c r="H2231" s="28">
        <v>34799.97</v>
      </c>
      <c r="J2231" s="33"/>
    </row>
    <row r="2232" spans="1:10" x14ac:dyDescent="0.55000000000000004">
      <c r="A2232" s="25">
        <v>413</v>
      </c>
      <c r="B2232" s="25">
        <v>100000490278</v>
      </c>
      <c r="C2232" s="26">
        <v>0</v>
      </c>
      <c r="D2232" s="46" t="s">
        <v>47</v>
      </c>
      <c r="E2232" s="28" t="s">
        <v>1056</v>
      </c>
      <c r="F2232" s="28">
        <v>62595</v>
      </c>
      <c r="G2232" s="28">
        <v>-27795.03</v>
      </c>
      <c r="H2232" s="28">
        <v>34799.97</v>
      </c>
    </row>
    <row r="2233" spans="1:10" x14ac:dyDescent="0.55000000000000004">
      <c r="A2233" s="25">
        <v>414</v>
      </c>
      <c r="B2233" s="25">
        <v>100000490279</v>
      </c>
      <c r="C2233" s="26">
        <v>0</v>
      </c>
      <c r="D2233" s="46" t="s">
        <v>47</v>
      </c>
      <c r="E2233" s="28" t="s">
        <v>1056</v>
      </c>
      <c r="F2233" s="28">
        <v>62595</v>
      </c>
      <c r="G2233" s="28">
        <v>-27795.03</v>
      </c>
      <c r="H2233" s="28">
        <v>34799.97</v>
      </c>
    </row>
    <row r="2234" spans="1:10" x14ac:dyDescent="0.55000000000000004">
      <c r="A2234" s="25">
        <v>415</v>
      </c>
      <c r="B2234" s="25">
        <v>100000490280</v>
      </c>
      <c r="C2234" s="26">
        <v>0</v>
      </c>
      <c r="D2234" s="46" t="s">
        <v>47</v>
      </c>
      <c r="E2234" s="28" t="s">
        <v>1056</v>
      </c>
      <c r="F2234" s="28">
        <v>62595</v>
      </c>
      <c r="G2234" s="28">
        <v>-27795.03</v>
      </c>
      <c r="H2234" s="28">
        <v>34799.97</v>
      </c>
      <c r="J2234" s="33"/>
    </row>
    <row r="2235" spans="1:10" x14ac:dyDescent="0.55000000000000004">
      <c r="A2235" s="25">
        <v>416</v>
      </c>
      <c r="B2235" s="25">
        <v>100000490281</v>
      </c>
      <c r="C2235" s="26">
        <v>0</v>
      </c>
      <c r="D2235" s="46" t="s">
        <v>47</v>
      </c>
      <c r="E2235" s="28" t="s">
        <v>1056</v>
      </c>
      <c r="F2235" s="28">
        <v>62595</v>
      </c>
      <c r="G2235" s="28">
        <v>-27795.03</v>
      </c>
      <c r="H2235" s="28">
        <v>34799.97</v>
      </c>
    </row>
    <row r="2236" spans="1:10" x14ac:dyDescent="0.55000000000000004">
      <c r="A2236" s="25">
        <v>417</v>
      </c>
      <c r="B2236" s="25">
        <v>100000490282</v>
      </c>
      <c r="C2236" s="26">
        <v>0</v>
      </c>
      <c r="D2236" s="46" t="s">
        <v>47</v>
      </c>
      <c r="E2236" s="28" t="s">
        <v>1056</v>
      </c>
      <c r="F2236" s="28">
        <v>62595</v>
      </c>
      <c r="G2236" s="28">
        <v>-27795.03</v>
      </c>
      <c r="H2236" s="28">
        <v>34799.97</v>
      </c>
    </row>
    <row r="2237" spans="1:10" x14ac:dyDescent="0.55000000000000004">
      <c r="A2237" s="25">
        <v>418</v>
      </c>
      <c r="B2237" s="25">
        <v>100000490283</v>
      </c>
      <c r="C2237" s="26">
        <v>0</v>
      </c>
      <c r="D2237" s="46" t="s">
        <v>47</v>
      </c>
      <c r="E2237" s="28" t="s">
        <v>1056</v>
      </c>
      <c r="F2237" s="28">
        <v>62595</v>
      </c>
      <c r="G2237" s="28">
        <v>-27795.03</v>
      </c>
      <c r="H2237" s="28">
        <v>34799.97</v>
      </c>
      <c r="J2237" s="33"/>
    </row>
    <row r="2238" spans="1:10" x14ac:dyDescent="0.55000000000000004">
      <c r="A2238" s="25">
        <v>419</v>
      </c>
      <c r="B2238" s="25">
        <v>100000490284</v>
      </c>
      <c r="C2238" s="26">
        <v>0</v>
      </c>
      <c r="D2238" s="46" t="s">
        <v>47</v>
      </c>
      <c r="E2238" s="28" t="s">
        <v>1056</v>
      </c>
      <c r="F2238" s="28">
        <v>62595</v>
      </c>
      <c r="G2238" s="28">
        <v>-27795.03</v>
      </c>
      <c r="H2238" s="28">
        <v>34799.97</v>
      </c>
    </row>
    <row r="2239" spans="1:10" x14ac:dyDescent="0.55000000000000004">
      <c r="A2239" s="25">
        <v>420</v>
      </c>
      <c r="B2239" s="25">
        <v>100000490285</v>
      </c>
      <c r="C2239" s="26">
        <v>0</v>
      </c>
      <c r="D2239" s="46" t="s">
        <v>47</v>
      </c>
      <c r="E2239" s="28" t="s">
        <v>1056</v>
      </c>
      <c r="F2239" s="28">
        <v>62595</v>
      </c>
      <c r="G2239" s="28">
        <v>-27795.03</v>
      </c>
      <c r="H2239" s="28">
        <v>34799.97</v>
      </c>
    </row>
    <row r="2240" spans="1:10" x14ac:dyDescent="0.55000000000000004">
      <c r="A2240" s="25">
        <v>421</v>
      </c>
      <c r="B2240" s="25">
        <v>100000490286</v>
      </c>
      <c r="C2240" s="26">
        <v>0</v>
      </c>
      <c r="D2240" s="46" t="s">
        <v>47</v>
      </c>
      <c r="E2240" s="28" t="s">
        <v>1056</v>
      </c>
      <c r="F2240" s="28">
        <v>62595</v>
      </c>
      <c r="G2240" s="28">
        <v>-27795.03</v>
      </c>
      <c r="H2240" s="28">
        <v>34799.97</v>
      </c>
      <c r="J2240" s="33"/>
    </row>
    <row r="2241" spans="1:10" x14ac:dyDescent="0.55000000000000004">
      <c r="A2241" s="25">
        <v>422</v>
      </c>
      <c r="B2241" s="25">
        <v>100000490287</v>
      </c>
      <c r="C2241" s="26">
        <v>0</v>
      </c>
      <c r="D2241" s="46" t="s">
        <v>47</v>
      </c>
      <c r="E2241" s="28" t="s">
        <v>1056</v>
      </c>
      <c r="F2241" s="28">
        <v>62595</v>
      </c>
      <c r="G2241" s="28">
        <v>-27795.03</v>
      </c>
      <c r="H2241" s="28">
        <v>34799.97</v>
      </c>
    </row>
    <row r="2242" spans="1:10" x14ac:dyDescent="0.55000000000000004">
      <c r="A2242" s="25">
        <v>423</v>
      </c>
      <c r="B2242" s="25">
        <v>100000490288</v>
      </c>
      <c r="C2242" s="26">
        <v>0</v>
      </c>
      <c r="D2242" s="46" t="s">
        <v>47</v>
      </c>
      <c r="E2242" s="28" t="s">
        <v>1056</v>
      </c>
      <c r="F2242" s="28">
        <v>62595</v>
      </c>
      <c r="G2242" s="28">
        <v>-27795.03</v>
      </c>
      <c r="H2242" s="28">
        <v>34799.97</v>
      </c>
    </row>
    <row r="2243" spans="1:10" x14ac:dyDescent="0.55000000000000004">
      <c r="A2243" s="25">
        <v>424</v>
      </c>
      <c r="B2243" s="25">
        <v>100000490289</v>
      </c>
      <c r="C2243" s="26">
        <v>0</v>
      </c>
      <c r="D2243" s="46" t="s">
        <v>47</v>
      </c>
      <c r="E2243" s="28" t="s">
        <v>1056</v>
      </c>
      <c r="F2243" s="28">
        <v>62595</v>
      </c>
      <c r="G2243" s="28">
        <v>-27795.03</v>
      </c>
      <c r="H2243" s="28">
        <v>34799.97</v>
      </c>
      <c r="J2243" s="33"/>
    </row>
    <row r="2244" spans="1:10" x14ac:dyDescent="0.55000000000000004">
      <c r="A2244" s="25">
        <v>425</v>
      </c>
      <c r="B2244" s="25">
        <v>100000490290</v>
      </c>
      <c r="C2244" s="26">
        <v>0</v>
      </c>
      <c r="D2244" s="46" t="s">
        <v>47</v>
      </c>
      <c r="E2244" s="28" t="s">
        <v>1056</v>
      </c>
      <c r="F2244" s="28">
        <v>62595</v>
      </c>
      <c r="G2244" s="28">
        <v>-27795.03</v>
      </c>
      <c r="H2244" s="28">
        <v>34799.97</v>
      </c>
    </row>
    <row r="2245" spans="1:10" x14ac:dyDescent="0.55000000000000004">
      <c r="A2245" s="25">
        <v>426</v>
      </c>
      <c r="B2245" s="25">
        <v>100000490291</v>
      </c>
      <c r="C2245" s="26">
        <v>0</v>
      </c>
      <c r="D2245" s="46" t="s">
        <v>47</v>
      </c>
      <c r="E2245" s="28" t="s">
        <v>1056</v>
      </c>
      <c r="F2245" s="28">
        <v>62595</v>
      </c>
      <c r="G2245" s="28">
        <v>-27795.03</v>
      </c>
      <c r="H2245" s="28">
        <v>34799.97</v>
      </c>
    </row>
    <row r="2246" spans="1:10" x14ac:dyDescent="0.55000000000000004">
      <c r="A2246" s="25">
        <v>427</v>
      </c>
      <c r="B2246" s="25">
        <v>100000490292</v>
      </c>
      <c r="C2246" s="26">
        <v>0</v>
      </c>
      <c r="D2246" s="46" t="s">
        <v>47</v>
      </c>
      <c r="E2246" s="28" t="s">
        <v>1056</v>
      </c>
      <c r="F2246" s="28">
        <v>62595</v>
      </c>
      <c r="G2246" s="28">
        <v>-27795.03</v>
      </c>
      <c r="H2246" s="28">
        <v>34799.97</v>
      </c>
      <c r="J2246" s="33"/>
    </row>
    <row r="2247" spans="1:10" x14ac:dyDescent="0.55000000000000004">
      <c r="A2247" s="25">
        <v>428</v>
      </c>
      <c r="B2247" s="25">
        <v>100000490293</v>
      </c>
      <c r="C2247" s="26">
        <v>0</v>
      </c>
      <c r="D2247" s="46" t="s">
        <v>47</v>
      </c>
      <c r="E2247" s="28" t="s">
        <v>1056</v>
      </c>
      <c r="F2247" s="28">
        <v>62595</v>
      </c>
      <c r="G2247" s="28">
        <v>-27795.03</v>
      </c>
      <c r="H2247" s="28">
        <v>34799.97</v>
      </c>
    </row>
    <row r="2248" spans="1:10" x14ac:dyDescent="0.55000000000000004">
      <c r="A2248" s="25">
        <v>429</v>
      </c>
      <c r="B2248" s="25">
        <v>100000490295</v>
      </c>
      <c r="C2248" s="26">
        <v>0</v>
      </c>
      <c r="D2248" s="46" t="s">
        <v>47</v>
      </c>
      <c r="E2248" s="28" t="s">
        <v>1056</v>
      </c>
      <c r="F2248" s="28">
        <v>62595</v>
      </c>
      <c r="G2248" s="28">
        <v>-27795.03</v>
      </c>
      <c r="H2248" s="28">
        <v>34799.97</v>
      </c>
    </row>
    <row r="2249" spans="1:10" x14ac:dyDescent="0.55000000000000004">
      <c r="A2249" s="25">
        <v>430</v>
      </c>
      <c r="B2249" s="25">
        <v>100000490296</v>
      </c>
      <c r="C2249" s="26">
        <v>0</v>
      </c>
      <c r="D2249" s="46" t="s">
        <v>47</v>
      </c>
      <c r="E2249" s="28" t="s">
        <v>1056</v>
      </c>
      <c r="F2249" s="28">
        <v>62595</v>
      </c>
      <c r="G2249" s="28">
        <v>-27795.03</v>
      </c>
      <c r="H2249" s="28">
        <v>34799.97</v>
      </c>
      <c r="J2249" s="33"/>
    </row>
    <row r="2250" spans="1:10" x14ac:dyDescent="0.55000000000000004">
      <c r="A2250" s="25">
        <v>431</v>
      </c>
      <c r="B2250" s="25">
        <v>100000490297</v>
      </c>
      <c r="C2250" s="26">
        <v>0</v>
      </c>
      <c r="D2250" s="46" t="s">
        <v>47</v>
      </c>
      <c r="E2250" s="28" t="s">
        <v>1056</v>
      </c>
      <c r="F2250" s="28">
        <v>62595</v>
      </c>
      <c r="G2250" s="28">
        <v>-27795.03</v>
      </c>
      <c r="H2250" s="28">
        <v>34799.97</v>
      </c>
    </row>
    <row r="2251" spans="1:10" x14ac:dyDescent="0.55000000000000004">
      <c r="A2251" s="25">
        <v>432</v>
      </c>
      <c r="B2251" s="25">
        <v>100000490298</v>
      </c>
      <c r="C2251" s="26">
        <v>0</v>
      </c>
      <c r="D2251" s="46" t="s">
        <v>47</v>
      </c>
      <c r="E2251" s="28" t="s">
        <v>1056</v>
      </c>
      <c r="F2251" s="28">
        <v>62595</v>
      </c>
      <c r="G2251" s="28">
        <v>-27795.03</v>
      </c>
      <c r="H2251" s="28">
        <v>34799.97</v>
      </c>
    </row>
    <row r="2252" spans="1:10" x14ac:dyDescent="0.55000000000000004">
      <c r="A2252" s="25">
        <v>433</v>
      </c>
      <c r="B2252" s="25">
        <v>100000490299</v>
      </c>
      <c r="C2252" s="26">
        <v>0</v>
      </c>
      <c r="D2252" s="46" t="s">
        <v>47</v>
      </c>
      <c r="E2252" s="28" t="s">
        <v>1056</v>
      </c>
      <c r="F2252" s="28">
        <v>62595</v>
      </c>
      <c r="G2252" s="28">
        <v>-27795.03</v>
      </c>
      <c r="H2252" s="28">
        <v>34799.97</v>
      </c>
      <c r="J2252" s="33"/>
    </row>
    <row r="2253" spans="1:10" x14ac:dyDescent="0.55000000000000004">
      <c r="A2253" s="25">
        <v>434</v>
      </c>
      <c r="B2253" s="25">
        <v>100000490300</v>
      </c>
      <c r="C2253" s="26">
        <v>0</v>
      </c>
      <c r="D2253" s="46" t="s">
        <v>47</v>
      </c>
      <c r="E2253" s="28" t="s">
        <v>1056</v>
      </c>
      <c r="F2253" s="28">
        <v>62595</v>
      </c>
      <c r="G2253" s="28">
        <v>-27795.03</v>
      </c>
      <c r="H2253" s="28">
        <v>34799.97</v>
      </c>
    </row>
    <row r="2254" spans="1:10" x14ac:dyDescent="0.55000000000000004">
      <c r="A2254" s="25">
        <v>435</v>
      </c>
      <c r="B2254" s="25">
        <v>100000490301</v>
      </c>
      <c r="C2254" s="26">
        <v>0</v>
      </c>
      <c r="D2254" s="46" t="s">
        <v>47</v>
      </c>
      <c r="E2254" s="28" t="s">
        <v>1056</v>
      </c>
      <c r="F2254" s="28">
        <v>62595</v>
      </c>
      <c r="G2254" s="28">
        <v>-27795.03</v>
      </c>
      <c r="H2254" s="28">
        <v>34799.97</v>
      </c>
    </row>
    <row r="2255" spans="1:10" x14ac:dyDescent="0.55000000000000004">
      <c r="A2255" s="25">
        <v>436</v>
      </c>
      <c r="B2255" s="25">
        <v>100000490302</v>
      </c>
      <c r="C2255" s="26">
        <v>0</v>
      </c>
      <c r="D2255" s="46" t="s">
        <v>47</v>
      </c>
      <c r="E2255" s="28" t="s">
        <v>1056</v>
      </c>
      <c r="F2255" s="28">
        <v>62595</v>
      </c>
      <c r="G2255" s="28">
        <v>-27795.03</v>
      </c>
      <c r="H2255" s="28">
        <v>34799.97</v>
      </c>
      <c r="J2255" s="33"/>
    </row>
    <row r="2256" spans="1:10" x14ac:dyDescent="0.55000000000000004">
      <c r="A2256" s="25">
        <v>437</v>
      </c>
      <c r="B2256" s="25">
        <v>100000490303</v>
      </c>
      <c r="C2256" s="26">
        <v>0</v>
      </c>
      <c r="D2256" s="46" t="s">
        <v>47</v>
      </c>
      <c r="E2256" s="28" t="s">
        <v>1056</v>
      </c>
      <c r="F2256" s="28">
        <v>62595</v>
      </c>
      <c r="G2256" s="28">
        <v>-27795.03</v>
      </c>
      <c r="H2256" s="28">
        <v>34799.97</v>
      </c>
    </row>
    <row r="2257" spans="1:10" x14ac:dyDescent="0.55000000000000004">
      <c r="A2257" s="25">
        <v>438</v>
      </c>
      <c r="B2257" s="25">
        <v>100000490304</v>
      </c>
      <c r="C2257" s="26">
        <v>0</v>
      </c>
      <c r="D2257" s="46" t="s">
        <v>47</v>
      </c>
      <c r="E2257" s="28" t="s">
        <v>1056</v>
      </c>
      <c r="F2257" s="28">
        <v>62595</v>
      </c>
      <c r="G2257" s="28">
        <v>-27795.03</v>
      </c>
      <c r="H2257" s="28">
        <v>34799.97</v>
      </c>
    </row>
    <row r="2258" spans="1:10" x14ac:dyDescent="0.55000000000000004">
      <c r="A2258" s="25">
        <v>439</v>
      </c>
      <c r="B2258" s="25">
        <v>100000490305</v>
      </c>
      <c r="C2258" s="26">
        <v>0</v>
      </c>
      <c r="D2258" s="46" t="s">
        <v>47</v>
      </c>
      <c r="E2258" s="28" t="s">
        <v>1056</v>
      </c>
      <c r="F2258" s="28">
        <v>62595</v>
      </c>
      <c r="G2258" s="28">
        <v>-27795.03</v>
      </c>
      <c r="H2258" s="28">
        <v>34799.97</v>
      </c>
      <c r="J2258" s="33"/>
    </row>
    <row r="2259" spans="1:10" x14ac:dyDescent="0.55000000000000004">
      <c r="A2259" s="25">
        <v>440</v>
      </c>
      <c r="B2259" s="25">
        <v>100000490306</v>
      </c>
      <c r="C2259" s="26">
        <v>0</v>
      </c>
      <c r="D2259" s="46" t="s">
        <v>47</v>
      </c>
      <c r="E2259" s="28" t="s">
        <v>1056</v>
      </c>
      <c r="F2259" s="28">
        <v>62595</v>
      </c>
      <c r="G2259" s="28">
        <v>-27795.03</v>
      </c>
      <c r="H2259" s="28">
        <v>34799.97</v>
      </c>
    </row>
    <row r="2260" spans="1:10" x14ac:dyDescent="0.55000000000000004">
      <c r="A2260" s="25">
        <v>441</v>
      </c>
      <c r="B2260" s="25">
        <v>100000490307</v>
      </c>
      <c r="C2260" s="26">
        <v>0</v>
      </c>
      <c r="D2260" s="46" t="s">
        <v>47</v>
      </c>
      <c r="E2260" s="28" t="s">
        <v>1056</v>
      </c>
      <c r="F2260" s="28">
        <v>62595</v>
      </c>
      <c r="G2260" s="28">
        <v>-27795.03</v>
      </c>
      <c r="H2260" s="28">
        <v>34799.97</v>
      </c>
    </row>
    <row r="2261" spans="1:10" x14ac:dyDescent="0.55000000000000004">
      <c r="A2261" s="25">
        <v>442</v>
      </c>
      <c r="B2261" s="25">
        <v>100000490308</v>
      </c>
      <c r="C2261" s="26">
        <v>0</v>
      </c>
      <c r="D2261" s="46" t="s">
        <v>47</v>
      </c>
      <c r="E2261" s="28" t="s">
        <v>1056</v>
      </c>
      <c r="F2261" s="28">
        <v>62595</v>
      </c>
      <c r="G2261" s="28">
        <v>-27795.03</v>
      </c>
      <c r="H2261" s="28">
        <v>34799.97</v>
      </c>
      <c r="J2261" s="33"/>
    </row>
    <row r="2262" spans="1:10" x14ac:dyDescent="0.55000000000000004">
      <c r="A2262" s="25">
        <v>443</v>
      </c>
      <c r="B2262" s="25">
        <v>100000490309</v>
      </c>
      <c r="C2262" s="26">
        <v>0</v>
      </c>
      <c r="D2262" s="46" t="s">
        <v>47</v>
      </c>
      <c r="E2262" s="28" t="s">
        <v>1056</v>
      </c>
      <c r="F2262" s="28">
        <v>62595</v>
      </c>
      <c r="G2262" s="28">
        <v>-27795.03</v>
      </c>
      <c r="H2262" s="28">
        <v>34799.97</v>
      </c>
    </row>
    <row r="2263" spans="1:10" x14ac:dyDescent="0.55000000000000004">
      <c r="A2263" s="25">
        <v>444</v>
      </c>
      <c r="B2263" s="25">
        <v>100000490310</v>
      </c>
      <c r="C2263" s="26">
        <v>0</v>
      </c>
      <c r="D2263" s="46" t="s">
        <v>47</v>
      </c>
      <c r="E2263" s="28" t="s">
        <v>1056</v>
      </c>
      <c r="F2263" s="28">
        <v>62595</v>
      </c>
      <c r="G2263" s="28">
        <v>-27795.03</v>
      </c>
      <c r="H2263" s="28">
        <v>34799.97</v>
      </c>
    </row>
    <row r="2264" spans="1:10" x14ac:dyDescent="0.55000000000000004">
      <c r="A2264" s="25">
        <v>445</v>
      </c>
      <c r="B2264" s="25">
        <v>100000490311</v>
      </c>
      <c r="C2264" s="26">
        <v>0</v>
      </c>
      <c r="D2264" s="46" t="s">
        <v>47</v>
      </c>
      <c r="E2264" s="28" t="s">
        <v>1056</v>
      </c>
      <c r="F2264" s="28">
        <v>62595</v>
      </c>
      <c r="G2264" s="28">
        <v>-27795.03</v>
      </c>
      <c r="H2264" s="28">
        <v>34799.97</v>
      </c>
      <c r="J2264" s="33"/>
    </row>
    <row r="2265" spans="1:10" x14ac:dyDescent="0.55000000000000004">
      <c r="A2265" s="25">
        <v>446</v>
      </c>
      <c r="B2265" s="25">
        <v>100000490312</v>
      </c>
      <c r="C2265" s="26">
        <v>0</v>
      </c>
      <c r="D2265" s="46" t="s">
        <v>47</v>
      </c>
      <c r="E2265" s="28" t="s">
        <v>1056</v>
      </c>
      <c r="F2265" s="28">
        <v>62595</v>
      </c>
      <c r="G2265" s="28">
        <v>-27795.03</v>
      </c>
      <c r="H2265" s="28">
        <v>34799.97</v>
      </c>
    </row>
    <row r="2266" spans="1:10" x14ac:dyDescent="0.55000000000000004">
      <c r="A2266" s="25">
        <v>447</v>
      </c>
      <c r="B2266" s="25">
        <v>100000490313</v>
      </c>
      <c r="C2266" s="26">
        <v>0</v>
      </c>
      <c r="D2266" s="46" t="s">
        <v>47</v>
      </c>
      <c r="E2266" s="28" t="s">
        <v>1056</v>
      </c>
      <c r="F2266" s="28">
        <v>62595</v>
      </c>
      <c r="G2266" s="28">
        <v>-27795.02</v>
      </c>
      <c r="H2266" s="28">
        <v>34799.980000000003</v>
      </c>
    </row>
    <row r="2267" spans="1:10" x14ac:dyDescent="0.55000000000000004">
      <c r="A2267" s="25">
        <v>448</v>
      </c>
      <c r="B2267" s="25">
        <v>100000490314</v>
      </c>
      <c r="C2267" s="26">
        <v>0</v>
      </c>
      <c r="D2267" s="46" t="s">
        <v>47</v>
      </c>
      <c r="E2267" s="28" t="s">
        <v>1056</v>
      </c>
      <c r="F2267" s="28">
        <v>62595</v>
      </c>
      <c r="G2267" s="28">
        <v>-27795.03</v>
      </c>
      <c r="H2267" s="28">
        <v>34799.97</v>
      </c>
      <c r="J2267" s="33"/>
    </row>
    <row r="2268" spans="1:10" x14ac:dyDescent="0.55000000000000004">
      <c r="A2268" s="25">
        <v>449</v>
      </c>
      <c r="B2268" s="25">
        <v>100000490319</v>
      </c>
      <c r="C2268" s="26">
        <v>0</v>
      </c>
      <c r="D2268" s="46" t="s">
        <v>47</v>
      </c>
      <c r="E2268" s="28" t="s">
        <v>1056</v>
      </c>
      <c r="F2268" s="28">
        <v>62595</v>
      </c>
      <c r="G2268" s="28">
        <v>-27795.02</v>
      </c>
      <c r="H2268" s="28">
        <v>34799.980000000003</v>
      </c>
    </row>
    <row r="2269" spans="1:10" x14ac:dyDescent="0.55000000000000004">
      <c r="A2269" s="25">
        <v>450</v>
      </c>
      <c r="B2269" s="25">
        <v>100000490320</v>
      </c>
      <c r="C2269" s="26">
        <v>0</v>
      </c>
      <c r="D2269" s="46" t="s">
        <v>47</v>
      </c>
      <c r="E2269" s="28" t="s">
        <v>1056</v>
      </c>
      <c r="F2269" s="28">
        <v>62595</v>
      </c>
      <c r="G2269" s="28">
        <v>-27795.03</v>
      </c>
      <c r="H2269" s="28">
        <v>34799.97</v>
      </c>
    </row>
    <row r="2270" spans="1:10" x14ac:dyDescent="0.55000000000000004">
      <c r="A2270" s="25">
        <v>451</v>
      </c>
      <c r="B2270" s="25">
        <v>100000490321</v>
      </c>
      <c r="C2270" s="26">
        <v>0</v>
      </c>
      <c r="D2270" s="46" t="s">
        <v>47</v>
      </c>
      <c r="E2270" s="28" t="s">
        <v>1056</v>
      </c>
      <c r="F2270" s="28">
        <v>62595</v>
      </c>
      <c r="G2270" s="28">
        <v>-27795.02</v>
      </c>
      <c r="H2270" s="28">
        <v>34799.980000000003</v>
      </c>
      <c r="J2270" s="33"/>
    </row>
    <row r="2271" spans="1:10" x14ac:dyDescent="0.55000000000000004">
      <c r="A2271" s="25">
        <v>452</v>
      </c>
      <c r="B2271" s="25">
        <v>100000490322</v>
      </c>
      <c r="C2271" s="26">
        <v>0</v>
      </c>
      <c r="D2271" s="46" t="s">
        <v>47</v>
      </c>
      <c r="E2271" s="28" t="s">
        <v>1056</v>
      </c>
      <c r="F2271" s="28">
        <v>62595</v>
      </c>
      <c r="G2271" s="28">
        <v>-27795.03</v>
      </c>
      <c r="H2271" s="28">
        <v>34799.97</v>
      </c>
    </row>
    <row r="2272" spans="1:10" x14ac:dyDescent="0.55000000000000004">
      <c r="A2272" s="25">
        <v>453</v>
      </c>
      <c r="B2272" s="25">
        <v>100000490323</v>
      </c>
      <c r="C2272" s="26">
        <v>0</v>
      </c>
      <c r="D2272" s="46" t="s">
        <v>47</v>
      </c>
      <c r="E2272" s="28" t="s">
        <v>1056</v>
      </c>
      <c r="F2272" s="28">
        <v>62595</v>
      </c>
      <c r="G2272" s="28">
        <v>-27795.02</v>
      </c>
      <c r="H2272" s="28">
        <v>34799.980000000003</v>
      </c>
    </row>
    <row r="2273" spans="1:10" x14ac:dyDescent="0.55000000000000004">
      <c r="A2273" s="25">
        <v>454</v>
      </c>
      <c r="B2273" s="25">
        <v>100000490324</v>
      </c>
      <c r="C2273" s="26">
        <v>0</v>
      </c>
      <c r="D2273" s="46" t="s">
        <v>47</v>
      </c>
      <c r="E2273" s="28" t="s">
        <v>1056</v>
      </c>
      <c r="F2273" s="28">
        <v>62595</v>
      </c>
      <c r="G2273" s="28">
        <v>-27795.03</v>
      </c>
      <c r="H2273" s="28">
        <v>34799.97</v>
      </c>
      <c r="J2273" s="33"/>
    </row>
    <row r="2274" spans="1:10" x14ac:dyDescent="0.55000000000000004">
      <c r="A2274" s="25">
        <v>455</v>
      </c>
      <c r="B2274" s="25">
        <v>100000490325</v>
      </c>
      <c r="C2274" s="26">
        <v>0</v>
      </c>
      <c r="D2274" s="46" t="s">
        <v>47</v>
      </c>
      <c r="E2274" s="28" t="s">
        <v>1056</v>
      </c>
      <c r="F2274" s="28">
        <v>62595</v>
      </c>
      <c r="G2274" s="28">
        <v>-27795.02</v>
      </c>
      <c r="H2274" s="28">
        <v>34799.980000000003</v>
      </c>
    </row>
    <row r="2275" spans="1:10" x14ac:dyDescent="0.55000000000000004">
      <c r="A2275" s="25">
        <v>456</v>
      </c>
      <c r="B2275" s="25">
        <v>100000490326</v>
      </c>
      <c r="C2275" s="26">
        <v>0</v>
      </c>
      <c r="D2275" s="46" t="s">
        <v>47</v>
      </c>
      <c r="E2275" s="28" t="s">
        <v>1056</v>
      </c>
      <c r="F2275" s="28">
        <v>62595</v>
      </c>
      <c r="G2275" s="28">
        <v>-27795.03</v>
      </c>
      <c r="H2275" s="28">
        <v>34799.97</v>
      </c>
    </row>
    <row r="2276" spans="1:10" x14ac:dyDescent="0.55000000000000004">
      <c r="A2276" s="25">
        <v>457</v>
      </c>
      <c r="B2276" s="25">
        <v>100000490327</v>
      </c>
      <c r="C2276" s="26">
        <v>0</v>
      </c>
      <c r="D2276" s="46" t="s">
        <v>47</v>
      </c>
      <c r="E2276" s="28" t="s">
        <v>1056</v>
      </c>
      <c r="F2276" s="28">
        <v>62595</v>
      </c>
      <c r="G2276" s="28">
        <v>-27795.02</v>
      </c>
      <c r="H2276" s="28">
        <v>34799.980000000003</v>
      </c>
      <c r="J2276" s="33"/>
    </row>
    <row r="2277" spans="1:10" x14ac:dyDescent="0.55000000000000004">
      <c r="A2277" s="25">
        <v>458</v>
      </c>
      <c r="B2277" s="25">
        <v>100000490328</v>
      </c>
      <c r="C2277" s="26">
        <v>0</v>
      </c>
      <c r="D2277" s="46" t="s">
        <v>47</v>
      </c>
      <c r="E2277" s="28" t="s">
        <v>1056</v>
      </c>
      <c r="F2277" s="28">
        <v>62595</v>
      </c>
      <c r="G2277" s="28">
        <v>-27795.03</v>
      </c>
      <c r="H2277" s="28">
        <v>34799.97</v>
      </c>
    </row>
    <row r="2278" spans="1:10" x14ac:dyDescent="0.55000000000000004">
      <c r="A2278" s="25">
        <v>459</v>
      </c>
      <c r="B2278" s="25">
        <v>100000490329</v>
      </c>
      <c r="C2278" s="26">
        <v>0</v>
      </c>
      <c r="D2278" s="46" t="s">
        <v>47</v>
      </c>
      <c r="E2278" s="28" t="s">
        <v>1056</v>
      </c>
      <c r="F2278" s="28">
        <v>62595</v>
      </c>
      <c r="G2278" s="28">
        <v>-27795.02</v>
      </c>
      <c r="H2278" s="28">
        <v>34799.980000000003</v>
      </c>
    </row>
    <row r="2279" spans="1:10" x14ac:dyDescent="0.55000000000000004">
      <c r="A2279" s="25">
        <v>460</v>
      </c>
      <c r="B2279" s="25">
        <v>100000490330</v>
      </c>
      <c r="C2279" s="26">
        <v>0</v>
      </c>
      <c r="D2279" s="46" t="s">
        <v>47</v>
      </c>
      <c r="E2279" s="28" t="s">
        <v>1056</v>
      </c>
      <c r="F2279" s="28">
        <v>62595</v>
      </c>
      <c r="G2279" s="28">
        <v>-27795.03</v>
      </c>
      <c r="H2279" s="28">
        <v>34799.97</v>
      </c>
      <c r="J2279" s="33"/>
    </row>
    <row r="2280" spans="1:10" x14ac:dyDescent="0.55000000000000004">
      <c r="A2280" s="25">
        <v>461</v>
      </c>
      <c r="B2280" s="25">
        <v>100000490331</v>
      </c>
      <c r="C2280" s="26">
        <v>0</v>
      </c>
      <c r="D2280" s="46" t="s">
        <v>47</v>
      </c>
      <c r="E2280" s="28" t="s">
        <v>1056</v>
      </c>
      <c r="F2280" s="28">
        <v>62595</v>
      </c>
      <c r="G2280" s="28">
        <v>-27795.02</v>
      </c>
      <c r="H2280" s="28">
        <v>34799.980000000003</v>
      </c>
    </row>
    <row r="2281" spans="1:10" x14ac:dyDescent="0.55000000000000004">
      <c r="A2281" s="25">
        <v>462</v>
      </c>
      <c r="B2281" s="25">
        <v>100000490332</v>
      </c>
      <c r="C2281" s="26">
        <v>0</v>
      </c>
      <c r="D2281" s="46" t="s">
        <v>47</v>
      </c>
      <c r="E2281" s="28" t="s">
        <v>1056</v>
      </c>
      <c r="F2281" s="28">
        <v>62595</v>
      </c>
      <c r="G2281" s="28">
        <v>-27795.03</v>
      </c>
      <c r="H2281" s="28">
        <v>34799.97</v>
      </c>
    </row>
    <row r="2282" spans="1:10" x14ac:dyDescent="0.55000000000000004">
      <c r="A2282" s="25">
        <v>463</v>
      </c>
      <c r="B2282" s="25">
        <v>100000490333</v>
      </c>
      <c r="C2282" s="26">
        <v>0</v>
      </c>
      <c r="D2282" s="46" t="s">
        <v>47</v>
      </c>
      <c r="E2282" s="28" t="s">
        <v>1056</v>
      </c>
      <c r="F2282" s="28">
        <v>62595</v>
      </c>
      <c r="G2282" s="28">
        <v>-27795.02</v>
      </c>
      <c r="H2282" s="28">
        <v>34799.980000000003</v>
      </c>
      <c r="J2282" s="33"/>
    </row>
    <row r="2283" spans="1:10" x14ac:dyDescent="0.55000000000000004">
      <c r="A2283" s="25">
        <v>464</v>
      </c>
      <c r="B2283" s="25">
        <v>100000490334</v>
      </c>
      <c r="C2283" s="26">
        <v>0</v>
      </c>
      <c r="D2283" s="46" t="s">
        <v>47</v>
      </c>
      <c r="E2283" s="28" t="s">
        <v>1056</v>
      </c>
      <c r="F2283" s="28">
        <v>62595</v>
      </c>
      <c r="G2283" s="28">
        <v>-27795.03</v>
      </c>
      <c r="H2283" s="28">
        <v>34799.97</v>
      </c>
    </row>
    <row r="2284" spans="1:10" x14ac:dyDescent="0.55000000000000004">
      <c r="A2284" s="25">
        <v>465</v>
      </c>
      <c r="B2284" s="25">
        <v>100000490335</v>
      </c>
      <c r="C2284" s="26">
        <v>0</v>
      </c>
      <c r="D2284" s="46" t="s">
        <v>47</v>
      </c>
      <c r="E2284" s="28" t="s">
        <v>1056</v>
      </c>
      <c r="F2284" s="28">
        <v>62595</v>
      </c>
      <c r="G2284" s="28">
        <v>-27795.02</v>
      </c>
      <c r="H2284" s="28">
        <v>34799.980000000003</v>
      </c>
    </row>
    <row r="2285" spans="1:10" x14ac:dyDescent="0.55000000000000004">
      <c r="A2285" s="25">
        <v>466</v>
      </c>
      <c r="B2285" s="25">
        <v>100000490336</v>
      </c>
      <c r="C2285" s="26">
        <v>0</v>
      </c>
      <c r="D2285" s="46" t="s">
        <v>47</v>
      </c>
      <c r="E2285" s="28" t="s">
        <v>1056</v>
      </c>
      <c r="F2285" s="28">
        <v>62595</v>
      </c>
      <c r="G2285" s="28">
        <v>-27795.03</v>
      </c>
      <c r="H2285" s="28">
        <v>34799.97</v>
      </c>
      <c r="J2285" s="33"/>
    </row>
    <row r="2286" spans="1:10" x14ac:dyDescent="0.55000000000000004">
      <c r="A2286" s="25">
        <v>467</v>
      </c>
      <c r="B2286" s="25">
        <v>100000490337</v>
      </c>
      <c r="C2286" s="26">
        <v>0</v>
      </c>
      <c r="D2286" s="46" t="s">
        <v>47</v>
      </c>
      <c r="E2286" s="28" t="s">
        <v>1056</v>
      </c>
      <c r="F2286" s="28">
        <v>62595</v>
      </c>
      <c r="G2286" s="28">
        <v>-27795.02</v>
      </c>
      <c r="H2286" s="28">
        <v>34799.980000000003</v>
      </c>
    </row>
    <row r="2287" spans="1:10" x14ac:dyDescent="0.55000000000000004">
      <c r="A2287" s="25">
        <v>468</v>
      </c>
      <c r="B2287" s="25">
        <v>100000490338</v>
      </c>
      <c r="C2287" s="26">
        <v>0</v>
      </c>
      <c r="D2287" s="46" t="s">
        <v>47</v>
      </c>
      <c r="E2287" s="28" t="s">
        <v>1056</v>
      </c>
      <c r="F2287" s="28">
        <v>62595</v>
      </c>
      <c r="G2287" s="28">
        <v>-27795.03</v>
      </c>
      <c r="H2287" s="28">
        <v>34799.97</v>
      </c>
    </row>
    <row r="2288" spans="1:10" x14ac:dyDescent="0.55000000000000004">
      <c r="A2288" s="25">
        <v>469</v>
      </c>
      <c r="B2288" s="25">
        <v>100000490339</v>
      </c>
      <c r="C2288" s="26">
        <v>0</v>
      </c>
      <c r="D2288" s="46" t="s">
        <v>47</v>
      </c>
      <c r="E2288" s="28" t="s">
        <v>1056</v>
      </c>
      <c r="F2288" s="28">
        <v>62595</v>
      </c>
      <c r="G2288" s="28">
        <v>-27795.02</v>
      </c>
      <c r="H2288" s="28">
        <v>34799.980000000003</v>
      </c>
      <c r="J2288" s="33"/>
    </row>
    <row r="2289" spans="1:10" x14ac:dyDescent="0.55000000000000004">
      <c r="A2289" s="25">
        <v>470</v>
      </c>
      <c r="B2289" s="25">
        <v>100000490340</v>
      </c>
      <c r="C2289" s="26">
        <v>0</v>
      </c>
      <c r="D2289" s="46" t="s">
        <v>47</v>
      </c>
      <c r="E2289" s="28" t="s">
        <v>1056</v>
      </c>
      <c r="F2289" s="28">
        <v>62595</v>
      </c>
      <c r="G2289" s="28">
        <v>-27795.03</v>
      </c>
      <c r="H2289" s="28">
        <v>34799.97</v>
      </c>
    </row>
    <row r="2290" spans="1:10" x14ac:dyDescent="0.55000000000000004">
      <c r="A2290" s="25">
        <v>471</v>
      </c>
      <c r="B2290" s="25">
        <v>100000490341</v>
      </c>
      <c r="C2290" s="26">
        <v>0</v>
      </c>
      <c r="D2290" s="46" t="s">
        <v>47</v>
      </c>
      <c r="E2290" s="28" t="s">
        <v>1056</v>
      </c>
      <c r="F2290" s="28">
        <v>62595</v>
      </c>
      <c r="G2290" s="28">
        <v>-27795.02</v>
      </c>
      <c r="H2290" s="28">
        <v>34799.980000000003</v>
      </c>
    </row>
    <row r="2291" spans="1:10" x14ac:dyDescent="0.55000000000000004">
      <c r="A2291" s="25">
        <v>472</v>
      </c>
      <c r="B2291" s="25">
        <v>100000490342</v>
      </c>
      <c r="C2291" s="26">
        <v>0</v>
      </c>
      <c r="D2291" s="46" t="s">
        <v>47</v>
      </c>
      <c r="E2291" s="28" t="s">
        <v>1056</v>
      </c>
      <c r="F2291" s="28">
        <v>62595</v>
      </c>
      <c r="G2291" s="28">
        <v>-27795.03</v>
      </c>
      <c r="H2291" s="28">
        <v>34799.97</v>
      </c>
      <c r="J2291" s="33"/>
    </row>
    <row r="2292" spans="1:10" x14ac:dyDescent="0.55000000000000004">
      <c r="A2292" s="25">
        <v>473</v>
      </c>
      <c r="B2292" s="25">
        <v>100000490343</v>
      </c>
      <c r="C2292" s="26">
        <v>0</v>
      </c>
      <c r="D2292" s="46" t="s">
        <v>47</v>
      </c>
      <c r="E2292" s="28" t="s">
        <v>1056</v>
      </c>
      <c r="F2292" s="28">
        <v>62595</v>
      </c>
      <c r="G2292" s="28">
        <v>-27795.02</v>
      </c>
      <c r="H2292" s="28">
        <v>34799.980000000003</v>
      </c>
    </row>
    <row r="2293" spans="1:10" x14ac:dyDescent="0.55000000000000004">
      <c r="A2293" s="25">
        <v>474</v>
      </c>
      <c r="B2293" s="25">
        <v>100000490344</v>
      </c>
      <c r="C2293" s="26">
        <v>0</v>
      </c>
      <c r="D2293" s="46" t="s">
        <v>47</v>
      </c>
      <c r="E2293" s="28" t="s">
        <v>1056</v>
      </c>
      <c r="F2293" s="28">
        <v>62595</v>
      </c>
      <c r="G2293" s="28">
        <v>-27795.03</v>
      </c>
      <c r="H2293" s="28">
        <v>34799.97</v>
      </c>
    </row>
    <row r="2294" spans="1:10" x14ac:dyDescent="0.55000000000000004">
      <c r="A2294" s="25">
        <v>475</v>
      </c>
      <c r="B2294" s="25">
        <v>100000490345</v>
      </c>
      <c r="C2294" s="26">
        <v>0</v>
      </c>
      <c r="D2294" s="46" t="s">
        <v>47</v>
      </c>
      <c r="E2294" s="28" t="s">
        <v>1056</v>
      </c>
      <c r="F2294" s="28">
        <v>62595</v>
      </c>
      <c r="G2294" s="28">
        <v>-27795.02</v>
      </c>
      <c r="H2294" s="28">
        <v>34799.980000000003</v>
      </c>
      <c r="J2294" s="33"/>
    </row>
    <row r="2295" spans="1:10" x14ac:dyDescent="0.55000000000000004">
      <c r="A2295" s="25">
        <v>476</v>
      </c>
      <c r="B2295" s="25">
        <v>100000490346</v>
      </c>
      <c r="C2295" s="26">
        <v>0</v>
      </c>
      <c r="D2295" s="46" t="s">
        <v>47</v>
      </c>
      <c r="E2295" s="28" t="s">
        <v>1056</v>
      </c>
      <c r="F2295" s="28">
        <v>125190</v>
      </c>
      <c r="G2295" s="28">
        <v>-55590.05</v>
      </c>
      <c r="H2295" s="28">
        <v>69599.95</v>
      </c>
    </row>
    <row r="2296" spans="1:10" x14ac:dyDescent="0.55000000000000004">
      <c r="A2296" s="25">
        <v>477</v>
      </c>
      <c r="B2296" s="25">
        <v>100000490347</v>
      </c>
      <c r="C2296" s="26">
        <v>0</v>
      </c>
      <c r="D2296" s="46" t="s">
        <v>47</v>
      </c>
      <c r="E2296" s="28" t="s">
        <v>1056</v>
      </c>
      <c r="F2296" s="28">
        <v>62595</v>
      </c>
      <c r="G2296" s="28">
        <v>-27795.02</v>
      </c>
      <c r="H2296" s="28">
        <v>34799.980000000003</v>
      </c>
    </row>
    <row r="2297" spans="1:10" x14ac:dyDescent="0.55000000000000004">
      <c r="A2297" s="25">
        <v>478</v>
      </c>
      <c r="B2297" s="25">
        <v>100000490348</v>
      </c>
      <c r="C2297" s="26">
        <v>0</v>
      </c>
      <c r="D2297" s="46" t="s">
        <v>47</v>
      </c>
      <c r="E2297" s="28" t="s">
        <v>1056</v>
      </c>
      <c r="F2297" s="28">
        <v>125190</v>
      </c>
      <c r="G2297" s="28">
        <v>-55590.05</v>
      </c>
      <c r="H2297" s="28">
        <v>69599.95</v>
      </c>
      <c r="J2297" s="33"/>
    </row>
    <row r="2298" spans="1:10" x14ac:dyDescent="0.55000000000000004">
      <c r="A2298" s="25">
        <v>479</v>
      </c>
      <c r="B2298" s="25">
        <v>100000490349</v>
      </c>
      <c r="C2298" s="26">
        <v>0</v>
      </c>
      <c r="D2298" s="46" t="s">
        <v>47</v>
      </c>
      <c r="E2298" s="28" t="s">
        <v>1056</v>
      </c>
      <c r="F2298" s="28">
        <v>62595</v>
      </c>
      <c r="G2298" s="28">
        <v>-27795.02</v>
      </c>
      <c r="H2298" s="28">
        <v>34799.980000000003</v>
      </c>
    </row>
    <row r="2299" spans="1:10" x14ac:dyDescent="0.55000000000000004">
      <c r="A2299" s="25">
        <v>480</v>
      </c>
      <c r="B2299" s="25">
        <v>100000490350</v>
      </c>
      <c r="C2299" s="26">
        <v>0</v>
      </c>
      <c r="D2299" s="46" t="s">
        <v>47</v>
      </c>
      <c r="E2299" s="28" t="s">
        <v>1056</v>
      </c>
      <c r="F2299" s="28">
        <v>62595</v>
      </c>
      <c r="G2299" s="28">
        <v>-27795.03</v>
      </c>
      <c r="H2299" s="28">
        <v>34799.97</v>
      </c>
    </row>
    <row r="2300" spans="1:10" x14ac:dyDescent="0.55000000000000004">
      <c r="A2300" s="25">
        <v>481</v>
      </c>
      <c r="B2300" s="25">
        <v>100000490351</v>
      </c>
      <c r="C2300" s="26">
        <v>0</v>
      </c>
      <c r="D2300" s="46" t="s">
        <v>47</v>
      </c>
      <c r="E2300" s="28" t="s">
        <v>1056</v>
      </c>
      <c r="F2300" s="28">
        <v>62595</v>
      </c>
      <c r="G2300" s="28">
        <v>-27795.02</v>
      </c>
      <c r="H2300" s="28">
        <v>34799.980000000003</v>
      </c>
      <c r="J2300" s="33"/>
    </row>
    <row r="2301" spans="1:10" x14ac:dyDescent="0.55000000000000004">
      <c r="A2301" s="25">
        <v>482</v>
      </c>
      <c r="B2301" s="25">
        <v>100000490352</v>
      </c>
      <c r="C2301" s="26">
        <v>0</v>
      </c>
      <c r="D2301" s="46" t="s">
        <v>47</v>
      </c>
      <c r="E2301" s="28" t="s">
        <v>1056</v>
      </c>
      <c r="F2301" s="28">
        <v>62595</v>
      </c>
      <c r="G2301" s="28">
        <v>-27795.03</v>
      </c>
      <c r="H2301" s="28">
        <v>34799.97</v>
      </c>
    </row>
    <row r="2302" spans="1:10" x14ac:dyDescent="0.55000000000000004">
      <c r="A2302" s="25">
        <v>483</v>
      </c>
      <c r="B2302" s="25">
        <v>100000490353</v>
      </c>
      <c r="C2302" s="26">
        <v>0</v>
      </c>
      <c r="D2302" s="46" t="s">
        <v>47</v>
      </c>
      <c r="E2302" s="28" t="s">
        <v>1056</v>
      </c>
      <c r="F2302" s="28">
        <v>62595</v>
      </c>
      <c r="G2302" s="28">
        <v>-27795.02</v>
      </c>
      <c r="H2302" s="28">
        <v>34799.980000000003</v>
      </c>
    </row>
    <row r="2303" spans="1:10" x14ac:dyDescent="0.55000000000000004">
      <c r="A2303" s="25">
        <v>484</v>
      </c>
      <c r="B2303" s="25">
        <v>100000490354</v>
      </c>
      <c r="C2303" s="26">
        <v>0</v>
      </c>
      <c r="D2303" s="46" t="s">
        <v>47</v>
      </c>
      <c r="E2303" s="28" t="s">
        <v>1056</v>
      </c>
      <c r="F2303" s="28">
        <v>62595</v>
      </c>
      <c r="G2303" s="28">
        <v>-27795.03</v>
      </c>
      <c r="H2303" s="28">
        <v>34799.97</v>
      </c>
      <c r="J2303" s="33"/>
    </row>
    <row r="2304" spans="1:10" x14ac:dyDescent="0.55000000000000004">
      <c r="A2304" s="25">
        <v>485</v>
      </c>
      <c r="B2304" s="25">
        <v>100000490355</v>
      </c>
      <c r="C2304" s="26">
        <v>0</v>
      </c>
      <c r="D2304" s="46" t="s">
        <v>47</v>
      </c>
      <c r="E2304" s="28" t="s">
        <v>1056</v>
      </c>
      <c r="F2304" s="28">
        <v>62595</v>
      </c>
      <c r="G2304" s="28">
        <v>-27795.02</v>
      </c>
      <c r="H2304" s="28">
        <v>34799.980000000003</v>
      </c>
    </row>
    <row r="2305" spans="1:10" x14ac:dyDescent="0.55000000000000004">
      <c r="A2305" s="25">
        <v>486</v>
      </c>
      <c r="B2305" s="25">
        <v>100000490356</v>
      </c>
      <c r="C2305" s="26">
        <v>0</v>
      </c>
      <c r="D2305" s="46" t="s">
        <v>47</v>
      </c>
      <c r="E2305" s="28" t="s">
        <v>1056</v>
      </c>
      <c r="F2305" s="28">
        <v>62595</v>
      </c>
      <c r="G2305" s="28">
        <v>-27795.02</v>
      </c>
      <c r="H2305" s="28">
        <v>34799.980000000003</v>
      </c>
    </row>
    <row r="2306" spans="1:10" x14ac:dyDescent="0.55000000000000004">
      <c r="A2306" s="25">
        <v>487</v>
      </c>
      <c r="B2306" s="25">
        <v>100000490357</v>
      </c>
      <c r="C2306" s="26">
        <v>0</v>
      </c>
      <c r="D2306" s="46" t="s">
        <v>47</v>
      </c>
      <c r="E2306" s="28" t="s">
        <v>1056</v>
      </c>
      <c r="F2306" s="28">
        <v>62595</v>
      </c>
      <c r="G2306" s="28">
        <v>-27795.03</v>
      </c>
      <c r="H2306" s="28">
        <v>34799.97</v>
      </c>
      <c r="J2306" s="33"/>
    </row>
    <row r="2307" spans="1:10" x14ac:dyDescent="0.55000000000000004">
      <c r="A2307" s="25">
        <v>488</v>
      </c>
      <c r="B2307" s="25">
        <v>100000490358</v>
      </c>
      <c r="C2307" s="26">
        <v>0</v>
      </c>
      <c r="D2307" s="46" t="s">
        <v>47</v>
      </c>
      <c r="E2307" s="28" t="s">
        <v>1056</v>
      </c>
      <c r="F2307" s="28">
        <v>62595</v>
      </c>
      <c r="G2307" s="28">
        <v>-27795.02</v>
      </c>
      <c r="H2307" s="28">
        <v>34799.980000000003</v>
      </c>
    </row>
    <row r="2308" spans="1:10" x14ac:dyDescent="0.55000000000000004">
      <c r="A2308" s="25">
        <v>489</v>
      </c>
      <c r="B2308" s="25">
        <v>100000490360</v>
      </c>
      <c r="C2308" s="26">
        <v>0</v>
      </c>
      <c r="D2308" s="46" t="s">
        <v>47</v>
      </c>
      <c r="E2308" s="28" t="s">
        <v>1056</v>
      </c>
      <c r="F2308" s="28">
        <v>62595</v>
      </c>
      <c r="G2308" s="28">
        <v>-27795.02</v>
      </c>
      <c r="H2308" s="28">
        <v>34799.980000000003</v>
      </c>
    </row>
    <row r="2309" spans="1:10" x14ac:dyDescent="0.55000000000000004">
      <c r="A2309" s="25">
        <v>490</v>
      </c>
      <c r="B2309" s="25">
        <v>100000490361</v>
      </c>
      <c r="C2309" s="26">
        <v>0</v>
      </c>
      <c r="D2309" s="46" t="s">
        <v>47</v>
      </c>
      <c r="E2309" s="28" t="s">
        <v>1056</v>
      </c>
      <c r="F2309" s="28">
        <v>62595</v>
      </c>
      <c r="G2309" s="28">
        <v>-27795.02</v>
      </c>
      <c r="H2309" s="28">
        <v>34799.980000000003</v>
      </c>
      <c r="J2309" s="33"/>
    </row>
    <row r="2310" spans="1:10" x14ac:dyDescent="0.55000000000000004">
      <c r="A2310" s="25">
        <v>491</v>
      </c>
      <c r="B2310" s="25">
        <v>100000490362</v>
      </c>
      <c r="C2310" s="26">
        <v>0</v>
      </c>
      <c r="D2310" s="46" t="s">
        <v>47</v>
      </c>
      <c r="E2310" s="28" t="s">
        <v>1056</v>
      </c>
      <c r="F2310" s="28">
        <v>62595</v>
      </c>
      <c r="G2310" s="28">
        <v>-27795.03</v>
      </c>
      <c r="H2310" s="28">
        <v>34799.97</v>
      </c>
    </row>
    <row r="2311" spans="1:10" x14ac:dyDescent="0.55000000000000004">
      <c r="A2311" s="25">
        <v>492</v>
      </c>
      <c r="B2311" s="25">
        <v>100000490363</v>
      </c>
      <c r="C2311" s="26">
        <v>0</v>
      </c>
      <c r="D2311" s="46" t="s">
        <v>47</v>
      </c>
      <c r="E2311" s="28" t="s">
        <v>1056</v>
      </c>
      <c r="F2311" s="28">
        <v>62595</v>
      </c>
      <c r="G2311" s="28">
        <v>-27795.02</v>
      </c>
      <c r="H2311" s="28">
        <v>34799.980000000003</v>
      </c>
    </row>
    <row r="2312" spans="1:10" x14ac:dyDescent="0.55000000000000004">
      <c r="A2312" s="25">
        <v>493</v>
      </c>
      <c r="B2312" s="25">
        <v>100000490364</v>
      </c>
      <c r="C2312" s="26">
        <v>0</v>
      </c>
      <c r="D2312" s="46" t="s">
        <v>47</v>
      </c>
      <c r="E2312" s="28" t="s">
        <v>1056</v>
      </c>
      <c r="F2312" s="28">
        <v>62595</v>
      </c>
      <c r="G2312" s="28">
        <v>-27795.02</v>
      </c>
      <c r="H2312" s="28">
        <v>34799.980000000003</v>
      </c>
      <c r="J2312" s="33"/>
    </row>
    <row r="2313" spans="1:10" x14ac:dyDescent="0.55000000000000004">
      <c r="A2313" s="25">
        <v>494</v>
      </c>
      <c r="B2313" s="25">
        <v>100000490365</v>
      </c>
      <c r="C2313" s="26">
        <v>0</v>
      </c>
      <c r="D2313" s="46" t="s">
        <v>47</v>
      </c>
      <c r="E2313" s="28" t="s">
        <v>1056</v>
      </c>
      <c r="F2313" s="28">
        <v>62595</v>
      </c>
      <c r="G2313" s="28">
        <v>-27795.02</v>
      </c>
      <c r="H2313" s="28">
        <v>34799.980000000003</v>
      </c>
    </row>
    <row r="2314" spans="1:10" x14ac:dyDescent="0.55000000000000004">
      <c r="A2314" s="25">
        <v>495</v>
      </c>
      <c r="B2314" s="25">
        <v>100000490366</v>
      </c>
      <c r="C2314" s="26">
        <v>0</v>
      </c>
      <c r="D2314" s="46" t="s">
        <v>47</v>
      </c>
      <c r="E2314" s="28" t="s">
        <v>1056</v>
      </c>
      <c r="F2314" s="28">
        <v>62595</v>
      </c>
      <c r="G2314" s="28">
        <v>-27795.02</v>
      </c>
      <c r="H2314" s="28">
        <v>34799.980000000003</v>
      </c>
    </row>
    <row r="2315" spans="1:10" x14ac:dyDescent="0.55000000000000004">
      <c r="A2315" s="25">
        <v>496</v>
      </c>
      <c r="B2315" s="25">
        <v>100000490367</v>
      </c>
      <c r="C2315" s="26">
        <v>0</v>
      </c>
      <c r="D2315" s="46" t="s">
        <v>47</v>
      </c>
      <c r="E2315" s="28" t="s">
        <v>1056</v>
      </c>
      <c r="F2315" s="28">
        <v>62595</v>
      </c>
      <c r="G2315" s="28">
        <v>-27795.02</v>
      </c>
      <c r="H2315" s="28">
        <v>34799.980000000003</v>
      </c>
      <c r="J2315" s="33"/>
    </row>
    <row r="2316" spans="1:10" x14ac:dyDescent="0.55000000000000004">
      <c r="A2316" s="25">
        <v>497</v>
      </c>
      <c r="B2316" s="25">
        <v>100000490368</v>
      </c>
      <c r="C2316" s="26">
        <v>0</v>
      </c>
      <c r="D2316" s="46" t="s">
        <v>47</v>
      </c>
      <c r="E2316" s="28" t="s">
        <v>1056</v>
      </c>
      <c r="F2316" s="28">
        <v>62595</v>
      </c>
      <c r="G2316" s="28">
        <v>-27795.02</v>
      </c>
      <c r="H2316" s="28">
        <v>34799.980000000003</v>
      </c>
    </row>
    <row r="2317" spans="1:10" x14ac:dyDescent="0.55000000000000004">
      <c r="A2317" s="25">
        <v>498</v>
      </c>
      <c r="B2317" s="25">
        <v>100000490369</v>
      </c>
      <c r="C2317" s="26">
        <v>0</v>
      </c>
      <c r="D2317" s="46" t="s">
        <v>47</v>
      </c>
      <c r="E2317" s="28" t="s">
        <v>1056</v>
      </c>
      <c r="F2317" s="28">
        <v>62595</v>
      </c>
      <c r="G2317" s="28">
        <v>-27795.02</v>
      </c>
      <c r="H2317" s="28">
        <v>34799.980000000003</v>
      </c>
    </row>
    <row r="2318" spans="1:10" x14ac:dyDescent="0.55000000000000004">
      <c r="A2318" s="25">
        <v>499</v>
      </c>
      <c r="B2318" s="25">
        <v>100000490370</v>
      </c>
      <c r="C2318" s="26">
        <v>0</v>
      </c>
      <c r="D2318" s="46" t="s">
        <v>47</v>
      </c>
      <c r="E2318" s="28" t="s">
        <v>1056</v>
      </c>
      <c r="F2318" s="28">
        <v>62595</v>
      </c>
      <c r="G2318" s="28">
        <v>-27795.02</v>
      </c>
      <c r="H2318" s="28">
        <v>34799.980000000003</v>
      </c>
      <c r="J2318" s="33"/>
    </row>
    <row r="2319" spans="1:10" x14ac:dyDescent="0.55000000000000004">
      <c r="A2319" s="25">
        <v>500</v>
      </c>
      <c r="B2319" s="25">
        <v>100000490371</v>
      </c>
      <c r="C2319" s="26">
        <v>0</v>
      </c>
      <c r="D2319" s="46" t="s">
        <v>47</v>
      </c>
      <c r="E2319" s="28" t="s">
        <v>1056</v>
      </c>
      <c r="F2319" s="28">
        <v>62595</v>
      </c>
      <c r="G2319" s="28">
        <v>-27795.02</v>
      </c>
      <c r="H2319" s="28">
        <v>34799.980000000003</v>
      </c>
    </row>
    <row r="2320" spans="1:10" x14ac:dyDescent="0.55000000000000004">
      <c r="A2320" s="25">
        <v>501</v>
      </c>
      <c r="B2320" s="25">
        <v>100000490372</v>
      </c>
      <c r="C2320" s="26">
        <v>0</v>
      </c>
      <c r="D2320" s="46" t="s">
        <v>47</v>
      </c>
      <c r="E2320" s="28" t="s">
        <v>1056</v>
      </c>
      <c r="F2320" s="28">
        <v>62595</v>
      </c>
      <c r="G2320" s="28">
        <v>-27795.02</v>
      </c>
      <c r="H2320" s="28">
        <v>34799.980000000003</v>
      </c>
    </row>
    <row r="2321" spans="1:10" x14ac:dyDescent="0.55000000000000004">
      <c r="A2321" s="25">
        <v>502</v>
      </c>
      <c r="B2321" s="25">
        <v>100000490373</v>
      </c>
      <c r="C2321" s="26">
        <v>0</v>
      </c>
      <c r="D2321" s="46" t="s">
        <v>47</v>
      </c>
      <c r="E2321" s="28" t="s">
        <v>1056</v>
      </c>
      <c r="F2321" s="28">
        <v>62595</v>
      </c>
      <c r="G2321" s="28">
        <v>-27795.02</v>
      </c>
      <c r="H2321" s="28">
        <v>34799.980000000003</v>
      </c>
      <c r="J2321" s="33"/>
    </row>
    <row r="2322" spans="1:10" x14ac:dyDescent="0.55000000000000004">
      <c r="A2322" s="25">
        <v>503</v>
      </c>
      <c r="B2322" s="25">
        <v>100000490374</v>
      </c>
      <c r="C2322" s="26">
        <v>0</v>
      </c>
      <c r="D2322" s="46" t="s">
        <v>47</v>
      </c>
      <c r="E2322" s="28" t="s">
        <v>1056</v>
      </c>
      <c r="F2322" s="28">
        <v>62595</v>
      </c>
      <c r="G2322" s="28">
        <v>-27795.02</v>
      </c>
      <c r="H2322" s="28">
        <v>34799.980000000003</v>
      </c>
    </row>
    <row r="2323" spans="1:10" x14ac:dyDescent="0.55000000000000004">
      <c r="A2323" s="25">
        <v>504</v>
      </c>
      <c r="B2323" s="25">
        <v>100000490375</v>
      </c>
      <c r="C2323" s="26">
        <v>0</v>
      </c>
      <c r="D2323" s="46" t="s">
        <v>47</v>
      </c>
      <c r="E2323" s="28" t="s">
        <v>1056</v>
      </c>
      <c r="F2323" s="28">
        <v>62595</v>
      </c>
      <c r="G2323" s="28">
        <v>-27795.02</v>
      </c>
      <c r="H2323" s="28">
        <v>34799.980000000003</v>
      </c>
    </row>
    <row r="2324" spans="1:10" x14ac:dyDescent="0.55000000000000004">
      <c r="A2324" s="25">
        <v>505</v>
      </c>
      <c r="B2324" s="25">
        <v>100000490376</v>
      </c>
      <c r="C2324" s="26">
        <v>0</v>
      </c>
      <c r="D2324" s="46" t="s">
        <v>47</v>
      </c>
      <c r="E2324" s="28" t="s">
        <v>1056</v>
      </c>
      <c r="F2324" s="28">
        <v>62595</v>
      </c>
      <c r="G2324" s="28">
        <v>-27795.02</v>
      </c>
      <c r="H2324" s="28">
        <v>34799.980000000003</v>
      </c>
      <c r="J2324" s="33"/>
    </row>
    <row r="2325" spans="1:10" x14ac:dyDescent="0.55000000000000004">
      <c r="A2325" s="25">
        <v>506</v>
      </c>
      <c r="B2325" s="25">
        <v>100000490377</v>
      </c>
      <c r="C2325" s="26">
        <v>0</v>
      </c>
      <c r="D2325" s="46" t="s">
        <v>47</v>
      </c>
      <c r="E2325" s="28" t="s">
        <v>1056</v>
      </c>
      <c r="F2325" s="28">
        <v>62595</v>
      </c>
      <c r="G2325" s="28">
        <v>-27795.02</v>
      </c>
      <c r="H2325" s="28">
        <v>34799.980000000003</v>
      </c>
    </row>
    <row r="2326" spans="1:10" x14ac:dyDescent="0.55000000000000004">
      <c r="A2326" s="25">
        <v>507</v>
      </c>
      <c r="B2326" s="25">
        <v>100000490378</v>
      </c>
      <c r="C2326" s="26">
        <v>0</v>
      </c>
      <c r="D2326" s="46" t="s">
        <v>47</v>
      </c>
      <c r="E2326" s="28" t="s">
        <v>1056</v>
      </c>
      <c r="F2326" s="28">
        <v>62595</v>
      </c>
      <c r="G2326" s="28">
        <v>-27795.02</v>
      </c>
      <c r="H2326" s="28">
        <v>34799.980000000003</v>
      </c>
    </row>
    <row r="2327" spans="1:10" x14ac:dyDescent="0.55000000000000004">
      <c r="A2327" s="25">
        <v>508</v>
      </c>
      <c r="B2327" s="25">
        <v>100000490379</v>
      </c>
      <c r="C2327" s="26">
        <v>0</v>
      </c>
      <c r="D2327" s="46" t="s">
        <v>47</v>
      </c>
      <c r="E2327" s="28" t="s">
        <v>1056</v>
      </c>
      <c r="F2327" s="28">
        <v>62595</v>
      </c>
      <c r="G2327" s="28">
        <v>-27795.02</v>
      </c>
      <c r="H2327" s="28">
        <v>34799.980000000003</v>
      </c>
      <c r="J2327" s="33"/>
    </row>
    <row r="2328" spans="1:10" x14ac:dyDescent="0.55000000000000004">
      <c r="A2328" s="25">
        <v>509</v>
      </c>
      <c r="B2328" s="25">
        <v>100000490412</v>
      </c>
      <c r="C2328" s="26">
        <v>0</v>
      </c>
      <c r="D2328" s="46" t="s">
        <v>47</v>
      </c>
      <c r="E2328" s="28" t="s">
        <v>1056</v>
      </c>
      <c r="F2328" s="28">
        <v>62595</v>
      </c>
      <c r="G2328" s="28">
        <v>-27795.02</v>
      </c>
      <c r="H2328" s="28">
        <v>34799.980000000003</v>
      </c>
    </row>
    <row r="2329" spans="1:10" x14ac:dyDescent="0.55000000000000004">
      <c r="A2329" s="25">
        <v>510</v>
      </c>
      <c r="B2329" s="25">
        <v>100000490413</v>
      </c>
      <c r="C2329" s="26">
        <v>0</v>
      </c>
      <c r="D2329" s="46" t="s">
        <v>47</v>
      </c>
      <c r="E2329" s="28" t="s">
        <v>1056</v>
      </c>
      <c r="F2329" s="28">
        <v>62595</v>
      </c>
      <c r="G2329" s="28">
        <v>-27795.02</v>
      </c>
      <c r="H2329" s="28">
        <v>34799.980000000003</v>
      </c>
    </row>
    <row r="2330" spans="1:10" x14ac:dyDescent="0.55000000000000004">
      <c r="A2330" s="25">
        <v>511</v>
      </c>
      <c r="B2330" s="25">
        <v>100000490414</v>
      </c>
      <c r="C2330" s="26">
        <v>0</v>
      </c>
      <c r="D2330" s="46" t="s">
        <v>47</v>
      </c>
      <c r="E2330" s="28" t="s">
        <v>1056</v>
      </c>
      <c r="F2330" s="28">
        <v>62595</v>
      </c>
      <c r="G2330" s="28">
        <v>-27795.02</v>
      </c>
      <c r="H2330" s="28">
        <v>34799.980000000003</v>
      </c>
      <c r="J2330" s="33"/>
    </row>
    <row r="2331" spans="1:10" x14ac:dyDescent="0.55000000000000004">
      <c r="A2331" s="25">
        <v>512</v>
      </c>
      <c r="B2331" s="25">
        <v>100000490415</v>
      </c>
      <c r="C2331" s="26">
        <v>0</v>
      </c>
      <c r="D2331" s="46" t="s">
        <v>47</v>
      </c>
      <c r="E2331" s="28" t="s">
        <v>1056</v>
      </c>
      <c r="F2331" s="28">
        <v>62595</v>
      </c>
      <c r="G2331" s="28">
        <v>-27795.02</v>
      </c>
      <c r="H2331" s="28">
        <v>34799.980000000003</v>
      </c>
    </row>
    <row r="2332" spans="1:10" x14ac:dyDescent="0.55000000000000004">
      <c r="A2332" s="25">
        <v>513</v>
      </c>
      <c r="B2332" s="25">
        <v>100000490416</v>
      </c>
      <c r="C2332" s="26">
        <v>0</v>
      </c>
      <c r="D2332" s="46" t="s">
        <v>47</v>
      </c>
      <c r="E2332" s="28" t="s">
        <v>1056</v>
      </c>
      <c r="F2332" s="28">
        <v>62595</v>
      </c>
      <c r="G2332" s="28">
        <v>-27795.02</v>
      </c>
      <c r="H2332" s="28">
        <v>34799.980000000003</v>
      </c>
    </row>
    <row r="2333" spans="1:10" x14ac:dyDescent="0.55000000000000004">
      <c r="A2333" s="25">
        <v>514</v>
      </c>
      <c r="B2333" s="25">
        <v>100000490417</v>
      </c>
      <c r="C2333" s="26">
        <v>0</v>
      </c>
      <c r="D2333" s="46" t="s">
        <v>47</v>
      </c>
      <c r="E2333" s="28" t="s">
        <v>1056</v>
      </c>
      <c r="F2333" s="28">
        <v>62595</v>
      </c>
      <c r="G2333" s="28">
        <v>-27795.02</v>
      </c>
      <c r="H2333" s="28">
        <v>34799.980000000003</v>
      </c>
      <c r="J2333" s="33"/>
    </row>
    <row r="2334" spans="1:10" x14ac:dyDescent="0.55000000000000004">
      <c r="A2334" s="25">
        <v>515</v>
      </c>
      <c r="B2334" s="25">
        <v>100000490418</v>
      </c>
      <c r="C2334" s="26">
        <v>0</v>
      </c>
      <c r="D2334" s="46" t="s">
        <v>47</v>
      </c>
      <c r="E2334" s="28" t="s">
        <v>1056</v>
      </c>
      <c r="F2334" s="28">
        <v>62595</v>
      </c>
      <c r="G2334" s="28">
        <v>-27795.02</v>
      </c>
      <c r="H2334" s="28">
        <v>34799.980000000003</v>
      </c>
    </row>
    <row r="2335" spans="1:10" x14ac:dyDescent="0.55000000000000004">
      <c r="A2335" s="25">
        <v>516</v>
      </c>
      <c r="B2335" s="25">
        <v>100000490419</v>
      </c>
      <c r="C2335" s="26">
        <v>0</v>
      </c>
      <c r="D2335" s="46" t="s">
        <v>47</v>
      </c>
      <c r="E2335" s="28" t="s">
        <v>1056</v>
      </c>
      <c r="F2335" s="28">
        <v>62595</v>
      </c>
      <c r="G2335" s="28">
        <v>-27795.02</v>
      </c>
      <c r="H2335" s="28">
        <v>34799.980000000003</v>
      </c>
    </row>
    <row r="2336" spans="1:10" x14ac:dyDescent="0.55000000000000004">
      <c r="A2336" s="25">
        <v>517</v>
      </c>
      <c r="B2336" s="25">
        <v>100000490420</v>
      </c>
      <c r="C2336" s="26">
        <v>0</v>
      </c>
      <c r="D2336" s="46" t="s">
        <v>47</v>
      </c>
      <c r="E2336" s="28" t="s">
        <v>1056</v>
      </c>
      <c r="F2336" s="28">
        <v>62595</v>
      </c>
      <c r="G2336" s="28">
        <v>-27795.02</v>
      </c>
      <c r="H2336" s="28">
        <v>34799.980000000003</v>
      </c>
      <c r="J2336" s="33"/>
    </row>
    <row r="2337" spans="1:10" x14ac:dyDescent="0.55000000000000004">
      <c r="A2337" s="25">
        <v>518</v>
      </c>
      <c r="B2337" s="25">
        <v>100000490421</v>
      </c>
      <c r="C2337" s="26">
        <v>0</v>
      </c>
      <c r="D2337" s="46" t="s">
        <v>47</v>
      </c>
      <c r="E2337" s="28" t="s">
        <v>1056</v>
      </c>
      <c r="F2337" s="28">
        <v>62595</v>
      </c>
      <c r="G2337" s="28">
        <v>-27795.02</v>
      </c>
      <c r="H2337" s="28">
        <v>34799.980000000003</v>
      </c>
    </row>
    <row r="2338" spans="1:10" x14ac:dyDescent="0.55000000000000004">
      <c r="A2338" s="25">
        <v>519</v>
      </c>
      <c r="B2338" s="25">
        <v>100000490422</v>
      </c>
      <c r="C2338" s="26">
        <v>0</v>
      </c>
      <c r="D2338" s="46" t="s">
        <v>47</v>
      </c>
      <c r="E2338" s="28" t="s">
        <v>1056</v>
      </c>
      <c r="F2338" s="28">
        <v>62595</v>
      </c>
      <c r="G2338" s="28">
        <v>-27795.02</v>
      </c>
      <c r="H2338" s="28">
        <v>34799.980000000003</v>
      </c>
    </row>
    <row r="2339" spans="1:10" x14ac:dyDescent="0.55000000000000004">
      <c r="A2339" s="25">
        <v>520</v>
      </c>
      <c r="B2339" s="25">
        <v>100000490423</v>
      </c>
      <c r="C2339" s="26">
        <v>0</v>
      </c>
      <c r="D2339" s="46" t="s">
        <v>47</v>
      </c>
      <c r="E2339" s="28" t="s">
        <v>1056</v>
      </c>
      <c r="F2339" s="28">
        <v>62595</v>
      </c>
      <c r="G2339" s="28">
        <v>-27795.02</v>
      </c>
      <c r="H2339" s="28">
        <v>34799.980000000003</v>
      </c>
      <c r="J2339" s="33"/>
    </row>
    <row r="2340" spans="1:10" x14ac:dyDescent="0.55000000000000004">
      <c r="A2340" s="25">
        <v>521</v>
      </c>
      <c r="B2340" s="25">
        <v>100000490424</v>
      </c>
      <c r="C2340" s="26">
        <v>0</v>
      </c>
      <c r="D2340" s="46" t="s">
        <v>47</v>
      </c>
      <c r="E2340" s="28" t="s">
        <v>1056</v>
      </c>
      <c r="F2340" s="28">
        <v>62595</v>
      </c>
      <c r="G2340" s="28">
        <v>-27795.02</v>
      </c>
      <c r="H2340" s="28">
        <v>34799.980000000003</v>
      </c>
    </row>
    <row r="2341" spans="1:10" x14ac:dyDescent="0.55000000000000004">
      <c r="A2341" s="25">
        <v>522</v>
      </c>
      <c r="B2341" s="25">
        <v>100000490425</v>
      </c>
      <c r="C2341" s="26">
        <v>0</v>
      </c>
      <c r="D2341" s="46" t="s">
        <v>47</v>
      </c>
      <c r="E2341" s="28" t="s">
        <v>1056</v>
      </c>
      <c r="F2341" s="28">
        <v>62595</v>
      </c>
      <c r="G2341" s="28">
        <v>-27795.02</v>
      </c>
      <c r="H2341" s="28">
        <v>34799.980000000003</v>
      </c>
    </row>
    <row r="2342" spans="1:10" x14ac:dyDescent="0.55000000000000004">
      <c r="A2342" s="25">
        <v>523</v>
      </c>
      <c r="B2342" s="25">
        <v>100000490426</v>
      </c>
      <c r="C2342" s="26">
        <v>0</v>
      </c>
      <c r="D2342" s="46" t="s">
        <v>47</v>
      </c>
      <c r="E2342" s="28" t="s">
        <v>1056</v>
      </c>
      <c r="F2342" s="28">
        <v>62595</v>
      </c>
      <c r="G2342" s="28">
        <v>-27795.02</v>
      </c>
      <c r="H2342" s="28">
        <v>34799.980000000003</v>
      </c>
      <c r="J2342" s="33"/>
    </row>
    <row r="2343" spans="1:10" x14ac:dyDescent="0.55000000000000004">
      <c r="A2343" s="25">
        <v>524</v>
      </c>
      <c r="B2343" s="25">
        <v>100000490427</v>
      </c>
      <c r="C2343" s="26">
        <v>0</v>
      </c>
      <c r="D2343" s="46" t="s">
        <v>47</v>
      </c>
      <c r="E2343" s="28" t="s">
        <v>1056</v>
      </c>
      <c r="F2343" s="28">
        <v>62595</v>
      </c>
      <c r="G2343" s="28">
        <v>-27795.02</v>
      </c>
      <c r="H2343" s="28">
        <v>34799.980000000003</v>
      </c>
    </row>
    <row r="2344" spans="1:10" x14ac:dyDescent="0.55000000000000004">
      <c r="A2344" s="25">
        <v>525</v>
      </c>
      <c r="B2344" s="25">
        <v>100000490428</v>
      </c>
      <c r="C2344" s="26">
        <v>0</v>
      </c>
      <c r="D2344" s="46" t="s">
        <v>47</v>
      </c>
      <c r="E2344" s="28" t="s">
        <v>1056</v>
      </c>
      <c r="F2344" s="28">
        <v>62595</v>
      </c>
      <c r="G2344" s="28">
        <v>-27795.02</v>
      </c>
      <c r="H2344" s="28">
        <v>34799.980000000003</v>
      </c>
    </row>
    <row r="2345" spans="1:10" x14ac:dyDescent="0.55000000000000004">
      <c r="A2345" s="25">
        <v>526</v>
      </c>
      <c r="B2345" s="25">
        <v>100000490429</v>
      </c>
      <c r="C2345" s="26">
        <v>0</v>
      </c>
      <c r="D2345" s="46" t="s">
        <v>47</v>
      </c>
      <c r="E2345" s="28" t="s">
        <v>1056</v>
      </c>
      <c r="F2345" s="28">
        <v>62595</v>
      </c>
      <c r="G2345" s="28">
        <v>-27795.02</v>
      </c>
      <c r="H2345" s="28">
        <v>34799.980000000003</v>
      </c>
      <c r="J2345" s="33"/>
    </row>
    <row r="2346" spans="1:10" x14ac:dyDescent="0.55000000000000004">
      <c r="A2346" s="25">
        <v>527</v>
      </c>
      <c r="B2346" s="25">
        <v>100000490430</v>
      </c>
      <c r="C2346" s="26">
        <v>0</v>
      </c>
      <c r="D2346" s="46" t="s">
        <v>47</v>
      </c>
      <c r="E2346" s="28" t="s">
        <v>1056</v>
      </c>
      <c r="F2346" s="28">
        <v>62595</v>
      </c>
      <c r="G2346" s="28">
        <v>-27795.02</v>
      </c>
      <c r="H2346" s="28">
        <v>34799.980000000003</v>
      </c>
    </row>
    <row r="2347" spans="1:10" x14ac:dyDescent="0.55000000000000004">
      <c r="A2347" s="25">
        <v>528</v>
      </c>
      <c r="B2347" s="25">
        <v>100000490431</v>
      </c>
      <c r="C2347" s="26">
        <v>0</v>
      </c>
      <c r="D2347" s="46" t="s">
        <v>47</v>
      </c>
      <c r="E2347" s="28" t="s">
        <v>1056</v>
      </c>
      <c r="F2347" s="28">
        <v>62595</v>
      </c>
      <c r="G2347" s="28">
        <v>-27795.02</v>
      </c>
      <c r="H2347" s="28">
        <v>34799.980000000003</v>
      </c>
    </row>
    <row r="2348" spans="1:10" x14ac:dyDescent="0.55000000000000004">
      <c r="A2348" s="25">
        <v>529</v>
      </c>
      <c r="B2348" s="25">
        <v>100000490432</v>
      </c>
      <c r="C2348" s="26">
        <v>0</v>
      </c>
      <c r="D2348" s="46" t="s">
        <v>47</v>
      </c>
      <c r="E2348" s="28" t="s">
        <v>1056</v>
      </c>
      <c r="F2348" s="28">
        <v>62595</v>
      </c>
      <c r="G2348" s="28">
        <v>-27795.02</v>
      </c>
      <c r="H2348" s="28">
        <v>34799.980000000003</v>
      </c>
      <c r="J2348" s="33"/>
    </row>
    <row r="2349" spans="1:10" x14ac:dyDescent="0.55000000000000004">
      <c r="A2349" s="25">
        <v>530</v>
      </c>
      <c r="B2349" s="25">
        <v>100000490433</v>
      </c>
      <c r="C2349" s="26">
        <v>0</v>
      </c>
      <c r="D2349" s="46" t="s">
        <v>47</v>
      </c>
      <c r="E2349" s="28" t="s">
        <v>1056</v>
      </c>
      <c r="F2349" s="28">
        <v>62595</v>
      </c>
      <c r="G2349" s="28">
        <v>-27795.02</v>
      </c>
      <c r="H2349" s="28">
        <v>34799.980000000003</v>
      </c>
    </row>
    <row r="2350" spans="1:10" x14ac:dyDescent="0.55000000000000004">
      <c r="A2350" s="25">
        <v>531</v>
      </c>
      <c r="B2350" s="25">
        <v>100000490434</v>
      </c>
      <c r="C2350" s="26">
        <v>0</v>
      </c>
      <c r="D2350" s="46" t="s">
        <v>47</v>
      </c>
      <c r="E2350" s="28" t="s">
        <v>1056</v>
      </c>
      <c r="F2350" s="28">
        <v>62595</v>
      </c>
      <c r="G2350" s="28">
        <v>-27795.02</v>
      </c>
      <c r="H2350" s="28">
        <v>34799.980000000003</v>
      </c>
    </row>
    <row r="2351" spans="1:10" x14ac:dyDescent="0.55000000000000004">
      <c r="A2351" s="25">
        <v>532</v>
      </c>
      <c r="B2351" s="25">
        <v>100000490435</v>
      </c>
      <c r="C2351" s="26">
        <v>0</v>
      </c>
      <c r="D2351" s="46" t="s">
        <v>47</v>
      </c>
      <c r="E2351" s="28" t="s">
        <v>1056</v>
      </c>
      <c r="F2351" s="28">
        <v>62595</v>
      </c>
      <c r="G2351" s="28">
        <v>-27795.02</v>
      </c>
      <c r="H2351" s="28">
        <v>34799.980000000003</v>
      </c>
      <c r="J2351" s="33"/>
    </row>
    <row r="2352" spans="1:10" x14ac:dyDescent="0.55000000000000004">
      <c r="A2352" s="25">
        <v>533</v>
      </c>
      <c r="B2352" s="25">
        <v>100000490436</v>
      </c>
      <c r="C2352" s="26">
        <v>0</v>
      </c>
      <c r="D2352" s="46" t="s">
        <v>47</v>
      </c>
      <c r="E2352" s="28" t="s">
        <v>1056</v>
      </c>
      <c r="F2352" s="28">
        <v>62595</v>
      </c>
      <c r="G2352" s="28">
        <v>-27795.02</v>
      </c>
      <c r="H2352" s="28">
        <v>34799.980000000003</v>
      </c>
    </row>
    <row r="2353" spans="1:10" x14ac:dyDescent="0.55000000000000004">
      <c r="A2353" s="25">
        <v>534</v>
      </c>
      <c r="B2353" s="25">
        <v>100000490437</v>
      </c>
      <c r="C2353" s="26">
        <v>0</v>
      </c>
      <c r="D2353" s="46" t="s">
        <v>47</v>
      </c>
      <c r="E2353" s="28" t="s">
        <v>1056</v>
      </c>
      <c r="F2353" s="28">
        <v>62595</v>
      </c>
      <c r="G2353" s="28">
        <v>-27795.02</v>
      </c>
      <c r="H2353" s="28">
        <v>34799.980000000003</v>
      </c>
    </row>
    <row r="2354" spans="1:10" x14ac:dyDescent="0.55000000000000004">
      <c r="A2354" s="25">
        <v>535</v>
      </c>
      <c r="B2354" s="25">
        <v>100000490438</v>
      </c>
      <c r="C2354" s="26">
        <v>0</v>
      </c>
      <c r="D2354" s="46" t="s">
        <v>47</v>
      </c>
      <c r="E2354" s="28" t="s">
        <v>1056</v>
      </c>
      <c r="F2354" s="28">
        <v>62595</v>
      </c>
      <c r="G2354" s="28">
        <v>-27795.02</v>
      </c>
      <c r="H2354" s="28">
        <v>34799.980000000003</v>
      </c>
      <c r="J2354" s="33"/>
    </row>
    <row r="2355" spans="1:10" x14ac:dyDescent="0.55000000000000004">
      <c r="A2355" s="25">
        <v>536</v>
      </c>
      <c r="B2355" s="25">
        <v>100000490439</v>
      </c>
      <c r="C2355" s="26">
        <v>0</v>
      </c>
      <c r="D2355" s="46" t="s">
        <v>47</v>
      </c>
      <c r="E2355" s="28" t="s">
        <v>1056</v>
      </c>
      <c r="F2355" s="28">
        <v>62595</v>
      </c>
      <c r="G2355" s="28">
        <v>-27795.02</v>
      </c>
      <c r="H2355" s="28">
        <v>34799.980000000003</v>
      </c>
    </row>
    <row r="2356" spans="1:10" x14ac:dyDescent="0.55000000000000004">
      <c r="A2356" s="25">
        <v>537</v>
      </c>
      <c r="B2356" s="25">
        <v>100000490440</v>
      </c>
      <c r="C2356" s="26">
        <v>0</v>
      </c>
      <c r="D2356" s="46" t="s">
        <v>47</v>
      </c>
      <c r="E2356" s="28" t="s">
        <v>1056</v>
      </c>
      <c r="F2356" s="28">
        <v>62595</v>
      </c>
      <c r="G2356" s="28">
        <v>-27795.02</v>
      </c>
      <c r="H2356" s="28">
        <v>34799.980000000003</v>
      </c>
    </row>
    <row r="2357" spans="1:10" x14ac:dyDescent="0.55000000000000004">
      <c r="A2357" s="25">
        <v>538</v>
      </c>
      <c r="B2357" s="25">
        <v>100000490441</v>
      </c>
      <c r="C2357" s="26">
        <v>0</v>
      </c>
      <c r="D2357" s="46" t="s">
        <v>47</v>
      </c>
      <c r="E2357" s="28" t="s">
        <v>1056</v>
      </c>
      <c r="F2357" s="28">
        <v>62595</v>
      </c>
      <c r="G2357" s="28">
        <v>-27795.02</v>
      </c>
      <c r="H2357" s="28">
        <v>34799.980000000003</v>
      </c>
      <c r="J2357" s="33"/>
    </row>
    <row r="2358" spans="1:10" x14ac:dyDescent="0.55000000000000004">
      <c r="A2358" s="25">
        <v>539</v>
      </c>
      <c r="B2358" s="25">
        <v>100000490442</v>
      </c>
      <c r="C2358" s="26">
        <v>0</v>
      </c>
      <c r="D2358" s="46" t="s">
        <v>47</v>
      </c>
      <c r="E2358" s="28" t="s">
        <v>1056</v>
      </c>
      <c r="F2358" s="28">
        <v>62595</v>
      </c>
      <c r="G2358" s="28">
        <v>-27795.02</v>
      </c>
      <c r="H2358" s="28">
        <v>34799.980000000003</v>
      </c>
    </row>
    <row r="2359" spans="1:10" x14ac:dyDescent="0.55000000000000004">
      <c r="A2359" s="25">
        <v>540</v>
      </c>
      <c r="B2359" s="25">
        <v>100000490443</v>
      </c>
      <c r="C2359" s="26">
        <v>0</v>
      </c>
      <c r="D2359" s="46" t="s">
        <v>47</v>
      </c>
      <c r="E2359" s="28" t="s">
        <v>1056</v>
      </c>
      <c r="F2359" s="28">
        <v>62595</v>
      </c>
      <c r="G2359" s="28">
        <v>-27795.02</v>
      </c>
      <c r="H2359" s="28">
        <v>34799.980000000003</v>
      </c>
    </row>
    <row r="2360" spans="1:10" x14ac:dyDescent="0.55000000000000004">
      <c r="A2360" s="25">
        <v>541</v>
      </c>
      <c r="B2360" s="25">
        <v>100000490444</v>
      </c>
      <c r="C2360" s="26">
        <v>0</v>
      </c>
      <c r="D2360" s="46" t="s">
        <v>47</v>
      </c>
      <c r="E2360" s="28" t="s">
        <v>1056</v>
      </c>
      <c r="F2360" s="28">
        <v>62595</v>
      </c>
      <c r="G2360" s="28">
        <v>-27795.02</v>
      </c>
      <c r="H2360" s="28">
        <v>34799.980000000003</v>
      </c>
      <c r="J2360" s="33"/>
    </row>
    <row r="2361" spans="1:10" x14ac:dyDescent="0.55000000000000004">
      <c r="A2361" s="25">
        <v>542</v>
      </c>
      <c r="B2361" s="25">
        <v>100000490445</v>
      </c>
      <c r="C2361" s="26">
        <v>0</v>
      </c>
      <c r="D2361" s="46" t="s">
        <v>47</v>
      </c>
      <c r="E2361" s="28" t="s">
        <v>1056</v>
      </c>
      <c r="F2361" s="28">
        <v>62595</v>
      </c>
      <c r="G2361" s="28">
        <v>-27795.02</v>
      </c>
      <c r="H2361" s="28">
        <v>34799.980000000003</v>
      </c>
    </row>
    <row r="2362" spans="1:10" x14ac:dyDescent="0.55000000000000004">
      <c r="A2362" s="25">
        <v>543</v>
      </c>
      <c r="B2362" s="25">
        <v>100000490446</v>
      </c>
      <c r="C2362" s="26">
        <v>0</v>
      </c>
      <c r="D2362" s="46" t="s">
        <v>47</v>
      </c>
      <c r="E2362" s="28" t="s">
        <v>1056</v>
      </c>
      <c r="F2362" s="28">
        <v>62595</v>
      </c>
      <c r="G2362" s="28">
        <v>-27795.02</v>
      </c>
      <c r="H2362" s="28">
        <v>34799.980000000003</v>
      </c>
    </row>
    <row r="2363" spans="1:10" x14ac:dyDescent="0.55000000000000004">
      <c r="A2363" s="25">
        <v>544</v>
      </c>
      <c r="B2363" s="25">
        <v>100000490447</v>
      </c>
      <c r="C2363" s="26">
        <v>0</v>
      </c>
      <c r="D2363" s="46" t="s">
        <v>47</v>
      </c>
      <c r="E2363" s="28" t="s">
        <v>1056</v>
      </c>
      <c r="F2363" s="28">
        <v>62595</v>
      </c>
      <c r="G2363" s="28">
        <v>-27795.02</v>
      </c>
      <c r="H2363" s="28">
        <v>34799.980000000003</v>
      </c>
      <c r="J2363" s="33"/>
    </row>
    <row r="2364" spans="1:10" x14ac:dyDescent="0.55000000000000004">
      <c r="A2364" s="25">
        <v>545</v>
      </c>
      <c r="B2364" s="25">
        <v>100000490448</v>
      </c>
      <c r="C2364" s="26">
        <v>0</v>
      </c>
      <c r="D2364" s="46" t="s">
        <v>47</v>
      </c>
      <c r="E2364" s="28" t="s">
        <v>1056</v>
      </c>
      <c r="F2364" s="28">
        <v>62595</v>
      </c>
      <c r="G2364" s="28">
        <v>-27795.02</v>
      </c>
      <c r="H2364" s="28">
        <v>34799.980000000003</v>
      </c>
    </row>
    <row r="2365" spans="1:10" x14ac:dyDescent="0.55000000000000004">
      <c r="A2365" s="25">
        <v>546</v>
      </c>
      <c r="B2365" s="25">
        <v>100000490449</v>
      </c>
      <c r="C2365" s="26">
        <v>0</v>
      </c>
      <c r="D2365" s="46" t="s">
        <v>47</v>
      </c>
      <c r="E2365" s="28" t="s">
        <v>1056</v>
      </c>
      <c r="F2365" s="28">
        <v>62595</v>
      </c>
      <c r="G2365" s="28">
        <v>-27795.02</v>
      </c>
      <c r="H2365" s="28">
        <v>34799.980000000003</v>
      </c>
    </row>
    <row r="2366" spans="1:10" x14ac:dyDescent="0.55000000000000004">
      <c r="A2366" s="25">
        <v>547</v>
      </c>
      <c r="B2366" s="25">
        <v>100000490450</v>
      </c>
      <c r="C2366" s="26">
        <v>0</v>
      </c>
      <c r="D2366" s="46" t="s">
        <v>47</v>
      </c>
      <c r="E2366" s="28" t="s">
        <v>1056</v>
      </c>
      <c r="F2366" s="28">
        <v>62595</v>
      </c>
      <c r="G2366" s="28">
        <v>-27795.02</v>
      </c>
      <c r="H2366" s="28">
        <v>34799.980000000003</v>
      </c>
      <c r="J2366" s="33"/>
    </row>
    <row r="2367" spans="1:10" x14ac:dyDescent="0.55000000000000004">
      <c r="A2367" s="25">
        <v>548</v>
      </c>
      <c r="B2367" s="25">
        <v>100000490451</v>
      </c>
      <c r="C2367" s="26">
        <v>0</v>
      </c>
      <c r="D2367" s="46" t="s">
        <v>47</v>
      </c>
      <c r="E2367" s="28" t="s">
        <v>1056</v>
      </c>
      <c r="F2367" s="28">
        <v>62595</v>
      </c>
      <c r="G2367" s="28">
        <v>-27795.02</v>
      </c>
      <c r="H2367" s="28">
        <v>34799.980000000003</v>
      </c>
    </row>
    <row r="2368" spans="1:10" x14ac:dyDescent="0.55000000000000004">
      <c r="A2368" s="25">
        <v>549</v>
      </c>
      <c r="B2368" s="25">
        <v>100000490452</v>
      </c>
      <c r="C2368" s="26">
        <v>0</v>
      </c>
      <c r="D2368" s="46" t="s">
        <v>47</v>
      </c>
      <c r="E2368" s="28" t="s">
        <v>1056</v>
      </c>
      <c r="F2368" s="28">
        <v>62595</v>
      </c>
      <c r="G2368" s="28">
        <v>-27795.02</v>
      </c>
      <c r="H2368" s="28">
        <v>34799.980000000003</v>
      </c>
    </row>
    <row r="2369" spans="1:10" x14ac:dyDescent="0.55000000000000004">
      <c r="A2369" s="25">
        <v>550</v>
      </c>
      <c r="B2369" s="25">
        <v>100000490453</v>
      </c>
      <c r="C2369" s="26">
        <v>0</v>
      </c>
      <c r="D2369" s="46" t="s">
        <v>47</v>
      </c>
      <c r="E2369" s="28" t="s">
        <v>1056</v>
      </c>
      <c r="F2369" s="28">
        <v>62595</v>
      </c>
      <c r="G2369" s="28">
        <v>-27795.02</v>
      </c>
      <c r="H2369" s="28">
        <v>34799.980000000003</v>
      </c>
      <c r="J2369" s="33"/>
    </row>
    <row r="2370" spans="1:10" x14ac:dyDescent="0.55000000000000004">
      <c r="A2370" s="25">
        <v>551</v>
      </c>
      <c r="B2370" s="25">
        <v>100000490454</v>
      </c>
      <c r="C2370" s="26">
        <v>0</v>
      </c>
      <c r="D2370" s="46" t="s">
        <v>47</v>
      </c>
      <c r="E2370" s="28" t="s">
        <v>1056</v>
      </c>
      <c r="F2370" s="28">
        <v>62595</v>
      </c>
      <c r="G2370" s="28">
        <v>-27795.02</v>
      </c>
      <c r="H2370" s="28">
        <v>34799.980000000003</v>
      </c>
    </row>
    <row r="2371" spans="1:10" x14ac:dyDescent="0.55000000000000004">
      <c r="A2371" s="25">
        <v>552</v>
      </c>
      <c r="B2371" s="25">
        <v>100000490455</v>
      </c>
      <c r="C2371" s="26">
        <v>0</v>
      </c>
      <c r="D2371" s="46" t="s">
        <v>47</v>
      </c>
      <c r="E2371" s="28" t="s">
        <v>1056</v>
      </c>
      <c r="F2371" s="28">
        <v>62595</v>
      </c>
      <c r="G2371" s="28">
        <v>-27795.02</v>
      </c>
      <c r="H2371" s="28">
        <v>34799.980000000003</v>
      </c>
    </row>
    <row r="2372" spans="1:10" x14ac:dyDescent="0.55000000000000004">
      <c r="A2372" s="25">
        <v>553</v>
      </c>
      <c r="B2372" s="25">
        <v>100000490456</v>
      </c>
      <c r="C2372" s="26">
        <v>0</v>
      </c>
      <c r="D2372" s="46" t="s">
        <v>47</v>
      </c>
      <c r="E2372" s="28" t="s">
        <v>1056</v>
      </c>
      <c r="F2372" s="28">
        <v>62595</v>
      </c>
      <c r="G2372" s="28">
        <v>-27795.02</v>
      </c>
      <c r="H2372" s="28">
        <v>34799.980000000003</v>
      </c>
      <c r="J2372" s="33"/>
    </row>
    <row r="2373" spans="1:10" x14ac:dyDescent="0.55000000000000004">
      <c r="A2373" s="25">
        <v>554</v>
      </c>
      <c r="B2373" s="25">
        <v>100000490457</v>
      </c>
      <c r="C2373" s="26">
        <v>0</v>
      </c>
      <c r="D2373" s="46" t="s">
        <v>47</v>
      </c>
      <c r="E2373" s="28" t="s">
        <v>1056</v>
      </c>
      <c r="F2373" s="28">
        <v>62595</v>
      </c>
      <c r="G2373" s="28">
        <v>-27795.02</v>
      </c>
      <c r="H2373" s="28">
        <v>34799.980000000003</v>
      </c>
    </row>
    <row r="2374" spans="1:10" x14ac:dyDescent="0.55000000000000004">
      <c r="A2374" s="25">
        <v>555</v>
      </c>
      <c r="B2374" s="25">
        <v>100000490458</v>
      </c>
      <c r="C2374" s="26">
        <v>0</v>
      </c>
      <c r="D2374" s="46" t="s">
        <v>47</v>
      </c>
      <c r="E2374" s="28" t="s">
        <v>1056</v>
      </c>
      <c r="F2374" s="28">
        <v>62595</v>
      </c>
      <c r="G2374" s="28">
        <v>-27795.02</v>
      </c>
      <c r="H2374" s="28">
        <v>34799.980000000003</v>
      </c>
    </row>
    <row r="2375" spans="1:10" x14ac:dyDescent="0.55000000000000004">
      <c r="A2375" s="25">
        <v>556</v>
      </c>
      <c r="B2375" s="25">
        <v>100000490459</v>
      </c>
      <c r="C2375" s="26">
        <v>0</v>
      </c>
      <c r="D2375" s="46" t="s">
        <v>47</v>
      </c>
      <c r="E2375" s="28" t="s">
        <v>1056</v>
      </c>
      <c r="F2375" s="28">
        <v>62595</v>
      </c>
      <c r="G2375" s="28">
        <v>-27795.02</v>
      </c>
      <c r="H2375" s="28">
        <v>34799.980000000003</v>
      </c>
      <c r="J2375" s="33"/>
    </row>
    <row r="2376" spans="1:10" x14ac:dyDescent="0.55000000000000004">
      <c r="A2376" s="25">
        <v>557</v>
      </c>
      <c r="B2376" s="25">
        <v>100000490460</v>
      </c>
      <c r="C2376" s="26">
        <v>0</v>
      </c>
      <c r="D2376" s="46" t="s">
        <v>47</v>
      </c>
      <c r="E2376" s="28" t="s">
        <v>1056</v>
      </c>
      <c r="F2376" s="28">
        <v>62595</v>
      </c>
      <c r="G2376" s="28">
        <v>-27795.02</v>
      </c>
      <c r="H2376" s="28">
        <v>34799.980000000003</v>
      </c>
    </row>
    <row r="2377" spans="1:10" x14ac:dyDescent="0.55000000000000004">
      <c r="A2377" s="25">
        <v>558</v>
      </c>
      <c r="B2377" s="25">
        <v>100000490461</v>
      </c>
      <c r="C2377" s="26">
        <v>0</v>
      </c>
      <c r="D2377" s="46" t="s">
        <v>47</v>
      </c>
      <c r="E2377" s="28" t="s">
        <v>1056</v>
      </c>
      <c r="F2377" s="28">
        <v>62595</v>
      </c>
      <c r="G2377" s="28">
        <v>-27795.02</v>
      </c>
      <c r="H2377" s="28">
        <v>34799.980000000003</v>
      </c>
    </row>
    <row r="2378" spans="1:10" x14ac:dyDescent="0.55000000000000004">
      <c r="A2378" s="25">
        <v>559</v>
      </c>
      <c r="B2378" s="25">
        <v>100000490462</v>
      </c>
      <c r="C2378" s="26">
        <v>0</v>
      </c>
      <c r="D2378" s="46" t="s">
        <v>47</v>
      </c>
      <c r="E2378" s="28" t="s">
        <v>1056</v>
      </c>
      <c r="F2378" s="28">
        <v>62595</v>
      </c>
      <c r="G2378" s="28">
        <v>-27795.02</v>
      </c>
      <c r="H2378" s="28">
        <v>34799.980000000003</v>
      </c>
      <c r="J2378" s="33"/>
    </row>
    <row r="2379" spans="1:10" x14ac:dyDescent="0.55000000000000004">
      <c r="A2379" s="25">
        <v>560</v>
      </c>
      <c r="B2379" s="25">
        <v>100000490463</v>
      </c>
      <c r="C2379" s="26">
        <v>0</v>
      </c>
      <c r="D2379" s="46" t="s">
        <v>47</v>
      </c>
      <c r="E2379" s="28" t="s">
        <v>1056</v>
      </c>
      <c r="F2379" s="28">
        <v>62595</v>
      </c>
      <c r="G2379" s="28">
        <v>-27795.02</v>
      </c>
      <c r="H2379" s="28">
        <v>34799.980000000003</v>
      </c>
    </row>
    <row r="2380" spans="1:10" x14ac:dyDescent="0.55000000000000004">
      <c r="A2380" s="25">
        <v>561</v>
      </c>
      <c r="B2380" s="25">
        <v>100000490464</v>
      </c>
      <c r="C2380" s="26">
        <v>0</v>
      </c>
      <c r="D2380" s="46" t="s">
        <v>47</v>
      </c>
      <c r="E2380" s="28" t="s">
        <v>1056</v>
      </c>
      <c r="F2380" s="28">
        <v>62595</v>
      </c>
      <c r="G2380" s="28">
        <v>-27795.02</v>
      </c>
      <c r="H2380" s="28">
        <v>34799.980000000003</v>
      </c>
    </row>
    <row r="2381" spans="1:10" x14ac:dyDescent="0.55000000000000004">
      <c r="A2381" s="25">
        <v>562</v>
      </c>
      <c r="B2381" s="25">
        <v>100000490465</v>
      </c>
      <c r="C2381" s="26">
        <v>0</v>
      </c>
      <c r="D2381" s="46" t="s">
        <v>47</v>
      </c>
      <c r="E2381" s="28" t="s">
        <v>1056</v>
      </c>
      <c r="F2381" s="28">
        <v>62595</v>
      </c>
      <c r="G2381" s="28">
        <v>-27795.02</v>
      </c>
      <c r="H2381" s="28">
        <v>34799.980000000003</v>
      </c>
      <c r="J2381" s="33"/>
    </row>
    <row r="2382" spans="1:10" x14ac:dyDescent="0.55000000000000004">
      <c r="A2382" s="25">
        <v>563</v>
      </c>
      <c r="B2382" s="25">
        <v>100000490466</v>
      </c>
      <c r="C2382" s="26">
        <v>0</v>
      </c>
      <c r="D2382" s="46" t="s">
        <v>47</v>
      </c>
      <c r="E2382" s="28" t="s">
        <v>1056</v>
      </c>
      <c r="F2382" s="28">
        <v>62595</v>
      </c>
      <c r="G2382" s="28">
        <v>-27795.02</v>
      </c>
      <c r="H2382" s="28">
        <v>34799.980000000003</v>
      </c>
    </row>
    <row r="2383" spans="1:10" x14ac:dyDescent="0.55000000000000004">
      <c r="A2383" s="25">
        <v>564</v>
      </c>
      <c r="B2383" s="25">
        <v>100000490467</v>
      </c>
      <c r="C2383" s="26">
        <v>0</v>
      </c>
      <c r="D2383" s="46" t="s">
        <v>47</v>
      </c>
      <c r="E2383" s="28" t="s">
        <v>1056</v>
      </c>
      <c r="F2383" s="28">
        <v>62595</v>
      </c>
      <c r="G2383" s="28">
        <v>-27795.02</v>
      </c>
      <c r="H2383" s="28">
        <v>34799.980000000003</v>
      </c>
    </row>
    <row r="2384" spans="1:10" x14ac:dyDescent="0.55000000000000004">
      <c r="A2384" s="25">
        <v>565</v>
      </c>
      <c r="B2384" s="25">
        <v>100000490468</v>
      </c>
      <c r="C2384" s="26">
        <v>0</v>
      </c>
      <c r="D2384" s="46" t="s">
        <v>47</v>
      </c>
      <c r="E2384" s="28" t="s">
        <v>1056</v>
      </c>
      <c r="F2384" s="28">
        <v>62595</v>
      </c>
      <c r="G2384" s="28">
        <v>-27795.02</v>
      </c>
      <c r="H2384" s="28">
        <v>34799.980000000003</v>
      </c>
      <c r="J2384" s="33"/>
    </row>
    <row r="2385" spans="1:10" x14ac:dyDescent="0.55000000000000004">
      <c r="A2385" s="25">
        <v>566</v>
      </c>
      <c r="B2385" s="25">
        <v>100000490469</v>
      </c>
      <c r="C2385" s="26">
        <v>0</v>
      </c>
      <c r="D2385" s="46" t="s">
        <v>47</v>
      </c>
      <c r="E2385" s="28" t="s">
        <v>1056</v>
      </c>
      <c r="F2385" s="28">
        <v>62595</v>
      </c>
      <c r="G2385" s="28">
        <v>-27795.02</v>
      </c>
      <c r="H2385" s="28">
        <v>34799.980000000003</v>
      </c>
    </row>
    <row r="2386" spans="1:10" x14ac:dyDescent="0.55000000000000004">
      <c r="A2386" s="25">
        <v>567</v>
      </c>
      <c r="B2386" s="25">
        <v>100000490470</v>
      </c>
      <c r="C2386" s="26">
        <v>0</v>
      </c>
      <c r="D2386" s="46" t="s">
        <v>47</v>
      </c>
      <c r="E2386" s="28" t="s">
        <v>1056</v>
      </c>
      <c r="F2386" s="28">
        <v>62595</v>
      </c>
      <c r="G2386" s="28">
        <v>-27795.02</v>
      </c>
      <c r="H2386" s="28">
        <v>34799.980000000003</v>
      </c>
    </row>
    <row r="2387" spans="1:10" x14ac:dyDescent="0.55000000000000004">
      <c r="A2387" s="25">
        <v>568</v>
      </c>
      <c r="B2387" s="25">
        <v>100000490471</v>
      </c>
      <c r="C2387" s="26">
        <v>0</v>
      </c>
      <c r="D2387" s="46" t="s">
        <v>47</v>
      </c>
      <c r="E2387" s="28" t="s">
        <v>1056</v>
      </c>
      <c r="F2387" s="28">
        <v>62595</v>
      </c>
      <c r="G2387" s="28">
        <v>-27795.02</v>
      </c>
      <c r="H2387" s="28">
        <v>34799.980000000003</v>
      </c>
      <c r="J2387" s="33"/>
    </row>
    <row r="2388" spans="1:10" x14ac:dyDescent="0.55000000000000004">
      <c r="A2388" s="25">
        <v>569</v>
      </c>
      <c r="B2388" s="25">
        <v>100000490472</v>
      </c>
      <c r="C2388" s="26">
        <v>0</v>
      </c>
      <c r="D2388" s="46" t="s">
        <v>47</v>
      </c>
      <c r="E2388" s="28" t="s">
        <v>1056</v>
      </c>
      <c r="F2388" s="28">
        <v>62595</v>
      </c>
      <c r="G2388" s="28">
        <v>-20946.8</v>
      </c>
      <c r="H2388" s="28">
        <v>41648.199999999997</v>
      </c>
    </row>
    <row r="2389" spans="1:10" x14ac:dyDescent="0.55000000000000004">
      <c r="A2389" s="25">
        <v>570</v>
      </c>
      <c r="B2389" s="25">
        <v>100000490473</v>
      </c>
      <c r="C2389" s="26">
        <v>0</v>
      </c>
      <c r="D2389" s="46" t="s">
        <v>47</v>
      </c>
      <c r="E2389" s="28" t="s">
        <v>1056</v>
      </c>
      <c r="F2389" s="28">
        <v>62595</v>
      </c>
      <c r="G2389" s="28">
        <v>-20946.8</v>
      </c>
      <c r="H2389" s="28">
        <v>41648.199999999997</v>
      </c>
    </row>
    <row r="2390" spans="1:10" x14ac:dyDescent="0.55000000000000004">
      <c r="A2390" s="25">
        <v>571</v>
      </c>
      <c r="B2390" s="25">
        <v>100000490474</v>
      </c>
      <c r="C2390" s="26">
        <v>0</v>
      </c>
      <c r="D2390" s="46" t="s">
        <v>47</v>
      </c>
      <c r="E2390" s="28" t="s">
        <v>1056</v>
      </c>
      <c r="F2390" s="28">
        <v>62595</v>
      </c>
      <c r="G2390" s="28">
        <v>-20946.8</v>
      </c>
      <c r="H2390" s="28">
        <v>41648.199999999997</v>
      </c>
      <c r="J2390" s="33"/>
    </row>
    <row r="2391" spans="1:10" x14ac:dyDescent="0.55000000000000004">
      <c r="A2391" s="25">
        <v>572</v>
      </c>
      <c r="B2391" s="25">
        <v>100000490475</v>
      </c>
      <c r="C2391" s="26">
        <v>0</v>
      </c>
      <c r="D2391" s="46" t="s">
        <v>47</v>
      </c>
      <c r="E2391" s="28" t="s">
        <v>1056</v>
      </c>
      <c r="F2391" s="28">
        <v>62595</v>
      </c>
      <c r="G2391" s="28">
        <v>-20946.8</v>
      </c>
      <c r="H2391" s="28">
        <v>41648.199999999997</v>
      </c>
    </row>
    <row r="2392" spans="1:10" x14ac:dyDescent="0.55000000000000004">
      <c r="A2392" s="25">
        <v>573</v>
      </c>
      <c r="B2392" s="25">
        <v>100000490476</v>
      </c>
      <c r="C2392" s="26">
        <v>0</v>
      </c>
      <c r="D2392" s="46" t="s">
        <v>47</v>
      </c>
      <c r="E2392" s="28" t="s">
        <v>1056</v>
      </c>
      <c r="F2392" s="28">
        <v>62595</v>
      </c>
      <c r="G2392" s="28">
        <v>-20946.8</v>
      </c>
      <c r="H2392" s="28">
        <v>41648.199999999997</v>
      </c>
    </row>
    <row r="2393" spans="1:10" x14ac:dyDescent="0.55000000000000004">
      <c r="A2393" s="25">
        <v>574</v>
      </c>
      <c r="B2393" s="25">
        <v>100000490477</v>
      </c>
      <c r="C2393" s="26">
        <v>0</v>
      </c>
      <c r="D2393" s="46" t="s">
        <v>47</v>
      </c>
      <c r="E2393" s="28" t="s">
        <v>1056</v>
      </c>
      <c r="F2393" s="28">
        <v>62595</v>
      </c>
      <c r="G2393" s="28">
        <v>-20946.8</v>
      </c>
      <c r="H2393" s="28">
        <v>41648.199999999997</v>
      </c>
      <c r="J2393" s="33"/>
    </row>
    <row r="2394" spans="1:10" x14ac:dyDescent="0.55000000000000004">
      <c r="A2394" s="25">
        <v>575</v>
      </c>
      <c r="B2394" s="25">
        <v>100000490478</v>
      </c>
      <c r="C2394" s="26">
        <v>0</v>
      </c>
      <c r="D2394" s="46" t="s">
        <v>47</v>
      </c>
      <c r="E2394" s="28" t="s">
        <v>1056</v>
      </c>
      <c r="F2394" s="28">
        <v>62595</v>
      </c>
      <c r="G2394" s="28">
        <v>-20946.8</v>
      </c>
      <c r="H2394" s="28">
        <v>41648.199999999997</v>
      </c>
    </row>
    <row r="2395" spans="1:10" x14ac:dyDescent="0.55000000000000004">
      <c r="A2395" s="25">
        <v>576</v>
      </c>
      <c r="B2395" s="25">
        <v>100000490479</v>
      </c>
      <c r="C2395" s="26">
        <v>0</v>
      </c>
      <c r="D2395" s="46" t="s">
        <v>47</v>
      </c>
      <c r="E2395" s="28" t="s">
        <v>1056</v>
      </c>
      <c r="F2395" s="28">
        <v>62595</v>
      </c>
      <c r="G2395" s="28">
        <v>-20946.8</v>
      </c>
      <c r="H2395" s="28">
        <v>41648.199999999997</v>
      </c>
    </row>
    <row r="2396" spans="1:10" x14ac:dyDescent="0.55000000000000004">
      <c r="A2396" s="25">
        <v>577</v>
      </c>
      <c r="B2396" s="25">
        <v>100000490480</v>
      </c>
      <c r="C2396" s="26">
        <v>0</v>
      </c>
      <c r="D2396" s="46" t="s">
        <v>47</v>
      </c>
      <c r="E2396" s="28" t="s">
        <v>1056</v>
      </c>
      <c r="F2396" s="28">
        <v>62595</v>
      </c>
      <c r="G2396" s="28">
        <v>-20946.8</v>
      </c>
      <c r="H2396" s="28">
        <v>41648.199999999997</v>
      </c>
      <c r="J2396" s="33"/>
    </row>
    <row r="2397" spans="1:10" x14ac:dyDescent="0.55000000000000004">
      <c r="A2397" s="25">
        <v>578</v>
      </c>
      <c r="B2397" s="25">
        <v>100000490481</v>
      </c>
      <c r="C2397" s="26">
        <v>0</v>
      </c>
      <c r="D2397" s="46" t="s">
        <v>47</v>
      </c>
      <c r="E2397" s="28" t="s">
        <v>1056</v>
      </c>
      <c r="F2397" s="28">
        <v>62595</v>
      </c>
      <c r="G2397" s="28">
        <v>-20946.8</v>
      </c>
      <c r="H2397" s="28">
        <v>41648.199999999997</v>
      </c>
    </row>
    <row r="2398" spans="1:10" x14ac:dyDescent="0.55000000000000004">
      <c r="A2398" s="25">
        <v>579</v>
      </c>
      <c r="B2398" s="25">
        <v>100000490482</v>
      </c>
      <c r="C2398" s="26">
        <v>0</v>
      </c>
      <c r="D2398" s="46" t="s">
        <v>47</v>
      </c>
      <c r="E2398" s="28" t="s">
        <v>1056</v>
      </c>
      <c r="F2398" s="28">
        <v>62595</v>
      </c>
      <c r="G2398" s="28">
        <v>-20946.8</v>
      </c>
      <c r="H2398" s="28">
        <v>41648.199999999997</v>
      </c>
    </row>
    <row r="2399" spans="1:10" x14ac:dyDescent="0.55000000000000004">
      <c r="A2399" s="25">
        <v>580</v>
      </c>
      <c r="B2399" s="25">
        <v>100000490483</v>
      </c>
      <c r="C2399" s="26">
        <v>0</v>
      </c>
      <c r="D2399" s="46" t="s">
        <v>47</v>
      </c>
      <c r="E2399" s="28" t="s">
        <v>1056</v>
      </c>
      <c r="F2399" s="28">
        <v>62595</v>
      </c>
      <c r="G2399" s="28">
        <v>-20946.8</v>
      </c>
      <c r="H2399" s="28">
        <v>41648.199999999997</v>
      </c>
      <c r="J2399" s="33"/>
    </row>
    <row r="2400" spans="1:10" x14ac:dyDescent="0.55000000000000004">
      <c r="A2400" s="25">
        <v>581</v>
      </c>
      <c r="B2400" s="25">
        <v>100000490484</v>
      </c>
      <c r="C2400" s="26">
        <v>0</v>
      </c>
      <c r="D2400" s="46" t="s">
        <v>47</v>
      </c>
      <c r="E2400" s="28" t="s">
        <v>1056</v>
      </c>
      <c r="F2400" s="28">
        <v>62595</v>
      </c>
      <c r="G2400" s="28">
        <v>-20946.8</v>
      </c>
      <c r="H2400" s="28">
        <v>41648.199999999997</v>
      </c>
    </row>
    <row r="2401" spans="1:10" x14ac:dyDescent="0.55000000000000004">
      <c r="A2401" s="25">
        <v>582</v>
      </c>
      <c r="B2401" s="25">
        <v>100000490485</v>
      </c>
      <c r="C2401" s="26">
        <v>0</v>
      </c>
      <c r="D2401" s="46" t="s">
        <v>47</v>
      </c>
      <c r="E2401" s="28" t="s">
        <v>1056</v>
      </c>
      <c r="F2401" s="28">
        <v>62595</v>
      </c>
      <c r="G2401" s="28">
        <v>-20946.8</v>
      </c>
      <c r="H2401" s="28">
        <v>41648.199999999997</v>
      </c>
    </row>
    <row r="2402" spans="1:10" x14ac:dyDescent="0.55000000000000004">
      <c r="A2402" s="25">
        <v>583</v>
      </c>
      <c r="B2402" s="25">
        <v>100000490486</v>
      </c>
      <c r="C2402" s="26">
        <v>0</v>
      </c>
      <c r="D2402" s="46" t="s">
        <v>47</v>
      </c>
      <c r="E2402" s="28" t="s">
        <v>1056</v>
      </c>
      <c r="F2402" s="28">
        <v>62595</v>
      </c>
      <c r="G2402" s="28">
        <v>-20946.8</v>
      </c>
      <c r="H2402" s="28">
        <v>41648.199999999997</v>
      </c>
      <c r="J2402" s="33"/>
    </row>
    <row r="2403" spans="1:10" x14ac:dyDescent="0.55000000000000004">
      <c r="A2403" s="25">
        <v>584</v>
      </c>
      <c r="B2403" s="25">
        <v>100000490487</v>
      </c>
      <c r="C2403" s="26">
        <v>0</v>
      </c>
      <c r="D2403" s="46" t="s">
        <v>47</v>
      </c>
      <c r="E2403" s="28" t="s">
        <v>1056</v>
      </c>
      <c r="F2403" s="28">
        <v>62595</v>
      </c>
      <c r="G2403" s="28">
        <v>-20946.8</v>
      </c>
      <c r="H2403" s="28">
        <v>41648.199999999997</v>
      </c>
    </row>
    <row r="2404" spans="1:10" x14ac:dyDescent="0.55000000000000004">
      <c r="A2404" s="25">
        <v>585</v>
      </c>
      <c r="B2404" s="25">
        <v>100000490488</v>
      </c>
      <c r="C2404" s="26">
        <v>0</v>
      </c>
      <c r="D2404" s="46" t="s">
        <v>47</v>
      </c>
      <c r="E2404" s="28" t="s">
        <v>1056</v>
      </c>
      <c r="F2404" s="28">
        <v>62595</v>
      </c>
      <c r="G2404" s="28">
        <v>-20946.8</v>
      </c>
      <c r="H2404" s="28">
        <v>41648.199999999997</v>
      </c>
    </row>
    <row r="2405" spans="1:10" x14ac:dyDescent="0.55000000000000004">
      <c r="A2405" s="25">
        <v>586</v>
      </c>
      <c r="B2405" s="25">
        <v>100000490489</v>
      </c>
      <c r="C2405" s="26">
        <v>0</v>
      </c>
      <c r="D2405" s="46" t="s">
        <v>47</v>
      </c>
      <c r="E2405" s="28" t="s">
        <v>1056</v>
      </c>
      <c r="F2405" s="28">
        <v>62595</v>
      </c>
      <c r="G2405" s="28">
        <v>-20946.8</v>
      </c>
      <c r="H2405" s="28">
        <v>41648.199999999997</v>
      </c>
      <c r="J2405" s="33"/>
    </row>
    <row r="2406" spans="1:10" x14ac:dyDescent="0.55000000000000004">
      <c r="A2406" s="25">
        <v>587</v>
      </c>
      <c r="B2406" s="25">
        <v>100000490490</v>
      </c>
      <c r="C2406" s="26">
        <v>0</v>
      </c>
      <c r="D2406" s="46" t="s">
        <v>47</v>
      </c>
      <c r="E2406" s="28" t="s">
        <v>1056</v>
      </c>
      <c r="F2406" s="28">
        <v>62595</v>
      </c>
      <c r="G2406" s="28">
        <v>-20946.8</v>
      </c>
      <c r="H2406" s="28">
        <v>41648.199999999997</v>
      </c>
    </row>
    <row r="2407" spans="1:10" x14ac:dyDescent="0.55000000000000004">
      <c r="A2407" s="25">
        <v>588</v>
      </c>
      <c r="B2407" s="25">
        <v>100000490491</v>
      </c>
      <c r="C2407" s="26">
        <v>0</v>
      </c>
      <c r="D2407" s="46" t="s">
        <v>47</v>
      </c>
      <c r="E2407" s="28" t="s">
        <v>1056</v>
      </c>
      <c r="F2407" s="28">
        <v>62595</v>
      </c>
      <c r="G2407" s="28">
        <v>-20946.8</v>
      </c>
      <c r="H2407" s="28">
        <v>41648.199999999997</v>
      </c>
    </row>
    <row r="2408" spans="1:10" x14ac:dyDescent="0.55000000000000004">
      <c r="A2408" s="25">
        <v>589</v>
      </c>
      <c r="B2408" s="25">
        <v>100000490492</v>
      </c>
      <c r="C2408" s="26">
        <v>0</v>
      </c>
      <c r="D2408" s="46" t="s">
        <v>47</v>
      </c>
      <c r="E2408" s="28" t="s">
        <v>1056</v>
      </c>
      <c r="F2408" s="28">
        <v>62595</v>
      </c>
      <c r="G2408" s="28">
        <v>-27795.02</v>
      </c>
      <c r="H2408" s="28">
        <v>34799.980000000003</v>
      </c>
      <c r="J2408" s="33"/>
    </row>
    <row r="2409" spans="1:10" x14ac:dyDescent="0.55000000000000004">
      <c r="A2409" s="25">
        <v>590</v>
      </c>
      <c r="B2409" s="25">
        <v>100000490493</v>
      </c>
      <c r="C2409" s="26">
        <v>0</v>
      </c>
      <c r="D2409" s="46" t="s">
        <v>47</v>
      </c>
      <c r="E2409" s="28" t="s">
        <v>1056</v>
      </c>
      <c r="F2409" s="28">
        <v>62595</v>
      </c>
      <c r="G2409" s="28">
        <v>-27795.02</v>
      </c>
      <c r="H2409" s="28">
        <v>34799.980000000003</v>
      </c>
    </row>
    <row r="2410" spans="1:10" x14ac:dyDescent="0.55000000000000004">
      <c r="A2410" s="25">
        <v>591</v>
      </c>
      <c r="B2410" s="25">
        <v>100000490494</v>
      </c>
      <c r="C2410" s="26">
        <v>0</v>
      </c>
      <c r="D2410" s="46" t="s">
        <v>47</v>
      </c>
      <c r="E2410" s="28" t="s">
        <v>1056</v>
      </c>
      <c r="F2410" s="28">
        <v>62595</v>
      </c>
      <c r="G2410" s="28">
        <v>-27795.02</v>
      </c>
      <c r="H2410" s="28">
        <v>34799.980000000003</v>
      </c>
    </row>
    <row r="2411" spans="1:10" x14ac:dyDescent="0.55000000000000004">
      <c r="A2411" s="25">
        <v>592</v>
      </c>
      <c r="B2411" s="25">
        <v>100000490495</v>
      </c>
      <c r="C2411" s="26">
        <v>0</v>
      </c>
      <c r="D2411" s="46" t="s">
        <v>47</v>
      </c>
      <c r="E2411" s="28" t="s">
        <v>1056</v>
      </c>
      <c r="F2411" s="28">
        <v>62595</v>
      </c>
      <c r="G2411" s="28">
        <v>-27795.02</v>
      </c>
      <c r="H2411" s="28">
        <v>34799.980000000003</v>
      </c>
      <c r="J2411" s="33"/>
    </row>
    <row r="2412" spans="1:10" x14ac:dyDescent="0.55000000000000004">
      <c r="A2412" s="25">
        <v>593</v>
      </c>
      <c r="B2412" s="25">
        <v>100000490496</v>
      </c>
      <c r="C2412" s="26">
        <v>0</v>
      </c>
      <c r="D2412" s="46" t="s">
        <v>47</v>
      </c>
      <c r="E2412" s="28" t="s">
        <v>1056</v>
      </c>
      <c r="F2412" s="28">
        <v>62595</v>
      </c>
      <c r="G2412" s="28">
        <v>-27795.02</v>
      </c>
      <c r="H2412" s="28">
        <v>34799.980000000003</v>
      </c>
    </row>
    <row r="2413" spans="1:10" x14ac:dyDescent="0.55000000000000004">
      <c r="A2413" s="25">
        <v>594</v>
      </c>
      <c r="B2413" s="25">
        <v>100000490497</v>
      </c>
      <c r="C2413" s="26">
        <v>0</v>
      </c>
      <c r="D2413" s="46" t="s">
        <v>47</v>
      </c>
      <c r="E2413" s="28" t="s">
        <v>1056</v>
      </c>
      <c r="F2413" s="28">
        <v>62595</v>
      </c>
      <c r="G2413" s="28">
        <v>-27795.02</v>
      </c>
      <c r="H2413" s="28">
        <v>34799.980000000003</v>
      </c>
    </row>
    <row r="2414" spans="1:10" x14ac:dyDescent="0.55000000000000004">
      <c r="A2414" s="25">
        <v>595</v>
      </c>
      <c r="B2414" s="25">
        <v>100000490498</v>
      </c>
      <c r="C2414" s="26">
        <v>0</v>
      </c>
      <c r="D2414" s="46" t="s">
        <v>47</v>
      </c>
      <c r="E2414" s="28" t="s">
        <v>1056</v>
      </c>
      <c r="F2414" s="28">
        <v>62595</v>
      </c>
      <c r="G2414" s="28">
        <v>-27795.02</v>
      </c>
      <c r="H2414" s="28">
        <v>34799.980000000003</v>
      </c>
      <c r="J2414" s="33"/>
    </row>
    <row r="2415" spans="1:10" x14ac:dyDescent="0.55000000000000004">
      <c r="A2415" s="25">
        <v>596</v>
      </c>
      <c r="B2415" s="25">
        <v>100000490499</v>
      </c>
      <c r="C2415" s="26">
        <v>0</v>
      </c>
      <c r="D2415" s="46" t="s">
        <v>47</v>
      </c>
      <c r="E2415" s="28" t="s">
        <v>1056</v>
      </c>
      <c r="F2415" s="28">
        <v>62595</v>
      </c>
      <c r="G2415" s="28">
        <v>-27795.02</v>
      </c>
      <c r="H2415" s="28">
        <v>34799.980000000003</v>
      </c>
    </row>
    <row r="2416" spans="1:10" x14ac:dyDescent="0.55000000000000004">
      <c r="A2416" s="25">
        <v>597</v>
      </c>
      <c r="B2416" s="25">
        <v>100000490500</v>
      </c>
      <c r="C2416" s="26">
        <v>0</v>
      </c>
      <c r="D2416" s="46" t="s">
        <v>47</v>
      </c>
      <c r="E2416" s="28" t="s">
        <v>1056</v>
      </c>
      <c r="F2416" s="28">
        <v>62595</v>
      </c>
      <c r="G2416" s="28">
        <v>-27795.02</v>
      </c>
      <c r="H2416" s="28">
        <v>34799.980000000003</v>
      </c>
    </row>
    <row r="2417" spans="1:10" x14ac:dyDescent="0.55000000000000004">
      <c r="A2417" s="25">
        <v>598</v>
      </c>
      <c r="B2417" s="25">
        <v>100000490501</v>
      </c>
      <c r="C2417" s="26">
        <v>0</v>
      </c>
      <c r="D2417" s="46" t="s">
        <v>47</v>
      </c>
      <c r="E2417" s="28" t="s">
        <v>1056</v>
      </c>
      <c r="F2417" s="28">
        <v>62595</v>
      </c>
      <c r="G2417" s="28">
        <v>-27795.02</v>
      </c>
      <c r="H2417" s="28">
        <v>34799.980000000003</v>
      </c>
      <c r="J2417" s="33"/>
    </row>
    <row r="2418" spans="1:10" x14ac:dyDescent="0.55000000000000004">
      <c r="A2418" s="25">
        <v>599</v>
      </c>
      <c r="B2418" s="25">
        <v>100000490502</v>
      </c>
      <c r="C2418" s="26">
        <v>0</v>
      </c>
      <c r="D2418" s="46" t="s">
        <v>47</v>
      </c>
      <c r="E2418" s="28" t="s">
        <v>1056</v>
      </c>
      <c r="F2418" s="28">
        <v>62595</v>
      </c>
      <c r="G2418" s="28">
        <v>-27795.02</v>
      </c>
      <c r="H2418" s="28">
        <v>34799.980000000003</v>
      </c>
    </row>
    <row r="2419" spans="1:10" x14ac:dyDescent="0.55000000000000004">
      <c r="A2419" s="25">
        <v>600</v>
      </c>
      <c r="B2419" s="25">
        <v>100000490503</v>
      </c>
      <c r="C2419" s="26">
        <v>0</v>
      </c>
      <c r="D2419" s="46" t="s">
        <v>47</v>
      </c>
      <c r="E2419" s="28" t="s">
        <v>1056</v>
      </c>
      <c r="F2419" s="28">
        <v>62595</v>
      </c>
      <c r="G2419" s="28">
        <v>-27795.02</v>
      </c>
      <c r="H2419" s="28">
        <v>34799.980000000003</v>
      </c>
    </row>
    <row r="2420" spans="1:10" x14ac:dyDescent="0.55000000000000004">
      <c r="A2420" s="25">
        <v>601</v>
      </c>
      <c r="B2420" s="25">
        <v>100000490504</v>
      </c>
      <c r="C2420" s="26">
        <v>0</v>
      </c>
      <c r="D2420" s="46" t="s">
        <v>47</v>
      </c>
      <c r="E2420" s="28" t="s">
        <v>1056</v>
      </c>
      <c r="F2420" s="28">
        <v>62595</v>
      </c>
      <c r="G2420" s="28">
        <v>-27795.02</v>
      </c>
      <c r="H2420" s="28">
        <v>34799.980000000003</v>
      </c>
      <c r="J2420" s="33"/>
    </row>
    <row r="2421" spans="1:10" x14ac:dyDescent="0.55000000000000004">
      <c r="A2421" s="25">
        <v>602</v>
      </c>
      <c r="B2421" s="25">
        <v>100000490505</v>
      </c>
      <c r="C2421" s="26">
        <v>0</v>
      </c>
      <c r="D2421" s="46" t="s">
        <v>47</v>
      </c>
      <c r="E2421" s="28" t="s">
        <v>1056</v>
      </c>
      <c r="F2421" s="28">
        <v>62595</v>
      </c>
      <c r="G2421" s="28">
        <v>-27795.02</v>
      </c>
      <c r="H2421" s="28">
        <v>34799.980000000003</v>
      </c>
    </row>
    <row r="2422" spans="1:10" x14ac:dyDescent="0.55000000000000004">
      <c r="A2422" s="25">
        <v>603</v>
      </c>
      <c r="B2422" s="25">
        <v>100000490506</v>
      </c>
      <c r="C2422" s="26">
        <v>0</v>
      </c>
      <c r="D2422" s="46" t="s">
        <v>47</v>
      </c>
      <c r="E2422" s="28" t="s">
        <v>1056</v>
      </c>
      <c r="F2422" s="28">
        <v>62595</v>
      </c>
      <c r="G2422" s="28">
        <v>-27795.02</v>
      </c>
      <c r="H2422" s="28">
        <v>34799.980000000003</v>
      </c>
    </row>
    <row r="2423" spans="1:10" x14ac:dyDescent="0.55000000000000004">
      <c r="A2423" s="25">
        <v>604</v>
      </c>
      <c r="B2423" s="25">
        <v>100000490507</v>
      </c>
      <c r="C2423" s="26">
        <v>0</v>
      </c>
      <c r="D2423" s="46" t="s">
        <v>47</v>
      </c>
      <c r="E2423" s="28" t="s">
        <v>1056</v>
      </c>
      <c r="F2423" s="28">
        <v>62595</v>
      </c>
      <c r="G2423" s="28">
        <v>-27795.02</v>
      </c>
      <c r="H2423" s="28">
        <v>34799.980000000003</v>
      </c>
      <c r="J2423" s="33"/>
    </row>
    <row r="2424" spans="1:10" x14ac:dyDescent="0.55000000000000004">
      <c r="A2424" s="25">
        <v>605</v>
      </c>
      <c r="B2424" s="25">
        <v>100000490508</v>
      </c>
      <c r="C2424" s="26">
        <v>0</v>
      </c>
      <c r="D2424" s="46" t="s">
        <v>47</v>
      </c>
      <c r="E2424" s="28" t="s">
        <v>1056</v>
      </c>
      <c r="F2424" s="28">
        <v>62595</v>
      </c>
      <c r="G2424" s="28">
        <v>-27795.02</v>
      </c>
      <c r="H2424" s="28">
        <v>34799.980000000003</v>
      </c>
    </row>
    <row r="2425" spans="1:10" x14ac:dyDescent="0.55000000000000004">
      <c r="A2425" s="25">
        <v>606</v>
      </c>
      <c r="B2425" s="25">
        <v>100000490509</v>
      </c>
      <c r="C2425" s="26">
        <v>0</v>
      </c>
      <c r="D2425" s="46" t="s">
        <v>47</v>
      </c>
      <c r="E2425" s="28" t="s">
        <v>1056</v>
      </c>
      <c r="F2425" s="28">
        <v>62595</v>
      </c>
      <c r="G2425" s="28">
        <v>-27795.02</v>
      </c>
      <c r="H2425" s="28">
        <v>34799.980000000003</v>
      </c>
    </row>
    <row r="2426" spans="1:10" x14ac:dyDescent="0.55000000000000004">
      <c r="A2426" s="25">
        <v>607</v>
      </c>
      <c r="B2426" s="25">
        <v>100000490510</v>
      </c>
      <c r="C2426" s="26">
        <v>0</v>
      </c>
      <c r="D2426" s="46" t="s">
        <v>47</v>
      </c>
      <c r="E2426" s="28" t="s">
        <v>1056</v>
      </c>
      <c r="F2426" s="28">
        <v>62595</v>
      </c>
      <c r="G2426" s="28">
        <v>-27795.02</v>
      </c>
      <c r="H2426" s="28">
        <v>34799.980000000003</v>
      </c>
      <c r="J2426" s="33"/>
    </row>
    <row r="2427" spans="1:10" x14ac:dyDescent="0.55000000000000004">
      <c r="A2427" s="25">
        <v>608</v>
      </c>
      <c r="B2427" s="25">
        <v>100000490511</v>
      </c>
      <c r="C2427" s="26">
        <v>0</v>
      </c>
      <c r="D2427" s="46" t="s">
        <v>47</v>
      </c>
      <c r="E2427" s="28" t="s">
        <v>1056</v>
      </c>
      <c r="F2427" s="28">
        <v>62595</v>
      </c>
      <c r="G2427" s="28">
        <v>-27795.02</v>
      </c>
      <c r="H2427" s="28">
        <v>34799.980000000003</v>
      </c>
    </row>
    <row r="2428" spans="1:10" x14ac:dyDescent="0.55000000000000004">
      <c r="A2428" s="25">
        <v>609</v>
      </c>
      <c r="B2428" s="25">
        <v>100000490512</v>
      </c>
      <c r="C2428" s="26">
        <v>0</v>
      </c>
      <c r="D2428" s="46" t="s">
        <v>47</v>
      </c>
      <c r="E2428" s="28" t="s">
        <v>1056</v>
      </c>
      <c r="F2428" s="28">
        <v>62595</v>
      </c>
      <c r="G2428" s="28">
        <v>-27795.02</v>
      </c>
      <c r="H2428" s="28">
        <v>34799.980000000003</v>
      </c>
    </row>
    <row r="2429" spans="1:10" x14ac:dyDescent="0.55000000000000004">
      <c r="A2429" s="25">
        <v>610</v>
      </c>
      <c r="B2429" s="25">
        <v>100000490513</v>
      </c>
      <c r="C2429" s="26">
        <v>0</v>
      </c>
      <c r="D2429" s="46" t="s">
        <v>47</v>
      </c>
      <c r="E2429" s="28" t="s">
        <v>1056</v>
      </c>
      <c r="F2429" s="28">
        <v>62595</v>
      </c>
      <c r="G2429" s="28">
        <v>-27795.02</v>
      </c>
      <c r="H2429" s="28">
        <v>34799.980000000003</v>
      </c>
      <c r="J2429" s="33"/>
    </row>
    <row r="2430" spans="1:10" x14ac:dyDescent="0.55000000000000004">
      <c r="A2430" s="25">
        <v>611</v>
      </c>
      <c r="B2430" s="25">
        <v>100000490514</v>
      </c>
      <c r="C2430" s="26">
        <v>0</v>
      </c>
      <c r="D2430" s="46" t="s">
        <v>47</v>
      </c>
      <c r="E2430" s="28" t="s">
        <v>1056</v>
      </c>
      <c r="F2430" s="28">
        <v>62595</v>
      </c>
      <c r="G2430" s="28">
        <v>-27795.02</v>
      </c>
      <c r="H2430" s="28">
        <v>34799.980000000003</v>
      </c>
    </row>
    <row r="2431" spans="1:10" x14ac:dyDescent="0.55000000000000004">
      <c r="A2431" s="25">
        <v>612</v>
      </c>
      <c r="B2431" s="25">
        <v>100000490515</v>
      </c>
      <c r="C2431" s="26">
        <v>0</v>
      </c>
      <c r="D2431" s="46" t="s">
        <v>47</v>
      </c>
      <c r="E2431" s="28" t="s">
        <v>1056</v>
      </c>
      <c r="F2431" s="28">
        <v>62595</v>
      </c>
      <c r="G2431" s="28">
        <v>-27795.02</v>
      </c>
      <c r="H2431" s="28">
        <v>34799.980000000003</v>
      </c>
    </row>
    <row r="2432" spans="1:10" x14ac:dyDescent="0.55000000000000004">
      <c r="A2432" s="25">
        <v>613</v>
      </c>
      <c r="B2432" s="25">
        <v>100000490516</v>
      </c>
      <c r="C2432" s="26">
        <v>0</v>
      </c>
      <c r="D2432" s="46" t="s">
        <v>47</v>
      </c>
      <c r="E2432" s="28" t="s">
        <v>1056</v>
      </c>
      <c r="F2432" s="28">
        <v>62595</v>
      </c>
      <c r="G2432" s="28">
        <v>-27795.02</v>
      </c>
      <c r="H2432" s="28">
        <v>34799.980000000003</v>
      </c>
      <c r="J2432" s="33"/>
    </row>
    <row r="2433" spans="1:10" x14ac:dyDescent="0.55000000000000004">
      <c r="A2433" s="25">
        <v>614</v>
      </c>
      <c r="B2433" s="25">
        <v>100000490517</v>
      </c>
      <c r="C2433" s="26">
        <v>0</v>
      </c>
      <c r="D2433" s="46" t="s">
        <v>47</v>
      </c>
      <c r="E2433" s="28" t="s">
        <v>1056</v>
      </c>
      <c r="F2433" s="28">
        <v>62595</v>
      </c>
      <c r="G2433" s="28">
        <v>-27795.02</v>
      </c>
      <c r="H2433" s="28">
        <v>34799.980000000003</v>
      </c>
    </row>
    <row r="2434" spans="1:10" x14ac:dyDescent="0.55000000000000004">
      <c r="A2434" s="25">
        <v>615</v>
      </c>
      <c r="B2434" s="25">
        <v>100000490518</v>
      </c>
      <c r="C2434" s="26">
        <v>0</v>
      </c>
      <c r="D2434" s="46" t="s">
        <v>47</v>
      </c>
      <c r="E2434" s="28" t="s">
        <v>1056</v>
      </c>
      <c r="F2434" s="28">
        <v>62595</v>
      </c>
      <c r="G2434" s="28">
        <v>-27795.02</v>
      </c>
      <c r="H2434" s="28">
        <v>34799.980000000003</v>
      </c>
    </row>
    <row r="2435" spans="1:10" x14ac:dyDescent="0.55000000000000004">
      <c r="A2435" s="25">
        <v>616</v>
      </c>
      <c r="B2435" s="25">
        <v>100000490519</v>
      </c>
      <c r="C2435" s="26">
        <v>0</v>
      </c>
      <c r="D2435" s="46" t="s">
        <v>47</v>
      </c>
      <c r="E2435" s="28" t="s">
        <v>1056</v>
      </c>
      <c r="F2435" s="28">
        <v>62595</v>
      </c>
      <c r="G2435" s="28">
        <v>-27795.02</v>
      </c>
      <c r="H2435" s="28">
        <v>34799.980000000003</v>
      </c>
      <c r="J2435" s="33"/>
    </row>
    <row r="2436" spans="1:10" x14ac:dyDescent="0.55000000000000004">
      <c r="A2436" s="25">
        <v>617</v>
      </c>
      <c r="B2436" s="25">
        <v>100000490520</v>
      </c>
      <c r="C2436" s="26">
        <v>0</v>
      </c>
      <c r="D2436" s="46" t="s">
        <v>47</v>
      </c>
      <c r="E2436" s="28" t="s">
        <v>1056</v>
      </c>
      <c r="F2436" s="28">
        <v>62595</v>
      </c>
      <c r="G2436" s="28">
        <v>-27795.02</v>
      </c>
      <c r="H2436" s="28">
        <v>34799.980000000003</v>
      </c>
    </row>
    <row r="2437" spans="1:10" x14ac:dyDescent="0.55000000000000004">
      <c r="A2437" s="25">
        <v>618</v>
      </c>
      <c r="B2437" s="25">
        <v>100000490521</v>
      </c>
      <c r="C2437" s="26">
        <v>0</v>
      </c>
      <c r="D2437" s="46" t="s">
        <v>47</v>
      </c>
      <c r="E2437" s="28" t="s">
        <v>1056</v>
      </c>
      <c r="F2437" s="28">
        <v>62595</v>
      </c>
      <c r="G2437" s="28">
        <v>-27795.02</v>
      </c>
      <c r="H2437" s="28">
        <v>34799.980000000003</v>
      </c>
    </row>
    <row r="2438" spans="1:10" x14ac:dyDescent="0.55000000000000004">
      <c r="A2438" s="25">
        <v>619</v>
      </c>
      <c r="B2438" s="25">
        <v>100000490522</v>
      </c>
      <c r="C2438" s="26">
        <v>0</v>
      </c>
      <c r="D2438" s="46" t="s">
        <v>47</v>
      </c>
      <c r="E2438" s="28" t="s">
        <v>1056</v>
      </c>
      <c r="F2438" s="28">
        <v>62595</v>
      </c>
      <c r="G2438" s="28">
        <v>-27795.02</v>
      </c>
      <c r="H2438" s="28">
        <v>34799.980000000003</v>
      </c>
      <c r="J2438" s="33"/>
    </row>
    <row r="2439" spans="1:10" x14ac:dyDescent="0.55000000000000004">
      <c r="A2439" s="25">
        <v>620</v>
      </c>
      <c r="B2439" s="25">
        <v>100000490523</v>
      </c>
      <c r="C2439" s="26">
        <v>0</v>
      </c>
      <c r="D2439" s="46" t="s">
        <v>47</v>
      </c>
      <c r="E2439" s="28" t="s">
        <v>1056</v>
      </c>
      <c r="F2439" s="28">
        <v>62595</v>
      </c>
      <c r="G2439" s="28">
        <v>-27795.02</v>
      </c>
      <c r="H2439" s="28">
        <v>34799.980000000003</v>
      </c>
    </row>
    <row r="2440" spans="1:10" x14ac:dyDescent="0.55000000000000004">
      <c r="A2440" s="25">
        <v>621</v>
      </c>
      <c r="B2440" s="25">
        <v>100000490524</v>
      </c>
      <c r="C2440" s="26">
        <v>0</v>
      </c>
      <c r="D2440" s="46" t="s">
        <v>47</v>
      </c>
      <c r="E2440" s="28" t="s">
        <v>1056</v>
      </c>
      <c r="F2440" s="28">
        <v>62595</v>
      </c>
      <c r="G2440" s="28">
        <v>-27795.02</v>
      </c>
      <c r="H2440" s="28">
        <v>34799.980000000003</v>
      </c>
    </row>
    <row r="2441" spans="1:10" x14ac:dyDescent="0.55000000000000004">
      <c r="A2441" s="25">
        <v>622</v>
      </c>
      <c r="B2441" s="25">
        <v>100000490525</v>
      </c>
      <c r="C2441" s="26">
        <v>0</v>
      </c>
      <c r="D2441" s="46" t="s">
        <v>47</v>
      </c>
      <c r="E2441" s="28" t="s">
        <v>1056</v>
      </c>
      <c r="F2441" s="28">
        <v>62595</v>
      </c>
      <c r="G2441" s="28">
        <v>-27795.02</v>
      </c>
      <c r="H2441" s="28">
        <v>34799.980000000003</v>
      </c>
      <c r="J2441" s="33"/>
    </row>
    <row r="2442" spans="1:10" x14ac:dyDescent="0.55000000000000004">
      <c r="A2442" s="25">
        <v>623</v>
      </c>
      <c r="B2442" s="25">
        <v>100000490526</v>
      </c>
      <c r="C2442" s="26">
        <v>0</v>
      </c>
      <c r="D2442" s="46" t="s">
        <v>47</v>
      </c>
      <c r="E2442" s="28" t="s">
        <v>1056</v>
      </c>
      <c r="F2442" s="28">
        <v>62595</v>
      </c>
      <c r="G2442" s="28">
        <v>-27795.02</v>
      </c>
      <c r="H2442" s="28">
        <v>34799.980000000003</v>
      </c>
    </row>
    <row r="2443" spans="1:10" x14ac:dyDescent="0.55000000000000004">
      <c r="A2443" s="25">
        <v>624</v>
      </c>
      <c r="B2443" s="25">
        <v>100000490527</v>
      </c>
      <c r="C2443" s="26">
        <v>0</v>
      </c>
      <c r="D2443" s="46" t="s">
        <v>47</v>
      </c>
      <c r="E2443" s="28" t="s">
        <v>1056</v>
      </c>
      <c r="F2443" s="28">
        <v>62595</v>
      </c>
      <c r="G2443" s="28">
        <v>-27795.02</v>
      </c>
      <c r="H2443" s="28">
        <v>34799.980000000003</v>
      </c>
    </row>
    <row r="2444" spans="1:10" x14ac:dyDescent="0.55000000000000004">
      <c r="A2444" s="25">
        <v>625</v>
      </c>
      <c r="B2444" s="25">
        <v>100000490528</v>
      </c>
      <c r="C2444" s="26">
        <v>0</v>
      </c>
      <c r="D2444" s="46" t="s">
        <v>47</v>
      </c>
      <c r="E2444" s="28" t="s">
        <v>1056</v>
      </c>
      <c r="F2444" s="28">
        <v>62595</v>
      </c>
      <c r="G2444" s="28">
        <v>-27795.02</v>
      </c>
      <c r="H2444" s="28">
        <v>34799.980000000003</v>
      </c>
      <c r="J2444" s="33"/>
    </row>
    <row r="2445" spans="1:10" x14ac:dyDescent="0.55000000000000004">
      <c r="A2445" s="25">
        <v>626</v>
      </c>
      <c r="B2445" s="25">
        <v>100000490529</v>
      </c>
      <c r="C2445" s="26">
        <v>0</v>
      </c>
      <c r="D2445" s="46" t="s">
        <v>47</v>
      </c>
      <c r="E2445" s="28" t="s">
        <v>1056</v>
      </c>
      <c r="F2445" s="28">
        <v>62595</v>
      </c>
      <c r="G2445" s="28">
        <v>-27795.02</v>
      </c>
      <c r="H2445" s="28">
        <v>34799.980000000003</v>
      </c>
    </row>
    <row r="2446" spans="1:10" x14ac:dyDescent="0.55000000000000004">
      <c r="A2446" s="25">
        <v>627</v>
      </c>
      <c r="B2446" s="25">
        <v>100000490530</v>
      </c>
      <c r="C2446" s="26">
        <v>0</v>
      </c>
      <c r="D2446" s="46" t="s">
        <v>47</v>
      </c>
      <c r="E2446" s="28" t="s">
        <v>1056</v>
      </c>
      <c r="F2446" s="28">
        <v>62595</v>
      </c>
      <c r="G2446" s="28">
        <v>-27795.02</v>
      </c>
      <c r="H2446" s="28">
        <v>34799.980000000003</v>
      </c>
    </row>
    <row r="2447" spans="1:10" x14ac:dyDescent="0.55000000000000004">
      <c r="A2447" s="25">
        <v>628</v>
      </c>
      <c r="B2447" s="25">
        <v>100000490531</v>
      </c>
      <c r="C2447" s="26">
        <v>0</v>
      </c>
      <c r="D2447" s="46" t="s">
        <v>47</v>
      </c>
      <c r="E2447" s="28" t="s">
        <v>1056</v>
      </c>
      <c r="F2447" s="28">
        <v>62595</v>
      </c>
      <c r="G2447" s="28">
        <v>-27795.02</v>
      </c>
      <c r="H2447" s="28">
        <v>34799.980000000003</v>
      </c>
      <c r="J2447" s="33"/>
    </row>
    <row r="2448" spans="1:10" x14ac:dyDescent="0.55000000000000004">
      <c r="A2448" s="25">
        <v>629</v>
      </c>
      <c r="B2448" s="25">
        <v>100000490532</v>
      </c>
      <c r="C2448" s="26">
        <v>0</v>
      </c>
      <c r="D2448" s="46" t="s">
        <v>47</v>
      </c>
      <c r="E2448" s="28" t="s">
        <v>1056</v>
      </c>
      <c r="F2448" s="28">
        <v>62595</v>
      </c>
      <c r="G2448" s="28">
        <v>-27795.02</v>
      </c>
      <c r="H2448" s="28">
        <v>34799.980000000003</v>
      </c>
    </row>
    <row r="2449" spans="1:10" x14ac:dyDescent="0.55000000000000004">
      <c r="A2449" s="25">
        <v>630</v>
      </c>
      <c r="B2449" s="25">
        <v>100000490533</v>
      </c>
      <c r="C2449" s="26">
        <v>0</v>
      </c>
      <c r="D2449" s="46" t="s">
        <v>47</v>
      </c>
      <c r="E2449" s="28" t="s">
        <v>1056</v>
      </c>
      <c r="F2449" s="28">
        <v>125190</v>
      </c>
      <c r="G2449" s="28">
        <v>-55590.04</v>
      </c>
      <c r="H2449" s="28">
        <v>69599.960000000006</v>
      </c>
    </row>
    <row r="2450" spans="1:10" x14ac:dyDescent="0.55000000000000004">
      <c r="A2450" s="25">
        <v>631</v>
      </c>
      <c r="B2450" s="25">
        <v>100000490534</v>
      </c>
      <c r="C2450" s="26">
        <v>0</v>
      </c>
      <c r="D2450" s="46" t="s">
        <v>47</v>
      </c>
      <c r="E2450" s="28" t="s">
        <v>1056</v>
      </c>
      <c r="F2450" s="28">
        <v>125190</v>
      </c>
      <c r="G2450" s="28">
        <v>-55590.04</v>
      </c>
      <c r="H2450" s="28">
        <v>69599.960000000006</v>
      </c>
      <c r="J2450" s="33"/>
    </row>
    <row r="2451" spans="1:10" x14ac:dyDescent="0.55000000000000004">
      <c r="A2451" s="25">
        <v>632</v>
      </c>
      <c r="B2451" s="25">
        <v>100000490535</v>
      </c>
      <c r="C2451" s="26">
        <v>0</v>
      </c>
      <c r="D2451" s="46" t="s">
        <v>47</v>
      </c>
      <c r="E2451" s="28" t="s">
        <v>1056</v>
      </c>
      <c r="F2451" s="28">
        <v>125190</v>
      </c>
      <c r="G2451" s="28">
        <v>-55590.04</v>
      </c>
      <c r="H2451" s="28">
        <v>69599.960000000006</v>
      </c>
    </row>
    <row r="2452" spans="1:10" x14ac:dyDescent="0.55000000000000004">
      <c r="A2452" s="25">
        <v>633</v>
      </c>
      <c r="B2452" s="25">
        <v>100000490536</v>
      </c>
      <c r="C2452" s="26">
        <v>0</v>
      </c>
      <c r="D2452" s="46" t="s">
        <v>47</v>
      </c>
      <c r="E2452" s="28" t="s">
        <v>1056</v>
      </c>
      <c r="F2452" s="28">
        <v>125190</v>
      </c>
      <c r="G2452" s="28">
        <v>-55590.04</v>
      </c>
      <c r="H2452" s="28">
        <v>69599.960000000006</v>
      </c>
    </row>
    <row r="2453" spans="1:10" x14ac:dyDescent="0.55000000000000004">
      <c r="A2453" s="25">
        <v>634</v>
      </c>
      <c r="B2453" s="25">
        <v>100000490537</v>
      </c>
      <c r="C2453" s="26">
        <v>0</v>
      </c>
      <c r="D2453" s="46" t="s">
        <v>47</v>
      </c>
      <c r="E2453" s="28" t="s">
        <v>1056</v>
      </c>
      <c r="F2453" s="28">
        <v>125190</v>
      </c>
      <c r="G2453" s="28">
        <v>-55590.04</v>
      </c>
      <c r="H2453" s="28">
        <v>69599.960000000006</v>
      </c>
      <c r="J2453" s="33"/>
    </row>
    <row r="2454" spans="1:10" x14ac:dyDescent="0.55000000000000004">
      <c r="A2454" s="25">
        <v>635</v>
      </c>
      <c r="B2454" s="25">
        <v>100000490538</v>
      </c>
      <c r="C2454" s="26">
        <v>0</v>
      </c>
      <c r="D2454" s="46" t="s">
        <v>47</v>
      </c>
      <c r="E2454" s="28" t="s">
        <v>1056</v>
      </c>
      <c r="F2454" s="28">
        <v>62595</v>
      </c>
      <c r="G2454" s="28">
        <v>-27795.02</v>
      </c>
      <c r="H2454" s="28">
        <v>34799.980000000003</v>
      </c>
    </row>
    <row r="2455" spans="1:10" x14ac:dyDescent="0.55000000000000004">
      <c r="A2455" s="25">
        <v>636</v>
      </c>
      <c r="B2455" s="25">
        <v>100000490539</v>
      </c>
      <c r="C2455" s="26">
        <v>0</v>
      </c>
      <c r="D2455" s="46" t="s">
        <v>47</v>
      </c>
      <c r="E2455" s="28" t="s">
        <v>1056</v>
      </c>
      <c r="F2455" s="28">
        <v>62595</v>
      </c>
      <c r="G2455" s="28">
        <v>-27795.02</v>
      </c>
      <c r="H2455" s="28">
        <v>34799.980000000003</v>
      </c>
    </row>
    <row r="2456" spans="1:10" x14ac:dyDescent="0.55000000000000004">
      <c r="A2456" s="25">
        <v>637</v>
      </c>
      <c r="B2456" s="25">
        <v>100000490540</v>
      </c>
      <c r="C2456" s="26">
        <v>0</v>
      </c>
      <c r="D2456" s="46" t="s">
        <v>47</v>
      </c>
      <c r="E2456" s="28" t="s">
        <v>1056</v>
      </c>
      <c r="F2456" s="28">
        <v>62595</v>
      </c>
      <c r="G2456" s="28">
        <v>-27795.02</v>
      </c>
      <c r="H2456" s="28">
        <v>34799.980000000003</v>
      </c>
      <c r="J2456" s="33"/>
    </row>
    <row r="2457" spans="1:10" x14ac:dyDescent="0.55000000000000004">
      <c r="A2457" s="25">
        <v>638</v>
      </c>
      <c r="B2457" s="25">
        <v>100000490541</v>
      </c>
      <c r="C2457" s="26">
        <v>0</v>
      </c>
      <c r="D2457" s="46" t="s">
        <v>47</v>
      </c>
      <c r="E2457" s="28" t="s">
        <v>1056</v>
      </c>
      <c r="F2457" s="28">
        <v>62595</v>
      </c>
      <c r="G2457" s="28">
        <v>-27795.02</v>
      </c>
      <c r="H2457" s="28">
        <v>34799.980000000003</v>
      </c>
    </row>
    <row r="2458" spans="1:10" x14ac:dyDescent="0.55000000000000004">
      <c r="A2458" s="25">
        <v>639</v>
      </c>
      <c r="B2458" s="25">
        <v>100000490542</v>
      </c>
      <c r="C2458" s="26">
        <v>0</v>
      </c>
      <c r="D2458" s="46" t="s">
        <v>47</v>
      </c>
      <c r="E2458" s="28" t="s">
        <v>1056</v>
      </c>
      <c r="F2458" s="28">
        <v>62595</v>
      </c>
      <c r="G2458" s="28">
        <v>-27795.02</v>
      </c>
      <c r="H2458" s="28">
        <v>34799.980000000003</v>
      </c>
    </row>
    <row r="2459" spans="1:10" x14ac:dyDescent="0.55000000000000004">
      <c r="A2459" s="25">
        <v>640</v>
      </c>
      <c r="B2459" s="25">
        <v>100000490543</v>
      </c>
      <c r="C2459" s="26">
        <v>0</v>
      </c>
      <c r="D2459" s="46" t="s">
        <v>47</v>
      </c>
      <c r="E2459" s="28" t="s">
        <v>1056</v>
      </c>
      <c r="F2459" s="28">
        <v>62595</v>
      </c>
      <c r="G2459" s="28">
        <v>-27795.02</v>
      </c>
      <c r="H2459" s="28">
        <v>34799.980000000003</v>
      </c>
      <c r="J2459" s="33"/>
    </row>
    <row r="2460" spans="1:10" x14ac:dyDescent="0.55000000000000004">
      <c r="A2460" s="25">
        <v>641</v>
      </c>
      <c r="B2460" s="25">
        <v>100000490544</v>
      </c>
      <c r="C2460" s="26">
        <v>0</v>
      </c>
      <c r="D2460" s="46" t="s">
        <v>47</v>
      </c>
      <c r="E2460" s="28" t="s">
        <v>1056</v>
      </c>
      <c r="F2460" s="28">
        <v>62595</v>
      </c>
      <c r="G2460" s="28">
        <v>-27795.02</v>
      </c>
      <c r="H2460" s="28">
        <v>34799.980000000003</v>
      </c>
    </row>
    <row r="2461" spans="1:10" x14ac:dyDescent="0.55000000000000004">
      <c r="A2461" s="25">
        <v>642</v>
      </c>
      <c r="B2461" s="25">
        <v>100000490545</v>
      </c>
      <c r="C2461" s="26">
        <v>0</v>
      </c>
      <c r="D2461" s="46" t="s">
        <v>47</v>
      </c>
      <c r="E2461" s="28" t="s">
        <v>1056</v>
      </c>
      <c r="F2461" s="28">
        <v>62595</v>
      </c>
      <c r="G2461" s="28">
        <v>-27795.02</v>
      </c>
      <c r="H2461" s="28">
        <v>34799.980000000003</v>
      </c>
    </row>
    <row r="2462" spans="1:10" x14ac:dyDescent="0.55000000000000004">
      <c r="A2462" s="25">
        <v>643</v>
      </c>
      <c r="B2462" s="25">
        <v>100000490546</v>
      </c>
      <c r="C2462" s="26">
        <v>0</v>
      </c>
      <c r="D2462" s="46" t="s">
        <v>47</v>
      </c>
      <c r="E2462" s="28" t="s">
        <v>1056</v>
      </c>
      <c r="F2462" s="28">
        <v>62595</v>
      </c>
      <c r="G2462" s="28">
        <v>-27795.02</v>
      </c>
      <c r="H2462" s="28">
        <v>34799.980000000003</v>
      </c>
      <c r="J2462" s="33"/>
    </row>
    <row r="2463" spans="1:10" x14ac:dyDescent="0.55000000000000004">
      <c r="A2463" s="25">
        <v>644</v>
      </c>
      <c r="B2463" s="25">
        <v>100000490547</v>
      </c>
      <c r="C2463" s="26">
        <v>0</v>
      </c>
      <c r="D2463" s="46" t="s">
        <v>47</v>
      </c>
      <c r="E2463" s="28" t="s">
        <v>1056</v>
      </c>
      <c r="F2463" s="28">
        <v>62595</v>
      </c>
      <c r="G2463" s="28">
        <v>-27795.02</v>
      </c>
      <c r="H2463" s="28">
        <v>34799.980000000003</v>
      </c>
    </row>
    <row r="2464" spans="1:10" x14ac:dyDescent="0.55000000000000004">
      <c r="A2464" s="25">
        <v>645</v>
      </c>
      <c r="B2464" s="25">
        <v>100000490548</v>
      </c>
      <c r="C2464" s="26">
        <v>0</v>
      </c>
      <c r="D2464" s="46" t="s">
        <v>47</v>
      </c>
      <c r="E2464" s="28" t="s">
        <v>1056</v>
      </c>
      <c r="F2464" s="28">
        <v>62595</v>
      </c>
      <c r="G2464" s="28">
        <v>-27795.02</v>
      </c>
      <c r="H2464" s="28">
        <v>34799.980000000003</v>
      </c>
    </row>
    <row r="2465" spans="1:10" x14ac:dyDescent="0.55000000000000004">
      <c r="A2465" s="25">
        <v>646</v>
      </c>
      <c r="B2465" s="25">
        <v>100000490549</v>
      </c>
      <c r="C2465" s="26">
        <v>0</v>
      </c>
      <c r="D2465" s="46" t="s">
        <v>47</v>
      </c>
      <c r="E2465" s="28" t="s">
        <v>1056</v>
      </c>
      <c r="F2465" s="28">
        <v>62595</v>
      </c>
      <c r="G2465" s="28">
        <v>-27795.02</v>
      </c>
      <c r="H2465" s="28">
        <v>34799.980000000003</v>
      </c>
      <c r="J2465" s="33"/>
    </row>
    <row r="2466" spans="1:10" x14ac:dyDescent="0.55000000000000004">
      <c r="A2466" s="25">
        <v>647</v>
      </c>
      <c r="B2466" s="25">
        <v>100000490550</v>
      </c>
      <c r="C2466" s="26">
        <v>0</v>
      </c>
      <c r="D2466" s="46" t="s">
        <v>47</v>
      </c>
      <c r="E2466" s="28" t="s">
        <v>1056</v>
      </c>
      <c r="F2466" s="28">
        <v>62595</v>
      </c>
      <c r="G2466" s="28">
        <v>-27795.02</v>
      </c>
      <c r="H2466" s="28">
        <v>34799.980000000003</v>
      </c>
    </row>
    <row r="2467" spans="1:10" x14ac:dyDescent="0.55000000000000004">
      <c r="A2467" s="25">
        <v>648</v>
      </c>
      <c r="B2467" s="25">
        <v>100000490551</v>
      </c>
      <c r="C2467" s="26">
        <v>0</v>
      </c>
      <c r="D2467" s="46" t="s">
        <v>47</v>
      </c>
      <c r="E2467" s="28" t="s">
        <v>1056</v>
      </c>
      <c r="F2467" s="28">
        <v>62595</v>
      </c>
      <c r="G2467" s="28">
        <v>-27795.02</v>
      </c>
      <c r="H2467" s="28">
        <v>34799.980000000003</v>
      </c>
    </row>
    <row r="2468" spans="1:10" x14ac:dyDescent="0.55000000000000004">
      <c r="A2468" s="25">
        <v>649</v>
      </c>
      <c r="B2468" s="25">
        <v>100000490552</v>
      </c>
      <c r="C2468" s="26">
        <v>0</v>
      </c>
      <c r="D2468" s="46" t="s">
        <v>47</v>
      </c>
      <c r="E2468" s="28" t="s">
        <v>1056</v>
      </c>
      <c r="F2468" s="28">
        <v>62595</v>
      </c>
      <c r="G2468" s="28">
        <v>-27795.02</v>
      </c>
      <c r="H2468" s="28">
        <v>34799.980000000003</v>
      </c>
      <c r="J2468" s="33"/>
    </row>
    <row r="2469" spans="1:10" x14ac:dyDescent="0.55000000000000004">
      <c r="A2469" s="25">
        <v>650</v>
      </c>
      <c r="B2469" s="25">
        <v>100000490553</v>
      </c>
      <c r="C2469" s="26">
        <v>0</v>
      </c>
      <c r="D2469" s="46" t="s">
        <v>47</v>
      </c>
      <c r="E2469" s="28" t="s">
        <v>1056</v>
      </c>
      <c r="F2469" s="28">
        <v>62595</v>
      </c>
      <c r="G2469" s="28">
        <v>-27795.02</v>
      </c>
      <c r="H2469" s="28">
        <v>34799.980000000003</v>
      </c>
    </row>
    <row r="2470" spans="1:10" x14ac:dyDescent="0.55000000000000004">
      <c r="A2470" s="25">
        <v>651</v>
      </c>
      <c r="B2470" s="25">
        <v>100000490554</v>
      </c>
      <c r="C2470" s="26">
        <v>0</v>
      </c>
      <c r="D2470" s="46" t="s">
        <v>47</v>
      </c>
      <c r="E2470" s="28" t="s">
        <v>1056</v>
      </c>
      <c r="F2470" s="28">
        <v>62595</v>
      </c>
      <c r="G2470" s="28">
        <v>-27795.02</v>
      </c>
      <c r="H2470" s="28">
        <v>34799.980000000003</v>
      </c>
    </row>
    <row r="2471" spans="1:10" x14ac:dyDescent="0.55000000000000004">
      <c r="A2471" s="25">
        <v>652</v>
      </c>
      <c r="B2471" s="25">
        <v>100000490555</v>
      </c>
      <c r="C2471" s="26">
        <v>0</v>
      </c>
      <c r="D2471" s="46" t="s">
        <v>47</v>
      </c>
      <c r="E2471" s="28" t="s">
        <v>1056</v>
      </c>
      <c r="F2471" s="28">
        <v>62595</v>
      </c>
      <c r="G2471" s="28">
        <v>-27795.02</v>
      </c>
      <c r="H2471" s="28">
        <v>34799.980000000003</v>
      </c>
      <c r="J2471" s="33"/>
    </row>
    <row r="2472" spans="1:10" x14ac:dyDescent="0.55000000000000004">
      <c r="A2472" s="25">
        <v>653</v>
      </c>
      <c r="B2472" s="25">
        <v>100000490556</v>
      </c>
      <c r="C2472" s="26">
        <v>0</v>
      </c>
      <c r="D2472" s="46" t="s">
        <v>47</v>
      </c>
      <c r="E2472" s="28" t="s">
        <v>1056</v>
      </c>
      <c r="F2472" s="28">
        <v>62595</v>
      </c>
      <c r="G2472" s="28">
        <v>-27795.02</v>
      </c>
      <c r="H2472" s="28">
        <v>34799.980000000003</v>
      </c>
    </row>
    <row r="2473" spans="1:10" x14ac:dyDescent="0.55000000000000004">
      <c r="A2473" s="25">
        <v>654</v>
      </c>
      <c r="B2473" s="25">
        <v>100000490557</v>
      </c>
      <c r="C2473" s="26">
        <v>0</v>
      </c>
      <c r="D2473" s="46" t="s">
        <v>47</v>
      </c>
      <c r="E2473" s="28" t="s">
        <v>1056</v>
      </c>
      <c r="F2473" s="28">
        <v>62595</v>
      </c>
      <c r="G2473" s="28">
        <v>-27795.02</v>
      </c>
      <c r="H2473" s="28">
        <v>34799.980000000003</v>
      </c>
    </row>
    <row r="2474" spans="1:10" x14ac:dyDescent="0.55000000000000004">
      <c r="A2474" s="25">
        <v>655</v>
      </c>
      <c r="B2474" s="25">
        <v>100000490558</v>
      </c>
      <c r="C2474" s="26">
        <v>0</v>
      </c>
      <c r="D2474" s="46" t="s">
        <v>47</v>
      </c>
      <c r="E2474" s="28" t="s">
        <v>1056</v>
      </c>
      <c r="F2474" s="28">
        <v>62595</v>
      </c>
      <c r="G2474" s="28">
        <v>-27795.03</v>
      </c>
      <c r="H2474" s="28">
        <v>34799.97</v>
      </c>
      <c r="J2474" s="33"/>
    </row>
    <row r="2475" spans="1:10" x14ac:dyDescent="0.55000000000000004">
      <c r="A2475" s="25">
        <v>656</v>
      </c>
      <c r="B2475" s="25">
        <v>100000490559</v>
      </c>
      <c r="C2475" s="26">
        <v>0</v>
      </c>
      <c r="D2475" s="46" t="s">
        <v>47</v>
      </c>
      <c r="E2475" s="28" t="s">
        <v>1056</v>
      </c>
      <c r="F2475" s="28">
        <v>62595</v>
      </c>
      <c r="G2475" s="28">
        <v>-27795.01</v>
      </c>
      <c r="H2475" s="28">
        <v>34799.99</v>
      </c>
    </row>
    <row r="2476" spans="1:10" x14ac:dyDescent="0.55000000000000004">
      <c r="A2476" s="25">
        <v>657</v>
      </c>
      <c r="B2476" s="25">
        <v>100000490566</v>
      </c>
      <c r="C2476" s="26">
        <v>0</v>
      </c>
      <c r="D2476" s="46" t="s">
        <v>47</v>
      </c>
      <c r="E2476" s="28" t="s">
        <v>1056</v>
      </c>
      <c r="F2476" s="28">
        <v>62595</v>
      </c>
      <c r="G2476" s="28">
        <v>-27795.02</v>
      </c>
      <c r="H2476" s="28">
        <v>34799.980000000003</v>
      </c>
    </row>
    <row r="2477" spans="1:10" x14ac:dyDescent="0.55000000000000004">
      <c r="A2477" s="25">
        <v>658</v>
      </c>
      <c r="B2477" s="25">
        <v>100000490567</v>
      </c>
      <c r="C2477" s="26">
        <v>0</v>
      </c>
      <c r="D2477" s="46" t="s">
        <v>47</v>
      </c>
      <c r="E2477" s="28" t="s">
        <v>1056</v>
      </c>
      <c r="F2477" s="28">
        <v>62595</v>
      </c>
      <c r="G2477" s="28">
        <v>-27795.02</v>
      </c>
      <c r="H2477" s="28">
        <v>34799.980000000003</v>
      </c>
      <c r="J2477" s="33"/>
    </row>
    <row r="2478" spans="1:10" x14ac:dyDescent="0.55000000000000004">
      <c r="A2478" s="25">
        <v>659</v>
      </c>
      <c r="B2478" s="25">
        <v>100000490568</v>
      </c>
      <c r="C2478" s="26">
        <v>0</v>
      </c>
      <c r="D2478" s="46" t="s">
        <v>47</v>
      </c>
      <c r="E2478" s="28" t="s">
        <v>1056</v>
      </c>
      <c r="F2478" s="28">
        <v>125190</v>
      </c>
      <c r="G2478" s="28">
        <v>-55590.04</v>
      </c>
      <c r="H2478" s="28">
        <v>69599.960000000006</v>
      </c>
    </row>
    <row r="2479" spans="1:10" x14ac:dyDescent="0.55000000000000004">
      <c r="A2479" s="25">
        <v>660</v>
      </c>
      <c r="B2479" s="25">
        <v>100000490569</v>
      </c>
      <c r="C2479" s="26">
        <v>0</v>
      </c>
      <c r="D2479" s="46" t="s">
        <v>47</v>
      </c>
      <c r="E2479" s="28" t="s">
        <v>1056</v>
      </c>
      <c r="F2479" s="28">
        <v>125190</v>
      </c>
      <c r="G2479" s="28">
        <v>-55590.04</v>
      </c>
      <c r="H2479" s="28">
        <v>69599.960000000006</v>
      </c>
    </row>
    <row r="2480" spans="1:10" x14ac:dyDescent="0.55000000000000004">
      <c r="A2480" s="25">
        <v>661</v>
      </c>
      <c r="B2480" s="25">
        <v>100000490570</v>
      </c>
      <c r="C2480" s="26">
        <v>0</v>
      </c>
      <c r="D2480" s="46" t="s">
        <v>47</v>
      </c>
      <c r="E2480" s="28" t="s">
        <v>1056</v>
      </c>
      <c r="F2480" s="28">
        <v>62595</v>
      </c>
      <c r="G2480" s="28">
        <v>-27795.02</v>
      </c>
      <c r="H2480" s="28">
        <v>34799.980000000003</v>
      </c>
      <c r="J2480" s="33"/>
    </row>
    <row r="2481" spans="1:10" x14ac:dyDescent="0.55000000000000004">
      <c r="A2481" s="25">
        <v>662</v>
      </c>
      <c r="B2481" s="25">
        <v>100000490571</v>
      </c>
      <c r="C2481" s="26">
        <v>0</v>
      </c>
      <c r="D2481" s="46" t="s">
        <v>47</v>
      </c>
      <c r="E2481" s="28" t="s">
        <v>1056</v>
      </c>
      <c r="F2481" s="28">
        <v>62595</v>
      </c>
      <c r="G2481" s="28">
        <v>-27795.02</v>
      </c>
      <c r="H2481" s="28">
        <v>34799.980000000003</v>
      </c>
    </row>
    <row r="2482" spans="1:10" x14ac:dyDescent="0.55000000000000004">
      <c r="A2482" s="25">
        <v>663</v>
      </c>
      <c r="B2482" s="25">
        <v>100000490576</v>
      </c>
      <c r="C2482" s="26">
        <v>0</v>
      </c>
      <c r="D2482" s="46" t="s">
        <v>47</v>
      </c>
      <c r="E2482" s="28" t="s">
        <v>1060</v>
      </c>
      <c r="F2482" s="28">
        <v>62595</v>
      </c>
      <c r="G2482" s="28">
        <v>-27795.02</v>
      </c>
      <c r="H2482" s="28">
        <v>34799.980000000003</v>
      </c>
    </row>
    <row r="2483" spans="1:10" x14ac:dyDescent="0.55000000000000004">
      <c r="A2483" s="25">
        <v>664</v>
      </c>
      <c r="B2483" s="25">
        <v>100000490577</v>
      </c>
      <c r="C2483" s="26">
        <v>0</v>
      </c>
      <c r="D2483" s="46" t="s">
        <v>47</v>
      </c>
      <c r="E2483" s="28" t="s">
        <v>1060</v>
      </c>
      <c r="F2483" s="28">
        <v>62595</v>
      </c>
      <c r="G2483" s="28">
        <v>-27795.02</v>
      </c>
      <c r="H2483" s="28">
        <v>34799.980000000003</v>
      </c>
      <c r="J2483" s="33"/>
    </row>
    <row r="2484" spans="1:10" x14ac:dyDescent="0.55000000000000004">
      <c r="A2484" s="25">
        <v>665</v>
      </c>
      <c r="B2484" s="25">
        <v>100000490578</v>
      </c>
      <c r="C2484" s="26">
        <v>0</v>
      </c>
      <c r="D2484" s="46" t="s">
        <v>47</v>
      </c>
      <c r="E2484" s="28" t="s">
        <v>1060</v>
      </c>
      <c r="F2484" s="28">
        <v>62595</v>
      </c>
      <c r="G2484" s="28">
        <v>-27795.02</v>
      </c>
      <c r="H2484" s="28">
        <v>34799.980000000003</v>
      </c>
    </row>
    <row r="2485" spans="1:10" x14ac:dyDescent="0.55000000000000004">
      <c r="A2485" s="25">
        <v>666</v>
      </c>
      <c r="B2485" s="25">
        <v>100000490579</v>
      </c>
      <c r="C2485" s="26">
        <v>0</v>
      </c>
      <c r="D2485" s="46" t="s">
        <v>47</v>
      </c>
      <c r="E2485" s="28" t="s">
        <v>1060</v>
      </c>
      <c r="F2485" s="28">
        <v>62595</v>
      </c>
      <c r="G2485" s="28">
        <v>-27795.02</v>
      </c>
      <c r="H2485" s="28">
        <v>34799.980000000003</v>
      </c>
    </row>
    <row r="2486" spans="1:10" x14ac:dyDescent="0.55000000000000004">
      <c r="A2486" s="25">
        <v>667</v>
      </c>
      <c r="B2486" s="25">
        <v>100000490580</v>
      </c>
      <c r="C2486" s="26">
        <v>0</v>
      </c>
      <c r="D2486" s="46" t="s">
        <v>47</v>
      </c>
      <c r="E2486" s="28" t="s">
        <v>1060</v>
      </c>
      <c r="F2486" s="28">
        <v>62595</v>
      </c>
      <c r="G2486" s="28">
        <v>-27795.02</v>
      </c>
      <c r="H2486" s="28">
        <v>34799.980000000003</v>
      </c>
      <c r="J2486" s="33"/>
    </row>
    <row r="2487" spans="1:10" x14ac:dyDescent="0.55000000000000004">
      <c r="A2487" s="25">
        <v>668</v>
      </c>
      <c r="B2487" s="25">
        <v>100000490581</v>
      </c>
      <c r="C2487" s="26">
        <v>0</v>
      </c>
      <c r="D2487" s="46" t="s">
        <v>47</v>
      </c>
      <c r="E2487" s="28" t="s">
        <v>1060</v>
      </c>
      <c r="F2487" s="28">
        <v>62595</v>
      </c>
      <c r="G2487" s="28">
        <v>-27795.02</v>
      </c>
      <c r="H2487" s="28">
        <v>34799.980000000003</v>
      </c>
    </row>
    <row r="2488" spans="1:10" x14ac:dyDescent="0.55000000000000004">
      <c r="A2488" s="25">
        <v>669</v>
      </c>
      <c r="B2488" s="25">
        <v>100000490582</v>
      </c>
      <c r="C2488" s="26">
        <v>0</v>
      </c>
      <c r="D2488" s="46" t="s">
        <v>47</v>
      </c>
      <c r="E2488" s="28" t="s">
        <v>1060</v>
      </c>
      <c r="F2488" s="28">
        <v>62595</v>
      </c>
      <c r="G2488" s="28">
        <v>-27795.02</v>
      </c>
      <c r="H2488" s="28">
        <v>34799.980000000003</v>
      </c>
    </row>
    <row r="2489" spans="1:10" x14ac:dyDescent="0.55000000000000004">
      <c r="A2489" s="25">
        <v>670</v>
      </c>
      <c r="B2489" s="25">
        <v>100000490583</v>
      </c>
      <c r="C2489" s="26">
        <v>0</v>
      </c>
      <c r="D2489" s="46" t="s">
        <v>47</v>
      </c>
      <c r="E2489" s="28" t="s">
        <v>1060</v>
      </c>
      <c r="F2489" s="28">
        <v>62595</v>
      </c>
      <c r="G2489" s="28">
        <v>-27795.02</v>
      </c>
      <c r="H2489" s="28">
        <v>34799.980000000003</v>
      </c>
      <c r="J2489" s="33"/>
    </row>
    <row r="2490" spans="1:10" x14ac:dyDescent="0.55000000000000004">
      <c r="A2490" s="25">
        <v>671</v>
      </c>
      <c r="B2490" s="25">
        <v>100000490584</v>
      </c>
      <c r="C2490" s="26">
        <v>0</v>
      </c>
      <c r="D2490" s="46" t="s">
        <v>47</v>
      </c>
      <c r="E2490" s="28" t="s">
        <v>1060</v>
      </c>
      <c r="F2490" s="28">
        <v>62595</v>
      </c>
      <c r="G2490" s="28">
        <v>-27795.02</v>
      </c>
      <c r="H2490" s="28">
        <v>34799.980000000003</v>
      </c>
    </row>
    <row r="2491" spans="1:10" x14ac:dyDescent="0.55000000000000004">
      <c r="A2491" s="25">
        <v>672</v>
      </c>
      <c r="B2491" s="25">
        <v>100000490585</v>
      </c>
      <c r="C2491" s="26">
        <v>0</v>
      </c>
      <c r="D2491" s="46" t="s">
        <v>47</v>
      </c>
      <c r="E2491" s="28" t="s">
        <v>1060</v>
      </c>
      <c r="F2491" s="28">
        <v>62595</v>
      </c>
      <c r="G2491" s="28">
        <v>-27795.02</v>
      </c>
      <c r="H2491" s="28">
        <v>34799.980000000003</v>
      </c>
    </row>
    <row r="2492" spans="1:10" x14ac:dyDescent="0.55000000000000004">
      <c r="A2492" s="25">
        <v>673</v>
      </c>
      <c r="B2492" s="25">
        <v>100000490586</v>
      </c>
      <c r="C2492" s="26">
        <v>0</v>
      </c>
      <c r="D2492" s="46" t="s">
        <v>47</v>
      </c>
      <c r="E2492" s="28" t="s">
        <v>1060</v>
      </c>
      <c r="F2492" s="28">
        <v>62595</v>
      </c>
      <c r="G2492" s="28">
        <v>-27795.02</v>
      </c>
      <c r="H2492" s="28">
        <v>34799.980000000003</v>
      </c>
      <c r="J2492" s="33"/>
    </row>
    <row r="2493" spans="1:10" x14ac:dyDescent="0.55000000000000004">
      <c r="A2493" s="25">
        <v>674</v>
      </c>
      <c r="B2493" s="25">
        <v>100000490587</v>
      </c>
      <c r="C2493" s="26">
        <v>0</v>
      </c>
      <c r="D2493" s="46" t="s">
        <v>47</v>
      </c>
      <c r="E2493" s="28" t="s">
        <v>1060</v>
      </c>
      <c r="F2493" s="28">
        <v>62595</v>
      </c>
      <c r="G2493" s="28">
        <v>-27795.02</v>
      </c>
      <c r="H2493" s="28">
        <v>34799.980000000003</v>
      </c>
    </row>
    <row r="2494" spans="1:10" x14ac:dyDescent="0.55000000000000004">
      <c r="A2494" s="25">
        <v>675</v>
      </c>
      <c r="B2494" s="25">
        <v>100000490588</v>
      </c>
      <c r="C2494" s="26">
        <v>0</v>
      </c>
      <c r="D2494" s="46" t="s">
        <v>47</v>
      </c>
      <c r="E2494" s="28" t="s">
        <v>1060</v>
      </c>
      <c r="F2494" s="28">
        <v>62595</v>
      </c>
      <c r="G2494" s="28">
        <v>-27795.02</v>
      </c>
      <c r="H2494" s="28">
        <v>34799.980000000003</v>
      </c>
    </row>
    <row r="2495" spans="1:10" x14ac:dyDescent="0.55000000000000004">
      <c r="A2495" s="25">
        <v>676</v>
      </c>
      <c r="B2495" s="25">
        <v>100000490589</v>
      </c>
      <c r="C2495" s="26">
        <v>0</v>
      </c>
      <c r="D2495" s="46" t="s">
        <v>47</v>
      </c>
      <c r="E2495" s="28" t="s">
        <v>1060</v>
      </c>
      <c r="F2495" s="28">
        <v>62595</v>
      </c>
      <c r="G2495" s="28">
        <v>-27795.02</v>
      </c>
      <c r="H2495" s="28">
        <v>34799.980000000003</v>
      </c>
      <c r="J2495" s="33"/>
    </row>
    <row r="2496" spans="1:10" x14ac:dyDescent="0.55000000000000004">
      <c r="A2496" s="25">
        <v>677</v>
      </c>
      <c r="B2496" s="25">
        <v>100000490590</v>
      </c>
      <c r="C2496" s="26">
        <v>0</v>
      </c>
      <c r="D2496" s="46" t="s">
        <v>47</v>
      </c>
      <c r="E2496" s="28" t="s">
        <v>1060</v>
      </c>
      <c r="F2496" s="28">
        <v>62595</v>
      </c>
      <c r="G2496" s="28">
        <v>-27795.02</v>
      </c>
      <c r="H2496" s="28">
        <v>34799.980000000003</v>
      </c>
    </row>
    <row r="2497" spans="1:10" x14ac:dyDescent="0.55000000000000004">
      <c r="A2497" s="25">
        <v>678</v>
      </c>
      <c r="B2497" s="25">
        <v>100000490591</v>
      </c>
      <c r="C2497" s="26">
        <v>0</v>
      </c>
      <c r="D2497" s="46" t="s">
        <v>47</v>
      </c>
      <c r="E2497" s="28" t="s">
        <v>1060</v>
      </c>
      <c r="F2497" s="28">
        <v>62595</v>
      </c>
      <c r="G2497" s="28">
        <v>-27795.02</v>
      </c>
      <c r="H2497" s="28">
        <v>34799.980000000003</v>
      </c>
    </row>
    <row r="2498" spans="1:10" x14ac:dyDescent="0.55000000000000004">
      <c r="A2498" s="25">
        <v>679</v>
      </c>
      <c r="B2498" s="25">
        <v>100000490592</v>
      </c>
      <c r="C2498" s="26">
        <v>0</v>
      </c>
      <c r="D2498" s="46" t="s">
        <v>47</v>
      </c>
      <c r="E2498" s="28" t="s">
        <v>1056</v>
      </c>
      <c r="F2498" s="28">
        <v>62595</v>
      </c>
      <c r="G2498" s="28">
        <v>-27795.02</v>
      </c>
      <c r="H2498" s="28">
        <v>34799.980000000003</v>
      </c>
      <c r="J2498" s="33"/>
    </row>
    <row r="2499" spans="1:10" x14ac:dyDescent="0.55000000000000004">
      <c r="A2499" s="25">
        <v>680</v>
      </c>
      <c r="B2499" s="25">
        <v>100000490593</v>
      </c>
      <c r="C2499" s="26">
        <v>0</v>
      </c>
      <c r="D2499" s="46" t="s">
        <v>47</v>
      </c>
      <c r="E2499" s="28" t="s">
        <v>1056</v>
      </c>
      <c r="F2499" s="28">
        <v>62595</v>
      </c>
      <c r="G2499" s="28">
        <v>-27795.02</v>
      </c>
      <c r="H2499" s="28">
        <v>34799.980000000003</v>
      </c>
    </row>
    <row r="2500" spans="1:10" x14ac:dyDescent="0.55000000000000004">
      <c r="A2500" s="25">
        <v>681</v>
      </c>
      <c r="B2500" s="25">
        <v>100000490594</v>
      </c>
      <c r="C2500" s="26">
        <v>0</v>
      </c>
      <c r="D2500" s="46" t="s">
        <v>47</v>
      </c>
      <c r="E2500" s="28" t="s">
        <v>1056</v>
      </c>
      <c r="F2500" s="28">
        <v>62595</v>
      </c>
      <c r="G2500" s="28">
        <v>-27795.02</v>
      </c>
      <c r="H2500" s="28">
        <v>34799.980000000003</v>
      </c>
    </row>
    <row r="2501" spans="1:10" x14ac:dyDescent="0.55000000000000004">
      <c r="A2501" s="25">
        <v>682</v>
      </c>
      <c r="B2501" s="25">
        <v>100000490595</v>
      </c>
      <c r="C2501" s="26">
        <v>0</v>
      </c>
      <c r="D2501" s="46" t="s">
        <v>47</v>
      </c>
      <c r="E2501" s="28" t="s">
        <v>1056</v>
      </c>
      <c r="F2501" s="28">
        <v>62595</v>
      </c>
      <c r="G2501" s="28">
        <v>-27795.02</v>
      </c>
      <c r="H2501" s="28">
        <v>34799.980000000003</v>
      </c>
      <c r="J2501" s="33"/>
    </row>
    <row r="2502" spans="1:10" x14ac:dyDescent="0.55000000000000004">
      <c r="A2502" s="25">
        <v>683</v>
      </c>
      <c r="B2502" s="25">
        <v>100000490596</v>
      </c>
      <c r="C2502" s="26">
        <v>0</v>
      </c>
      <c r="D2502" s="46" t="s">
        <v>47</v>
      </c>
      <c r="E2502" s="28" t="s">
        <v>1056</v>
      </c>
      <c r="F2502" s="28">
        <v>62595</v>
      </c>
      <c r="G2502" s="28">
        <v>-27795.02</v>
      </c>
      <c r="H2502" s="28">
        <v>34799.980000000003</v>
      </c>
    </row>
    <row r="2503" spans="1:10" x14ac:dyDescent="0.55000000000000004">
      <c r="A2503" s="25">
        <v>684</v>
      </c>
      <c r="B2503" s="25">
        <v>100000490597</v>
      </c>
      <c r="C2503" s="26">
        <v>0</v>
      </c>
      <c r="D2503" s="46" t="s">
        <v>47</v>
      </c>
      <c r="E2503" s="28" t="s">
        <v>1056</v>
      </c>
      <c r="F2503" s="28">
        <v>62595</v>
      </c>
      <c r="G2503" s="28">
        <v>-27795.02</v>
      </c>
      <c r="H2503" s="28">
        <v>34799.980000000003</v>
      </c>
    </row>
    <row r="2504" spans="1:10" x14ac:dyDescent="0.55000000000000004">
      <c r="A2504" s="25">
        <v>685</v>
      </c>
      <c r="B2504" s="25">
        <v>100000490598</v>
      </c>
      <c r="C2504" s="26">
        <v>0</v>
      </c>
      <c r="D2504" s="46" t="s">
        <v>47</v>
      </c>
      <c r="E2504" s="28" t="s">
        <v>1056</v>
      </c>
      <c r="F2504" s="28">
        <v>62595</v>
      </c>
      <c r="G2504" s="28">
        <v>-27795.02</v>
      </c>
      <c r="H2504" s="28">
        <v>34799.980000000003</v>
      </c>
      <c r="J2504" s="33"/>
    </row>
    <row r="2505" spans="1:10" x14ac:dyDescent="0.55000000000000004">
      <c r="A2505" s="25">
        <v>686</v>
      </c>
      <c r="B2505" s="25">
        <v>100000490599</v>
      </c>
      <c r="C2505" s="26">
        <v>0</v>
      </c>
      <c r="D2505" s="46" t="s">
        <v>47</v>
      </c>
      <c r="E2505" s="28" t="s">
        <v>1056</v>
      </c>
      <c r="F2505" s="28">
        <v>62595</v>
      </c>
      <c r="G2505" s="28">
        <v>-27795.02</v>
      </c>
      <c r="H2505" s="28">
        <v>34799.980000000003</v>
      </c>
    </row>
    <row r="2506" spans="1:10" x14ac:dyDescent="0.55000000000000004">
      <c r="A2506" s="25">
        <v>687</v>
      </c>
      <c r="B2506" s="25">
        <v>100000490600</v>
      </c>
      <c r="C2506" s="26">
        <v>0</v>
      </c>
      <c r="D2506" s="46" t="s">
        <v>47</v>
      </c>
      <c r="E2506" s="28" t="s">
        <v>1056</v>
      </c>
      <c r="F2506" s="28">
        <v>62595</v>
      </c>
      <c r="G2506" s="28">
        <v>-27795.02</v>
      </c>
      <c r="H2506" s="28">
        <v>34799.980000000003</v>
      </c>
    </row>
    <row r="2507" spans="1:10" x14ac:dyDescent="0.55000000000000004">
      <c r="A2507" s="25">
        <v>688</v>
      </c>
      <c r="B2507" s="25">
        <v>100000490601</v>
      </c>
      <c r="C2507" s="26">
        <v>0</v>
      </c>
      <c r="D2507" s="46" t="s">
        <v>47</v>
      </c>
      <c r="E2507" s="28" t="s">
        <v>1056</v>
      </c>
      <c r="F2507" s="28">
        <v>62595</v>
      </c>
      <c r="G2507" s="28">
        <v>-27795.02</v>
      </c>
      <c r="H2507" s="28">
        <v>34799.980000000003</v>
      </c>
      <c r="J2507" s="33"/>
    </row>
    <row r="2508" spans="1:10" x14ac:dyDescent="0.55000000000000004">
      <c r="A2508" s="25">
        <v>689</v>
      </c>
      <c r="B2508" s="25">
        <v>100000490602</v>
      </c>
      <c r="C2508" s="26">
        <v>0</v>
      </c>
      <c r="D2508" s="46" t="s">
        <v>47</v>
      </c>
      <c r="E2508" s="28" t="s">
        <v>1056</v>
      </c>
      <c r="F2508" s="28">
        <v>62595</v>
      </c>
      <c r="G2508" s="28">
        <v>-27795.02</v>
      </c>
      <c r="H2508" s="28">
        <v>34799.980000000003</v>
      </c>
    </row>
    <row r="2509" spans="1:10" x14ac:dyDescent="0.55000000000000004">
      <c r="A2509" s="25">
        <v>690</v>
      </c>
      <c r="B2509" s="25">
        <v>100000490603</v>
      </c>
      <c r="C2509" s="26">
        <v>0</v>
      </c>
      <c r="D2509" s="46" t="s">
        <v>47</v>
      </c>
      <c r="E2509" s="28" t="s">
        <v>1056</v>
      </c>
      <c r="F2509" s="28">
        <v>62595</v>
      </c>
      <c r="G2509" s="28">
        <v>-27795.02</v>
      </c>
      <c r="H2509" s="28">
        <v>34799.980000000003</v>
      </c>
    </row>
    <row r="2510" spans="1:10" x14ac:dyDescent="0.55000000000000004">
      <c r="A2510" s="25">
        <v>691</v>
      </c>
      <c r="B2510" s="25">
        <v>100000490604</v>
      </c>
      <c r="C2510" s="26">
        <v>0</v>
      </c>
      <c r="D2510" s="46" t="s">
        <v>47</v>
      </c>
      <c r="E2510" s="28" t="s">
        <v>1056</v>
      </c>
      <c r="F2510" s="28">
        <v>62595</v>
      </c>
      <c r="G2510" s="28">
        <v>-27795.02</v>
      </c>
      <c r="H2510" s="28">
        <v>34799.980000000003</v>
      </c>
      <c r="J2510" s="33"/>
    </row>
    <row r="2511" spans="1:10" x14ac:dyDescent="0.55000000000000004">
      <c r="A2511" s="25">
        <v>692</v>
      </c>
      <c r="B2511" s="25">
        <v>100000490605</v>
      </c>
      <c r="C2511" s="26">
        <v>0</v>
      </c>
      <c r="D2511" s="46" t="s">
        <v>47</v>
      </c>
      <c r="E2511" s="28" t="s">
        <v>1056</v>
      </c>
      <c r="F2511" s="28">
        <v>62595</v>
      </c>
      <c r="G2511" s="28">
        <v>-27795.02</v>
      </c>
      <c r="H2511" s="28">
        <v>34799.980000000003</v>
      </c>
    </row>
    <row r="2512" spans="1:10" x14ac:dyDescent="0.55000000000000004">
      <c r="A2512" s="25">
        <v>693</v>
      </c>
      <c r="B2512" s="25">
        <v>100000490606</v>
      </c>
      <c r="C2512" s="26">
        <v>0</v>
      </c>
      <c r="D2512" s="46" t="s">
        <v>47</v>
      </c>
      <c r="E2512" s="28" t="s">
        <v>1056</v>
      </c>
      <c r="F2512" s="28">
        <v>62595</v>
      </c>
      <c r="G2512" s="28">
        <v>-27795.02</v>
      </c>
      <c r="H2512" s="28">
        <v>34799.980000000003</v>
      </c>
    </row>
    <row r="2513" spans="1:10" x14ac:dyDescent="0.55000000000000004">
      <c r="A2513" s="25">
        <v>694</v>
      </c>
      <c r="B2513" s="25">
        <v>100000490607</v>
      </c>
      <c r="C2513" s="26">
        <v>0</v>
      </c>
      <c r="D2513" s="46" t="s">
        <v>47</v>
      </c>
      <c r="E2513" s="28" t="s">
        <v>1056</v>
      </c>
      <c r="F2513" s="28">
        <v>62595</v>
      </c>
      <c r="G2513" s="28">
        <v>-27795.02</v>
      </c>
      <c r="H2513" s="28">
        <v>34799.980000000003</v>
      </c>
      <c r="J2513" s="33"/>
    </row>
    <row r="2514" spans="1:10" x14ac:dyDescent="0.55000000000000004">
      <c r="A2514" s="25">
        <v>695</v>
      </c>
      <c r="B2514" s="25">
        <v>100000490608</v>
      </c>
      <c r="C2514" s="26">
        <v>0</v>
      </c>
      <c r="D2514" s="46" t="s">
        <v>47</v>
      </c>
      <c r="E2514" s="28" t="s">
        <v>1056</v>
      </c>
      <c r="F2514" s="28">
        <v>62595</v>
      </c>
      <c r="G2514" s="28">
        <v>-27795.02</v>
      </c>
      <c r="H2514" s="28">
        <v>34799.980000000003</v>
      </c>
    </row>
    <row r="2515" spans="1:10" x14ac:dyDescent="0.55000000000000004">
      <c r="A2515" s="25">
        <v>696</v>
      </c>
      <c r="B2515" s="25">
        <v>100000490609</v>
      </c>
      <c r="C2515" s="26">
        <v>0</v>
      </c>
      <c r="D2515" s="46" t="s">
        <v>47</v>
      </c>
      <c r="E2515" s="28" t="s">
        <v>1056</v>
      </c>
      <c r="F2515" s="28">
        <v>62595</v>
      </c>
      <c r="G2515" s="28">
        <v>-27795.02</v>
      </c>
      <c r="H2515" s="28">
        <v>34799.980000000003</v>
      </c>
    </row>
    <row r="2516" spans="1:10" x14ac:dyDescent="0.55000000000000004">
      <c r="A2516" s="25">
        <v>697</v>
      </c>
      <c r="B2516" s="25">
        <v>100000490610</v>
      </c>
      <c r="C2516" s="26">
        <v>0</v>
      </c>
      <c r="D2516" s="46" t="s">
        <v>47</v>
      </c>
      <c r="E2516" s="28" t="s">
        <v>1056</v>
      </c>
      <c r="F2516" s="28">
        <v>62595</v>
      </c>
      <c r="G2516" s="28">
        <v>-27795.02</v>
      </c>
      <c r="H2516" s="28">
        <v>34799.980000000003</v>
      </c>
      <c r="J2516" s="33"/>
    </row>
    <row r="2517" spans="1:10" x14ac:dyDescent="0.55000000000000004">
      <c r="A2517" s="25">
        <v>698</v>
      </c>
      <c r="B2517" s="25">
        <v>100000490611</v>
      </c>
      <c r="C2517" s="26">
        <v>0</v>
      </c>
      <c r="D2517" s="46" t="s">
        <v>47</v>
      </c>
      <c r="E2517" s="28" t="s">
        <v>1056</v>
      </c>
      <c r="F2517" s="28">
        <v>62595</v>
      </c>
      <c r="G2517" s="28">
        <v>-27795.02</v>
      </c>
      <c r="H2517" s="28">
        <v>34799.980000000003</v>
      </c>
    </row>
    <row r="2518" spans="1:10" x14ac:dyDescent="0.55000000000000004">
      <c r="A2518" s="25">
        <v>699</v>
      </c>
      <c r="B2518" s="25">
        <v>100000490612</v>
      </c>
      <c r="C2518" s="26">
        <v>0</v>
      </c>
      <c r="D2518" s="46" t="s">
        <v>47</v>
      </c>
      <c r="E2518" s="28" t="s">
        <v>1056</v>
      </c>
      <c r="F2518" s="28">
        <v>125190</v>
      </c>
      <c r="G2518" s="28">
        <v>-55590.04</v>
      </c>
      <c r="H2518" s="28">
        <v>69599.960000000006</v>
      </c>
    </row>
    <row r="2519" spans="1:10" x14ac:dyDescent="0.55000000000000004">
      <c r="A2519" s="25">
        <v>700</v>
      </c>
      <c r="B2519" s="25">
        <v>100000490613</v>
      </c>
      <c r="C2519" s="26">
        <v>0</v>
      </c>
      <c r="D2519" s="46" t="s">
        <v>47</v>
      </c>
      <c r="E2519" s="28" t="s">
        <v>1056</v>
      </c>
      <c r="F2519" s="28">
        <v>62595</v>
      </c>
      <c r="G2519" s="28">
        <v>-27795.02</v>
      </c>
      <c r="H2519" s="28">
        <v>34799.980000000003</v>
      </c>
      <c r="J2519" s="33"/>
    </row>
    <row r="2520" spans="1:10" x14ac:dyDescent="0.55000000000000004">
      <c r="A2520" s="25">
        <v>701</v>
      </c>
      <c r="B2520" s="25">
        <v>100000490614</v>
      </c>
      <c r="C2520" s="26">
        <v>0</v>
      </c>
      <c r="D2520" s="46" t="s">
        <v>47</v>
      </c>
      <c r="E2520" s="28" t="s">
        <v>1056</v>
      </c>
      <c r="F2520" s="28">
        <v>62595</v>
      </c>
      <c r="G2520" s="28">
        <v>-27795.02</v>
      </c>
      <c r="H2520" s="28">
        <v>34799.980000000003</v>
      </c>
    </row>
    <row r="2521" spans="1:10" x14ac:dyDescent="0.55000000000000004">
      <c r="A2521" s="25">
        <v>702</v>
      </c>
      <c r="B2521" s="25">
        <v>100000490615</v>
      </c>
      <c r="C2521" s="26">
        <v>0</v>
      </c>
      <c r="D2521" s="46" t="s">
        <v>47</v>
      </c>
      <c r="E2521" s="28" t="s">
        <v>1056</v>
      </c>
      <c r="F2521" s="28">
        <v>62595</v>
      </c>
      <c r="G2521" s="28">
        <v>-27795.02</v>
      </c>
      <c r="H2521" s="28">
        <v>34799.980000000003</v>
      </c>
    </row>
    <row r="2522" spans="1:10" x14ac:dyDescent="0.55000000000000004">
      <c r="A2522" s="25">
        <v>703</v>
      </c>
      <c r="B2522" s="25">
        <v>100000490616</v>
      </c>
      <c r="C2522" s="26">
        <v>0</v>
      </c>
      <c r="D2522" s="46" t="s">
        <v>47</v>
      </c>
      <c r="E2522" s="28" t="s">
        <v>1056</v>
      </c>
      <c r="F2522" s="28">
        <v>62595</v>
      </c>
      <c r="G2522" s="28">
        <v>-27795.02</v>
      </c>
      <c r="H2522" s="28">
        <v>34799.980000000003</v>
      </c>
      <c r="J2522" s="33"/>
    </row>
    <row r="2523" spans="1:10" x14ac:dyDescent="0.55000000000000004">
      <c r="A2523" s="25">
        <v>704</v>
      </c>
      <c r="B2523" s="25">
        <v>100000490617</v>
      </c>
      <c r="C2523" s="26">
        <v>0</v>
      </c>
      <c r="D2523" s="46" t="s">
        <v>47</v>
      </c>
      <c r="E2523" s="28" t="s">
        <v>1056</v>
      </c>
      <c r="F2523" s="28">
        <v>125190</v>
      </c>
      <c r="G2523" s="28">
        <v>-55590.04</v>
      </c>
      <c r="H2523" s="28">
        <v>69599.960000000006</v>
      </c>
    </row>
    <row r="2524" spans="1:10" x14ac:dyDescent="0.55000000000000004">
      <c r="A2524" s="25">
        <v>705</v>
      </c>
      <c r="B2524" s="25">
        <v>100000490618</v>
      </c>
      <c r="C2524" s="26">
        <v>0</v>
      </c>
      <c r="D2524" s="46" t="s">
        <v>47</v>
      </c>
      <c r="E2524" s="28" t="s">
        <v>1056</v>
      </c>
      <c r="F2524" s="28">
        <v>62595</v>
      </c>
      <c r="G2524" s="28">
        <v>-27795.02</v>
      </c>
      <c r="H2524" s="28">
        <v>34799.980000000003</v>
      </c>
    </row>
    <row r="2525" spans="1:10" x14ac:dyDescent="0.55000000000000004">
      <c r="A2525" s="25">
        <v>706</v>
      </c>
      <c r="B2525" s="25">
        <v>100000490619</v>
      </c>
      <c r="C2525" s="26">
        <v>0</v>
      </c>
      <c r="D2525" s="46" t="s">
        <v>47</v>
      </c>
      <c r="E2525" s="28" t="s">
        <v>1056</v>
      </c>
      <c r="F2525" s="28">
        <v>62595</v>
      </c>
      <c r="G2525" s="28">
        <v>-27795.02</v>
      </c>
      <c r="H2525" s="28">
        <v>34799.980000000003</v>
      </c>
      <c r="J2525" s="33"/>
    </row>
    <row r="2526" spans="1:10" x14ac:dyDescent="0.55000000000000004">
      <c r="A2526" s="25">
        <v>707</v>
      </c>
      <c r="B2526" s="25">
        <v>100000490620</v>
      </c>
      <c r="C2526" s="26">
        <v>0</v>
      </c>
      <c r="D2526" s="46" t="s">
        <v>47</v>
      </c>
      <c r="E2526" s="28" t="s">
        <v>1056</v>
      </c>
      <c r="F2526" s="28">
        <v>62595</v>
      </c>
      <c r="G2526" s="28">
        <v>-27795.02</v>
      </c>
      <c r="H2526" s="28">
        <v>34799.980000000003</v>
      </c>
    </row>
    <row r="2527" spans="1:10" x14ac:dyDescent="0.55000000000000004">
      <c r="A2527" s="25">
        <v>708</v>
      </c>
      <c r="B2527" s="25">
        <v>100000490621</v>
      </c>
      <c r="C2527" s="26">
        <v>0</v>
      </c>
      <c r="D2527" s="46" t="s">
        <v>47</v>
      </c>
      <c r="E2527" s="28" t="s">
        <v>1056</v>
      </c>
      <c r="F2527" s="28">
        <v>62595</v>
      </c>
      <c r="G2527" s="28">
        <v>-27795.02</v>
      </c>
      <c r="H2527" s="28">
        <v>34799.980000000003</v>
      </c>
    </row>
    <row r="2528" spans="1:10" x14ac:dyDescent="0.55000000000000004">
      <c r="A2528" s="25">
        <v>709</v>
      </c>
      <c r="B2528" s="25">
        <v>100000490622</v>
      </c>
      <c r="C2528" s="26">
        <v>0</v>
      </c>
      <c r="D2528" s="46" t="s">
        <v>47</v>
      </c>
      <c r="E2528" s="28" t="s">
        <v>1056</v>
      </c>
      <c r="F2528" s="28">
        <v>62595</v>
      </c>
      <c r="G2528" s="28">
        <v>-27795.02</v>
      </c>
      <c r="H2528" s="28">
        <v>34799.980000000003</v>
      </c>
      <c r="J2528" s="33"/>
    </row>
    <row r="2529" spans="1:10" x14ac:dyDescent="0.55000000000000004">
      <c r="A2529" s="25">
        <v>710</v>
      </c>
      <c r="B2529" s="25">
        <v>100000490623</v>
      </c>
      <c r="C2529" s="26">
        <v>0</v>
      </c>
      <c r="D2529" s="46" t="s">
        <v>47</v>
      </c>
      <c r="E2529" s="28" t="s">
        <v>1056</v>
      </c>
      <c r="F2529" s="28">
        <v>62595</v>
      </c>
      <c r="G2529" s="28">
        <v>-27795.02</v>
      </c>
      <c r="H2529" s="28">
        <v>34799.980000000003</v>
      </c>
    </row>
    <row r="2530" spans="1:10" x14ac:dyDescent="0.55000000000000004">
      <c r="A2530" s="25">
        <v>711</v>
      </c>
      <c r="B2530" s="25">
        <v>100000490624</v>
      </c>
      <c r="C2530" s="26">
        <v>0</v>
      </c>
      <c r="D2530" s="46" t="s">
        <v>47</v>
      </c>
      <c r="E2530" s="28" t="s">
        <v>1056</v>
      </c>
      <c r="F2530" s="28">
        <v>62595</v>
      </c>
      <c r="G2530" s="28">
        <v>-27795.02</v>
      </c>
      <c r="H2530" s="28">
        <v>34799.980000000003</v>
      </c>
    </row>
    <row r="2531" spans="1:10" x14ac:dyDescent="0.55000000000000004">
      <c r="A2531" s="25">
        <v>712</v>
      </c>
      <c r="B2531" s="25">
        <v>100000490625</v>
      </c>
      <c r="C2531" s="26">
        <v>0</v>
      </c>
      <c r="D2531" s="46" t="s">
        <v>47</v>
      </c>
      <c r="E2531" s="28" t="s">
        <v>1056</v>
      </c>
      <c r="F2531" s="28">
        <v>62595</v>
      </c>
      <c r="G2531" s="28">
        <v>-27795.02</v>
      </c>
      <c r="H2531" s="28">
        <v>34799.980000000003</v>
      </c>
      <c r="J2531" s="33"/>
    </row>
    <row r="2532" spans="1:10" x14ac:dyDescent="0.55000000000000004">
      <c r="A2532" s="25">
        <v>713</v>
      </c>
      <c r="B2532" s="25">
        <v>100000490626</v>
      </c>
      <c r="C2532" s="26">
        <v>0</v>
      </c>
      <c r="D2532" s="46" t="s">
        <v>47</v>
      </c>
      <c r="E2532" s="28" t="s">
        <v>1056</v>
      </c>
      <c r="F2532" s="28">
        <v>62595</v>
      </c>
      <c r="G2532" s="28">
        <v>-27795.02</v>
      </c>
      <c r="H2532" s="28">
        <v>34799.980000000003</v>
      </c>
    </row>
    <row r="2533" spans="1:10" x14ac:dyDescent="0.55000000000000004">
      <c r="A2533" s="25">
        <v>714</v>
      </c>
      <c r="B2533" s="25">
        <v>100000490627</v>
      </c>
      <c r="C2533" s="26">
        <v>0</v>
      </c>
      <c r="D2533" s="46" t="s">
        <v>47</v>
      </c>
      <c r="E2533" s="28" t="s">
        <v>1056</v>
      </c>
      <c r="F2533" s="28">
        <v>62595</v>
      </c>
      <c r="G2533" s="28">
        <v>-27795.02</v>
      </c>
      <c r="H2533" s="28">
        <v>34799.980000000003</v>
      </c>
    </row>
    <row r="2534" spans="1:10" x14ac:dyDescent="0.55000000000000004">
      <c r="A2534" s="25">
        <v>715</v>
      </c>
      <c r="B2534" s="25">
        <v>100000490628</v>
      </c>
      <c r="C2534" s="26">
        <v>0</v>
      </c>
      <c r="D2534" s="46" t="s">
        <v>47</v>
      </c>
      <c r="E2534" s="28" t="s">
        <v>1056</v>
      </c>
      <c r="F2534" s="28">
        <v>62595</v>
      </c>
      <c r="G2534" s="28">
        <v>-27795.02</v>
      </c>
      <c r="H2534" s="28">
        <v>34799.980000000003</v>
      </c>
      <c r="J2534" s="33"/>
    </row>
    <row r="2535" spans="1:10" x14ac:dyDescent="0.55000000000000004">
      <c r="A2535" s="25">
        <v>716</v>
      </c>
      <c r="B2535" s="25">
        <v>100000510621</v>
      </c>
      <c r="C2535" s="26">
        <v>0</v>
      </c>
      <c r="D2535" s="46" t="s">
        <v>30</v>
      </c>
      <c r="E2535" s="28" t="s">
        <v>1061</v>
      </c>
      <c r="F2535" s="28">
        <v>1599293.33</v>
      </c>
      <c r="G2535" s="28">
        <v>-380670.1</v>
      </c>
      <c r="H2535" s="28">
        <v>1218623.23</v>
      </c>
    </row>
    <row r="2536" spans="1:10" x14ac:dyDescent="0.55000000000000004">
      <c r="A2536" s="25">
        <v>717</v>
      </c>
      <c r="B2536" s="25">
        <v>100000557331</v>
      </c>
      <c r="C2536" s="26">
        <v>0</v>
      </c>
      <c r="D2536" s="46" t="s">
        <v>226</v>
      </c>
      <c r="E2536" s="28" t="s">
        <v>1062</v>
      </c>
      <c r="F2536" s="28">
        <v>17446136</v>
      </c>
      <c r="G2536" s="28">
        <v>-1723908.44</v>
      </c>
      <c r="H2536" s="28">
        <v>15722227.560000001</v>
      </c>
    </row>
    <row r="2537" spans="1:10" x14ac:dyDescent="0.55000000000000004">
      <c r="A2537" s="25">
        <v>718</v>
      </c>
      <c r="B2537" s="25">
        <v>100000557332</v>
      </c>
      <c r="C2537" s="26">
        <v>0</v>
      </c>
      <c r="D2537" s="46" t="s">
        <v>226</v>
      </c>
      <c r="E2537" s="28" t="s">
        <v>1063</v>
      </c>
      <c r="F2537" s="28">
        <v>81069288.299999997</v>
      </c>
      <c r="G2537" s="28">
        <v>-8010715.2199999997</v>
      </c>
      <c r="H2537" s="28">
        <v>73058573.079999998</v>
      </c>
      <c r="J2537" s="33"/>
    </row>
    <row r="2538" spans="1:10" x14ac:dyDescent="0.55000000000000004">
      <c r="A2538" s="25">
        <v>719</v>
      </c>
      <c r="B2538" s="25">
        <v>100000557333</v>
      </c>
      <c r="C2538" s="26">
        <v>0</v>
      </c>
      <c r="D2538" s="46" t="s">
        <v>226</v>
      </c>
      <c r="E2538" s="28" t="s">
        <v>1064</v>
      </c>
      <c r="F2538" s="28">
        <v>131503</v>
      </c>
      <c r="G2538" s="28">
        <v>-12994.24</v>
      </c>
      <c r="H2538" s="28">
        <v>118508.76</v>
      </c>
    </row>
    <row r="2539" spans="1:10" x14ac:dyDescent="0.55000000000000004">
      <c r="A2539" s="165" t="s">
        <v>2582</v>
      </c>
      <c r="B2539" s="165"/>
      <c r="C2539" s="165"/>
      <c r="D2539" s="165"/>
      <c r="E2539" s="165"/>
      <c r="F2539" s="15">
        <f>SUM(F1820:F2538)</f>
        <v>148817265.63</v>
      </c>
      <c r="G2539" s="15">
        <f t="shared" ref="G2539:H2539" si="11">SUM(G1820:G2538)</f>
        <v>-31559075.069999814</v>
      </c>
      <c r="H2539" s="15">
        <f t="shared" si="11"/>
        <v>117258190.5600002</v>
      </c>
    </row>
    <row r="2540" spans="1:10" x14ac:dyDescent="0.55000000000000004">
      <c r="A2540" s="34" t="s">
        <v>2591</v>
      </c>
    </row>
    <row r="2541" spans="1:10" x14ac:dyDescent="0.55000000000000004">
      <c r="A2541" s="29" t="s">
        <v>2558</v>
      </c>
      <c r="B2541" s="30" t="s">
        <v>1</v>
      </c>
      <c r="C2541" s="29" t="s">
        <v>2</v>
      </c>
      <c r="D2541" s="29" t="s">
        <v>3</v>
      </c>
      <c r="E2541" s="29" t="s">
        <v>4</v>
      </c>
      <c r="F2541" s="32" t="s">
        <v>5</v>
      </c>
      <c r="G2541" s="32" t="s">
        <v>6</v>
      </c>
      <c r="H2541" s="32" t="s">
        <v>93</v>
      </c>
      <c r="J2541" s="33"/>
    </row>
    <row r="2542" spans="1:10" x14ac:dyDescent="0.55000000000000004">
      <c r="A2542" s="25">
        <v>1</v>
      </c>
      <c r="B2542" s="25">
        <v>100000088258</v>
      </c>
      <c r="C2542" s="26">
        <v>0</v>
      </c>
      <c r="D2542" s="46" t="s">
        <v>198</v>
      </c>
      <c r="E2542" s="28" t="s">
        <v>1016</v>
      </c>
      <c r="F2542" s="28">
        <v>3000000</v>
      </c>
      <c r="G2542" s="28">
        <v>-2999999</v>
      </c>
      <c r="H2542" s="28">
        <v>1</v>
      </c>
    </row>
    <row r="2543" spans="1:10" x14ac:dyDescent="0.55000000000000004">
      <c r="A2543" s="25">
        <v>2</v>
      </c>
      <c r="B2543" s="25">
        <v>100000088262</v>
      </c>
      <c r="C2543" s="26">
        <v>0</v>
      </c>
      <c r="D2543" s="46" t="s">
        <v>1017</v>
      </c>
      <c r="E2543" s="28" t="s">
        <v>1018</v>
      </c>
      <c r="F2543" s="28">
        <v>138315</v>
      </c>
      <c r="G2543" s="28">
        <v>-138314</v>
      </c>
      <c r="H2543" s="28">
        <v>1</v>
      </c>
      <c r="J2543" s="33"/>
    </row>
    <row r="2544" spans="1:10" x14ac:dyDescent="0.55000000000000004">
      <c r="A2544" s="25">
        <v>3</v>
      </c>
      <c r="B2544" s="25">
        <v>100000089790</v>
      </c>
      <c r="C2544" s="26">
        <v>0</v>
      </c>
      <c r="D2544" s="46" t="s">
        <v>511</v>
      </c>
      <c r="E2544" s="28" t="s">
        <v>1019</v>
      </c>
      <c r="F2544" s="28">
        <v>11984</v>
      </c>
      <c r="G2544" s="28">
        <v>-11983</v>
      </c>
      <c r="H2544" s="28">
        <v>1</v>
      </c>
    </row>
    <row r="2545" spans="1:10" x14ac:dyDescent="0.55000000000000004">
      <c r="A2545" s="25">
        <v>4</v>
      </c>
      <c r="B2545" s="25">
        <v>100000089791</v>
      </c>
      <c r="C2545" s="26">
        <v>0</v>
      </c>
      <c r="D2545" s="46" t="s">
        <v>511</v>
      </c>
      <c r="E2545" s="28" t="s">
        <v>1019</v>
      </c>
      <c r="F2545" s="28">
        <v>11984</v>
      </c>
      <c r="G2545" s="28">
        <v>-11983</v>
      </c>
      <c r="H2545" s="28">
        <v>1</v>
      </c>
    </row>
    <row r="2546" spans="1:10" x14ac:dyDescent="0.55000000000000004">
      <c r="A2546" s="25">
        <v>5</v>
      </c>
      <c r="B2546" s="25">
        <v>100000089792</v>
      </c>
      <c r="C2546" s="26">
        <v>0</v>
      </c>
      <c r="D2546" s="46" t="s">
        <v>511</v>
      </c>
      <c r="E2546" s="28" t="s">
        <v>1019</v>
      </c>
      <c r="F2546" s="28">
        <v>11984</v>
      </c>
      <c r="G2546" s="28">
        <v>-11983</v>
      </c>
      <c r="H2546" s="28">
        <v>1</v>
      </c>
      <c r="J2546" s="33"/>
    </row>
    <row r="2547" spans="1:10" x14ac:dyDescent="0.55000000000000004">
      <c r="A2547" s="25">
        <v>6</v>
      </c>
      <c r="B2547" s="25">
        <v>100000089793</v>
      </c>
      <c r="C2547" s="26">
        <v>0</v>
      </c>
      <c r="D2547" s="46" t="s">
        <v>511</v>
      </c>
      <c r="E2547" s="28" t="s">
        <v>1019</v>
      </c>
      <c r="F2547" s="28">
        <v>11984</v>
      </c>
      <c r="G2547" s="28">
        <v>-11983</v>
      </c>
      <c r="H2547" s="28">
        <v>1</v>
      </c>
    </row>
    <row r="2548" spans="1:10" x14ac:dyDescent="0.55000000000000004">
      <c r="A2548" s="25">
        <v>7</v>
      </c>
      <c r="B2548" s="25">
        <v>100000089794</v>
      </c>
      <c r="C2548" s="26">
        <v>0</v>
      </c>
      <c r="D2548" s="46" t="s">
        <v>511</v>
      </c>
      <c r="E2548" s="28" t="s">
        <v>1019</v>
      </c>
      <c r="F2548" s="28">
        <v>11984</v>
      </c>
      <c r="G2548" s="28">
        <v>-11983</v>
      </c>
      <c r="H2548" s="28">
        <v>1</v>
      </c>
    </row>
    <row r="2549" spans="1:10" x14ac:dyDescent="0.55000000000000004">
      <c r="A2549" s="25">
        <v>8</v>
      </c>
      <c r="B2549" s="25">
        <v>100000089795</v>
      </c>
      <c r="C2549" s="26">
        <v>0</v>
      </c>
      <c r="D2549" s="46" t="s">
        <v>511</v>
      </c>
      <c r="E2549" s="28" t="s">
        <v>1019</v>
      </c>
      <c r="F2549" s="28">
        <v>11984</v>
      </c>
      <c r="G2549" s="28">
        <v>-11983</v>
      </c>
      <c r="H2549" s="28">
        <v>1</v>
      </c>
      <c r="J2549" s="33"/>
    </row>
    <row r="2550" spans="1:10" x14ac:dyDescent="0.55000000000000004">
      <c r="A2550" s="25">
        <v>9</v>
      </c>
      <c r="B2550" s="25">
        <v>100000089796</v>
      </c>
      <c r="C2550" s="26">
        <v>0</v>
      </c>
      <c r="D2550" s="46" t="s">
        <v>511</v>
      </c>
      <c r="E2550" s="28" t="s">
        <v>1019</v>
      </c>
      <c r="F2550" s="28">
        <v>11984</v>
      </c>
      <c r="G2550" s="28">
        <v>-11983</v>
      </c>
      <c r="H2550" s="28">
        <v>1</v>
      </c>
    </row>
    <row r="2551" spans="1:10" x14ac:dyDescent="0.55000000000000004">
      <c r="A2551" s="25">
        <v>10</v>
      </c>
      <c r="B2551" s="25">
        <v>100000089797</v>
      </c>
      <c r="C2551" s="26">
        <v>0</v>
      </c>
      <c r="D2551" s="46" t="s">
        <v>511</v>
      </c>
      <c r="E2551" s="28" t="s">
        <v>1019</v>
      </c>
      <c r="F2551" s="28">
        <v>11984</v>
      </c>
      <c r="G2551" s="28">
        <v>-11983</v>
      </c>
      <c r="H2551" s="28">
        <v>1</v>
      </c>
    </row>
    <row r="2552" spans="1:10" x14ac:dyDescent="0.55000000000000004">
      <c r="A2552" s="25">
        <v>11</v>
      </c>
      <c r="B2552" s="25">
        <v>100000089798</v>
      </c>
      <c r="C2552" s="26">
        <v>0</v>
      </c>
      <c r="D2552" s="46" t="s">
        <v>511</v>
      </c>
      <c r="E2552" s="28" t="s">
        <v>1019</v>
      </c>
      <c r="F2552" s="28">
        <v>11984</v>
      </c>
      <c r="G2552" s="28">
        <v>-11983</v>
      </c>
      <c r="H2552" s="28">
        <v>1</v>
      </c>
      <c r="J2552" s="33"/>
    </row>
    <row r="2553" spans="1:10" x14ac:dyDescent="0.55000000000000004">
      <c r="A2553" s="25">
        <v>12</v>
      </c>
      <c r="B2553" s="25">
        <v>100000089799</v>
      </c>
      <c r="C2553" s="26">
        <v>0</v>
      </c>
      <c r="D2553" s="46" t="s">
        <v>511</v>
      </c>
      <c r="E2553" s="28" t="s">
        <v>1019</v>
      </c>
      <c r="F2553" s="28">
        <v>11984</v>
      </c>
      <c r="G2553" s="28">
        <v>-11983</v>
      </c>
      <c r="H2553" s="28">
        <v>1</v>
      </c>
    </row>
    <row r="2554" spans="1:10" x14ac:dyDescent="0.55000000000000004">
      <c r="A2554" s="25">
        <v>13</v>
      </c>
      <c r="B2554" s="25">
        <v>100000089800</v>
      </c>
      <c r="C2554" s="26">
        <v>0</v>
      </c>
      <c r="D2554" s="46" t="s">
        <v>511</v>
      </c>
      <c r="E2554" s="28" t="s">
        <v>1019</v>
      </c>
      <c r="F2554" s="28">
        <v>11984</v>
      </c>
      <c r="G2554" s="28">
        <v>-11983</v>
      </c>
      <c r="H2554" s="28">
        <v>1</v>
      </c>
    </row>
    <row r="2555" spans="1:10" x14ac:dyDescent="0.55000000000000004">
      <c r="A2555" s="25">
        <v>14</v>
      </c>
      <c r="B2555" s="25">
        <v>100000089801</v>
      </c>
      <c r="C2555" s="26">
        <v>0</v>
      </c>
      <c r="D2555" s="46" t="s">
        <v>511</v>
      </c>
      <c r="E2555" s="28" t="s">
        <v>1019</v>
      </c>
      <c r="F2555" s="28">
        <v>11984</v>
      </c>
      <c r="G2555" s="28">
        <v>-11983</v>
      </c>
      <c r="H2555" s="28">
        <v>1</v>
      </c>
      <c r="J2555" s="33"/>
    </row>
    <row r="2556" spans="1:10" x14ac:dyDescent="0.55000000000000004">
      <c r="A2556" s="25">
        <v>15</v>
      </c>
      <c r="B2556" s="25">
        <v>100000089802</v>
      </c>
      <c r="C2556" s="26">
        <v>0</v>
      </c>
      <c r="D2556" s="46" t="s">
        <v>511</v>
      </c>
      <c r="E2556" s="28" t="s">
        <v>1019</v>
      </c>
      <c r="F2556" s="28">
        <v>11984</v>
      </c>
      <c r="G2556" s="28">
        <v>-11983</v>
      </c>
      <c r="H2556" s="28">
        <v>1</v>
      </c>
    </row>
    <row r="2557" spans="1:10" x14ac:dyDescent="0.55000000000000004">
      <c r="A2557" s="25">
        <v>16</v>
      </c>
      <c r="B2557" s="25">
        <v>100000089803</v>
      </c>
      <c r="C2557" s="26">
        <v>0</v>
      </c>
      <c r="D2557" s="46" t="s">
        <v>511</v>
      </c>
      <c r="E2557" s="28" t="s">
        <v>1019</v>
      </c>
      <c r="F2557" s="28">
        <v>11984</v>
      </c>
      <c r="G2557" s="28">
        <v>-11983</v>
      </c>
      <c r="H2557" s="28">
        <v>1</v>
      </c>
    </row>
    <row r="2558" spans="1:10" x14ac:dyDescent="0.55000000000000004">
      <c r="A2558" s="25">
        <v>17</v>
      </c>
      <c r="B2558" s="25">
        <v>100000089804</v>
      </c>
      <c r="C2558" s="26">
        <v>0</v>
      </c>
      <c r="D2558" s="46" t="s">
        <v>511</v>
      </c>
      <c r="E2558" s="28" t="s">
        <v>1019</v>
      </c>
      <c r="F2558" s="28">
        <v>11984</v>
      </c>
      <c r="G2558" s="28">
        <v>-11983</v>
      </c>
      <c r="H2558" s="28">
        <v>1</v>
      </c>
      <c r="J2558" s="33"/>
    </row>
    <row r="2559" spans="1:10" x14ac:dyDescent="0.55000000000000004">
      <c r="A2559" s="25">
        <v>18</v>
      </c>
      <c r="B2559" s="25">
        <v>100000089805</v>
      </c>
      <c r="C2559" s="26">
        <v>0</v>
      </c>
      <c r="D2559" s="46" t="s">
        <v>511</v>
      </c>
      <c r="E2559" s="28" t="s">
        <v>1019</v>
      </c>
      <c r="F2559" s="28">
        <v>11984</v>
      </c>
      <c r="G2559" s="28">
        <v>-11983</v>
      </c>
      <c r="H2559" s="28">
        <v>1</v>
      </c>
    </row>
    <row r="2560" spans="1:10" x14ac:dyDescent="0.55000000000000004">
      <c r="A2560" s="25">
        <v>19</v>
      </c>
      <c r="B2560" s="25">
        <v>100000089806</v>
      </c>
      <c r="C2560" s="26">
        <v>0</v>
      </c>
      <c r="D2560" s="46" t="s">
        <v>511</v>
      </c>
      <c r="E2560" s="28" t="s">
        <v>1019</v>
      </c>
      <c r="F2560" s="28">
        <v>11984</v>
      </c>
      <c r="G2560" s="28">
        <v>-11983</v>
      </c>
      <c r="H2560" s="28">
        <v>1</v>
      </c>
    </row>
    <row r="2561" spans="1:10" x14ac:dyDescent="0.55000000000000004">
      <c r="A2561" s="25">
        <v>20</v>
      </c>
      <c r="B2561" s="25">
        <v>100000089807</v>
      </c>
      <c r="C2561" s="26">
        <v>0</v>
      </c>
      <c r="D2561" s="46" t="s">
        <v>511</v>
      </c>
      <c r="E2561" s="28" t="s">
        <v>1019</v>
      </c>
      <c r="F2561" s="28">
        <v>11984</v>
      </c>
      <c r="G2561" s="28">
        <v>-11983</v>
      </c>
      <c r="H2561" s="28">
        <v>1</v>
      </c>
      <c r="J2561" s="33"/>
    </row>
    <row r="2562" spans="1:10" x14ac:dyDescent="0.55000000000000004">
      <c r="A2562" s="25">
        <v>21</v>
      </c>
      <c r="B2562" s="25">
        <v>100000089808</v>
      </c>
      <c r="C2562" s="26">
        <v>0</v>
      </c>
      <c r="D2562" s="46" t="s">
        <v>511</v>
      </c>
      <c r="E2562" s="28" t="s">
        <v>1019</v>
      </c>
      <c r="F2562" s="28">
        <v>11984</v>
      </c>
      <c r="G2562" s="28">
        <v>-11983</v>
      </c>
      <c r="H2562" s="28">
        <v>1</v>
      </c>
    </row>
    <row r="2563" spans="1:10" x14ac:dyDescent="0.55000000000000004">
      <c r="A2563" s="25">
        <v>22</v>
      </c>
      <c r="B2563" s="25">
        <v>100000089809</v>
      </c>
      <c r="C2563" s="26">
        <v>0</v>
      </c>
      <c r="D2563" s="46" t="s">
        <v>511</v>
      </c>
      <c r="E2563" s="28" t="s">
        <v>1019</v>
      </c>
      <c r="F2563" s="28">
        <v>11984</v>
      </c>
      <c r="G2563" s="28">
        <v>-11983</v>
      </c>
      <c r="H2563" s="28">
        <v>1</v>
      </c>
    </row>
    <row r="2564" spans="1:10" x14ac:dyDescent="0.55000000000000004">
      <c r="A2564" s="25">
        <v>23</v>
      </c>
      <c r="B2564" s="25">
        <v>100000089810</v>
      </c>
      <c r="C2564" s="26">
        <v>0</v>
      </c>
      <c r="D2564" s="46" t="s">
        <v>511</v>
      </c>
      <c r="E2564" s="28" t="s">
        <v>1019</v>
      </c>
      <c r="F2564" s="28">
        <v>11984</v>
      </c>
      <c r="G2564" s="28">
        <v>-11983</v>
      </c>
      <c r="H2564" s="28">
        <v>1</v>
      </c>
      <c r="J2564" s="33"/>
    </row>
    <row r="2565" spans="1:10" x14ac:dyDescent="0.55000000000000004">
      <c r="A2565" s="25">
        <v>24</v>
      </c>
      <c r="B2565" s="25">
        <v>100000089811</v>
      </c>
      <c r="C2565" s="26">
        <v>0</v>
      </c>
      <c r="D2565" s="46" t="s">
        <v>511</v>
      </c>
      <c r="E2565" s="28" t="s">
        <v>1019</v>
      </c>
      <c r="F2565" s="28">
        <v>11984</v>
      </c>
      <c r="G2565" s="28">
        <v>-11983</v>
      </c>
      <c r="H2565" s="28">
        <v>1</v>
      </c>
    </row>
    <row r="2566" spans="1:10" x14ac:dyDescent="0.55000000000000004">
      <c r="A2566" s="25">
        <v>25</v>
      </c>
      <c r="B2566" s="25">
        <v>100000089812</v>
      </c>
      <c r="C2566" s="26">
        <v>0</v>
      </c>
      <c r="D2566" s="46" t="s">
        <v>511</v>
      </c>
      <c r="E2566" s="28" t="s">
        <v>1019</v>
      </c>
      <c r="F2566" s="28">
        <v>11984</v>
      </c>
      <c r="G2566" s="28">
        <v>-11983</v>
      </c>
      <c r="H2566" s="28">
        <v>1</v>
      </c>
    </row>
    <row r="2567" spans="1:10" x14ac:dyDescent="0.55000000000000004">
      <c r="A2567" s="25">
        <v>26</v>
      </c>
      <c r="B2567" s="25">
        <v>100000089813</v>
      </c>
      <c r="C2567" s="26">
        <v>0</v>
      </c>
      <c r="D2567" s="46" t="s">
        <v>511</v>
      </c>
      <c r="E2567" s="28" t="s">
        <v>1019</v>
      </c>
      <c r="F2567" s="28">
        <v>11984</v>
      </c>
      <c r="G2567" s="28">
        <v>-11983</v>
      </c>
      <c r="H2567" s="28">
        <v>1</v>
      </c>
      <c r="J2567" s="33"/>
    </row>
    <row r="2568" spans="1:10" x14ac:dyDescent="0.55000000000000004">
      <c r="A2568" s="25">
        <v>27</v>
      </c>
      <c r="B2568" s="25">
        <v>100000089814</v>
      </c>
      <c r="C2568" s="26">
        <v>0</v>
      </c>
      <c r="D2568" s="46" t="s">
        <v>511</v>
      </c>
      <c r="E2568" s="28" t="s">
        <v>1019</v>
      </c>
      <c r="F2568" s="28">
        <v>11984</v>
      </c>
      <c r="G2568" s="28">
        <v>-11983</v>
      </c>
      <c r="H2568" s="28">
        <v>1</v>
      </c>
    </row>
    <row r="2569" spans="1:10" x14ac:dyDescent="0.55000000000000004">
      <c r="A2569" s="25">
        <v>28</v>
      </c>
      <c r="B2569" s="25">
        <v>100000089815</v>
      </c>
      <c r="C2569" s="26">
        <v>0</v>
      </c>
      <c r="D2569" s="46" t="s">
        <v>511</v>
      </c>
      <c r="E2569" s="28" t="s">
        <v>1019</v>
      </c>
      <c r="F2569" s="28">
        <v>11984</v>
      </c>
      <c r="G2569" s="28">
        <v>-11983</v>
      </c>
      <c r="H2569" s="28">
        <v>1</v>
      </c>
    </row>
    <row r="2570" spans="1:10" x14ac:dyDescent="0.55000000000000004">
      <c r="A2570" s="25">
        <v>29</v>
      </c>
      <c r="B2570" s="25">
        <v>100000089816</v>
      </c>
      <c r="C2570" s="26">
        <v>0</v>
      </c>
      <c r="D2570" s="46" t="s">
        <v>511</v>
      </c>
      <c r="E2570" s="28" t="s">
        <v>1019</v>
      </c>
      <c r="F2570" s="28">
        <v>11984</v>
      </c>
      <c r="G2570" s="28">
        <v>-11983</v>
      </c>
      <c r="H2570" s="28">
        <v>1</v>
      </c>
      <c r="J2570" s="33"/>
    </row>
    <row r="2571" spans="1:10" x14ac:dyDescent="0.55000000000000004">
      <c r="A2571" s="25">
        <v>30</v>
      </c>
      <c r="B2571" s="25">
        <v>100000089817</v>
      </c>
      <c r="C2571" s="26">
        <v>0</v>
      </c>
      <c r="D2571" s="46" t="s">
        <v>511</v>
      </c>
      <c r="E2571" s="28" t="s">
        <v>1019</v>
      </c>
      <c r="F2571" s="28">
        <v>11984</v>
      </c>
      <c r="G2571" s="28">
        <v>-11983</v>
      </c>
      <c r="H2571" s="28">
        <v>1</v>
      </c>
    </row>
    <row r="2572" spans="1:10" x14ac:dyDescent="0.55000000000000004">
      <c r="A2572" s="25">
        <v>31</v>
      </c>
      <c r="B2572" s="25">
        <v>100000089818</v>
      </c>
      <c r="C2572" s="26">
        <v>0</v>
      </c>
      <c r="D2572" s="46" t="s">
        <v>511</v>
      </c>
      <c r="E2572" s="28" t="s">
        <v>1019</v>
      </c>
      <c r="F2572" s="28">
        <v>11984</v>
      </c>
      <c r="G2572" s="28">
        <v>-11983</v>
      </c>
      <c r="H2572" s="28">
        <v>1</v>
      </c>
    </row>
    <row r="2573" spans="1:10" x14ac:dyDescent="0.55000000000000004">
      <c r="A2573" s="25">
        <v>32</v>
      </c>
      <c r="B2573" s="25">
        <v>100000089819</v>
      </c>
      <c r="C2573" s="26">
        <v>0</v>
      </c>
      <c r="D2573" s="46" t="s">
        <v>511</v>
      </c>
      <c r="E2573" s="28" t="s">
        <v>1019</v>
      </c>
      <c r="F2573" s="28">
        <v>11984</v>
      </c>
      <c r="G2573" s="28">
        <v>-11983</v>
      </c>
      <c r="H2573" s="28">
        <v>1</v>
      </c>
      <c r="J2573" s="33"/>
    </row>
    <row r="2574" spans="1:10" x14ac:dyDescent="0.55000000000000004">
      <c r="A2574" s="25">
        <v>33</v>
      </c>
      <c r="B2574" s="25">
        <v>100000089820</v>
      </c>
      <c r="C2574" s="26">
        <v>0</v>
      </c>
      <c r="D2574" s="46" t="s">
        <v>511</v>
      </c>
      <c r="E2574" s="28" t="s">
        <v>1019</v>
      </c>
      <c r="F2574" s="28">
        <v>11984</v>
      </c>
      <c r="G2574" s="28">
        <v>-11983</v>
      </c>
      <c r="H2574" s="28">
        <v>1</v>
      </c>
    </row>
    <row r="2575" spans="1:10" x14ac:dyDescent="0.55000000000000004">
      <c r="A2575" s="25">
        <v>34</v>
      </c>
      <c r="B2575" s="25">
        <v>100000089821</v>
      </c>
      <c r="C2575" s="26">
        <v>0</v>
      </c>
      <c r="D2575" s="46" t="s">
        <v>511</v>
      </c>
      <c r="E2575" s="28" t="s">
        <v>1019</v>
      </c>
      <c r="F2575" s="28">
        <v>11984</v>
      </c>
      <c r="G2575" s="28">
        <v>-11983</v>
      </c>
      <c r="H2575" s="28">
        <v>1</v>
      </c>
    </row>
    <row r="2576" spans="1:10" x14ac:dyDescent="0.55000000000000004">
      <c r="A2576" s="25">
        <v>35</v>
      </c>
      <c r="B2576" s="25">
        <v>100000089822</v>
      </c>
      <c r="C2576" s="26">
        <v>0</v>
      </c>
      <c r="D2576" s="46" t="s">
        <v>511</v>
      </c>
      <c r="E2576" s="28" t="s">
        <v>1019</v>
      </c>
      <c r="F2576" s="28">
        <v>11984</v>
      </c>
      <c r="G2576" s="28">
        <v>-11983</v>
      </c>
      <c r="H2576" s="28">
        <v>1</v>
      </c>
      <c r="J2576" s="33"/>
    </row>
    <row r="2577" spans="1:10" x14ac:dyDescent="0.55000000000000004">
      <c r="A2577" s="25">
        <v>36</v>
      </c>
      <c r="B2577" s="25">
        <v>100000089823</v>
      </c>
      <c r="C2577" s="26">
        <v>0</v>
      </c>
      <c r="D2577" s="46" t="s">
        <v>511</v>
      </c>
      <c r="E2577" s="28" t="s">
        <v>1019</v>
      </c>
      <c r="F2577" s="28">
        <v>11984</v>
      </c>
      <c r="G2577" s="28">
        <v>-11983</v>
      </c>
      <c r="H2577" s="28">
        <v>1</v>
      </c>
    </row>
    <row r="2578" spans="1:10" x14ac:dyDescent="0.55000000000000004">
      <c r="A2578" s="25">
        <v>37</v>
      </c>
      <c r="B2578" s="25">
        <v>100000089824</v>
      </c>
      <c r="C2578" s="26">
        <v>0</v>
      </c>
      <c r="D2578" s="46" t="s">
        <v>511</v>
      </c>
      <c r="E2578" s="28" t="s">
        <v>1019</v>
      </c>
      <c r="F2578" s="28">
        <v>11984</v>
      </c>
      <c r="G2578" s="28">
        <v>-11983</v>
      </c>
      <c r="H2578" s="28">
        <v>1</v>
      </c>
    </row>
    <row r="2579" spans="1:10" x14ac:dyDescent="0.55000000000000004">
      <c r="A2579" s="25">
        <v>38</v>
      </c>
      <c r="B2579" s="25">
        <v>100000089825</v>
      </c>
      <c r="C2579" s="26">
        <v>0</v>
      </c>
      <c r="D2579" s="46" t="s">
        <v>511</v>
      </c>
      <c r="E2579" s="28" t="s">
        <v>1019</v>
      </c>
      <c r="F2579" s="28">
        <v>11984</v>
      </c>
      <c r="G2579" s="28">
        <v>-11983</v>
      </c>
      <c r="H2579" s="28">
        <v>1</v>
      </c>
      <c r="J2579" s="33"/>
    </row>
    <row r="2580" spans="1:10" x14ac:dyDescent="0.55000000000000004">
      <c r="A2580" s="25">
        <v>39</v>
      </c>
      <c r="B2580" s="25">
        <v>100000089826</v>
      </c>
      <c r="C2580" s="26">
        <v>0</v>
      </c>
      <c r="D2580" s="46" t="s">
        <v>511</v>
      </c>
      <c r="E2580" s="28" t="s">
        <v>1019</v>
      </c>
      <c r="F2580" s="28">
        <v>11984</v>
      </c>
      <c r="G2580" s="28">
        <v>-11983</v>
      </c>
      <c r="H2580" s="28">
        <v>1</v>
      </c>
    </row>
    <row r="2581" spans="1:10" x14ac:dyDescent="0.55000000000000004">
      <c r="A2581" s="25">
        <v>40</v>
      </c>
      <c r="B2581" s="25">
        <v>100000089827</v>
      </c>
      <c r="C2581" s="26">
        <v>0</v>
      </c>
      <c r="D2581" s="46" t="s">
        <v>511</v>
      </c>
      <c r="E2581" s="28" t="s">
        <v>1019</v>
      </c>
      <c r="F2581" s="28">
        <v>11984</v>
      </c>
      <c r="G2581" s="28">
        <v>-11983</v>
      </c>
      <c r="H2581" s="28">
        <v>1</v>
      </c>
    </row>
    <row r="2582" spans="1:10" x14ac:dyDescent="0.55000000000000004">
      <c r="A2582" s="25">
        <v>41</v>
      </c>
      <c r="B2582" s="25">
        <v>100000089828</v>
      </c>
      <c r="C2582" s="26">
        <v>0</v>
      </c>
      <c r="D2582" s="46" t="s">
        <v>511</v>
      </c>
      <c r="E2582" s="28" t="s">
        <v>1019</v>
      </c>
      <c r="F2582" s="28">
        <v>11984</v>
      </c>
      <c r="G2582" s="28">
        <v>-11983</v>
      </c>
      <c r="H2582" s="28">
        <v>1</v>
      </c>
      <c r="J2582" s="33"/>
    </row>
    <row r="2583" spans="1:10" x14ac:dyDescent="0.55000000000000004">
      <c r="A2583" s="25">
        <v>42</v>
      </c>
      <c r="B2583" s="25">
        <v>100000089829</v>
      </c>
      <c r="C2583" s="26">
        <v>0</v>
      </c>
      <c r="D2583" s="46" t="s">
        <v>511</v>
      </c>
      <c r="E2583" s="28" t="s">
        <v>1019</v>
      </c>
      <c r="F2583" s="28">
        <v>11984</v>
      </c>
      <c r="G2583" s="28">
        <v>-11983</v>
      </c>
      <c r="H2583" s="28">
        <v>1</v>
      </c>
    </row>
    <row r="2584" spans="1:10" x14ac:dyDescent="0.55000000000000004">
      <c r="A2584" s="25">
        <v>43</v>
      </c>
      <c r="B2584" s="25">
        <v>100000089830</v>
      </c>
      <c r="C2584" s="26">
        <v>0</v>
      </c>
      <c r="D2584" s="46" t="s">
        <v>511</v>
      </c>
      <c r="E2584" s="28" t="s">
        <v>1019</v>
      </c>
      <c r="F2584" s="28">
        <v>11984</v>
      </c>
      <c r="G2584" s="28">
        <v>-11983</v>
      </c>
      <c r="H2584" s="28">
        <v>1</v>
      </c>
    </row>
    <row r="2585" spans="1:10" x14ac:dyDescent="0.55000000000000004">
      <c r="A2585" s="25">
        <v>44</v>
      </c>
      <c r="B2585" s="25">
        <v>100000089831</v>
      </c>
      <c r="C2585" s="26">
        <v>0</v>
      </c>
      <c r="D2585" s="46" t="s">
        <v>511</v>
      </c>
      <c r="E2585" s="28" t="s">
        <v>1019</v>
      </c>
      <c r="F2585" s="28">
        <v>11984</v>
      </c>
      <c r="G2585" s="28">
        <v>-11983</v>
      </c>
      <c r="H2585" s="28">
        <v>1</v>
      </c>
      <c r="J2585" s="33"/>
    </row>
    <row r="2586" spans="1:10" x14ac:dyDescent="0.55000000000000004">
      <c r="A2586" s="25">
        <v>45</v>
      </c>
      <c r="B2586" s="25">
        <v>100000089832</v>
      </c>
      <c r="C2586" s="26">
        <v>0</v>
      </c>
      <c r="D2586" s="46" t="s">
        <v>511</v>
      </c>
      <c r="E2586" s="28" t="s">
        <v>1019</v>
      </c>
      <c r="F2586" s="28">
        <v>11984</v>
      </c>
      <c r="G2586" s="28">
        <v>-11983</v>
      </c>
      <c r="H2586" s="28">
        <v>1</v>
      </c>
    </row>
    <row r="2587" spans="1:10" x14ac:dyDescent="0.55000000000000004">
      <c r="A2587" s="25">
        <v>46</v>
      </c>
      <c r="B2587" s="25">
        <v>100000089833</v>
      </c>
      <c r="C2587" s="26">
        <v>0</v>
      </c>
      <c r="D2587" s="46" t="s">
        <v>511</v>
      </c>
      <c r="E2587" s="28" t="s">
        <v>1019</v>
      </c>
      <c r="F2587" s="28">
        <v>11984</v>
      </c>
      <c r="G2587" s="28">
        <v>-11983</v>
      </c>
      <c r="H2587" s="28">
        <v>1</v>
      </c>
    </row>
    <row r="2588" spans="1:10" x14ac:dyDescent="0.55000000000000004">
      <c r="A2588" s="25">
        <v>47</v>
      </c>
      <c r="B2588" s="25">
        <v>100000089834</v>
      </c>
      <c r="C2588" s="26">
        <v>0</v>
      </c>
      <c r="D2588" s="46" t="s">
        <v>511</v>
      </c>
      <c r="E2588" s="28" t="s">
        <v>1019</v>
      </c>
      <c r="F2588" s="28">
        <v>11984</v>
      </c>
      <c r="G2588" s="28">
        <v>-11983</v>
      </c>
      <c r="H2588" s="28">
        <v>1</v>
      </c>
      <c r="J2588" s="33"/>
    </row>
    <row r="2589" spans="1:10" x14ac:dyDescent="0.55000000000000004">
      <c r="A2589" s="25">
        <v>48</v>
      </c>
      <c r="B2589" s="25">
        <v>100000089835</v>
      </c>
      <c r="C2589" s="26">
        <v>0</v>
      </c>
      <c r="D2589" s="46" t="s">
        <v>511</v>
      </c>
      <c r="E2589" s="28" t="s">
        <v>1019</v>
      </c>
      <c r="F2589" s="28">
        <v>11984</v>
      </c>
      <c r="G2589" s="28">
        <v>-11983</v>
      </c>
      <c r="H2589" s="28">
        <v>1</v>
      </c>
    </row>
    <row r="2590" spans="1:10" x14ac:dyDescent="0.55000000000000004">
      <c r="A2590" s="25">
        <v>49</v>
      </c>
      <c r="B2590" s="25">
        <v>100000089836</v>
      </c>
      <c r="C2590" s="26">
        <v>0</v>
      </c>
      <c r="D2590" s="46" t="s">
        <v>511</v>
      </c>
      <c r="E2590" s="28" t="s">
        <v>1019</v>
      </c>
      <c r="F2590" s="28">
        <v>11984</v>
      </c>
      <c r="G2590" s="28">
        <v>-11983</v>
      </c>
      <c r="H2590" s="28">
        <v>1</v>
      </c>
    </row>
    <row r="2591" spans="1:10" x14ac:dyDescent="0.55000000000000004">
      <c r="A2591" s="25">
        <v>50</v>
      </c>
      <c r="B2591" s="25">
        <v>100000089837</v>
      </c>
      <c r="C2591" s="26">
        <v>0</v>
      </c>
      <c r="D2591" s="46" t="s">
        <v>511</v>
      </c>
      <c r="E2591" s="28" t="s">
        <v>1019</v>
      </c>
      <c r="F2591" s="28">
        <v>11984</v>
      </c>
      <c r="G2591" s="28">
        <v>-11983</v>
      </c>
      <c r="H2591" s="28">
        <v>1</v>
      </c>
      <c r="J2591" s="33"/>
    </row>
    <row r="2592" spans="1:10" x14ac:dyDescent="0.55000000000000004">
      <c r="A2592" s="25">
        <v>51</v>
      </c>
      <c r="B2592" s="25">
        <v>100000089838</v>
      </c>
      <c r="C2592" s="26">
        <v>0</v>
      </c>
      <c r="D2592" s="46" t="s">
        <v>511</v>
      </c>
      <c r="E2592" s="28" t="s">
        <v>1019</v>
      </c>
      <c r="F2592" s="28">
        <v>11984</v>
      </c>
      <c r="G2592" s="28">
        <v>-11983</v>
      </c>
      <c r="H2592" s="28">
        <v>1</v>
      </c>
    </row>
    <row r="2593" spans="1:10" x14ac:dyDescent="0.55000000000000004">
      <c r="A2593" s="25">
        <v>52</v>
      </c>
      <c r="B2593" s="25">
        <v>100000089839</v>
      </c>
      <c r="C2593" s="26">
        <v>0</v>
      </c>
      <c r="D2593" s="46" t="s">
        <v>511</v>
      </c>
      <c r="E2593" s="28" t="s">
        <v>1019</v>
      </c>
      <c r="F2593" s="28">
        <v>11984</v>
      </c>
      <c r="G2593" s="28">
        <v>-11983</v>
      </c>
      <c r="H2593" s="28">
        <v>1</v>
      </c>
    </row>
    <row r="2594" spans="1:10" x14ac:dyDescent="0.55000000000000004">
      <c r="A2594" s="25">
        <v>53</v>
      </c>
      <c r="B2594" s="25">
        <v>100000089840</v>
      </c>
      <c r="C2594" s="26">
        <v>0</v>
      </c>
      <c r="D2594" s="46" t="s">
        <v>511</v>
      </c>
      <c r="E2594" s="28" t="s">
        <v>1019</v>
      </c>
      <c r="F2594" s="28">
        <v>11984</v>
      </c>
      <c r="G2594" s="28">
        <v>-11983</v>
      </c>
      <c r="H2594" s="28">
        <v>1</v>
      </c>
      <c r="J2594" s="33"/>
    </row>
    <row r="2595" spans="1:10" x14ac:dyDescent="0.55000000000000004">
      <c r="A2595" s="25">
        <v>54</v>
      </c>
      <c r="B2595" s="25">
        <v>100000089841</v>
      </c>
      <c r="C2595" s="26">
        <v>0</v>
      </c>
      <c r="D2595" s="46" t="s">
        <v>511</v>
      </c>
      <c r="E2595" s="28" t="s">
        <v>1019</v>
      </c>
      <c r="F2595" s="28">
        <v>11984</v>
      </c>
      <c r="G2595" s="28">
        <v>-11983</v>
      </c>
      <c r="H2595" s="28">
        <v>1</v>
      </c>
    </row>
    <row r="2596" spans="1:10" x14ac:dyDescent="0.55000000000000004">
      <c r="A2596" s="25">
        <v>55</v>
      </c>
      <c r="B2596" s="25">
        <v>100000089842</v>
      </c>
      <c r="C2596" s="26">
        <v>0</v>
      </c>
      <c r="D2596" s="46" t="s">
        <v>511</v>
      </c>
      <c r="E2596" s="28" t="s">
        <v>1019</v>
      </c>
      <c r="F2596" s="28">
        <v>11984</v>
      </c>
      <c r="G2596" s="28">
        <v>-11983</v>
      </c>
      <c r="H2596" s="28">
        <v>1</v>
      </c>
    </row>
    <row r="2597" spans="1:10" x14ac:dyDescent="0.55000000000000004">
      <c r="A2597" s="25">
        <v>56</v>
      </c>
      <c r="B2597" s="25">
        <v>100000089843</v>
      </c>
      <c r="C2597" s="26">
        <v>0</v>
      </c>
      <c r="D2597" s="46" t="s">
        <v>511</v>
      </c>
      <c r="E2597" s="28" t="s">
        <v>1019</v>
      </c>
      <c r="F2597" s="28">
        <v>11984</v>
      </c>
      <c r="G2597" s="28">
        <v>-11983</v>
      </c>
      <c r="H2597" s="28">
        <v>1</v>
      </c>
      <c r="J2597" s="33"/>
    </row>
    <row r="2598" spans="1:10" x14ac:dyDescent="0.55000000000000004">
      <c r="A2598" s="25">
        <v>57</v>
      </c>
      <c r="B2598" s="25">
        <v>100000089844</v>
      </c>
      <c r="C2598" s="26">
        <v>0</v>
      </c>
      <c r="D2598" s="46" t="s">
        <v>511</v>
      </c>
      <c r="E2598" s="28" t="s">
        <v>1019</v>
      </c>
      <c r="F2598" s="28">
        <v>11984</v>
      </c>
      <c r="G2598" s="28">
        <v>-11983</v>
      </c>
      <c r="H2598" s="28">
        <v>1</v>
      </c>
    </row>
    <row r="2599" spans="1:10" x14ac:dyDescent="0.55000000000000004">
      <c r="A2599" s="25">
        <v>58</v>
      </c>
      <c r="B2599" s="25">
        <v>100000089845</v>
      </c>
      <c r="C2599" s="26">
        <v>0</v>
      </c>
      <c r="D2599" s="46" t="s">
        <v>511</v>
      </c>
      <c r="E2599" s="28" t="s">
        <v>1019</v>
      </c>
      <c r="F2599" s="28">
        <v>11984</v>
      </c>
      <c r="G2599" s="28">
        <v>-11983</v>
      </c>
      <c r="H2599" s="28">
        <v>1</v>
      </c>
    </row>
    <row r="2600" spans="1:10" x14ac:dyDescent="0.55000000000000004">
      <c r="A2600" s="25">
        <v>59</v>
      </c>
      <c r="B2600" s="25">
        <v>100000089846</v>
      </c>
      <c r="C2600" s="26">
        <v>0</v>
      </c>
      <c r="D2600" s="46" t="s">
        <v>511</v>
      </c>
      <c r="E2600" s="28" t="s">
        <v>1019</v>
      </c>
      <c r="F2600" s="28">
        <v>11984</v>
      </c>
      <c r="G2600" s="28">
        <v>-11983</v>
      </c>
      <c r="H2600" s="28">
        <v>1</v>
      </c>
      <c r="J2600" s="33"/>
    </row>
    <row r="2601" spans="1:10" x14ac:dyDescent="0.55000000000000004">
      <c r="A2601" s="25">
        <v>60</v>
      </c>
      <c r="B2601" s="25">
        <v>100000089847</v>
      </c>
      <c r="C2601" s="26">
        <v>0</v>
      </c>
      <c r="D2601" s="46" t="s">
        <v>511</v>
      </c>
      <c r="E2601" s="28" t="s">
        <v>1019</v>
      </c>
      <c r="F2601" s="28">
        <v>11984</v>
      </c>
      <c r="G2601" s="28">
        <v>-11983</v>
      </c>
      <c r="H2601" s="28">
        <v>1</v>
      </c>
    </row>
    <row r="2602" spans="1:10" x14ac:dyDescent="0.55000000000000004">
      <c r="A2602" s="25">
        <v>61</v>
      </c>
      <c r="B2602" s="25">
        <v>100000089848</v>
      </c>
      <c r="C2602" s="26">
        <v>0</v>
      </c>
      <c r="D2602" s="46" t="s">
        <v>511</v>
      </c>
      <c r="E2602" s="28" t="s">
        <v>1019</v>
      </c>
      <c r="F2602" s="28">
        <v>11984</v>
      </c>
      <c r="G2602" s="28">
        <v>-11983</v>
      </c>
      <c r="H2602" s="28">
        <v>1</v>
      </c>
    </row>
    <row r="2603" spans="1:10" x14ac:dyDescent="0.55000000000000004">
      <c r="A2603" s="25">
        <v>62</v>
      </c>
      <c r="B2603" s="25">
        <v>100000089849</v>
      </c>
      <c r="C2603" s="26">
        <v>0</v>
      </c>
      <c r="D2603" s="46" t="s">
        <v>511</v>
      </c>
      <c r="E2603" s="28" t="s">
        <v>1019</v>
      </c>
      <c r="F2603" s="28">
        <v>11984</v>
      </c>
      <c r="G2603" s="28">
        <v>-11983</v>
      </c>
      <c r="H2603" s="28">
        <v>1</v>
      </c>
      <c r="J2603" s="33"/>
    </row>
    <row r="2604" spans="1:10" x14ac:dyDescent="0.55000000000000004">
      <c r="A2604" s="25">
        <v>63</v>
      </c>
      <c r="B2604" s="25">
        <v>100000089850</v>
      </c>
      <c r="C2604" s="26">
        <v>0</v>
      </c>
      <c r="D2604" s="46" t="s">
        <v>511</v>
      </c>
      <c r="E2604" s="28" t="s">
        <v>1019</v>
      </c>
      <c r="F2604" s="28">
        <v>11984</v>
      </c>
      <c r="G2604" s="28">
        <v>-11983</v>
      </c>
      <c r="H2604" s="28">
        <v>1</v>
      </c>
    </row>
    <row r="2605" spans="1:10" x14ac:dyDescent="0.55000000000000004">
      <c r="A2605" s="25">
        <v>64</v>
      </c>
      <c r="B2605" s="25">
        <v>100000089851</v>
      </c>
      <c r="C2605" s="26">
        <v>0</v>
      </c>
      <c r="D2605" s="46" t="s">
        <v>511</v>
      </c>
      <c r="E2605" s="28" t="s">
        <v>1019</v>
      </c>
      <c r="F2605" s="28">
        <v>11984</v>
      </c>
      <c r="G2605" s="28">
        <v>-11983</v>
      </c>
      <c r="H2605" s="28">
        <v>1</v>
      </c>
    </row>
    <row r="2606" spans="1:10" x14ac:dyDescent="0.55000000000000004">
      <c r="A2606" s="25">
        <v>65</v>
      </c>
      <c r="B2606" s="25">
        <v>100000089852</v>
      </c>
      <c r="C2606" s="26">
        <v>0</v>
      </c>
      <c r="D2606" s="46" t="s">
        <v>511</v>
      </c>
      <c r="E2606" s="28" t="s">
        <v>1019</v>
      </c>
      <c r="F2606" s="28">
        <v>11984</v>
      </c>
      <c r="G2606" s="28">
        <v>-11983</v>
      </c>
      <c r="H2606" s="28">
        <v>1</v>
      </c>
      <c r="J2606" s="33"/>
    </row>
    <row r="2607" spans="1:10" x14ac:dyDescent="0.55000000000000004">
      <c r="A2607" s="25">
        <v>66</v>
      </c>
      <c r="B2607" s="25">
        <v>100000089853</v>
      </c>
      <c r="C2607" s="26">
        <v>0</v>
      </c>
      <c r="D2607" s="46" t="s">
        <v>511</v>
      </c>
      <c r="E2607" s="28" t="s">
        <v>1019</v>
      </c>
      <c r="F2607" s="28">
        <v>11984</v>
      </c>
      <c r="G2607" s="28">
        <v>-11983</v>
      </c>
      <c r="H2607" s="28">
        <v>1</v>
      </c>
    </row>
    <row r="2608" spans="1:10" x14ac:dyDescent="0.55000000000000004">
      <c r="A2608" s="25">
        <v>67</v>
      </c>
      <c r="B2608" s="25">
        <v>100000089854</v>
      </c>
      <c r="C2608" s="26">
        <v>0</v>
      </c>
      <c r="D2608" s="46" t="s">
        <v>511</v>
      </c>
      <c r="E2608" s="28" t="s">
        <v>1019</v>
      </c>
      <c r="F2608" s="28">
        <v>11984</v>
      </c>
      <c r="G2608" s="28">
        <v>-11983</v>
      </c>
      <c r="H2608" s="28">
        <v>1</v>
      </c>
    </row>
    <row r="2609" spans="1:10" x14ac:dyDescent="0.55000000000000004">
      <c r="A2609" s="25">
        <v>68</v>
      </c>
      <c r="B2609" s="25">
        <v>100000089855</v>
      </c>
      <c r="C2609" s="26">
        <v>0</v>
      </c>
      <c r="D2609" s="46" t="s">
        <v>511</v>
      </c>
      <c r="E2609" s="28" t="s">
        <v>1019</v>
      </c>
      <c r="F2609" s="28">
        <v>11984</v>
      </c>
      <c r="G2609" s="28">
        <v>-11983</v>
      </c>
      <c r="H2609" s="28">
        <v>1</v>
      </c>
      <c r="J2609" s="33"/>
    </row>
    <row r="2610" spans="1:10" x14ac:dyDescent="0.55000000000000004">
      <c r="A2610" s="25">
        <v>69</v>
      </c>
      <c r="B2610" s="25">
        <v>100000089856</v>
      </c>
      <c r="C2610" s="26">
        <v>0</v>
      </c>
      <c r="D2610" s="46" t="s">
        <v>511</v>
      </c>
      <c r="E2610" s="28" t="s">
        <v>1019</v>
      </c>
      <c r="F2610" s="28">
        <v>11984</v>
      </c>
      <c r="G2610" s="28">
        <v>-11983</v>
      </c>
      <c r="H2610" s="28">
        <v>1</v>
      </c>
    </row>
    <row r="2611" spans="1:10" x14ac:dyDescent="0.55000000000000004">
      <c r="A2611" s="25">
        <v>70</v>
      </c>
      <c r="B2611" s="25">
        <v>100000089857</v>
      </c>
      <c r="C2611" s="26">
        <v>0</v>
      </c>
      <c r="D2611" s="46" t="s">
        <v>511</v>
      </c>
      <c r="E2611" s="28" t="s">
        <v>1019</v>
      </c>
      <c r="F2611" s="28">
        <v>11984</v>
      </c>
      <c r="G2611" s="28">
        <v>-11983</v>
      </c>
      <c r="H2611" s="28">
        <v>1</v>
      </c>
    </row>
    <row r="2612" spans="1:10" x14ac:dyDescent="0.55000000000000004">
      <c r="A2612" s="25">
        <v>71</v>
      </c>
      <c r="B2612" s="25">
        <v>100000089858</v>
      </c>
      <c r="C2612" s="26">
        <v>0</v>
      </c>
      <c r="D2612" s="46" t="s">
        <v>511</v>
      </c>
      <c r="E2612" s="28" t="s">
        <v>1019</v>
      </c>
      <c r="F2612" s="28">
        <v>11984</v>
      </c>
      <c r="G2612" s="28">
        <v>-11983</v>
      </c>
      <c r="H2612" s="28">
        <v>1</v>
      </c>
      <c r="J2612" s="33"/>
    </row>
    <row r="2613" spans="1:10" x14ac:dyDescent="0.55000000000000004">
      <c r="A2613" s="25">
        <v>72</v>
      </c>
      <c r="B2613" s="25">
        <v>100000089859</v>
      </c>
      <c r="C2613" s="26">
        <v>0</v>
      </c>
      <c r="D2613" s="46" t="s">
        <v>511</v>
      </c>
      <c r="E2613" s="28" t="s">
        <v>1019</v>
      </c>
      <c r="F2613" s="28">
        <v>11984</v>
      </c>
      <c r="G2613" s="28">
        <v>-11983</v>
      </c>
      <c r="H2613" s="28">
        <v>1</v>
      </c>
    </row>
    <row r="2614" spans="1:10" x14ac:dyDescent="0.55000000000000004">
      <c r="A2614" s="25">
        <v>73</v>
      </c>
      <c r="B2614" s="25">
        <v>100000089860</v>
      </c>
      <c r="C2614" s="26">
        <v>0</v>
      </c>
      <c r="D2614" s="46" t="s">
        <v>511</v>
      </c>
      <c r="E2614" s="28" t="s">
        <v>1019</v>
      </c>
      <c r="F2614" s="28">
        <v>11984</v>
      </c>
      <c r="G2614" s="28">
        <v>-11983</v>
      </c>
      <c r="H2614" s="28">
        <v>1</v>
      </c>
    </row>
    <row r="2615" spans="1:10" x14ac:dyDescent="0.55000000000000004">
      <c r="A2615" s="25">
        <v>74</v>
      </c>
      <c r="B2615" s="25">
        <v>100000089861</v>
      </c>
      <c r="C2615" s="26">
        <v>0</v>
      </c>
      <c r="D2615" s="46" t="s">
        <v>511</v>
      </c>
      <c r="E2615" s="28" t="s">
        <v>1019</v>
      </c>
      <c r="F2615" s="28">
        <v>11984</v>
      </c>
      <c r="G2615" s="28">
        <v>-11983</v>
      </c>
      <c r="H2615" s="28">
        <v>1</v>
      </c>
      <c r="J2615" s="33"/>
    </row>
    <row r="2616" spans="1:10" x14ac:dyDescent="0.55000000000000004">
      <c r="A2616" s="25">
        <v>75</v>
      </c>
      <c r="B2616" s="25">
        <v>100000089862</v>
      </c>
      <c r="C2616" s="26">
        <v>0</v>
      </c>
      <c r="D2616" s="46" t="s">
        <v>511</v>
      </c>
      <c r="E2616" s="28" t="s">
        <v>1019</v>
      </c>
      <c r="F2616" s="28">
        <v>11984</v>
      </c>
      <c r="G2616" s="28">
        <v>-11983</v>
      </c>
      <c r="H2616" s="28">
        <v>1</v>
      </c>
    </row>
    <row r="2617" spans="1:10" x14ac:dyDescent="0.55000000000000004">
      <c r="A2617" s="25">
        <v>76</v>
      </c>
      <c r="B2617" s="25">
        <v>100000089863</v>
      </c>
      <c r="C2617" s="26">
        <v>0</v>
      </c>
      <c r="D2617" s="46" t="s">
        <v>511</v>
      </c>
      <c r="E2617" s="28" t="s">
        <v>1019</v>
      </c>
      <c r="F2617" s="28">
        <v>11984</v>
      </c>
      <c r="G2617" s="28">
        <v>-11983</v>
      </c>
      <c r="H2617" s="28">
        <v>1</v>
      </c>
    </row>
    <row r="2618" spans="1:10" x14ac:dyDescent="0.55000000000000004">
      <c r="A2618" s="25">
        <v>77</v>
      </c>
      <c r="B2618" s="25">
        <v>100000089864</v>
      </c>
      <c r="C2618" s="26">
        <v>0</v>
      </c>
      <c r="D2618" s="46" t="s">
        <v>511</v>
      </c>
      <c r="E2618" s="28" t="s">
        <v>1019</v>
      </c>
      <c r="F2618" s="28">
        <v>11984</v>
      </c>
      <c r="G2618" s="28">
        <v>-11983</v>
      </c>
      <c r="H2618" s="28">
        <v>1</v>
      </c>
      <c r="J2618" s="33"/>
    </row>
    <row r="2619" spans="1:10" x14ac:dyDescent="0.55000000000000004">
      <c r="A2619" s="25">
        <v>78</v>
      </c>
      <c r="B2619" s="25">
        <v>100000089865</v>
      </c>
      <c r="C2619" s="26">
        <v>0</v>
      </c>
      <c r="D2619" s="46" t="s">
        <v>511</v>
      </c>
      <c r="E2619" s="28" t="s">
        <v>1019</v>
      </c>
      <c r="F2619" s="28">
        <v>11984</v>
      </c>
      <c r="G2619" s="28">
        <v>-11983</v>
      </c>
      <c r="H2619" s="28">
        <v>1</v>
      </c>
    </row>
    <row r="2620" spans="1:10" x14ac:dyDescent="0.55000000000000004">
      <c r="A2620" s="25">
        <v>79</v>
      </c>
      <c r="B2620" s="25">
        <v>100000089866</v>
      </c>
      <c r="C2620" s="26">
        <v>0</v>
      </c>
      <c r="D2620" s="46" t="s">
        <v>511</v>
      </c>
      <c r="E2620" s="28" t="s">
        <v>1019</v>
      </c>
      <c r="F2620" s="28">
        <v>11984</v>
      </c>
      <c r="G2620" s="28">
        <v>-11983</v>
      </c>
      <c r="H2620" s="28">
        <v>1</v>
      </c>
    </row>
    <row r="2621" spans="1:10" x14ac:dyDescent="0.55000000000000004">
      <c r="A2621" s="25">
        <v>80</v>
      </c>
      <c r="B2621" s="25">
        <v>100000089867</v>
      </c>
      <c r="C2621" s="26">
        <v>0</v>
      </c>
      <c r="D2621" s="46" t="s">
        <v>511</v>
      </c>
      <c r="E2621" s="28" t="s">
        <v>1019</v>
      </c>
      <c r="F2621" s="28">
        <v>11984</v>
      </c>
      <c r="G2621" s="28">
        <v>-11983</v>
      </c>
      <c r="H2621" s="28">
        <v>1</v>
      </c>
      <c r="J2621" s="33"/>
    </row>
    <row r="2622" spans="1:10" x14ac:dyDescent="0.55000000000000004">
      <c r="A2622" s="25">
        <v>81</v>
      </c>
      <c r="B2622" s="25">
        <v>100000089868</v>
      </c>
      <c r="C2622" s="26">
        <v>0</v>
      </c>
      <c r="D2622" s="46" t="s">
        <v>511</v>
      </c>
      <c r="E2622" s="28" t="s">
        <v>1019</v>
      </c>
      <c r="F2622" s="28">
        <v>11984</v>
      </c>
      <c r="G2622" s="28">
        <v>-11983</v>
      </c>
      <c r="H2622" s="28">
        <v>1</v>
      </c>
    </row>
    <row r="2623" spans="1:10" x14ac:dyDescent="0.55000000000000004">
      <c r="A2623" s="25">
        <v>82</v>
      </c>
      <c r="B2623" s="25">
        <v>100000089869</v>
      </c>
      <c r="C2623" s="26">
        <v>0</v>
      </c>
      <c r="D2623" s="46" t="s">
        <v>511</v>
      </c>
      <c r="E2623" s="28" t="s">
        <v>1019</v>
      </c>
      <c r="F2623" s="28">
        <v>11984</v>
      </c>
      <c r="G2623" s="28">
        <v>-11983</v>
      </c>
      <c r="H2623" s="28">
        <v>1</v>
      </c>
    </row>
    <row r="2624" spans="1:10" x14ac:dyDescent="0.55000000000000004">
      <c r="A2624" s="25">
        <v>83</v>
      </c>
      <c r="B2624" s="25">
        <v>100000089870</v>
      </c>
      <c r="C2624" s="26">
        <v>0</v>
      </c>
      <c r="D2624" s="46" t="s">
        <v>511</v>
      </c>
      <c r="E2624" s="28" t="s">
        <v>1019</v>
      </c>
      <c r="F2624" s="28">
        <v>11984</v>
      </c>
      <c r="G2624" s="28">
        <v>-11983</v>
      </c>
      <c r="H2624" s="28">
        <v>1</v>
      </c>
      <c r="J2624" s="33"/>
    </row>
    <row r="2625" spans="1:10" x14ac:dyDescent="0.55000000000000004">
      <c r="A2625" s="25">
        <v>84</v>
      </c>
      <c r="B2625" s="25">
        <v>100000089871</v>
      </c>
      <c r="C2625" s="26">
        <v>0</v>
      </c>
      <c r="D2625" s="46" t="s">
        <v>511</v>
      </c>
      <c r="E2625" s="28" t="s">
        <v>1019</v>
      </c>
      <c r="F2625" s="28">
        <v>11984</v>
      </c>
      <c r="G2625" s="28">
        <v>-11983</v>
      </c>
      <c r="H2625" s="28">
        <v>1</v>
      </c>
    </row>
    <row r="2626" spans="1:10" x14ac:dyDescent="0.55000000000000004">
      <c r="A2626" s="25">
        <v>85</v>
      </c>
      <c r="B2626" s="25">
        <v>100000089872</v>
      </c>
      <c r="C2626" s="26">
        <v>0</v>
      </c>
      <c r="D2626" s="46" t="s">
        <v>511</v>
      </c>
      <c r="E2626" s="28" t="s">
        <v>1019</v>
      </c>
      <c r="F2626" s="28">
        <v>11984</v>
      </c>
      <c r="G2626" s="28">
        <v>-11983</v>
      </c>
      <c r="H2626" s="28">
        <v>1</v>
      </c>
    </row>
    <row r="2627" spans="1:10" x14ac:dyDescent="0.55000000000000004">
      <c r="A2627" s="25">
        <v>86</v>
      </c>
      <c r="B2627" s="25">
        <v>100000089873</v>
      </c>
      <c r="C2627" s="26">
        <v>0</v>
      </c>
      <c r="D2627" s="46" t="s">
        <v>511</v>
      </c>
      <c r="E2627" s="28" t="s">
        <v>1019</v>
      </c>
      <c r="F2627" s="28">
        <v>11984</v>
      </c>
      <c r="G2627" s="28">
        <v>-11983</v>
      </c>
      <c r="H2627" s="28">
        <v>1</v>
      </c>
      <c r="J2627" s="33"/>
    </row>
    <row r="2628" spans="1:10" x14ac:dyDescent="0.55000000000000004">
      <c r="A2628" s="25">
        <v>87</v>
      </c>
      <c r="B2628" s="25">
        <v>100000089874</v>
      </c>
      <c r="C2628" s="26">
        <v>0</v>
      </c>
      <c r="D2628" s="46" t="s">
        <v>511</v>
      </c>
      <c r="E2628" s="28" t="s">
        <v>1019</v>
      </c>
      <c r="F2628" s="28">
        <v>11984</v>
      </c>
      <c r="G2628" s="28">
        <v>-11983</v>
      </c>
      <c r="H2628" s="28">
        <v>1</v>
      </c>
    </row>
    <row r="2629" spans="1:10" x14ac:dyDescent="0.55000000000000004">
      <c r="A2629" s="25">
        <v>88</v>
      </c>
      <c r="B2629" s="25">
        <v>100000089875</v>
      </c>
      <c r="C2629" s="26">
        <v>0</v>
      </c>
      <c r="D2629" s="46" t="s">
        <v>511</v>
      </c>
      <c r="E2629" s="28" t="s">
        <v>1019</v>
      </c>
      <c r="F2629" s="28">
        <v>11984</v>
      </c>
      <c r="G2629" s="28">
        <v>-11983</v>
      </c>
      <c r="H2629" s="28">
        <v>1</v>
      </c>
    </row>
    <row r="2630" spans="1:10" x14ac:dyDescent="0.55000000000000004">
      <c r="A2630" s="25">
        <v>89</v>
      </c>
      <c r="B2630" s="25">
        <v>100000089876</v>
      </c>
      <c r="C2630" s="26">
        <v>0</v>
      </c>
      <c r="D2630" s="46" t="s">
        <v>511</v>
      </c>
      <c r="E2630" s="28" t="s">
        <v>1019</v>
      </c>
      <c r="F2630" s="28">
        <v>11984</v>
      </c>
      <c r="G2630" s="28">
        <v>-11983</v>
      </c>
      <c r="H2630" s="28">
        <v>1</v>
      </c>
      <c r="J2630" s="33"/>
    </row>
    <row r="2631" spans="1:10" x14ac:dyDescent="0.55000000000000004">
      <c r="A2631" s="25">
        <v>90</v>
      </c>
      <c r="B2631" s="25">
        <v>100000089877</v>
      </c>
      <c r="C2631" s="26">
        <v>0</v>
      </c>
      <c r="D2631" s="46" t="s">
        <v>511</v>
      </c>
      <c r="E2631" s="28" t="s">
        <v>1019</v>
      </c>
      <c r="F2631" s="28">
        <v>11984</v>
      </c>
      <c r="G2631" s="28">
        <v>-11983</v>
      </c>
      <c r="H2631" s="28">
        <v>1</v>
      </c>
    </row>
    <row r="2632" spans="1:10" x14ac:dyDescent="0.55000000000000004">
      <c r="A2632" s="25">
        <v>91</v>
      </c>
      <c r="B2632" s="25">
        <v>100000089878</v>
      </c>
      <c r="C2632" s="26">
        <v>0</v>
      </c>
      <c r="D2632" s="46" t="s">
        <v>511</v>
      </c>
      <c r="E2632" s="28" t="s">
        <v>1019</v>
      </c>
      <c r="F2632" s="28">
        <v>11984</v>
      </c>
      <c r="G2632" s="28">
        <v>-11983</v>
      </c>
      <c r="H2632" s="28">
        <v>1</v>
      </c>
    </row>
    <row r="2633" spans="1:10" x14ac:dyDescent="0.55000000000000004">
      <c r="A2633" s="25">
        <v>92</v>
      </c>
      <c r="B2633" s="25">
        <v>100000089879</v>
      </c>
      <c r="C2633" s="26">
        <v>0</v>
      </c>
      <c r="D2633" s="46" t="s">
        <v>511</v>
      </c>
      <c r="E2633" s="28" t="s">
        <v>1019</v>
      </c>
      <c r="F2633" s="28">
        <v>11984</v>
      </c>
      <c r="G2633" s="28">
        <v>-11983</v>
      </c>
      <c r="H2633" s="28">
        <v>1</v>
      </c>
      <c r="J2633" s="33"/>
    </row>
    <row r="2634" spans="1:10" x14ac:dyDescent="0.55000000000000004">
      <c r="A2634" s="25">
        <v>93</v>
      </c>
      <c r="B2634" s="25">
        <v>100000089880</v>
      </c>
      <c r="C2634" s="26">
        <v>0</v>
      </c>
      <c r="D2634" s="46" t="s">
        <v>511</v>
      </c>
      <c r="E2634" s="28" t="s">
        <v>1019</v>
      </c>
      <c r="F2634" s="28">
        <v>11984</v>
      </c>
      <c r="G2634" s="28">
        <v>-11983</v>
      </c>
      <c r="H2634" s="28">
        <v>1</v>
      </c>
    </row>
    <row r="2635" spans="1:10" x14ac:dyDescent="0.55000000000000004">
      <c r="A2635" s="25">
        <v>94</v>
      </c>
      <c r="B2635" s="25">
        <v>100000089881</v>
      </c>
      <c r="C2635" s="26">
        <v>0</v>
      </c>
      <c r="D2635" s="46" t="s">
        <v>511</v>
      </c>
      <c r="E2635" s="28" t="s">
        <v>1019</v>
      </c>
      <c r="F2635" s="28">
        <v>11984</v>
      </c>
      <c r="G2635" s="28">
        <v>-11983</v>
      </c>
      <c r="H2635" s="28">
        <v>1</v>
      </c>
    </row>
    <row r="2636" spans="1:10" x14ac:dyDescent="0.55000000000000004">
      <c r="A2636" s="25">
        <v>95</v>
      </c>
      <c r="B2636" s="25">
        <v>100000089882</v>
      </c>
      <c r="C2636" s="26">
        <v>0</v>
      </c>
      <c r="D2636" s="46" t="s">
        <v>511</v>
      </c>
      <c r="E2636" s="28" t="s">
        <v>1019</v>
      </c>
      <c r="F2636" s="28">
        <v>11984</v>
      </c>
      <c r="G2636" s="28">
        <v>-11983</v>
      </c>
      <c r="H2636" s="28">
        <v>1</v>
      </c>
      <c r="J2636" s="33"/>
    </row>
    <row r="2637" spans="1:10" x14ac:dyDescent="0.55000000000000004">
      <c r="A2637" s="25">
        <v>96</v>
      </c>
      <c r="B2637" s="25">
        <v>100000089883</v>
      </c>
      <c r="C2637" s="26">
        <v>0</v>
      </c>
      <c r="D2637" s="46" t="s">
        <v>511</v>
      </c>
      <c r="E2637" s="28" t="s">
        <v>1019</v>
      </c>
      <c r="F2637" s="28">
        <v>11984</v>
      </c>
      <c r="G2637" s="28">
        <v>-11983</v>
      </c>
      <c r="H2637" s="28">
        <v>1</v>
      </c>
    </row>
    <row r="2638" spans="1:10" x14ac:dyDescent="0.55000000000000004">
      <c r="A2638" s="25">
        <v>97</v>
      </c>
      <c r="B2638" s="25">
        <v>100000089884</v>
      </c>
      <c r="C2638" s="26">
        <v>0</v>
      </c>
      <c r="D2638" s="46" t="s">
        <v>511</v>
      </c>
      <c r="E2638" s="28" t="s">
        <v>1019</v>
      </c>
      <c r="F2638" s="28">
        <v>11984</v>
      </c>
      <c r="G2638" s="28">
        <v>-11983</v>
      </c>
      <c r="H2638" s="28">
        <v>1</v>
      </c>
    </row>
    <row r="2639" spans="1:10" x14ac:dyDescent="0.55000000000000004">
      <c r="A2639" s="25">
        <v>98</v>
      </c>
      <c r="B2639" s="25">
        <v>100000089885</v>
      </c>
      <c r="C2639" s="26">
        <v>0</v>
      </c>
      <c r="D2639" s="46" t="s">
        <v>511</v>
      </c>
      <c r="E2639" s="28" t="s">
        <v>1019</v>
      </c>
      <c r="F2639" s="28">
        <v>11984</v>
      </c>
      <c r="G2639" s="28">
        <v>-11983</v>
      </c>
      <c r="H2639" s="28">
        <v>1</v>
      </c>
      <c r="J2639" s="33"/>
    </row>
    <row r="2640" spans="1:10" x14ac:dyDescent="0.55000000000000004">
      <c r="A2640" s="25">
        <v>99</v>
      </c>
      <c r="B2640" s="25">
        <v>100000089886</v>
      </c>
      <c r="C2640" s="26">
        <v>0</v>
      </c>
      <c r="D2640" s="46" t="s">
        <v>511</v>
      </c>
      <c r="E2640" s="28" t="s">
        <v>1019</v>
      </c>
      <c r="F2640" s="28">
        <v>11984</v>
      </c>
      <c r="G2640" s="28">
        <v>-11983</v>
      </c>
      <c r="H2640" s="28">
        <v>1</v>
      </c>
    </row>
    <row r="2641" spans="1:10" x14ac:dyDescent="0.55000000000000004">
      <c r="A2641" s="25">
        <v>100</v>
      </c>
      <c r="B2641" s="25">
        <v>100000089887</v>
      </c>
      <c r="C2641" s="26">
        <v>0</v>
      </c>
      <c r="D2641" s="46" t="s">
        <v>511</v>
      </c>
      <c r="E2641" s="28" t="s">
        <v>1019</v>
      </c>
      <c r="F2641" s="28">
        <v>11984</v>
      </c>
      <c r="G2641" s="28">
        <v>-11983</v>
      </c>
      <c r="H2641" s="28">
        <v>1</v>
      </c>
    </row>
    <row r="2642" spans="1:10" x14ac:dyDescent="0.55000000000000004">
      <c r="A2642" s="25">
        <v>101</v>
      </c>
      <c r="B2642" s="25">
        <v>100000089888</v>
      </c>
      <c r="C2642" s="26">
        <v>0</v>
      </c>
      <c r="D2642" s="46" t="s">
        <v>511</v>
      </c>
      <c r="E2642" s="28" t="s">
        <v>1019</v>
      </c>
      <c r="F2642" s="28">
        <v>11984</v>
      </c>
      <c r="G2642" s="28">
        <v>-11983</v>
      </c>
      <c r="H2642" s="28">
        <v>1</v>
      </c>
      <c r="J2642" s="33"/>
    </row>
    <row r="2643" spans="1:10" x14ac:dyDescent="0.55000000000000004">
      <c r="A2643" s="25">
        <v>102</v>
      </c>
      <c r="B2643" s="25">
        <v>100000089889</v>
      </c>
      <c r="C2643" s="26">
        <v>0</v>
      </c>
      <c r="D2643" s="46" t="s">
        <v>511</v>
      </c>
      <c r="E2643" s="28" t="s">
        <v>1019</v>
      </c>
      <c r="F2643" s="28">
        <v>11984</v>
      </c>
      <c r="G2643" s="28">
        <v>-11983</v>
      </c>
      <c r="H2643" s="28">
        <v>1</v>
      </c>
    </row>
    <row r="2644" spans="1:10" x14ac:dyDescent="0.55000000000000004">
      <c r="A2644" s="25">
        <v>103</v>
      </c>
      <c r="B2644" s="25">
        <v>100000089922</v>
      </c>
      <c r="C2644" s="26">
        <v>0</v>
      </c>
      <c r="D2644" s="46" t="s">
        <v>511</v>
      </c>
      <c r="E2644" s="28" t="s">
        <v>1020</v>
      </c>
      <c r="F2644" s="28">
        <v>289970</v>
      </c>
      <c r="G2644" s="28">
        <v>-289969</v>
      </c>
      <c r="H2644" s="28">
        <v>1</v>
      </c>
    </row>
    <row r="2645" spans="1:10" x14ac:dyDescent="0.55000000000000004">
      <c r="A2645" s="25">
        <v>104</v>
      </c>
      <c r="B2645" s="25">
        <v>100000090062</v>
      </c>
      <c r="C2645" s="26">
        <v>0</v>
      </c>
      <c r="D2645" s="46" t="s">
        <v>511</v>
      </c>
      <c r="E2645" s="28" t="s">
        <v>1021</v>
      </c>
      <c r="F2645" s="28">
        <v>12780</v>
      </c>
      <c r="G2645" s="28">
        <v>-12779</v>
      </c>
      <c r="H2645" s="28">
        <v>1</v>
      </c>
      <c r="J2645" s="33"/>
    </row>
    <row r="2646" spans="1:10" x14ac:dyDescent="0.55000000000000004">
      <c r="A2646" s="25">
        <v>105</v>
      </c>
      <c r="B2646" s="25">
        <v>100000090063</v>
      </c>
      <c r="C2646" s="26">
        <v>0</v>
      </c>
      <c r="D2646" s="46" t="s">
        <v>511</v>
      </c>
      <c r="E2646" s="28" t="s">
        <v>1021</v>
      </c>
      <c r="F2646" s="28">
        <v>12780</v>
      </c>
      <c r="G2646" s="28">
        <v>-12779</v>
      </c>
      <c r="H2646" s="28">
        <v>1</v>
      </c>
    </row>
    <row r="2647" spans="1:10" x14ac:dyDescent="0.55000000000000004">
      <c r="A2647" s="25">
        <v>106</v>
      </c>
      <c r="B2647" s="25">
        <v>100000090064</v>
      </c>
      <c r="C2647" s="26">
        <v>0</v>
      </c>
      <c r="D2647" s="46" t="s">
        <v>511</v>
      </c>
      <c r="E2647" s="28" t="s">
        <v>1021</v>
      </c>
      <c r="F2647" s="28">
        <v>12780</v>
      </c>
      <c r="G2647" s="28">
        <v>-12779</v>
      </c>
      <c r="H2647" s="28">
        <v>1</v>
      </c>
    </row>
    <row r="2648" spans="1:10" x14ac:dyDescent="0.55000000000000004">
      <c r="A2648" s="25">
        <v>107</v>
      </c>
      <c r="B2648" s="25">
        <v>100000090065</v>
      </c>
      <c r="C2648" s="26">
        <v>0</v>
      </c>
      <c r="D2648" s="46" t="s">
        <v>511</v>
      </c>
      <c r="E2648" s="28" t="s">
        <v>1021</v>
      </c>
      <c r="F2648" s="28">
        <v>12780</v>
      </c>
      <c r="G2648" s="28">
        <v>-12779</v>
      </c>
      <c r="H2648" s="28">
        <v>1</v>
      </c>
      <c r="J2648" s="33"/>
    </row>
    <row r="2649" spans="1:10" x14ac:dyDescent="0.55000000000000004">
      <c r="A2649" s="25">
        <v>108</v>
      </c>
      <c r="B2649" s="25">
        <v>100000090066</v>
      </c>
      <c r="C2649" s="26">
        <v>0</v>
      </c>
      <c r="D2649" s="46" t="s">
        <v>511</v>
      </c>
      <c r="E2649" s="28" t="s">
        <v>1021</v>
      </c>
      <c r="F2649" s="28">
        <v>12780</v>
      </c>
      <c r="G2649" s="28">
        <v>-12779</v>
      </c>
      <c r="H2649" s="28">
        <v>1</v>
      </c>
    </row>
    <row r="2650" spans="1:10" x14ac:dyDescent="0.55000000000000004">
      <c r="A2650" s="25">
        <v>109</v>
      </c>
      <c r="B2650" s="25">
        <v>100000090067</v>
      </c>
      <c r="C2650" s="26">
        <v>0</v>
      </c>
      <c r="D2650" s="46" t="s">
        <v>511</v>
      </c>
      <c r="E2650" s="28" t="s">
        <v>1021</v>
      </c>
      <c r="F2650" s="28">
        <v>12780</v>
      </c>
      <c r="G2650" s="28">
        <v>-12779</v>
      </c>
      <c r="H2650" s="28">
        <v>1</v>
      </c>
    </row>
    <row r="2651" spans="1:10" x14ac:dyDescent="0.55000000000000004">
      <c r="A2651" s="25">
        <v>110</v>
      </c>
      <c r="B2651" s="25">
        <v>100000090068</v>
      </c>
      <c r="C2651" s="26">
        <v>0</v>
      </c>
      <c r="D2651" s="46" t="s">
        <v>511</v>
      </c>
      <c r="E2651" s="28" t="s">
        <v>1021</v>
      </c>
      <c r="F2651" s="28">
        <v>12780</v>
      </c>
      <c r="G2651" s="28">
        <v>-12779</v>
      </c>
      <c r="H2651" s="28">
        <v>1</v>
      </c>
      <c r="J2651" s="33"/>
    </row>
    <row r="2652" spans="1:10" x14ac:dyDescent="0.55000000000000004">
      <c r="A2652" s="25">
        <v>111</v>
      </c>
      <c r="B2652" s="25">
        <v>100000090069</v>
      </c>
      <c r="C2652" s="26">
        <v>0</v>
      </c>
      <c r="D2652" s="46" t="s">
        <v>511</v>
      </c>
      <c r="E2652" s="28" t="s">
        <v>1021</v>
      </c>
      <c r="F2652" s="28">
        <v>12780</v>
      </c>
      <c r="G2652" s="28">
        <v>-12779</v>
      </c>
      <c r="H2652" s="28">
        <v>1</v>
      </c>
    </row>
    <row r="2653" spans="1:10" x14ac:dyDescent="0.55000000000000004">
      <c r="A2653" s="25">
        <v>112</v>
      </c>
      <c r="B2653" s="25">
        <v>100000090070</v>
      </c>
      <c r="C2653" s="26">
        <v>0</v>
      </c>
      <c r="D2653" s="46" t="s">
        <v>511</v>
      </c>
      <c r="E2653" s="28" t="s">
        <v>1021</v>
      </c>
      <c r="F2653" s="28">
        <v>12780</v>
      </c>
      <c r="G2653" s="28">
        <v>-12779</v>
      </c>
      <c r="H2653" s="28">
        <v>1</v>
      </c>
    </row>
    <row r="2654" spans="1:10" x14ac:dyDescent="0.55000000000000004">
      <c r="A2654" s="25">
        <v>113</v>
      </c>
      <c r="B2654" s="25">
        <v>100000090071</v>
      </c>
      <c r="C2654" s="26">
        <v>0</v>
      </c>
      <c r="D2654" s="46" t="s">
        <v>511</v>
      </c>
      <c r="E2654" s="28" t="s">
        <v>1021</v>
      </c>
      <c r="F2654" s="28">
        <v>12780</v>
      </c>
      <c r="G2654" s="28">
        <v>-12779</v>
      </c>
      <c r="H2654" s="28">
        <v>1</v>
      </c>
      <c r="J2654" s="33"/>
    </row>
    <row r="2655" spans="1:10" x14ac:dyDescent="0.55000000000000004">
      <c r="A2655" s="25">
        <v>114</v>
      </c>
      <c r="B2655" s="25">
        <v>100000090072</v>
      </c>
      <c r="C2655" s="26">
        <v>0</v>
      </c>
      <c r="D2655" s="46" t="s">
        <v>511</v>
      </c>
      <c r="E2655" s="28" t="s">
        <v>1021</v>
      </c>
      <c r="F2655" s="28">
        <v>12780</v>
      </c>
      <c r="G2655" s="28">
        <v>-12779</v>
      </c>
      <c r="H2655" s="28">
        <v>1</v>
      </c>
    </row>
    <row r="2656" spans="1:10" x14ac:dyDescent="0.55000000000000004">
      <c r="A2656" s="25">
        <v>115</v>
      </c>
      <c r="B2656" s="25">
        <v>100000090073</v>
      </c>
      <c r="C2656" s="26">
        <v>0</v>
      </c>
      <c r="D2656" s="46" t="s">
        <v>511</v>
      </c>
      <c r="E2656" s="28" t="s">
        <v>1021</v>
      </c>
      <c r="F2656" s="28">
        <v>12780</v>
      </c>
      <c r="G2656" s="28">
        <v>-12779</v>
      </c>
      <c r="H2656" s="28">
        <v>1</v>
      </c>
    </row>
    <row r="2657" spans="1:10" x14ac:dyDescent="0.55000000000000004">
      <c r="A2657" s="25">
        <v>116</v>
      </c>
      <c r="B2657" s="25">
        <v>100000090074</v>
      </c>
      <c r="C2657" s="26">
        <v>0</v>
      </c>
      <c r="D2657" s="46" t="s">
        <v>511</v>
      </c>
      <c r="E2657" s="28" t="s">
        <v>1021</v>
      </c>
      <c r="F2657" s="28">
        <v>12780</v>
      </c>
      <c r="G2657" s="28">
        <v>-12779</v>
      </c>
      <c r="H2657" s="28">
        <v>1</v>
      </c>
      <c r="J2657" s="33"/>
    </row>
    <row r="2658" spans="1:10" x14ac:dyDescent="0.55000000000000004">
      <c r="A2658" s="25">
        <v>117</v>
      </c>
      <c r="B2658" s="25">
        <v>100000090075</v>
      </c>
      <c r="C2658" s="26">
        <v>0</v>
      </c>
      <c r="D2658" s="46" t="s">
        <v>511</v>
      </c>
      <c r="E2658" s="28" t="s">
        <v>1021</v>
      </c>
      <c r="F2658" s="28">
        <v>12780</v>
      </c>
      <c r="G2658" s="28">
        <v>-12779</v>
      </c>
      <c r="H2658" s="28">
        <v>1</v>
      </c>
    </row>
    <row r="2659" spans="1:10" x14ac:dyDescent="0.55000000000000004">
      <c r="A2659" s="25">
        <v>118</v>
      </c>
      <c r="B2659" s="25">
        <v>100000090076</v>
      </c>
      <c r="C2659" s="26">
        <v>0</v>
      </c>
      <c r="D2659" s="46" t="s">
        <v>511</v>
      </c>
      <c r="E2659" s="28" t="s">
        <v>1021</v>
      </c>
      <c r="F2659" s="28">
        <v>12780</v>
      </c>
      <c r="G2659" s="28">
        <v>-12779</v>
      </c>
      <c r="H2659" s="28">
        <v>1</v>
      </c>
    </row>
    <row r="2660" spans="1:10" x14ac:dyDescent="0.55000000000000004">
      <c r="A2660" s="25">
        <v>119</v>
      </c>
      <c r="B2660" s="25">
        <v>100000090077</v>
      </c>
      <c r="C2660" s="26">
        <v>0</v>
      </c>
      <c r="D2660" s="46" t="s">
        <v>511</v>
      </c>
      <c r="E2660" s="28" t="s">
        <v>1021</v>
      </c>
      <c r="F2660" s="28">
        <v>12780</v>
      </c>
      <c r="G2660" s="28">
        <v>-12779</v>
      </c>
      <c r="H2660" s="28">
        <v>1</v>
      </c>
      <c r="J2660" s="33"/>
    </row>
    <row r="2661" spans="1:10" x14ac:dyDescent="0.55000000000000004">
      <c r="A2661" s="25">
        <v>120</v>
      </c>
      <c r="B2661" s="25">
        <v>100000090078</v>
      </c>
      <c r="C2661" s="26">
        <v>0</v>
      </c>
      <c r="D2661" s="46" t="s">
        <v>511</v>
      </c>
      <c r="E2661" s="28" t="s">
        <v>1021</v>
      </c>
      <c r="F2661" s="28">
        <v>12780</v>
      </c>
      <c r="G2661" s="28">
        <v>-12779</v>
      </c>
      <c r="H2661" s="28">
        <v>1</v>
      </c>
    </row>
    <row r="2662" spans="1:10" x14ac:dyDescent="0.55000000000000004">
      <c r="A2662" s="25">
        <v>121</v>
      </c>
      <c r="B2662" s="25">
        <v>100000090079</v>
      </c>
      <c r="C2662" s="26">
        <v>0</v>
      </c>
      <c r="D2662" s="46" t="s">
        <v>511</v>
      </c>
      <c r="E2662" s="28" t="s">
        <v>1021</v>
      </c>
      <c r="F2662" s="28">
        <v>12780</v>
      </c>
      <c r="G2662" s="28">
        <v>-12779</v>
      </c>
      <c r="H2662" s="28">
        <v>1</v>
      </c>
    </row>
    <row r="2663" spans="1:10" x14ac:dyDescent="0.55000000000000004">
      <c r="A2663" s="25">
        <v>122</v>
      </c>
      <c r="B2663" s="25">
        <v>100000090080</v>
      </c>
      <c r="C2663" s="26">
        <v>0</v>
      </c>
      <c r="D2663" s="46" t="s">
        <v>511</v>
      </c>
      <c r="E2663" s="28" t="s">
        <v>1021</v>
      </c>
      <c r="F2663" s="28">
        <v>12780</v>
      </c>
      <c r="G2663" s="28">
        <v>-12779</v>
      </c>
      <c r="H2663" s="28">
        <v>1</v>
      </c>
      <c r="J2663" s="33"/>
    </row>
    <row r="2664" spans="1:10" x14ac:dyDescent="0.55000000000000004">
      <c r="A2664" s="25">
        <v>123</v>
      </c>
      <c r="B2664" s="25">
        <v>100000090081</v>
      </c>
      <c r="C2664" s="26">
        <v>0</v>
      </c>
      <c r="D2664" s="46" t="s">
        <v>511</v>
      </c>
      <c r="E2664" s="28" t="s">
        <v>1021</v>
      </c>
      <c r="F2664" s="28">
        <v>12780</v>
      </c>
      <c r="G2664" s="28">
        <v>-12779</v>
      </c>
      <c r="H2664" s="28">
        <v>1</v>
      </c>
    </row>
    <row r="2665" spans="1:10" x14ac:dyDescent="0.55000000000000004">
      <c r="A2665" s="25">
        <v>124</v>
      </c>
      <c r="B2665" s="25">
        <v>100000090082</v>
      </c>
      <c r="C2665" s="26">
        <v>0</v>
      </c>
      <c r="D2665" s="46" t="s">
        <v>511</v>
      </c>
      <c r="E2665" s="28" t="s">
        <v>1021</v>
      </c>
      <c r="F2665" s="28">
        <v>12780</v>
      </c>
      <c r="G2665" s="28">
        <v>-12779</v>
      </c>
      <c r="H2665" s="28">
        <v>1</v>
      </c>
    </row>
    <row r="2666" spans="1:10" x14ac:dyDescent="0.55000000000000004">
      <c r="A2666" s="25">
        <v>125</v>
      </c>
      <c r="B2666" s="25">
        <v>100000090083</v>
      </c>
      <c r="C2666" s="26">
        <v>0</v>
      </c>
      <c r="D2666" s="46" t="s">
        <v>511</v>
      </c>
      <c r="E2666" s="28" t="s">
        <v>1021</v>
      </c>
      <c r="F2666" s="28">
        <v>12780</v>
      </c>
      <c r="G2666" s="28">
        <v>-12779</v>
      </c>
      <c r="H2666" s="28">
        <v>1</v>
      </c>
      <c r="J2666" s="33"/>
    </row>
    <row r="2667" spans="1:10" x14ac:dyDescent="0.55000000000000004">
      <c r="A2667" s="25">
        <v>126</v>
      </c>
      <c r="B2667" s="25">
        <v>100000090084</v>
      </c>
      <c r="C2667" s="26">
        <v>0</v>
      </c>
      <c r="D2667" s="46" t="s">
        <v>511</v>
      </c>
      <c r="E2667" s="28" t="s">
        <v>1021</v>
      </c>
      <c r="F2667" s="28">
        <v>12780</v>
      </c>
      <c r="G2667" s="28">
        <v>-12779</v>
      </c>
      <c r="H2667" s="28">
        <v>1</v>
      </c>
    </row>
    <row r="2668" spans="1:10" x14ac:dyDescent="0.55000000000000004">
      <c r="A2668" s="25">
        <v>127</v>
      </c>
      <c r="B2668" s="25">
        <v>100000090085</v>
      </c>
      <c r="C2668" s="26">
        <v>0</v>
      </c>
      <c r="D2668" s="46" t="s">
        <v>511</v>
      </c>
      <c r="E2668" s="28" t="s">
        <v>1021</v>
      </c>
      <c r="F2668" s="28">
        <v>12780</v>
      </c>
      <c r="G2668" s="28">
        <v>-12779</v>
      </c>
      <c r="H2668" s="28">
        <v>1</v>
      </c>
    </row>
    <row r="2669" spans="1:10" x14ac:dyDescent="0.55000000000000004">
      <c r="A2669" s="25">
        <v>128</v>
      </c>
      <c r="B2669" s="25">
        <v>100000090086</v>
      </c>
      <c r="C2669" s="26">
        <v>0</v>
      </c>
      <c r="D2669" s="46" t="s">
        <v>511</v>
      </c>
      <c r="E2669" s="28" t="s">
        <v>1021</v>
      </c>
      <c r="F2669" s="28">
        <v>12780</v>
      </c>
      <c r="G2669" s="28">
        <v>-12779</v>
      </c>
      <c r="H2669" s="28">
        <v>1</v>
      </c>
      <c r="J2669" s="33"/>
    </row>
    <row r="2670" spans="1:10" x14ac:dyDescent="0.55000000000000004">
      <c r="A2670" s="25">
        <v>129</v>
      </c>
      <c r="B2670" s="25">
        <v>100000090087</v>
      </c>
      <c r="C2670" s="26">
        <v>0</v>
      </c>
      <c r="D2670" s="46" t="s">
        <v>511</v>
      </c>
      <c r="E2670" s="28" t="s">
        <v>1021</v>
      </c>
      <c r="F2670" s="28">
        <v>12780</v>
      </c>
      <c r="G2670" s="28">
        <v>-12779</v>
      </c>
      <c r="H2670" s="28">
        <v>1</v>
      </c>
    </row>
    <row r="2671" spans="1:10" x14ac:dyDescent="0.55000000000000004">
      <c r="A2671" s="25">
        <v>130</v>
      </c>
      <c r="B2671" s="25">
        <v>100000090088</v>
      </c>
      <c r="C2671" s="26">
        <v>0</v>
      </c>
      <c r="D2671" s="46" t="s">
        <v>511</v>
      </c>
      <c r="E2671" s="28" t="s">
        <v>1021</v>
      </c>
      <c r="F2671" s="28">
        <v>12780</v>
      </c>
      <c r="G2671" s="28">
        <v>-12779</v>
      </c>
      <c r="H2671" s="28">
        <v>1</v>
      </c>
    </row>
    <row r="2672" spans="1:10" x14ac:dyDescent="0.55000000000000004">
      <c r="A2672" s="25">
        <v>131</v>
      </c>
      <c r="B2672" s="25">
        <v>100000090089</v>
      </c>
      <c r="C2672" s="26">
        <v>0</v>
      </c>
      <c r="D2672" s="46" t="s">
        <v>511</v>
      </c>
      <c r="E2672" s="28" t="s">
        <v>1021</v>
      </c>
      <c r="F2672" s="28">
        <v>12780</v>
      </c>
      <c r="G2672" s="28">
        <v>-12779</v>
      </c>
      <c r="H2672" s="28">
        <v>1</v>
      </c>
      <c r="J2672" s="33"/>
    </row>
    <row r="2673" spans="1:10" x14ac:dyDescent="0.55000000000000004">
      <c r="A2673" s="25">
        <v>132</v>
      </c>
      <c r="B2673" s="25">
        <v>100000090090</v>
      </c>
      <c r="C2673" s="26">
        <v>0</v>
      </c>
      <c r="D2673" s="46" t="s">
        <v>511</v>
      </c>
      <c r="E2673" s="28" t="s">
        <v>1021</v>
      </c>
      <c r="F2673" s="28">
        <v>12780</v>
      </c>
      <c r="G2673" s="28">
        <v>-12779</v>
      </c>
      <c r="H2673" s="28">
        <v>1</v>
      </c>
    </row>
    <row r="2674" spans="1:10" x14ac:dyDescent="0.55000000000000004">
      <c r="A2674" s="25">
        <v>133</v>
      </c>
      <c r="B2674" s="25">
        <v>100000090091</v>
      </c>
      <c r="C2674" s="26">
        <v>0</v>
      </c>
      <c r="D2674" s="46" t="s">
        <v>511</v>
      </c>
      <c r="E2674" s="28" t="s">
        <v>1021</v>
      </c>
      <c r="F2674" s="28">
        <v>12780</v>
      </c>
      <c r="G2674" s="28">
        <v>-12779</v>
      </c>
      <c r="H2674" s="28">
        <v>1</v>
      </c>
    </row>
    <row r="2675" spans="1:10" x14ac:dyDescent="0.55000000000000004">
      <c r="A2675" s="25">
        <v>134</v>
      </c>
      <c r="B2675" s="25">
        <v>100000090092</v>
      </c>
      <c r="C2675" s="26">
        <v>0</v>
      </c>
      <c r="D2675" s="46" t="s">
        <v>511</v>
      </c>
      <c r="E2675" s="28" t="s">
        <v>1021</v>
      </c>
      <c r="F2675" s="28">
        <v>12780</v>
      </c>
      <c r="G2675" s="28">
        <v>-12779</v>
      </c>
      <c r="H2675" s="28">
        <v>1</v>
      </c>
      <c r="J2675" s="33"/>
    </row>
    <row r="2676" spans="1:10" x14ac:dyDescent="0.55000000000000004">
      <c r="A2676" s="25">
        <v>135</v>
      </c>
      <c r="B2676" s="25">
        <v>100000090093</v>
      </c>
      <c r="C2676" s="26">
        <v>0</v>
      </c>
      <c r="D2676" s="46" t="s">
        <v>511</v>
      </c>
      <c r="E2676" s="28" t="s">
        <v>1021</v>
      </c>
      <c r="F2676" s="28">
        <v>12780</v>
      </c>
      <c r="G2676" s="28">
        <v>-12779</v>
      </c>
      <c r="H2676" s="28">
        <v>1</v>
      </c>
    </row>
    <row r="2677" spans="1:10" x14ac:dyDescent="0.55000000000000004">
      <c r="A2677" s="25">
        <v>136</v>
      </c>
      <c r="B2677" s="25">
        <v>100000090094</v>
      </c>
      <c r="C2677" s="26">
        <v>0</v>
      </c>
      <c r="D2677" s="46" t="s">
        <v>511</v>
      </c>
      <c r="E2677" s="28" t="s">
        <v>1021</v>
      </c>
      <c r="F2677" s="28">
        <v>12780</v>
      </c>
      <c r="G2677" s="28">
        <v>-12779</v>
      </c>
      <c r="H2677" s="28">
        <v>1</v>
      </c>
    </row>
    <row r="2678" spans="1:10" x14ac:dyDescent="0.55000000000000004">
      <c r="A2678" s="25">
        <v>137</v>
      </c>
      <c r="B2678" s="25">
        <v>100000090095</v>
      </c>
      <c r="C2678" s="26">
        <v>0</v>
      </c>
      <c r="D2678" s="46" t="s">
        <v>511</v>
      </c>
      <c r="E2678" s="28" t="s">
        <v>1021</v>
      </c>
      <c r="F2678" s="28">
        <v>12780</v>
      </c>
      <c r="G2678" s="28">
        <v>-12779</v>
      </c>
      <c r="H2678" s="28">
        <v>1</v>
      </c>
      <c r="J2678" s="33"/>
    </row>
    <row r="2679" spans="1:10" x14ac:dyDescent="0.55000000000000004">
      <c r="A2679" s="25">
        <v>138</v>
      </c>
      <c r="B2679" s="25">
        <v>100000090096</v>
      </c>
      <c r="C2679" s="26">
        <v>0</v>
      </c>
      <c r="D2679" s="46" t="s">
        <v>511</v>
      </c>
      <c r="E2679" s="28" t="s">
        <v>1021</v>
      </c>
      <c r="F2679" s="28">
        <v>12780</v>
      </c>
      <c r="G2679" s="28">
        <v>-12779</v>
      </c>
      <c r="H2679" s="28">
        <v>1</v>
      </c>
    </row>
    <row r="2680" spans="1:10" x14ac:dyDescent="0.55000000000000004">
      <c r="A2680" s="25">
        <v>139</v>
      </c>
      <c r="B2680" s="25">
        <v>100000090097</v>
      </c>
      <c r="C2680" s="26">
        <v>0</v>
      </c>
      <c r="D2680" s="46" t="s">
        <v>511</v>
      </c>
      <c r="E2680" s="28" t="s">
        <v>1021</v>
      </c>
      <c r="F2680" s="28">
        <v>12780</v>
      </c>
      <c r="G2680" s="28">
        <v>-12779</v>
      </c>
      <c r="H2680" s="28">
        <v>1</v>
      </c>
    </row>
    <row r="2681" spans="1:10" x14ac:dyDescent="0.55000000000000004">
      <c r="A2681" s="25">
        <v>140</v>
      </c>
      <c r="B2681" s="25">
        <v>100000090098</v>
      </c>
      <c r="C2681" s="26">
        <v>0</v>
      </c>
      <c r="D2681" s="46" t="s">
        <v>511</v>
      </c>
      <c r="E2681" s="28" t="s">
        <v>1021</v>
      </c>
      <c r="F2681" s="28">
        <v>12780</v>
      </c>
      <c r="G2681" s="28">
        <v>-12779</v>
      </c>
      <c r="H2681" s="28">
        <v>1</v>
      </c>
      <c r="J2681" s="33"/>
    </row>
    <row r="2682" spans="1:10" x14ac:dyDescent="0.55000000000000004">
      <c r="A2682" s="25">
        <v>141</v>
      </c>
      <c r="B2682" s="25">
        <v>100000090099</v>
      </c>
      <c r="C2682" s="26">
        <v>0</v>
      </c>
      <c r="D2682" s="46" t="s">
        <v>511</v>
      </c>
      <c r="E2682" s="28" t="s">
        <v>1021</v>
      </c>
      <c r="F2682" s="28">
        <v>12780</v>
      </c>
      <c r="G2682" s="28">
        <v>-12779</v>
      </c>
      <c r="H2682" s="28">
        <v>1</v>
      </c>
    </row>
    <row r="2683" spans="1:10" x14ac:dyDescent="0.55000000000000004">
      <c r="A2683" s="25">
        <v>142</v>
      </c>
      <c r="B2683" s="25">
        <v>100000090100</v>
      </c>
      <c r="C2683" s="26">
        <v>0</v>
      </c>
      <c r="D2683" s="46" t="s">
        <v>511</v>
      </c>
      <c r="E2683" s="28" t="s">
        <v>1021</v>
      </c>
      <c r="F2683" s="28">
        <v>12780</v>
      </c>
      <c r="G2683" s="28">
        <v>-12779</v>
      </c>
      <c r="H2683" s="28">
        <v>1</v>
      </c>
    </row>
    <row r="2684" spans="1:10" x14ac:dyDescent="0.55000000000000004">
      <c r="A2684" s="25">
        <v>143</v>
      </c>
      <c r="B2684" s="25">
        <v>100000090101</v>
      </c>
      <c r="C2684" s="26">
        <v>0</v>
      </c>
      <c r="D2684" s="46" t="s">
        <v>511</v>
      </c>
      <c r="E2684" s="28" t="s">
        <v>1021</v>
      </c>
      <c r="F2684" s="28">
        <v>12780</v>
      </c>
      <c r="G2684" s="28">
        <v>-12779</v>
      </c>
      <c r="H2684" s="28">
        <v>1</v>
      </c>
      <c r="J2684" s="33"/>
    </row>
    <row r="2685" spans="1:10" x14ac:dyDescent="0.55000000000000004">
      <c r="A2685" s="25">
        <v>144</v>
      </c>
      <c r="B2685" s="25">
        <v>100000090102</v>
      </c>
      <c r="C2685" s="26">
        <v>0</v>
      </c>
      <c r="D2685" s="46" t="s">
        <v>511</v>
      </c>
      <c r="E2685" s="28" t="s">
        <v>1021</v>
      </c>
      <c r="F2685" s="28">
        <v>12780</v>
      </c>
      <c r="G2685" s="28">
        <v>-12779</v>
      </c>
      <c r="H2685" s="28">
        <v>1</v>
      </c>
    </row>
    <row r="2686" spans="1:10" x14ac:dyDescent="0.55000000000000004">
      <c r="A2686" s="25">
        <v>145</v>
      </c>
      <c r="B2686" s="25">
        <v>100000090103</v>
      </c>
      <c r="C2686" s="26">
        <v>0</v>
      </c>
      <c r="D2686" s="46" t="s">
        <v>511</v>
      </c>
      <c r="E2686" s="28" t="s">
        <v>1021</v>
      </c>
      <c r="F2686" s="28">
        <v>12780</v>
      </c>
      <c r="G2686" s="28">
        <v>-12779</v>
      </c>
      <c r="H2686" s="28">
        <v>1</v>
      </c>
    </row>
    <row r="2687" spans="1:10" x14ac:dyDescent="0.55000000000000004">
      <c r="A2687" s="25">
        <v>146</v>
      </c>
      <c r="B2687" s="25">
        <v>100000090104</v>
      </c>
      <c r="C2687" s="26">
        <v>0</v>
      </c>
      <c r="D2687" s="46" t="s">
        <v>511</v>
      </c>
      <c r="E2687" s="28" t="s">
        <v>1021</v>
      </c>
      <c r="F2687" s="28">
        <v>12780</v>
      </c>
      <c r="G2687" s="28">
        <v>-12779</v>
      </c>
      <c r="H2687" s="28">
        <v>1</v>
      </c>
      <c r="J2687" s="33"/>
    </row>
    <row r="2688" spans="1:10" x14ac:dyDescent="0.55000000000000004">
      <c r="A2688" s="25">
        <v>147</v>
      </c>
      <c r="B2688" s="25">
        <v>100000090105</v>
      </c>
      <c r="C2688" s="26">
        <v>0</v>
      </c>
      <c r="D2688" s="46" t="s">
        <v>511</v>
      </c>
      <c r="E2688" s="28" t="s">
        <v>1021</v>
      </c>
      <c r="F2688" s="28">
        <v>12780</v>
      </c>
      <c r="G2688" s="28">
        <v>-12779</v>
      </c>
      <c r="H2688" s="28">
        <v>1</v>
      </c>
    </row>
    <row r="2689" spans="1:10" x14ac:dyDescent="0.55000000000000004">
      <c r="A2689" s="25">
        <v>148</v>
      </c>
      <c r="B2689" s="25">
        <v>100000090106</v>
      </c>
      <c r="C2689" s="26">
        <v>0</v>
      </c>
      <c r="D2689" s="46" t="s">
        <v>511</v>
      </c>
      <c r="E2689" s="28" t="s">
        <v>1021</v>
      </c>
      <c r="F2689" s="28">
        <v>12780</v>
      </c>
      <c r="G2689" s="28">
        <v>-12779</v>
      </c>
      <c r="H2689" s="28">
        <v>1</v>
      </c>
    </row>
    <row r="2690" spans="1:10" x14ac:dyDescent="0.55000000000000004">
      <c r="A2690" s="25">
        <v>149</v>
      </c>
      <c r="B2690" s="25">
        <v>100000090107</v>
      </c>
      <c r="C2690" s="26">
        <v>0</v>
      </c>
      <c r="D2690" s="46" t="s">
        <v>511</v>
      </c>
      <c r="E2690" s="28" t="s">
        <v>1021</v>
      </c>
      <c r="F2690" s="28">
        <v>12780</v>
      </c>
      <c r="G2690" s="28">
        <v>-12779</v>
      </c>
      <c r="H2690" s="28">
        <v>1</v>
      </c>
      <c r="J2690" s="33"/>
    </row>
    <row r="2691" spans="1:10" x14ac:dyDescent="0.55000000000000004">
      <c r="A2691" s="25">
        <v>150</v>
      </c>
      <c r="B2691" s="25">
        <v>100000090108</v>
      </c>
      <c r="C2691" s="26">
        <v>0</v>
      </c>
      <c r="D2691" s="46" t="s">
        <v>511</v>
      </c>
      <c r="E2691" s="28" t="s">
        <v>1021</v>
      </c>
      <c r="F2691" s="28">
        <v>12780</v>
      </c>
      <c r="G2691" s="28">
        <v>-12779</v>
      </c>
      <c r="H2691" s="28">
        <v>1</v>
      </c>
    </row>
    <row r="2692" spans="1:10" x14ac:dyDescent="0.55000000000000004">
      <c r="A2692" s="25">
        <v>151</v>
      </c>
      <c r="B2692" s="25">
        <v>100000090119</v>
      </c>
      <c r="C2692" s="26">
        <v>0</v>
      </c>
      <c r="D2692" s="46" t="s">
        <v>511</v>
      </c>
      <c r="E2692" s="28" t="s">
        <v>1022</v>
      </c>
      <c r="F2692" s="28">
        <v>20000</v>
      </c>
      <c r="G2692" s="28">
        <v>-19999</v>
      </c>
      <c r="H2692" s="28">
        <v>1</v>
      </c>
    </row>
    <row r="2693" spans="1:10" x14ac:dyDescent="0.55000000000000004">
      <c r="A2693" s="25">
        <v>152</v>
      </c>
      <c r="B2693" s="25">
        <v>100000090120</v>
      </c>
      <c r="C2693" s="26">
        <v>0</v>
      </c>
      <c r="D2693" s="46" t="s">
        <v>511</v>
      </c>
      <c r="E2693" s="28" t="s">
        <v>1022</v>
      </c>
      <c r="F2693" s="28">
        <v>20000</v>
      </c>
      <c r="G2693" s="28">
        <v>-19999</v>
      </c>
      <c r="H2693" s="28">
        <v>1</v>
      </c>
      <c r="J2693" s="33"/>
    </row>
    <row r="2694" spans="1:10" x14ac:dyDescent="0.55000000000000004">
      <c r="A2694" s="25">
        <v>153</v>
      </c>
      <c r="B2694" s="25">
        <v>100000090121</v>
      </c>
      <c r="C2694" s="26">
        <v>0</v>
      </c>
      <c r="D2694" s="46" t="s">
        <v>511</v>
      </c>
      <c r="E2694" s="28" t="s">
        <v>1022</v>
      </c>
      <c r="F2694" s="28">
        <v>20000</v>
      </c>
      <c r="G2694" s="28">
        <v>-19999</v>
      </c>
      <c r="H2694" s="28">
        <v>1</v>
      </c>
    </row>
    <row r="2695" spans="1:10" x14ac:dyDescent="0.55000000000000004">
      <c r="A2695" s="25">
        <v>154</v>
      </c>
      <c r="B2695" s="25">
        <v>100000090122</v>
      </c>
      <c r="C2695" s="26">
        <v>0</v>
      </c>
      <c r="D2695" s="46" t="s">
        <v>511</v>
      </c>
      <c r="E2695" s="28" t="s">
        <v>1022</v>
      </c>
      <c r="F2695" s="28">
        <v>20000</v>
      </c>
      <c r="G2695" s="28">
        <v>-19999</v>
      </c>
      <c r="H2695" s="28">
        <v>1</v>
      </c>
    </row>
    <row r="2696" spans="1:10" x14ac:dyDescent="0.55000000000000004">
      <c r="A2696" s="25">
        <v>155</v>
      </c>
      <c r="B2696" s="25">
        <v>100000090123</v>
      </c>
      <c r="C2696" s="26">
        <v>0</v>
      </c>
      <c r="D2696" s="46" t="s">
        <v>511</v>
      </c>
      <c r="E2696" s="28" t="s">
        <v>1022</v>
      </c>
      <c r="F2696" s="28">
        <v>20000</v>
      </c>
      <c r="G2696" s="28">
        <v>-19999</v>
      </c>
      <c r="H2696" s="28">
        <v>1</v>
      </c>
      <c r="J2696" s="33"/>
    </row>
    <row r="2697" spans="1:10" x14ac:dyDescent="0.55000000000000004">
      <c r="A2697" s="25">
        <v>156</v>
      </c>
      <c r="B2697" s="25">
        <v>100000090124</v>
      </c>
      <c r="C2697" s="26">
        <v>0</v>
      </c>
      <c r="D2697" s="46" t="s">
        <v>511</v>
      </c>
      <c r="E2697" s="28" t="s">
        <v>1022</v>
      </c>
      <c r="F2697" s="28">
        <v>20000</v>
      </c>
      <c r="G2697" s="28">
        <v>-19999</v>
      </c>
      <c r="H2697" s="28">
        <v>1</v>
      </c>
    </row>
    <row r="2698" spans="1:10" x14ac:dyDescent="0.55000000000000004">
      <c r="A2698" s="25">
        <v>157</v>
      </c>
      <c r="B2698" s="25">
        <v>100000090125</v>
      </c>
      <c r="C2698" s="26">
        <v>0</v>
      </c>
      <c r="D2698" s="46" t="s">
        <v>511</v>
      </c>
      <c r="E2698" s="28" t="s">
        <v>1022</v>
      </c>
      <c r="F2698" s="28">
        <v>20000</v>
      </c>
      <c r="G2698" s="28">
        <v>-19999</v>
      </c>
      <c r="H2698" s="28">
        <v>1</v>
      </c>
    </row>
    <row r="2699" spans="1:10" x14ac:dyDescent="0.55000000000000004">
      <c r="A2699" s="25">
        <v>158</v>
      </c>
      <c r="B2699" s="25">
        <v>100000090126</v>
      </c>
      <c r="C2699" s="26">
        <v>0</v>
      </c>
      <c r="D2699" s="46" t="s">
        <v>511</v>
      </c>
      <c r="E2699" s="28" t="s">
        <v>1022</v>
      </c>
      <c r="F2699" s="28">
        <v>20000</v>
      </c>
      <c r="G2699" s="28">
        <v>-19999</v>
      </c>
      <c r="H2699" s="28">
        <v>1</v>
      </c>
      <c r="J2699" s="33"/>
    </row>
    <row r="2700" spans="1:10" x14ac:dyDescent="0.55000000000000004">
      <c r="A2700" s="25">
        <v>159</v>
      </c>
      <c r="B2700" s="25">
        <v>100000090127</v>
      </c>
      <c r="C2700" s="26">
        <v>0</v>
      </c>
      <c r="D2700" s="46" t="s">
        <v>511</v>
      </c>
      <c r="E2700" s="28" t="s">
        <v>1022</v>
      </c>
      <c r="F2700" s="28">
        <v>20000</v>
      </c>
      <c r="G2700" s="28">
        <v>-19999</v>
      </c>
      <c r="H2700" s="28">
        <v>1</v>
      </c>
    </row>
    <row r="2701" spans="1:10" x14ac:dyDescent="0.55000000000000004">
      <c r="A2701" s="25">
        <v>160</v>
      </c>
      <c r="B2701" s="25">
        <v>100000090128</v>
      </c>
      <c r="C2701" s="26">
        <v>0</v>
      </c>
      <c r="D2701" s="46" t="s">
        <v>511</v>
      </c>
      <c r="E2701" s="28" t="s">
        <v>1022</v>
      </c>
      <c r="F2701" s="28">
        <v>20000</v>
      </c>
      <c r="G2701" s="28">
        <v>-19999</v>
      </c>
      <c r="H2701" s="28">
        <v>1</v>
      </c>
    </row>
    <row r="2702" spans="1:10" x14ac:dyDescent="0.55000000000000004">
      <c r="A2702" s="25">
        <v>161</v>
      </c>
      <c r="B2702" s="25">
        <v>100000090129</v>
      </c>
      <c r="C2702" s="26">
        <v>0</v>
      </c>
      <c r="D2702" s="46" t="s">
        <v>511</v>
      </c>
      <c r="E2702" s="28" t="s">
        <v>1022</v>
      </c>
      <c r="F2702" s="28">
        <v>20000</v>
      </c>
      <c r="G2702" s="28">
        <v>-19999</v>
      </c>
      <c r="H2702" s="28">
        <v>1</v>
      </c>
      <c r="J2702" s="33"/>
    </row>
    <row r="2703" spans="1:10" x14ac:dyDescent="0.55000000000000004">
      <c r="A2703" s="25">
        <v>162</v>
      </c>
      <c r="B2703" s="25">
        <v>100000090130</v>
      </c>
      <c r="C2703" s="26">
        <v>0</v>
      </c>
      <c r="D2703" s="46" t="s">
        <v>511</v>
      </c>
      <c r="E2703" s="28" t="s">
        <v>1022</v>
      </c>
      <c r="F2703" s="28">
        <v>20000</v>
      </c>
      <c r="G2703" s="28">
        <v>-19999</v>
      </c>
      <c r="H2703" s="28">
        <v>1</v>
      </c>
    </row>
    <row r="2704" spans="1:10" x14ac:dyDescent="0.55000000000000004">
      <c r="A2704" s="25">
        <v>163</v>
      </c>
      <c r="B2704" s="25">
        <v>100000090131</v>
      </c>
      <c r="C2704" s="26">
        <v>0</v>
      </c>
      <c r="D2704" s="46" t="s">
        <v>511</v>
      </c>
      <c r="E2704" s="28" t="s">
        <v>1022</v>
      </c>
      <c r="F2704" s="28">
        <v>20000</v>
      </c>
      <c r="G2704" s="28">
        <v>-19999</v>
      </c>
      <c r="H2704" s="28">
        <v>1</v>
      </c>
    </row>
    <row r="2705" spans="1:10" x14ac:dyDescent="0.55000000000000004">
      <c r="A2705" s="25">
        <v>164</v>
      </c>
      <c r="B2705" s="25">
        <v>100000090132</v>
      </c>
      <c r="C2705" s="26">
        <v>0</v>
      </c>
      <c r="D2705" s="46" t="s">
        <v>511</v>
      </c>
      <c r="E2705" s="28" t="s">
        <v>1022</v>
      </c>
      <c r="F2705" s="28">
        <v>20000</v>
      </c>
      <c r="G2705" s="28">
        <v>-19999</v>
      </c>
      <c r="H2705" s="28">
        <v>1</v>
      </c>
      <c r="J2705" s="33"/>
    </row>
    <row r="2706" spans="1:10" x14ac:dyDescent="0.55000000000000004">
      <c r="A2706" s="25">
        <v>165</v>
      </c>
      <c r="B2706" s="25">
        <v>100000090133</v>
      </c>
      <c r="C2706" s="26">
        <v>0</v>
      </c>
      <c r="D2706" s="46" t="s">
        <v>511</v>
      </c>
      <c r="E2706" s="28" t="s">
        <v>1022</v>
      </c>
      <c r="F2706" s="28">
        <v>20000</v>
      </c>
      <c r="G2706" s="28">
        <v>-19999</v>
      </c>
      <c r="H2706" s="28">
        <v>1</v>
      </c>
    </row>
    <row r="2707" spans="1:10" x14ac:dyDescent="0.55000000000000004">
      <c r="A2707" s="25">
        <v>166</v>
      </c>
      <c r="B2707" s="25">
        <v>100000090134</v>
      </c>
      <c r="C2707" s="26">
        <v>0</v>
      </c>
      <c r="D2707" s="46" t="s">
        <v>511</v>
      </c>
      <c r="E2707" s="28" t="s">
        <v>1022</v>
      </c>
      <c r="F2707" s="28">
        <v>20000</v>
      </c>
      <c r="G2707" s="28">
        <v>-19999</v>
      </c>
      <c r="H2707" s="28">
        <v>1</v>
      </c>
    </row>
    <row r="2708" spans="1:10" x14ac:dyDescent="0.55000000000000004">
      <c r="A2708" s="25">
        <v>167</v>
      </c>
      <c r="B2708" s="25">
        <v>100000090135</v>
      </c>
      <c r="C2708" s="26">
        <v>0</v>
      </c>
      <c r="D2708" s="46" t="s">
        <v>511</v>
      </c>
      <c r="E2708" s="28" t="s">
        <v>1022</v>
      </c>
      <c r="F2708" s="28">
        <v>20000</v>
      </c>
      <c r="G2708" s="28">
        <v>-19999</v>
      </c>
      <c r="H2708" s="28">
        <v>1</v>
      </c>
      <c r="J2708" s="33"/>
    </row>
    <row r="2709" spans="1:10" x14ac:dyDescent="0.55000000000000004">
      <c r="A2709" s="25">
        <v>168</v>
      </c>
      <c r="B2709" s="25">
        <v>100000090136</v>
      </c>
      <c r="C2709" s="26">
        <v>0</v>
      </c>
      <c r="D2709" s="46" t="s">
        <v>511</v>
      </c>
      <c r="E2709" s="28" t="s">
        <v>1022</v>
      </c>
      <c r="F2709" s="28">
        <v>20000</v>
      </c>
      <c r="G2709" s="28">
        <v>-19999</v>
      </c>
      <c r="H2709" s="28">
        <v>1</v>
      </c>
    </row>
    <row r="2710" spans="1:10" x14ac:dyDescent="0.55000000000000004">
      <c r="A2710" s="25">
        <v>169</v>
      </c>
      <c r="B2710" s="25">
        <v>100000090137</v>
      </c>
      <c r="C2710" s="26">
        <v>0</v>
      </c>
      <c r="D2710" s="46" t="s">
        <v>511</v>
      </c>
      <c r="E2710" s="28" t="s">
        <v>1022</v>
      </c>
      <c r="F2710" s="28">
        <v>20000</v>
      </c>
      <c r="G2710" s="28">
        <v>-19999</v>
      </c>
      <c r="H2710" s="28">
        <v>1</v>
      </c>
    </row>
    <row r="2711" spans="1:10" x14ac:dyDescent="0.55000000000000004">
      <c r="A2711" s="25">
        <v>170</v>
      </c>
      <c r="B2711" s="25">
        <v>100000090138</v>
      </c>
      <c r="C2711" s="26">
        <v>0</v>
      </c>
      <c r="D2711" s="46" t="s">
        <v>511</v>
      </c>
      <c r="E2711" s="28" t="s">
        <v>1022</v>
      </c>
      <c r="F2711" s="28">
        <v>20000</v>
      </c>
      <c r="G2711" s="28">
        <v>-19999</v>
      </c>
      <c r="H2711" s="28">
        <v>1</v>
      </c>
      <c r="J2711" s="33"/>
    </row>
    <row r="2712" spans="1:10" x14ac:dyDescent="0.55000000000000004">
      <c r="A2712" s="25">
        <v>171</v>
      </c>
      <c r="B2712" s="25">
        <v>100000090139</v>
      </c>
      <c r="C2712" s="26">
        <v>0</v>
      </c>
      <c r="D2712" s="46" t="s">
        <v>511</v>
      </c>
      <c r="E2712" s="28" t="s">
        <v>1022</v>
      </c>
      <c r="F2712" s="28">
        <v>20000</v>
      </c>
      <c r="G2712" s="28">
        <v>-19999</v>
      </c>
      <c r="H2712" s="28">
        <v>1</v>
      </c>
    </row>
    <row r="2713" spans="1:10" x14ac:dyDescent="0.55000000000000004">
      <c r="A2713" s="25">
        <v>172</v>
      </c>
      <c r="B2713" s="25">
        <v>100000090140</v>
      </c>
      <c r="C2713" s="26">
        <v>0</v>
      </c>
      <c r="D2713" s="46" t="s">
        <v>511</v>
      </c>
      <c r="E2713" s="28" t="s">
        <v>1022</v>
      </c>
      <c r="F2713" s="28">
        <v>20000</v>
      </c>
      <c r="G2713" s="28">
        <v>-19999</v>
      </c>
      <c r="H2713" s="28">
        <v>1</v>
      </c>
    </row>
    <row r="2714" spans="1:10" x14ac:dyDescent="0.55000000000000004">
      <c r="A2714" s="25">
        <v>173</v>
      </c>
      <c r="B2714" s="25">
        <v>100000090141</v>
      </c>
      <c r="C2714" s="26">
        <v>0</v>
      </c>
      <c r="D2714" s="46" t="s">
        <v>511</v>
      </c>
      <c r="E2714" s="28" t="s">
        <v>1022</v>
      </c>
      <c r="F2714" s="28">
        <v>20000</v>
      </c>
      <c r="G2714" s="28">
        <v>-19999</v>
      </c>
      <c r="H2714" s="28">
        <v>1</v>
      </c>
      <c r="J2714" s="33"/>
    </row>
    <row r="2715" spans="1:10" x14ac:dyDescent="0.55000000000000004">
      <c r="A2715" s="25">
        <v>174</v>
      </c>
      <c r="B2715" s="25">
        <v>100000090142</v>
      </c>
      <c r="C2715" s="26">
        <v>0</v>
      </c>
      <c r="D2715" s="46" t="s">
        <v>511</v>
      </c>
      <c r="E2715" s="28" t="s">
        <v>1022</v>
      </c>
      <c r="F2715" s="28">
        <v>20000</v>
      </c>
      <c r="G2715" s="28">
        <v>-19999</v>
      </c>
      <c r="H2715" s="28">
        <v>1</v>
      </c>
    </row>
    <row r="2716" spans="1:10" x14ac:dyDescent="0.55000000000000004">
      <c r="A2716" s="25">
        <v>175</v>
      </c>
      <c r="B2716" s="25">
        <v>100000090143</v>
      </c>
      <c r="C2716" s="26">
        <v>0</v>
      </c>
      <c r="D2716" s="46" t="s">
        <v>511</v>
      </c>
      <c r="E2716" s="28" t="s">
        <v>1022</v>
      </c>
      <c r="F2716" s="28">
        <v>20000</v>
      </c>
      <c r="G2716" s="28">
        <v>-19999</v>
      </c>
      <c r="H2716" s="28">
        <v>1</v>
      </c>
    </row>
    <row r="2717" spans="1:10" x14ac:dyDescent="0.55000000000000004">
      <c r="A2717" s="25">
        <v>176</v>
      </c>
      <c r="B2717" s="25">
        <v>100000090144</v>
      </c>
      <c r="C2717" s="26">
        <v>0</v>
      </c>
      <c r="D2717" s="46" t="s">
        <v>511</v>
      </c>
      <c r="E2717" s="28" t="s">
        <v>1022</v>
      </c>
      <c r="F2717" s="28">
        <v>20000</v>
      </c>
      <c r="G2717" s="28">
        <v>-19999</v>
      </c>
      <c r="H2717" s="28">
        <v>1</v>
      </c>
      <c r="J2717" s="33"/>
    </row>
    <row r="2718" spans="1:10" x14ac:dyDescent="0.55000000000000004">
      <c r="A2718" s="25">
        <v>177</v>
      </c>
      <c r="B2718" s="25">
        <v>100000090145</v>
      </c>
      <c r="C2718" s="26">
        <v>0</v>
      </c>
      <c r="D2718" s="46" t="s">
        <v>511</v>
      </c>
      <c r="E2718" s="28" t="s">
        <v>1022</v>
      </c>
      <c r="F2718" s="28">
        <v>20000</v>
      </c>
      <c r="G2718" s="28">
        <v>-19999</v>
      </c>
      <c r="H2718" s="28">
        <v>1</v>
      </c>
    </row>
    <row r="2719" spans="1:10" x14ac:dyDescent="0.55000000000000004">
      <c r="A2719" s="25">
        <v>178</v>
      </c>
      <c r="B2719" s="25">
        <v>100000090146</v>
      </c>
      <c r="C2719" s="26">
        <v>0</v>
      </c>
      <c r="D2719" s="46" t="s">
        <v>511</v>
      </c>
      <c r="E2719" s="28" t="s">
        <v>1022</v>
      </c>
      <c r="F2719" s="28">
        <v>20000</v>
      </c>
      <c r="G2719" s="28">
        <v>-19999</v>
      </c>
      <c r="H2719" s="28">
        <v>1</v>
      </c>
    </row>
    <row r="2720" spans="1:10" x14ac:dyDescent="0.55000000000000004">
      <c r="A2720" s="25">
        <v>179</v>
      </c>
      <c r="B2720" s="25">
        <v>100000090147</v>
      </c>
      <c r="C2720" s="26">
        <v>0</v>
      </c>
      <c r="D2720" s="46" t="s">
        <v>511</v>
      </c>
      <c r="E2720" s="28" t="s">
        <v>1022</v>
      </c>
      <c r="F2720" s="28">
        <v>20000</v>
      </c>
      <c r="G2720" s="28">
        <v>-19999</v>
      </c>
      <c r="H2720" s="28">
        <v>1</v>
      </c>
      <c r="J2720" s="33"/>
    </row>
    <row r="2721" spans="1:10" x14ac:dyDescent="0.55000000000000004">
      <c r="A2721" s="25">
        <v>180</v>
      </c>
      <c r="B2721" s="25">
        <v>100000090148</v>
      </c>
      <c r="C2721" s="26">
        <v>0</v>
      </c>
      <c r="D2721" s="46" t="s">
        <v>511</v>
      </c>
      <c r="E2721" s="28" t="s">
        <v>1022</v>
      </c>
      <c r="F2721" s="28">
        <v>20000</v>
      </c>
      <c r="G2721" s="28">
        <v>-19999</v>
      </c>
      <c r="H2721" s="28">
        <v>1</v>
      </c>
    </row>
    <row r="2722" spans="1:10" x14ac:dyDescent="0.55000000000000004">
      <c r="A2722" s="25">
        <v>181</v>
      </c>
      <c r="B2722" s="25">
        <v>100000090149</v>
      </c>
      <c r="C2722" s="26">
        <v>0</v>
      </c>
      <c r="D2722" s="46" t="s">
        <v>511</v>
      </c>
      <c r="E2722" s="28" t="s">
        <v>1022</v>
      </c>
      <c r="F2722" s="28">
        <v>20000</v>
      </c>
      <c r="G2722" s="28">
        <v>-19999</v>
      </c>
      <c r="H2722" s="28">
        <v>1</v>
      </c>
    </row>
    <row r="2723" spans="1:10" x14ac:dyDescent="0.55000000000000004">
      <c r="A2723" s="25">
        <v>182</v>
      </c>
      <c r="B2723" s="25">
        <v>100000090150</v>
      </c>
      <c r="C2723" s="26">
        <v>0</v>
      </c>
      <c r="D2723" s="46" t="s">
        <v>511</v>
      </c>
      <c r="E2723" s="28" t="s">
        <v>1022</v>
      </c>
      <c r="F2723" s="28">
        <v>20000</v>
      </c>
      <c r="G2723" s="28">
        <v>-19999</v>
      </c>
      <c r="H2723" s="28">
        <v>1</v>
      </c>
      <c r="J2723" s="33"/>
    </row>
    <row r="2724" spans="1:10" x14ac:dyDescent="0.55000000000000004">
      <c r="A2724" s="25">
        <v>183</v>
      </c>
      <c r="B2724" s="25">
        <v>100000090151</v>
      </c>
      <c r="C2724" s="26">
        <v>0</v>
      </c>
      <c r="D2724" s="46" t="s">
        <v>511</v>
      </c>
      <c r="E2724" s="28" t="s">
        <v>1022</v>
      </c>
      <c r="F2724" s="28">
        <v>20000</v>
      </c>
      <c r="G2724" s="28">
        <v>-19999</v>
      </c>
      <c r="H2724" s="28">
        <v>1</v>
      </c>
    </row>
    <row r="2725" spans="1:10" x14ac:dyDescent="0.55000000000000004">
      <c r="A2725" s="25">
        <v>184</v>
      </c>
      <c r="B2725" s="25">
        <v>100000090152</v>
      </c>
      <c r="C2725" s="26">
        <v>0</v>
      </c>
      <c r="D2725" s="46" t="s">
        <v>511</v>
      </c>
      <c r="E2725" s="28" t="s">
        <v>1022</v>
      </c>
      <c r="F2725" s="28">
        <v>20000</v>
      </c>
      <c r="G2725" s="28">
        <v>-19999</v>
      </c>
      <c r="H2725" s="28">
        <v>1</v>
      </c>
    </row>
    <row r="2726" spans="1:10" x14ac:dyDescent="0.55000000000000004">
      <c r="A2726" s="25">
        <v>185</v>
      </c>
      <c r="B2726" s="25">
        <v>100000090153</v>
      </c>
      <c r="C2726" s="26">
        <v>0</v>
      </c>
      <c r="D2726" s="46" t="s">
        <v>511</v>
      </c>
      <c r="E2726" s="28" t="s">
        <v>1022</v>
      </c>
      <c r="F2726" s="28">
        <v>20000</v>
      </c>
      <c r="G2726" s="28">
        <v>-19999</v>
      </c>
      <c r="H2726" s="28">
        <v>1</v>
      </c>
      <c r="J2726" s="33"/>
    </row>
    <row r="2727" spans="1:10" x14ac:dyDescent="0.55000000000000004">
      <c r="A2727" s="25">
        <v>186</v>
      </c>
      <c r="B2727" s="25">
        <v>100000090154</v>
      </c>
      <c r="C2727" s="26">
        <v>0</v>
      </c>
      <c r="D2727" s="46" t="s">
        <v>511</v>
      </c>
      <c r="E2727" s="28" t="s">
        <v>1022</v>
      </c>
      <c r="F2727" s="28">
        <v>20000</v>
      </c>
      <c r="G2727" s="28">
        <v>-19999</v>
      </c>
      <c r="H2727" s="28">
        <v>1</v>
      </c>
    </row>
    <row r="2728" spans="1:10" x14ac:dyDescent="0.55000000000000004">
      <c r="A2728" s="25">
        <v>187</v>
      </c>
      <c r="B2728" s="25">
        <v>100000090155</v>
      </c>
      <c r="C2728" s="26">
        <v>0</v>
      </c>
      <c r="D2728" s="46" t="s">
        <v>511</v>
      </c>
      <c r="E2728" s="28" t="s">
        <v>1022</v>
      </c>
      <c r="F2728" s="28">
        <v>20000</v>
      </c>
      <c r="G2728" s="28">
        <v>-19999</v>
      </c>
      <c r="H2728" s="28">
        <v>1</v>
      </c>
    </row>
    <row r="2729" spans="1:10" x14ac:dyDescent="0.55000000000000004">
      <c r="A2729" s="25">
        <v>188</v>
      </c>
      <c r="B2729" s="25">
        <v>100000090156</v>
      </c>
      <c r="C2729" s="26">
        <v>0</v>
      </c>
      <c r="D2729" s="46" t="s">
        <v>511</v>
      </c>
      <c r="E2729" s="28" t="s">
        <v>1022</v>
      </c>
      <c r="F2729" s="28">
        <v>20000</v>
      </c>
      <c r="G2729" s="28">
        <v>-19999</v>
      </c>
      <c r="H2729" s="28">
        <v>1</v>
      </c>
      <c r="J2729" s="33"/>
    </row>
    <row r="2730" spans="1:10" x14ac:dyDescent="0.55000000000000004">
      <c r="A2730" s="25">
        <v>189</v>
      </c>
      <c r="B2730" s="25">
        <v>100000090157</v>
      </c>
      <c r="C2730" s="26">
        <v>0</v>
      </c>
      <c r="D2730" s="46" t="s">
        <v>511</v>
      </c>
      <c r="E2730" s="28" t="s">
        <v>1022</v>
      </c>
      <c r="F2730" s="28">
        <v>20000</v>
      </c>
      <c r="G2730" s="28">
        <v>-19999</v>
      </c>
      <c r="H2730" s="28">
        <v>1</v>
      </c>
    </row>
    <row r="2731" spans="1:10" x14ac:dyDescent="0.55000000000000004">
      <c r="A2731" s="25">
        <v>190</v>
      </c>
      <c r="B2731" s="25">
        <v>100000090158</v>
      </c>
      <c r="C2731" s="26">
        <v>0</v>
      </c>
      <c r="D2731" s="46" t="s">
        <v>511</v>
      </c>
      <c r="E2731" s="28" t="s">
        <v>1022</v>
      </c>
      <c r="F2731" s="28">
        <v>20000</v>
      </c>
      <c r="G2731" s="28">
        <v>-19999</v>
      </c>
      <c r="H2731" s="28">
        <v>1</v>
      </c>
    </row>
    <row r="2732" spans="1:10" x14ac:dyDescent="0.55000000000000004">
      <c r="A2732" s="25">
        <v>191</v>
      </c>
      <c r="B2732" s="25">
        <v>100000090159</v>
      </c>
      <c r="C2732" s="26">
        <v>0</v>
      </c>
      <c r="D2732" s="46" t="s">
        <v>511</v>
      </c>
      <c r="E2732" s="28" t="s">
        <v>1022</v>
      </c>
      <c r="F2732" s="28">
        <v>20000</v>
      </c>
      <c r="G2732" s="28">
        <v>-19999</v>
      </c>
      <c r="H2732" s="28">
        <v>1</v>
      </c>
      <c r="J2732" s="33"/>
    </row>
    <row r="2733" spans="1:10" x14ac:dyDescent="0.55000000000000004">
      <c r="A2733" s="25">
        <v>192</v>
      </c>
      <c r="B2733" s="25">
        <v>100000090160</v>
      </c>
      <c r="C2733" s="26">
        <v>0</v>
      </c>
      <c r="D2733" s="46" t="s">
        <v>511</v>
      </c>
      <c r="E2733" s="28" t="s">
        <v>1022</v>
      </c>
      <c r="F2733" s="28">
        <v>20000</v>
      </c>
      <c r="G2733" s="28">
        <v>-19999</v>
      </c>
      <c r="H2733" s="28">
        <v>1</v>
      </c>
    </row>
    <row r="2734" spans="1:10" x14ac:dyDescent="0.55000000000000004">
      <c r="A2734" s="25">
        <v>193</v>
      </c>
      <c r="B2734" s="25">
        <v>100000090161</v>
      </c>
      <c r="C2734" s="26">
        <v>0</v>
      </c>
      <c r="D2734" s="46" t="s">
        <v>511</v>
      </c>
      <c r="E2734" s="28" t="s">
        <v>1022</v>
      </c>
      <c r="F2734" s="28">
        <v>20000</v>
      </c>
      <c r="G2734" s="28">
        <v>-19999</v>
      </c>
      <c r="H2734" s="28">
        <v>1</v>
      </c>
    </row>
    <row r="2735" spans="1:10" x14ac:dyDescent="0.55000000000000004">
      <c r="A2735" s="25">
        <v>194</v>
      </c>
      <c r="B2735" s="25">
        <v>100000090162</v>
      </c>
      <c r="C2735" s="26">
        <v>0</v>
      </c>
      <c r="D2735" s="46" t="s">
        <v>511</v>
      </c>
      <c r="E2735" s="28" t="s">
        <v>1022</v>
      </c>
      <c r="F2735" s="28">
        <v>20000</v>
      </c>
      <c r="G2735" s="28">
        <v>-19999</v>
      </c>
      <c r="H2735" s="28">
        <v>1</v>
      </c>
      <c r="J2735" s="33"/>
    </row>
    <row r="2736" spans="1:10" x14ac:dyDescent="0.55000000000000004">
      <c r="A2736" s="25">
        <v>195</v>
      </c>
      <c r="B2736" s="25">
        <v>100000090163</v>
      </c>
      <c r="C2736" s="26">
        <v>0</v>
      </c>
      <c r="D2736" s="46" t="s">
        <v>511</v>
      </c>
      <c r="E2736" s="28" t="s">
        <v>1022</v>
      </c>
      <c r="F2736" s="28">
        <v>20000</v>
      </c>
      <c r="G2736" s="28">
        <v>-19999</v>
      </c>
      <c r="H2736" s="28">
        <v>1</v>
      </c>
    </row>
    <row r="2737" spans="1:10" x14ac:dyDescent="0.55000000000000004">
      <c r="A2737" s="25">
        <v>196</v>
      </c>
      <c r="B2737" s="25">
        <v>100000090164</v>
      </c>
      <c r="C2737" s="26">
        <v>0</v>
      </c>
      <c r="D2737" s="46" t="s">
        <v>511</v>
      </c>
      <c r="E2737" s="28" t="s">
        <v>1022</v>
      </c>
      <c r="F2737" s="28">
        <v>20000</v>
      </c>
      <c r="G2737" s="28">
        <v>-19999</v>
      </c>
      <c r="H2737" s="28">
        <v>1</v>
      </c>
    </row>
    <row r="2738" spans="1:10" x14ac:dyDescent="0.55000000000000004">
      <c r="A2738" s="25">
        <v>197</v>
      </c>
      <c r="B2738" s="25">
        <v>100000090165</v>
      </c>
      <c r="C2738" s="26">
        <v>0</v>
      </c>
      <c r="D2738" s="46" t="s">
        <v>511</v>
      </c>
      <c r="E2738" s="28" t="s">
        <v>1022</v>
      </c>
      <c r="F2738" s="28">
        <v>20000</v>
      </c>
      <c r="G2738" s="28">
        <v>-19999</v>
      </c>
      <c r="H2738" s="28">
        <v>1</v>
      </c>
      <c r="J2738" s="33"/>
    </row>
    <row r="2739" spans="1:10" x14ac:dyDescent="0.55000000000000004">
      <c r="A2739" s="25">
        <v>198</v>
      </c>
      <c r="B2739" s="25">
        <v>100000090166</v>
      </c>
      <c r="C2739" s="26">
        <v>0</v>
      </c>
      <c r="D2739" s="46" t="s">
        <v>511</v>
      </c>
      <c r="E2739" s="28" t="s">
        <v>1022</v>
      </c>
      <c r="F2739" s="28">
        <v>20000</v>
      </c>
      <c r="G2739" s="28">
        <v>-19999</v>
      </c>
      <c r="H2739" s="28">
        <v>1</v>
      </c>
    </row>
    <row r="2740" spans="1:10" x14ac:dyDescent="0.55000000000000004">
      <c r="A2740" s="25">
        <v>199</v>
      </c>
      <c r="B2740" s="25">
        <v>100000090168</v>
      </c>
      <c r="C2740" s="26">
        <v>0</v>
      </c>
      <c r="D2740" s="46" t="s">
        <v>511</v>
      </c>
      <c r="E2740" s="28" t="s">
        <v>1023</v>
      </c>
      <c r="F2740" s="28">
        <v>35000</v>
      </c>
      <c r="G2740" s="28">
        <v>-34999</v>
      </c>
      <c r="H2740" s="28">
        <v>1</v>
      </c>
    </row>
    <row r="2741" spans="1:10" x14ac:dyDescent="0.55000000000000004">
      <c r="A2741" s="25">
        <v>200</v>
      </c>
      <c r="B2741" s="25">
        <v>100000090169</v>
      </c>
      <c r="C2741" s="26">
        <v>0</v>
      </c>
      <c r="D2741" s="46" t="s">
        <v>511</v>
      </c>
      <c r="E2741" s="28" t="s">
        <v>1023</v>
      </c>
      <c r="F2741" s="28">
        <v>35000</v>
      </c>
      <c r="G2741" s="28">
        <v>-34999</v>
      </c>
      <c r="H2741" s="28">
        <v>1</v>
      </c>
      <c r="J2741" s="33"/>
    </row>
    <row r="2742" spans="1:10" x14ac:dyDescent="0.55000000000000004">
      <c r="A2742" s="25">
        <v>201</v>
      </c>
      <c r="B2742" s="25">
        <v>100000090170</v>
      </c>
      <c r="C2742" s="26">
        <v>0</v>
      </c>
      <c r="D2742" s="46" t="s">
        <v>511</v>
      </c>
      <c r="E2742" s="28" t="s">
        <v>1023</v>
      </c>
      <c r="F2742" s="28">
        <v>35000</v>
      </c>
      <c r="G2742" s="28">
        <v>-34999</v>
      </c>
      <c r="H2742" s="28">
        <v>1</v>
      </c>
    </row>
    <row r="2743" spans="1:10" x14ac:dyDescent="0.55000000000000004">
      <c r="A2743" s="25">
        <v>202</v>
      </c>
      <c r="B2743" s="25">
        <v>100000090171</v>
      </c>
      <c r="C2743" s="26">
        <v>0</v>
      </c>
      <c r="D2743" s="46" t="s">
        <v>511</v>
      </c>
      <c r="E2743" s="28" t="s">
        <v>1023</v>
      </c>
      <c r="F2743" s="28">
        <v>35000</v>
      </c>
      <c r="G2743" s="28">
        <v>-34999</v>
      </c>
      <c r="H2743" s="28">
        <v>1</v>
      </c>
    </row>
    <row r="2744" spans="1:10" x14ac:dyDescent="0.55000000000000004">
      <c r="A2744" s="25">
        <v>203</v>
      </c>
      <c r="B2744" s="25">
        <v>100000090172</v>
      </c>
      <c r="C2744" s="26">
        <v>0</v>
      </c>
      <c r="D2744" s="46" t="s">
        <v>511</v>
      </c>
      <c r="E2744" s="28" t="s">
        <v>1023</v>
      </c>
      <c r="F2744" s="28">
        <v>12000</v>
      </c>
      <c r="G2744" s="28">
        <v>-11999</v>
      </c>
      <c r="H2744" s="28">
        <v>1</v>
      </c>
      <c r="J2744" s="33"/>
    </row>
    <row r="2745" spans="1:10" x14ac:dyDescent="0.55000000000000004">
      <c r="A2745" s="25">
        <v>204</v>
      </c>
      <c r="B2745" s="25">
        <v>100000090173</v>
      </c>
      <c r="C2745" s="26">
        <v>0</v>
      </c>
      <c r="D2745" s="46" t="s">
        <v>511</v>
      </c>
      <c r="E2745" s="28" t="s">
        <v>1023</v>
      </c>
      <c r="F2745" s="28">
        <v>12000</v>
      </c>
      <c r="G2745" s="28">
        <v>-11999</v>
      </c>
      <c r="H2745" s="28">
        <v>1</v>
      </c>
    </row>
    <row r="2746" spans="1:10" x14ac:dyDescent="0.55000000000000004">
      <c r="A2746" s="25">
        <v>205</v>
      </c>
      <c r="B2746" s="25">
        <v>100000090174</v>
      </c>
      <c r="C2746" s="26">
        <v>0</v>
      </c>
      <c r="D2746" s="46" t="s">
        <v>511</v>
      </c>
      <c r="E2746" s="28" t="s">
        <v>1023</v>
      </c>
      <c r="F2746" s="28">
        <v>12000</v>
      </c>
      <c r="G2746" s="28">
        <v>-11999</v>
      </c>
      <c r="H2746" s="28">
        <v>1</v>
      </c>
    </row>
    <row r="2747" spans="1:10" x14ac:dyDescent="0.55000000000000004">
      <c r="A2747" s="25">
        <v>206</v>
      </c>
      <c r="B2747" s="25">
        <v>100000090175</v>
      </c>
      <c r="C2747" s="26">
        <v>0</v>
      </c>
      <c r="D2747" s="46" t="s">
        <v>511</v>
      </c>
      <c r="E2747" s="28" t="s">
        <v>1023</v>
      </c>
      <c r="F2747" s="28">
        <v>12000</v>
      </c>
      <c r="G2747" s="28">
        <v>-11999</v>
      </c>
      <c r="H2747" s="28">
        <v>1</v>
      </c>
      <c r="J2747" s="33"/>
    </row>
    <row r="2748" spans="1:10" x14ac:dyDescent="0.55000000000000004">
      <c r="A2748" s="25">
        <v>207</v>
      </c>
      <c r="B2748" s="25">
        <v>100000090176</v>
      </c>
      <c r="C2748" s="26">
        <v>0</v>
      </c>
      <c r="D2748" s="46" t="s">
        <v>511</v>
      </c>
      <c r="E2748" s="28" t="s">
        <v>1023</v>
      </c>
      <c r="F2748" s="28">
        <v>12000</v>
      </c>
      <c r="G2748" s="28">
        <v>-11999</v>
      </c>
      <c r="H2748" s="28">
        <v>1</v>
      </c>
    </row>
    <row r="2749" spans="1:10" x14ac:dyDescent="0.55000000000000004">
      <c r="A2749" s="25">
        <v>208</v>
      </c>
      <c r="B2749" s="25">
        <v>100000090177</v>
      </c>
      <c r="C2749" s="26">
        <v>0</v>
      </c>
      <c r="D2749" s="46" t="s">
        <v>511</v>
      </c>
      <c r="E2749" s="28" t="s">
        <v>1023</v>
      </c>
      <c r="F2749" s="28">
        <v>12000</v>
      </c>
      <c r="G2749" s="28">
        <v>-11999</v>
      </c>
      <c r="H2749" s="28">
        <v>1</v>
      </c>
    </row>
    <row r="2750" spans="1:10" x14ac:dyDescent="0.55000000000000004">
      <c r="A2750" s="25">
        <v>209</v>
      </c>
      <c r="B2750" s="25">
        <v>100000090178</v>
      </c>
      <c r="C2750" s="26">
        <v>0</v>
      </c>
      <c r="D2750" s="46" t="s">
        <v>511</v>
      </c>
      <c r="E2750" s="28" t="s">
        <v>1023</v>
      </c>
      <c r="F2750" s="28">
        <v>12000</v>
      </c>
      <c r="G2750" s="28">
        <v>-11999</v>
      </c>
      <c r="H2750" s="28">
        <v>1</v>
      </c>
      <c r="J2750" s="33"/>
    </row>
    <row r="2751" spans="1:10" x14ac:dyDescent="0.55000000000000004">
      <c r="A2751" s="25">
        <v>210</v>
      </c>
      <c r="B2751" s="25">
        <v>100000090179</v>
      </c>
      <c r="C2751" s="26">
        <v>0</v>
      </c>
      <c r="D2751" s="46" t="s">
        <v>511</v>
      </c>
      <c r="E2751" s="28" t="s">
        <v>1023</v>
      </c>
      <c r="F2751" s="28">
        <v>12000</v>
      </c>
      <c r="G2751" s="28">
        <v>-11999</v>
      </c>
      <c r="H2751" s="28">
        <v>1</v>
      </c>
    </row>
    <row r="2752" spans="1:10" x14ac:dyDescent="0.55000000000000004">
      <c r="A2752" s="25">
        <v>211</v>
      </c>
      <c r="B2752" s="25">
        <v>100000090180</v>
      </c>
      <c r="C2752" s="26">
        <v>0</v>
      </c>
      <c r="D2752" s="46" t="s">
        <v>511</v>
      </c>
      <c r="E2752" s="28" t="s">
        <v>1023</v>
      </c>
      <c r="F2752" s="28">
        <v>12000</v>
      </c>
      <c r="G2752" s="28">
        <v>-11999</v>
      </c>
      <c r="H2752" s="28">
        <v>1</v>
      </c>
    </row>
    <row r="2753" spans="1:10" x14ac:dyDescent="0.55000000000000004">
      <c r="A2753" s="25">
        <v>212</v>
      </c>
      <c r="B2753" s="25">
        <v>100000090181</v>
      </c>
      <c r="C2753" s="26">
        <v>0</v>
      </c>
      <c r="D2753" s="46" t="s">
        <v>511</v>
      </c>
      <c r="E2753" s="28" t="s">
        <v>1023</v>
      </c>
      <c r="F2753" s="28">
        <v>12000</v>
      </c>
      <c r="G2753" s="28">
        <v>-11999</v>
      </c>
      <c r="H2753" s="28">
        <v>1</v>
      </c>
      <c r="J2753" s="33"/>
    </row>
    <row r="2754" spans="1:10" x14ac:dyDescent="0.55000000000000004">
      <c r="A2754" s="25">
        <v>213</v>
      </c>
      <c r="B2754" s="25">
        <v>100000090182</v>
      </c>
      <c r="C2754" s="26">
        <v>0</v>
      </c>
      <c r="D2754" s="46" t="s">
        <v>511</v>
      </c>
      <c r="E2754" s="28" t="s">
        <v>1023</v>
      </c>
      <c r="F2754" s="28">
        <v>12000</v>
      </c>
      <c r="G2754" s="28">
        <v>-11999</v>
      </c>
      <c r="H2754" s="28">
        <v>1</v>
      </c>
    </row>
    <row r="2755" spans="1:10" x14ac:dyDescent="0.55000000000000004">
      <c r="A2755" s="25">
        <v>214</v>
      </c>
      <c r="B2755" s="25">
        <v>100000090183</v>
      </c>
      <c r="C2755" s="26">
        <v>0</v>
      </c>
      <c r="D2755" s="46" t="s">
        <v>511</v>
      </c>
      <c r="E2755" s="28" t="s">
        <v>1023</v>
      </c>
      <c r="F2755" s="28">
        <v>12000</v>
      </c>
      <c r="G2755" s="28">
        <v>-11999</v>
      </c>
      <c r="H2755" s="28">
        <v>1</v>
      </c>
    </row>
    <row r="2756" spans="1:10" x14ac:dyDescent="0.55000000000000004">
      <c r="A2756" s="25">
        <v>215</v>
      </c>
      <c r="B2756" s="25">
        <v>100000090184</v>
      </c>
      <c r="C2756" s="26">
        <v>0</v>
      </c>
      <c r="D2756" s="46" t="s">
        <v>511</v>
      </c>
      <c r="E2756" s="28" t="s">
        <v>1023</v>
      </c>
      <c r="F2756" s="28">
        <v>12000</v>
      </c>
      <c r="G2756" s="28">
        <v>-11999</v>
      </c>
      <c r="H2756" s="28">
        <v>1</v>
      </c>
      <c r="J2756" s="33"/>
    </row>
    <row r="2757" spans="1:10" x14ac:dyDescent="0.55000000000000004">
      <c r="A2757" s="25">
        <v>216</v>
      </c>
      <c r="B2757" s="25">
        <v>100000090185</v>
      </c>
      <c r="C2757" s="26">
        <v>0</v>
      </c>
      <c r="D2757" s="46" t="s">
        <v>511</v>
      </c>
      <c r="E2757" s="28" t="s">
        <v>1023</v>
      </c>
      <c r="F2757" s="28">
        <v>12000</v>
      </c>
      <c r="G2757" s="28">
        <v>-11999</v>
      </c>
      <c r="H2757" s="28">
        <v>1</v>
      </c>
    </row>
    <row r="2758" spans="1:10" x14ac:dyDescent="0.55000000000000004">
      <c r="A2758" s="25">
        <v>217</v>
      </c>
      <c r="B2758" s="25">
        <v>100000090186</v>
      </c>
      <c r="C2758" s="26">
        <v>0</v>
      </c>
      <c r="D2758" s="46" t="s">
        <v>511</v>
      </c>
      <c r="E2758" s="28" t="s">
        <v>1023</v>
      </c>
      <c r="F2758" s="28">
        <v>12000</v>
      </c>
      <c r="G2758" s="28">
        <v>-11999</v>
      </c>
      <c r="H2758" s="28">
        <v>1</v>
      </c>
    </row>
    <row r="2759" spans="1:10" x14ac:dyDescent="0.55000000000000004">
      <c r="A2759" s="25">
        <v>218</v>
      </c>
      <c r="B2759" s="25">
        <v>100000090187</v>
      </c>
      <c r="C2759" s="26">
        <v>0</v>
      </c>
      <c r="D2759" s="46" t="s">
        <v>511</v>
      </c>
      <c r="E2759" s="28" t="s">
        <v>1023</v>
      </c>
      <c r="F2759" s="28">
        <v>12000</v>
      </c>
      <c r="G2759" s="28">
        <v>-11999</v>
      </c>
      <c r="H2759" s="28">
        <v>1</v>
      </c>
      <c r="J2759" s="33"/>
    </row>
    <row r="2760" spans="1:10" x14ac:dyDescent="0.55000000000000004">
      <c r="A2760" s="25">
        <v>219</v>
      </c>
      <c r="B2760" s="25">
        <v>100000090188</v>
      </c>
      <c r="C2760" s="26">
        <v>0</v>
      </c>
      <c r="D2760" s="46" t="s">
        <v>511</v>
      </c>
      <c r="E2760" s="28" t="s">
        <v>1023</v>
      </c>
      <c r="F2760" s="28">
        <v>12000</v>
      </c>
      <c r="G2760" s="28">
        <v>-11999</v>
      </c>
      <c r="H2760" s="28">
        <v>1</v>
      </c>
    </row>
    <row r="2761" spans="1:10" x14ac:dyDescent="0.55000000000000004">
      <c r="A2761" s="25">
        <v>220</v>
      </c>
      <c r="B2761" s="25">
        <v>100000090189</v>
      </c>
      <c r="C2761" s="26">
        <v>0</v>
      </c>
      <c r="D2761" s="46" t="s">
        <v>511</v>
      </c>
      <c r="E2761" s="28" t="s">
        <v>1023</v>
      </c>
      <c r="F2761" s="28">
        <v>12000</v>
      </c>
      <c r="G2761" s="28">
        <v>-11999</v>
      </c>
      <c r="H2761" s="28">
        <v>1</v>
      </c>
    </row>
    <row r="2762" spans="1:10" x14ac:dyDescent="0.55000000000000004">
      <c r="A2762" s="25">
        <v>221</v>
      </c>
      <c r="B2762" s="25">
        <v>100000090190</v>
      </c>
      <c r="C2762" s="26">
        <v>0</v>
      </c>
      <c r="D2762" s="46" t="s">
        <v>511</v>
      </c>
      <c r="E2762" s="28" t="s">
        <v>1023</v>
      </c>
      <c r="F2762" s="28">
        <v>12000</v>
      </c>
      <c r="G2762" s="28">
        <v>-11999</v>
      </c>
      <c r="H2762" s="28">
        <v>1</v>
      </c>
      <c r="J2762" s="33"/>
    </row>
    <row r="2763" spans="1:10" x14ac:dyDescent="0.55000000000000004">
      <c r="A2763" s="25">
        <v>222</v>
      </c>
      <c r="B2763" s="25">
        <v>100000090191</v>
      </c>
      <c r="C2763" s="26">
        <v>0</v>
      </c>
      <c r="D2763" s="46" t="s">
        <v>511</v>
      </c>
      <c r="E2763" s="28" t="s">
        <v>1023</v>
      </c>
      <c r="F2763" s="28">
        <v>12000</v>
      </c>
      <c r="G2763" s="28">
        <v>-11999</v>
      </c>
      <c r="H2763" s="28">
        <v>1</v>
      </c>
    </row>
    <row r="2764" spans="1:10" x14ac:dyDescent="0.55000000000000004">
      <c r="A2764" s="25">
        <v>223</v>
      </c>
      <c r="B2764" s="25">
        <v>100000090192</v>
      </c>
      <c r="C2764" s="26">
        <v>0</v>
      </c>
      <c r="D2764" s="46" t="s">
        <v>511</v>
      </c>
      <c r="E2764" s="28" t="s">
        <v>1023</v>
      </c>
      <c r="F2764" s="28">
        <v>12000</v>
      </c>
      <c r="G2764" s="28">
        <v>-11999</v>
      </c>
      <c r="H2764" s="28">
        <v>1</v>
      </c>
    </row>
    <row r="2765" spans="1:10" x14ac:dyDescent="0.55000000000000004">
      <c r="A2765" s="25">
        <v>224</v>
      </c>
      <c r="B2765" s="25">
        <v>100000090193</v>
      </c>
      <c r="C2765" s="26">
        <v>0</v>
      </c>
      <c r="D2765" s="46" t="s">
        <v>511</v>
      </c>
      <c r="E2765" s="28" t="s">
        <v>1023</v>
      </c>
      <c r="F2765" s="28">
        <v>12000</v>
      </c>
      <c r="G2765" s="28">
        <v>-11999</v>
      </c>
      <c r="H2765" s="28">
        <v>1</v>
      </c>
      <c r="J2765" s="33"/>
    </row>
    <row r="2766" spans="1:10" x14ac:dyDescent="0.55000000000000004">
      <c r="A2766" s="25">
        <v>225</v>
      </c>
      <c r="B2766" s="25">
        <v>100000090194</v>
      </c>
      <c r="C2766" s="26">
        <v>0</v>
      </c>
      <c r="D2766" s="46" t="s">
        <v>511</v>
      </c>
      <c r="E2766" s="28" t="s">
        <v>1023</v>
      </c>
      <c r="F2766" s="28">
        <v>12000</v>
      </c>
      <c r="G2766" s="28">
        <v>-11999</v>
      </c>
      <c r="H2766" s="28">
        <v>1</v>
      </c>
    </row>
    <row r="2767" spans="1:10" x14ac:dyDescent="0.55000000000000004">
      <c r="A2767" s="25">
        <v>226</v>
      </c>
      <c r="B2767" s="25">
        <v>100000090195</v>
      </c>
      <c r="C2767" s="26">
        <v>0</v>
      </c>
      <c r="D2767" s="46" t="s">
        <v>511</v>
      </c>
      <c r="E2767" s="28" t="s">
        <v>1023</v>
      </c>
      <c r="F2767" s="28">
        <v>12000</v>
      </c>
      <c r="G2767" s="28">
        <v>-11999</v>
      </c>
      <c r="H2767" s="28">
        <v>1</v>
      </c>
    </row>
    <row r="2768" spans="1:10" x14ac:dyDescent="0.55000000000000004">
      <c r="A2768" s="25">
        <v>227</v>
      </c>
      <c r="B2768" s="25">
        <v>100000090196</v>
      </c>
      <c r="C2768" s="26">
        <v>0</v>
      </c>
      <c r="D2768" s="46" t="s">
        <v>511</v>
      </c>
      <c r="E2768" s="28" t="s">
        <v>1023</v>
      </c>
      <c r="F2768" s="28">
        <v>12000</v>
      </c>
      <c r="G2768" s="28">
        <v>-11999</v>
      </c>
      <c r="H2768" s="28">
        <v>1</v>
      </c>
      <c r="J2768" s="33"/>
    </row>
    <row r="2769" spans="1:10" x14ac:dyDescent="0.55000000000000004">
      <c r="A2769" s="25">
        <v>228</v>
      </c>
      <c r="B2769" s="25">
        <v>100000090197</v>
      </c>
      <c r="C2769" s="26">
        <v>0</v>
      </c>
      <c r="D2769" s="46" t="s">
        <v>511</v>
      </c>
      <c r="E2769" s="28" t="s">
        <v>1023</v>
      </c>
      <c r="F2769" s="28">
        <v>12000</v>
      </c>
      <c r="G2769" s="28">
        <v>-11999</v>
      </c>
      <c r="H2769" s="28">
        <v>1</v>
      </c>
    </row>
    <row r="2770" spans="1:10" x14ac:dyDescent="0.55000000000000004">
      <c r="A2770" s="25">
        <v>229</v>
      </c>
      <c r="B2770" s="25">
        <v>100000090198</v>
      </c>
      <c r="C2770" s="26">
        <v>0</v>
      </c>
      <c r="D2770" s="46" t="s">
        <v>511</v>
      </c>
      <c r="E2770" s="28" t="s">
        <v>1023</v>
      </c>
      <c r="F2770" s="28">
        <v>12000</v>
      </c>
      <c r="G2770" s="28">
        <v>-11999</v>
      </c>
      <c r="H2770" s="28">
        <v>1</v>
      </c>
    </row>
    <row r="2771" spans="1:10" x14ac:dyDescent="0.55000000000000004">
      <c r="A2771" s="25">
        <v>230</v>
      </c>
      <c r="B2771" s="25">
        <v>100000090199</v>
      </c>
      <c r="C2771" s="26">
        <v>0</v>
      </c>
      <c r="D2771" s="46" t="s">
        <v>511</v>
      </c>
      <c r="E2771" s="28" t="s">
        <v>1023</v>
      </c>
      <c r="F2771" s="28">
        <v>12000</v>
      </c>
      <c r="G2771" s="28">
        <v>-11999</v>
      </c>
      <c r="H2771" s="28">
        <v>1</v>
      </c>
      <c r="J2771" s="33"/>
    </row>
    <row r="2772" spans="1:10" x14ac:dyDescent="0.55000000000000004">
      <c r="A2772" s="25">
        <v>231</v>
      </c>
      <c r="B2772" s="25">
        <v>100000090200</v>
      </c>
      <c r="C2772" s="26">
        <v>0</v>
      </c>
      <c r="D2772" s="46" t="s">
        <v>511</v>
      </c>
      <c r="E2772" s="28" t="s">
        <v>1023</v>
      </c>
      <c r="F2772" s="28">
        <v>12000</v>
      </c>
      <c r="G2772" s="28">
        <v>-11999</v>
      </c>
      <c r="H2772" s="28">
        <v>1</v>
      </c>
    </row>
    <row r="2773" spans="1:10" x14ac:dyDescent="0.55000000000000004">
      <c r="A2773" s="25">
        <v>232</v>
      </c>
      <c r="B2773" s="25">
        <v>100000090201</v>
      </c>
      <c r="C2773" s="26">
        <v>0</v>
      </c>
      <c r="D2773" s="46" t="s">
        <v>511</v>
      </c>
      <c r="E2773" s="28" t="s">
        <v>1023</v>
      </c>
      <c r="F2773" s="28">
        <v>12000</v>
      </c>
      <c r="G2773" s="28">
        <v>-11999</v>
      </c>
      <c r="H2773" s="28">
        <v>1</v>
      </c>
    </row>
    <row r="2774" spans="1:10" x14ac:dyDescent="0.55000000000000004">
      <c r="A2774" s="25">
        <v>233</v>
      </c>
      <c r="B2774" s="25">
        <v>100000090202</v>
      </c>
      <c r="C2774" s="26">
        <v>0</v>
      </c>
      <c r="D2774" s="46" t="s">
        <v>511</v>
      </c>
      <c r="E2774" s="28" t="s">
        <v>1023</v>
      </c>
      <c r="F2774" s="28">
        <v>12000</v>
      </c>
      <c r="G2774" s="28">
        <v>-11999</v>
      </c>
      <c r="H2774" s="28">
        <v>1</v>
      </c>
      <c r="J2774" s="33"/>
    </row>
    <row r="2775" spans="1:10" x14ac:dyDescent="0.55000000000000004">
      <c r="A2775" s="25">
        <v>234</v>
      </c>
      <c r="B2775" s="25">
        <v>100000090203</v>
      </c>
      <c r="C2775" s="26">
        <v>0</v>
      </c>
      <c r="D2775" s="46" t="s">
        <v>511</v>
      </c>
      <c r="E2775" s="28" t="s">
        <v>1023</v>
      </c>
      <c r="F2775" s="28">
        <v>12000</v>
      </c>
      <c r="G2775" s="28">
        <v>-11999</v>
      </c>
      <c r="H2775" s="28">
        <v>1</v>
      </c>
    </row>
    <row r="2776" spans="1:10" x14ac:dyDescent="0.55000000000000004">
      <c r="A2776" s="25">
        <v>235</v>
      </c>
      <c r="B2776" s="25">
        <v>100000090204</v>
      </c>
      <c r="C2776" s="26">
        <v>0</v>
      </c>
      <c r="D2776" s="46" t="s">
        <v>511</v>
      </c>
      <c r="E2776" s="28" t="s">
        <v>1023</v>
      </c>
      <c r="F2776" s="28">
        <v>12000</v>
      </c>
      <c r="G2776" s="28">
        <v>-11999</v>
      </c>
      <c r="H2776" s="28">
        <v>1</v>
      </c>
    </row>
    <row r="2777" spans="1:10" x14ac:dyDescent="0.55000000000000004">
      <c r="A2777" s="25">
        <v>236</v>
      </c>
      <c r="B2777" s="25">
        <v>100000090205</v>
      </c>
      <c r="C2777" s="26">
        <v>0</v>
      </c>
      <c r="D2777" s="46" t="s">
        <v>511</v>
      </c>
      <c r="E2777" s="28" t="s">
        <v>1023</v>
      </c>
      <c r="F2777" s="28">
        <v>12000</v>
      </c>
      <c r="G2777" s="28">
        <v>-11999</v>
      </c>
      <c r="H2777" s="28">
        <v>1</v>
      </c>
      <c r="J2777" s="33"/>
    </row>
    <row r="2778" spans="1:10" x14ac:dyDescent="0.55000000000000004">
      <c r="A2778" s="25">
        <v>237</v>
      </c>
      <c r="B2778" s="25">
        <v>100000090206</v>
      </c>
      <c r="C2778" s="26">
        <v>0</v>
      </c>
      <c r="D2778" s="46" t="s">
        <v>511</v>
      </c>
      <c r="E2778" s="28" t="s">
        <v>1023</v>
      </c>
      <c r="F2778" s="28">
        <v>12000</v>
      </c>
      <c r="G2778" s="28">
        <v>-11999</v>
      </c>
      <c r="H2778" s="28">
        <v>1</v>
      </c>
    </row>
    <row r="2779" spans="1:10" x14ac:dyDescent="0.55000000000000004">
      <c r="A2779" s="25">
        <v>238</v>
      </c>
      <c r="B2779" s="25">
        <v>100000090207</v>
      </c>
      <c r="C2779" s="26">
        <v>0</v>
      </c>
      <c r="D2779" s="46" t="s">
        <v>511</v>
      </c>
      <c r="E2779" s="28" t="s">
        <v>1023</v>
      </c>
      <c r="F2779" s="28">
        <v>12000</v>
      </c>
      <c r="G2779" s="28">
        <v>-11999</v>
      </c>
      <c r="H2779" s="28">
        <v>1</v>
      </c>
    </row>
    <row r="2780" spans="1:10" x14ac:dyDescent="0.55000000000000004">
      <c r="A2780" s="25">
        <v>239</v>
      </c>
      <c r="B2780" s="25">
        <v>100000090208</v>
      </c>
      <c r="C2780" s="26">
        <v>0</v>
      </c>
      <c r="D2780" s="46" t="s">
        <v>511</v>
      </c>
      <c r="E2780" s="28" t="s">
        <v>1023</v>
      </c>
      <c r="F2780" s="28">
        <v>12000</v>
      </c>
      <c r="G2780" s="28">
        <v>-11999</v>
      </c>
      <c r="H2780" s="28">
        <v>1</v>
      </c>
      <c r="J2780" s="33"/>
    </row>
    <row r="2781" spans="1:10" x14ac:dyDescent="0.55000000000000004">
      <c r="A2781" s="25">
        <v>240</v>
      </c>
      <c r="B2781" s="25">
        <v>100000090209</v>
      </c>
      <c r="C2781" s="26">
        <v>0</v>
      </c>
      <c r="D2781" s="46" t="s">
        <v>511</v>
      </c>
      <c r="E2781" s="28" t="s">
        <v>1023</v>
      </c>
      <c r="F2781" s="28">
        <v>12000</v>
      </c>
      <c r="G2781" s="28">
        <v>-11999</v>
      </c>
      <c r="H2781" s="28">
        <v>1</v>
      </c>
    </row>
    <row r="2782" spans="1:10" x14ac:dyDescent="0.55000000000000004">
      <c r="A2782" s="25">
        <v>241</v>
      </c>
      <c r="B2782" s="25">
        <v>100000090210</v>
      </c>
      <c r="C2782" s="26">
        <v>0</v>
      </c>
      <c r="D2782" s="46" t="s">
        <v>511</v>
      </c>
      <c r="E2782" s="28" t="s">
        <v>1023</v>
      </c>
      <c r="F2782" s="28">
        <v>12000</v>
      </c>
      <c r="G2782" s="28">
        <v>-11999</v>
      </c>
      <c r="H2782" s="28">
        <v>1</v>
      </c>
    </row>
    <row r="2783" spans="1:10" x14ac:dyDescent="0.55000000000000004">
      <c r="A2783" s="25">
        <v>242</v>
      </c>
      <c r="B2783" s="25">
        <v>100000090211</v>
      </c>
      <c r="C2783" s="26">
        <v>0</v>
      </c>
      <c r="D2783" s="46" t="s">
        <v>511</v>
      </c>
      <c r="E2783" s="28" t="s">
        <v>1023</v>
      </c>
      <c r="F2783" s="28">
        <v>12000</v>
      </c>
      <c r="G2783" s="28">
        <v>-11999</v>
      </c>
      <c r="H2783" s="28">
        <v>1</v>
      </c>
      <c r="J2783" s="33"/>
    </row>
    <row r="2784" spans="1:10" x14ac:dyDescent="0.55000000000000004">
      <c r="A2784" s="25">
        <v>243</v>
      </c>
      <c r="B2784" s="25">
        <v>100000090212</v>
      </c>
      <c r="C2784" s="26">
        <v>0</v>
      </c>
      <c r="D2784" s="46" t="s">
        <v>511</v>
      </c>
      <c r="E2784" s="28" t="s">
        <v>1023</v>
      </c>
      <c r="F2784" s="28">
        <v>12000</v>
      </c>
      <c r="G2784" s="28">
        <v>-11999</v>
      </c>
      <c r="H2784" s="28">
        <v>1</v>
      </c>
    </row>
    <row r="2785" spans="1:10" x14ac:dyDescent="0.55000000000000004">
      <c r="A2785" s="25">
        <v>244</v>
      </c>
      <c r="B2785" s="25">
        <v>100000090213</v>
      </c>
      <c r="C2785" s="26">
        <v>0</v>
      </c>
      <c r="D2785" s="46" t="s">
        <v>511</v>
      </c>
      <c r="E2785" s="28" t="s">
        <v>1023</v>
      </c>
      <c r="F2785" s="28">
        <v>12000</v>
      </c>
      <c r="G2785" s="28">
        <v>-11999</v>
      </c>
      <c r="H2785" s="28">
        <v>1</v>
      </c>
    </row>
    <row r="2786" spans="1:10" x14ac:dyDescent="0.55000000000000004">
      <c r="A2786" s="25">
        <v>245</v>
      </c>
      <c r="B2786" s="25">
        <v>100000090214</v>
      </c>
      <c r="C2786" s="26">
        <v>0</v>
      </c>
      <c r="D2786" s="46" t="s">
        <v>511</v>
      </c>
      <c r="E2786" s="28" t="s">
        <v>1023</v>
      </c>
      <c r="F2786" s="28">
        <v>12000</v>
      </c>
      <c r="G2786" s="28">
        <v>-11999</v>
      </c>
      <c r="H2786" s="28">
        <v>1</v>
      </c>
      <c r="J2786" s="33"/>
    </row>
    <row r="2787" spans="1:10" x14ac:dyDescent="0.55000000000000004">
      <c r="A2787" s="25">
        <v>246</v>
      </c>
      <c r="B2787" s="25">
        <v>100000090215</v>
      </c>
      <c r="C2787" s="26">
        <v>0</v>
      </c>
      <c r="D2787" s="46" t="s">
        <v>511</v>
      </c>
      <c r="E2787" s="28" t="s">
        <v>1023</v>
      </c>
      <c r="F2787" s="28">
        <v>12000</v>
      </c>
      <c r="G2787" s="28">
        <v>-11999</v>
      </c>
      <c r="H2787" s="28">
        <v>1</v>
      </c>
    </row>
    <row r="2788" spans="1:10" x14ac:dyDescent="0.55000000000000004">
      <c r="A2788" s="25">
        <v>247</v>
      </c>
      <c r="B2788" s="25">
        <v>100000090216</v>
      </c>
      <c r="C2788" s="26">
        <v>0</v>
      </c>
      <c r="D2788" s="46" t="s">
        <v>511</v>
      </c>
      <c r="E2788" s="28" t="s">
        <v>1023</v>
      </c>
      <c r="F2788" s="28">
        <v>12000</v>
      </c>
      <c r="G2788" s="28">
        <v>-11999</v>
      </c>
      <c r="H2788" s="28">
        <v>1</v>
      </c>
    </row>
    <row r="2789" spans="1:10" x14ac:dyDescent="0.55000000000000004">
      <c r="A2789" s="25">
        <v>248</v>
      </c>
      <c r="B2789" s="25">
        <v>100000090217</v>
      </c>
      <c r="C2789" s="26">
        <v>0</v>
      </c>
      <c r="D2789" s="46" t="s">
        <v>511</v>
      </c>
      <c r="E2789" s="28" t="s">
        <v>1023</v>
      </c>
      <c r="F2789" s="28">
        <v>12000</v>
      </c>
      <c r="G2789" s="28">
        <v>-11999</v>
      </c>
      <c r="H2789" s="28">
        <v>1</v>
      </c>
      <c r="J2789" s="33"/>
    </row>
    <row r="2790" spans="1:10" x14ac:dyDescent="0.55000000000000004">
      <c r="A2790" s="25">
        <v>249</v>
      </c>
      <c r="B2790" s="25">
        <v>100000090218</v>
      </c>
      <c r="C2790" s="26">
        <v>0</v>
      </c>
      <c r="D2790" s="46" t="s">
        <v>511</v>
      </c>
      <c r="E2790" s="28" t="s">
        <v>1023</v>
      </c>
      <c r="F2790" s="28">
        <v>12000</v>
      </c>
      <c r="G2790" s="28">
        <v>-11999</v>
      </c>
      <c r="H2790" s="28">
        <v>1</v>
      </c>
    </row>
    <row r="2791" spans="1:10" x14ac:dyDescent="0.55000000000000004">
      <c r="A2791" s="25">
        <v>250</v>
      </c>
      <c r="B2791" s="25">
        <v>100000090219</v>
      </c>
      <c r="C2791" s="26">
        <v>0</v>
      </c>
      <c r="D2791" s="46" t="s">
        <v>511</v>
      </c>
      <c r="E2791" s="28" t="s">
        <v>1023</v>
      </c>
      <c r="F2791" s="28">
        <v>12000</v>
      </c>
      <c r="G2791" s="28">
        <v>-11999</v>
      </c>
      <c r="H2791" s="28">
        <v>1</v>
      </c>
    </row>
    <row r="2792" spans="1:10" x14ac:dyDescent="0.55000000000000004">
      <c r="A2792" s="25">
        <v>251</v>
      </c>
      <c r="B2792" s="25">
        <v>100000090220</v>
      </c>
      <c r="C2792" s="26">
        <v>0</v>
      </c>
      <c r="D2792" s="46" t="s">
        <v>511</v>
      </c>
      <c r="E2792" s="28" t="s">
        <v>1023</v>
      </c>
      <c r="F2792" s="28">
        <v>12000</v>
      </c>
      <c r="G2792" s="28">
        <v>-11999</v>
      </c>
      <c r="H2792" s="28">
        <v>1</v>
      </c>
      <c r="J2792" s="33"/>
    </row>
    <row r="2793" spans="1:10" x14ac:dyDescent="0.55000000000000004">
      <c r="A2793" s="25">
        <v>252</v>
      </c>
      <c r="B2793" s="25">
        <v>100000090221</v>
      </c>
      <c r="C2793" s="26">
        <v>0</v>
      </c>
      <c r="D2793" s="46" t="s">
        <v>511</v>
      </c>
      <c r="E2793" s="28" t="s">
        <v>1023</v>
      </c>
      <c r="F2793" s="28">
        <v>12000</v>
      </c>
      <c r="G2793" s="28">
        <v>-11999</v>
      </c>
      <c r="H2793" s="28">
        <v>1</v>
      </c>
    </row>
    <row r="2794" spans="1:10" x14ac:dyDescent="0.55000000000000004">
      <c r="A2794" s="25">
        <v>253</v>
      </c>
      <c r="B2794" s="25">
        <v>100000090222</v>
      </c>
      <c r="C2794" s="26">
        <v>0</v>
      </c>
      <c r="D2794" s="46" t="s">
        <v>511</v>
      </c>
      <c r="E2794" s="28" t="s">
        <v>1023</v>
      </c>
      <c r="F2794" s="28">
        <v>12000</v>
      </c>
      <c r="G2794" s="28">
        <v>-11999</v>
      </c>
      <c r="H2794" s="28">
        <v>1</v>
      </c>
    </row>
    <row r="2795" spans="1:10" x14ac:dyDescent="0.55000000000000004">
      <c r="A2795" s="25">
        <v>254</v>
      </c>
      <c r="B2795" s="25">
        <v>100000090223</v>
      </c>
      <c r="C2795" s="26">
        <v>0</v>
      </c>
      <c r="D2795" s="46" t="s">
        <v>511</v>
      </c>
      <c r="E2795" s="28" t="s">
        <v>1023</v>
      </c>
      <c r="F2795" s="28">
        <v>12000</v>
      </c>
      <c r="G2795" s="28">
        <v>-11999</v>
      </c>
      <c r="H2795" s="28">
        <v>1</v>
      </c>
      <c r="J2795" s="33"/>
    </row>
    <row r="2796" spans="1:10" x14ac:dyDescent="0.55000000000000004">
      <c r="A2796" s="25">
        <v>255</v>
      </c>
      <c r="B2796" s="25">
        <v>100000090224</v>
      </c>
      <c r="C2796" s="26">
        <v>0</v>
      </c>
      <c r="D2796" s="46" t="s">
        <v>511</v>
      </c>
      <c r="E2796" s="28" t="s">
        <v>1023</v>
      </c>
      <c r="F2796" s="28">
        <v>12000</v>
      </c>
      <c r="G2796" s="28">
        <v>-11999</v>
      </c>
      <c r="H2796" s="28">
        <v>1</v>
      </c>
    </row>
    <row r="2797" spans="1:10" x14ac:dyDescent="0.55000000000000004">
      <c r="A2797" s="25">
        <v>256</v>
      </c>
      <c r="B2797" s="25">
        <v>100000090225</v>
      </c>
      <c r="C2797" s="26">
        <v>0</v>
      </c>
      <c r="D2797" s="46" t="s">
        <v>511</v>
      </c>
      <c r="E2797" s="28" t="s">
        <v>1023</v>
      </c>
      <c r="F2797" s="28">
        <v>12000</v>
      </c>
      <c r="G2797" s="28">
        <v>-11999</v>
      </c>
      <c r="H2797" s="28">
        <v>1</v>
      </c>
    </row>
    <row r="2798" spans="1:10" x14ac:dyDescent="0.55000000000000004">
      <c r="A2798" s="25">
        <v>257</v>
      </c>
      <c r="B2798" s="25">
        <v>100000090226</v>
      </c>
      <c r="C2798" s="26">
        <v>0</v>
      </c>
      <c r="D2798" s="46" t="s">
        <v>511</v>
      </c>
      <c r="E2798" s="28" t="s">
        <v>1023</v>
      </c>
      <c r="F2798" s="28">
        <v>12000</v>
      </c>
      <c r="G2798" s="28">
        <v>-11999</v>
      </c>
      <c r="H2798" s="28">
        <v>1</v>
      </c>
      <c r="J2798" s="33"/>
    </row>
    <row r="2799" spans="1:10" x14ac:dyDescent="0.55000000000000004">
      <c r="A2799" s="25">
        <v>258</v>
      </c>
      <c r="B2799" s="25">
        <v>100000090227</v>
      </c>
      <c r="C2799" s="26">
        <v>0</v>
      </c>
      <c r="D2799" s="46" t="s">
        <v>511</v>
      </c>
      <c r="E2799" s="28" t="s">
        <v>1023</v>
      </c>
      <c r="F2799" s="28">
        <v>12000</v>
      </c>
      <c r="G2799" s="28">
        <v>-11999</v>
      </c>
      <c r="H2799" s="28">
        <v>1</v>
      </c>
    </row>
    <row r="2800" spans="1:10" x14ac:dyDescent="0.55000000000000004">
      <c r="A2800" s="25">
        <v>259</v>
      </c>
      <c r="B2800" s="25">
        <v>100000090228</v>
      </c>
      <c r="C2800" s="26">
        <v>0</v>
      </c>
      <c r="D2800" s="46" t="s">
        <v>511</v>
      </c>
      <c r="E2800" s="28" t="s">
        <v>1023</v>
      </c>
      <c r="F2800" s="28">
        <v>12000</v>
      </c>
      <c r="G2800" s="28">
        <v>-11999</v>
      </c>
      <c r="H2800" s="28">
        <v>1</v>
      </c>
    </row>
    <row r="2801" spans="1:10" x14ac:dyDescent="0.55000000000000004">
      <c r="A2801" s="25">
        <v>260</v>
      </c>
      <c r="B2801" s="25">
        <v>100000090229</v>
      </c>
      <c r="C2801" s="26">
        <v>0</v>
      </c>
      <c r="D2801" s="46" t="s">
        <v>511</v>
      </c>
      <c r="E2801" s="28" t="s">
        <v>1023</v>
      </c>
      <c r="F2801" s="28">
        <v>12000</v>
      </c>
      <c r="G2801" s="28">
        <v>-11999</v>
      </c>
      <c r="H2801" s="28">
        <v>1</v>
      </c>
      <c r="J2801" s="33"/>
    </row>
    <row r="2802" spans="1:10" x14ac:dyDescent="0.55000000000000004">
      <c r="A2802" s="25">
        <v>261</v>
      </c>
      <c r="B2802" s="25">
        <v>100000090230</v>
      </c>
      <c r="C2802" s="26">
        <v>0</v>
      </c>
      <c r="D2802" s="46" t="s">
        <v>511</v>
      </c>
      <c r="E2802" s="28" t="s">
        <v>1023</v>
      </c>
      <c r="F2802" s="28">
        <v>12000</v>
      </c>
      <c r="G2802" s="28">
        <v>-11999</v>
      </c>
      <c r="H2802" s="28">
        <v>1</v>
      </c>
    </row>
    <row r="2803" spans="1:10" x14ac:dyDescent="0.55000000000000004">
      <c r="A2803" s="25">
        <v>262</v>
      </c>
      <c r="B2803" s="25">
        <v>100000090231</v>
      </c>
      <c r="C2803" s="26">
        <v>0</v>
      </c>
      <c r="D2803" s="46" t="s">
        <v>511</v>
      </c>
      <c r="E2803" s="28" t="s">
        <v>1023</v>
      </c>
      <c r="F2803" s="28">
        <v>12000</v>
      </c>
      <c r="G2803" s="28">
        <v>-11999</v>
      </c>
      <c r="H2803" s="28">
        <v>1</v>
      </c>
    </row>
    <row r="2804" spans="1:10" x14ac:dyDescent="0.55000000000000004">
      <c r="A2804" s="25">
        <v>263</v>
      </c>
      <c r="B2804" s="25">
        <v>100000090232</v>
      </c>
      <c r="C2804" s="26">
        <v>0</v>
      </c>
      <c r="D2804" s="46" t="s">
        <v>511</v>
      </c>
      <c r="E2804" s="28" t="s">
        <v>1023</v>
      </c>
      <c r="F2804" s="28">
        <v>12000</v>
      </c>
      <c r="G2804" s="28">
        <v>-11999</v>
      </c>
      <c r="H2804" s="28">
        <v>1</v>
      </c>
      <c r="J2804" s="33"/>
    </row>
    <row r="2805" spans="1:10" x14ac:dyDescent="0.55000000000000004">
      <c r="A2805" s="25">
        <v>264</v>
      </c>
      <c r="B2805" s="25">
        <v>100000090233</v>
      </c>
      <c r="C2805" s="26">
        <v>0</v>
      </c>
      <c r="D2805" s="46" t="s">
        <v>511</v>
      </c>
      <c r="E2805" s="28" t="s">
        <v>1023</v>
      </c>
      <c r="F2805" s="28">
        <v>12000</v>
      </c>
      <c r="G2805" s="28">
        <v>-11999</v>
      </c>
      <c r="H2805" s="28">
        <v>1</v>
      </c>
    </row>
    <row r="2806" spans="1:10" x14ac:dyDescent="0.55000000000000004">
      <c r="A2806" s="25">
        <v>265</v>
      </c>
      <c r="B2806" s="25">
        <v>100000090234</v>
      </c>
      <c r="C2806" s="26">
        <v>0</v>
      </c>
      <c r="D2806" s="46" t="s">
        <v>511</v>
      </c>
      <c r="E2806" s="28" t="s">
        <v>1023</v>
      </c>
      <c r="F2806" s="28">
        <v>12000</v>
      </c>
      <c r="G2806" s="28">
        <v>-11999</v>
      </c>
      <c r="H2806" s="28">
        <v>1</v>
      </c>
    </row>
    <row r="2807" spans="1:10" x14ac:dyDescent="0.55000000000000004">
      <c r="A2807" s="25">
        <v>266</v>
      </c>
      <c r="B2807" s="25">
        <v>100000090235</v>
      </c>
      <c r="C2807" s="26">
        <v>0</v>
      </c>
      <c r="D2807" s="46" t="s">
        <v>511</v>
      </c>
      <c r="E2807" s="28" t="s">
        <v>1023</v>
      </c>
      <c r="F2807" s="28">
        <v>12000</v>
      </c>
      <c r="G2807" s="28">
        <v>-11999</v>
      </c>
      <c r="H2807" s="28">
        <v>1</v>
      </c>
      <c r="J2807" s="33"/>
    </row>
    <row r="2808" spans="1:10" x14ac:dyDescent="0.55000000000000004">
      <c r="A2808" s="25">
        <v>267</v>
      </c>
      <c r="B2808" s="25">
        <v>100000090236</v>
      </c>
      <c r="C2808" s="26">
        <v>0</v>
      </c>
      <c r="D2808" s="46" t="s">
        <v>511</v>
      </c>
      <c r="E2808" s="28" t="s">
        <v>1023</v>
      </c>
      <c r="F2808" s="28">
        <v>12000</v>
      </c>
      <c r="G2808" s="28">
        <v>-11999</v>
      </c>
      <c r="H2808" s="28">
        <v>1</v>
      </c>
    </row>
    <row r="2809" spans="1:10" x14ac:dyDescent="0.55000000000000004">
      <c r="A2809" s="25">
        <v>268</v>
      </c>
      <c r="B2809" s="25">
        <v>100000090237</v>
      </c>
      <c r="C2809" s="26">
        <v>0</v>
      </c>
      <c r="D2809" s="46" t="s">
        <v>511</v>
      </c>
      <c r="E2809" s="28" t="s">
        <v>1023</v>
      </c>
      <c r="F2809" s="28">
        <v>12000</v>
      </c>
      <c r="G2809" s="28">
        <v>-11999</v>
      </c>
      <c r="H2809" s="28">
        <v>1</v>
      </c>
    </row>
    <row r="2810" spans="1:10" x14ac:dyDescent="0.55000000000000004">
      <c r="A2810" s="25">
        <v>269</v>
      </c>
      <c r="B2810" s="25">
        <v>100000090238</v>
      </c>
      <c r="C2810" s="26">
        <v>0</v>
      </c>
      <c r="D2810" s="46" t="s">
        <v>511</v>
      </c>
      <c r="E2810" s="28" t="s">
        <v>1023</v>
      </c>
      <c r="F2810" s="28">
        <v>12000</v>
      </c>
      <c r="G2810" s="28">
        <v>-11999</v>
      </c>
      <c r="H2810" s="28">
        <v>1</v>
      </c>
      <c r="J2810" s="33"/>
    </row>
    <row r="2811" spans="1:10" x14ac:dyDescent="0.55000000000000004">
      <c r="A2811" s="25">
        <v>270</v>
      </c>
      <c r="B2811" s="25">
        <v>100000090239</v>
      </c>
      <c r="C2811" s="26">
        <v>0</v>
      </c>
      <c r="D2811" s="46" t="s">
        <v>511</v>
      </c>
      <c r="E2811" s="28" t="s">
        <v>1023</v>
      </c>
      <c r="F2811" s="28">
        <v>12000</v>
      </c>
      <c r="G2811" s="28">
        <v>-11999</v>
      </c>
      <c r="H2811" s="28">
        <v>1</v>
      </c>
    </row>
    <row r="2812" spans="1:10" x14ac:dyDescent="0.55000000000000004">
      <c r="A2812" s="25">
        <v>271</v>
      </c>
      <c r="B2812" s="25">
        <v>100000090240</v>
      </c>
      <c r="C2812" s="26">
        <v>0</v>
      </c>
      <c r="D2812" s="46" t="s">
        <v>511</v>
      </c>
      <c r="E2812" s="28" t="s">
        <v>1023</v>
      </c>
      <c r="F2812" s="28">
        <v>12000</v>
      </c>
      <c r="G2812" s="28">
        <v>-11999</v>
      </c>
      <c r="H2812" s="28">
        <v>1</v>
      </c>
    </row>
    <row r="2813" spans="1:10" x14ac:dyDescent="0.55000000000000004">
      <c r="A2813" s="25">
        <v>272</v>
      </c>
      <c r="B2813" s="25">
        <v>100000090241</v>
      </c>
      <c r="C2813" s="26">
        <v>0</v>
      </c>
      <c r="D2813" s="46" t="s">
        <v>511</v>
      </c>
      <c r="E2813" s="28" t="s">
        <v>1023</v>
      </c>
      <c r="F2813" s="28">
        <v>12000</v>
      </c>
      <c r="G2813" s="28">
        <v>-11999</v>
      </c>
      <c r="H2813" s="28">
        <v>1</v>
      </c>
      <c r="J2813" s="33"/>
    </row>
    <row r="2814" spans="1:10" x14ac:dyDescent="0.55000000000000004">
      <c r="A2814" s="25">
        <v>273</v>
      </c>
      <c r="B2814" s="25">
        <v>100000090242</v>
      </c>
      <c r="C2814" s="26">
        <v>0</v>
      </c>
      <c r="D2814" s="46" t="s">
        <v>511</v>
      </c>
      <c r="E2814" s="28" t="s">
        <v>1023</v>
      </c>
      <c r="F2814" s="28">
        <v>12000</v>
      </c>
      <c r="G2814" s="28">
        <v>-11999</v>
      </c>
      <c r="H2814" s="28">
        <v>1</v>
      </c>
    </row>
    <row r="2815" spans="1:10" x14ac:dyDescent="0.55000000000000004">
      <c r="A2815" s="25">
        <v>274</v>
      </c>
      <c r="B2815" s="25">
        <v>100000090243</v>
      </c>
      <c r="C2815" s="26">
        <v>0</v>
      </c>
      <c r="D2815" s="46" t="s">
        <v>511</v>
      </c>
      <c r="E2815" s="28" t="s">
        <v>1023</v>
      </c>
      <c r="F2815" s="28">
        <v>12000</v>
      </c>
      <c r="G2815" s="28">
        <v>-11999</v>
      </c>
      <c r="H2815" s="28">
        <v>1</v>
      </c>
    </row>
    <row r="2816" spans="1:10" x14ac:dyDescent="0.55000000000000004">
      <c r="A2816" s="25">
        <v>275</v>
      </c>
      <c r="B2816" s="25">
        <v>100000090244</v>
      </c>
      <c r="C2816" s="26">
        <v>0</v>
      </c>
      <c r="D2816" s="46" t="s">
        <v>511</v>
      </c>
      <c r="E2816" s="28" t="s">
        <v>1023</v>
      </c>
      <c r="F2816" s="28">
        <v>12000</v>
      </c>
      <c r="G2816" s="28">
        <v>-11999</v>
      </c>
      <c r="H2816" s="28">
        <v>1</v>
      </c>
      <c r="J2816" s="33"/>
    </row>
    <row r="2817" spans="1:10" x14ac:dyDescent="0.55000000000000004">
      <c r="A2817" s="25">
        <v>276</v>
      </c>
      <c r="B2817" s="25">
        <v>100000090245</v>
      </c>
      <c r="C2817" s="26">
        <v>0</v>
      </c>
      <c r="D2817" s="46" t="s">
        <v>511</v>
      </c>
      <c r="E2817" s="28" t="s">
        <v>1023</v>
      </c>
      <c r="F2817" s="28">
        <v>12000</v>
      </c>
      <c r="G2817" s="28">
        <v>-11999</v>
      </c>
      <c r="H2817" s="28">
        <v>1</v>
      </c>
    </row>
    <row r="2818" spans="1:10" x14ac:dyDescent="0.55000000000000004">
      <c r="A2818" s="25">
        <v>277</v>
      </c>
      <c r="B2818" s="25">
        <v>100000090246</v>
      </c>
      <c r="C2818" s="26">
        <v>0</v>
      </c>
      <c r="D2818" s="46" t="s">
        <v>511</v>
      </c>
      <c r="E2818" s="28" t="s">
        <v>1023</v>
      </c>
      <c r="F2818" s="28">
        <v>12000</v>
      </c>
      <c r="G2818" s="28">
        <v>-11999</v>
      </c>
      <c r="H2818" s="28">
        <v>1</v>
      </c>
    </row>
    <row r="2819" spans="1:10" x14ac:dyDescent="0.55000000000000004">
      <c r="A2819" s="25">
        <v>278</v>
      </c>
      <c r="B2819" s="25">
        <v>100000090247</v>
      </c>
      <c r="C2819" s="26">
        <v>0</v>
      </c>
      <c r="D2819" s="46" t="s">
        <v>511</v>
      </c>
      <c r="E2819" s="28" t="s">
        <v>1023</v>
      </c>
      <c r="F2819" s="28">
        <v>12000</v>
      </c>
      <c r="G2819" s="28">
        <v>-11999</v>
      </c>
      <c r="H2819" s="28">
        <v>1</v>
      </c>
      <c r="J2819" s="33"/>
    </row>
    <row r="2820" spans="1:10" x14ac:dyDescent="0.55000000000000004">
      <c r="A2820" s="25">
        <v>279</v>
      </c>
      <c r="B2820" s="25">
        <v>100000090248</v>
      </c>
      <c r="C2820" s="26">
        <v>0</v>
      </c>
      <c r="D2820" s="46" t="s">
        <v>511</v>
      </c>
      <c r="E2820" s="28" t="s">
        <v>1023</v>
      </c>
      <c r="F2820" s="28">
        <v>12000</v>
      </c>
      <c r="G2820" s="28">
        <v>-11999</v>
      </c>
      <c r="H2820" s="28">
        <v>1</v>
      </c>
    </row>
    <row r="2821" spans="1:10" x14ac:dyDescent="0.55000000000000004">
      <c r="A2821" s="25">
        <v>280</v>
      </c>
      <c r="B2821" s="25">
        <v>100000090249</v>
      </c>
      <c r="C2821" s="26">
        <v>0</v>
      </c>
      <c r="D2821" s="46" t="s">
        <v>511</v>
      </c>
      <c r="E2821" s="28" t="s">
        <v>1023</v>
      </c>
      <c r="F2821" s="28">
        <v>12000</v>
      </c>
      <c r="G2821" s="28">
        <v>-11999</v>
      </c>
      <c r="H2821" s="28">
        <v>1</v>
      </c>
    </row>
    <row r="2822" spans="1:10" x14ac:dyDescent="0.55000000000000004">
      <c r="A2822" s="25">
        <v>281</v>
      </c>
      <c r="B2822" s="25">
        <v>100000090250</v>
      </c>
      <c r="C2822" s="26">
        <v>0</v>
      </c>
      <c r="D2822" s="46" t="s">
        <v>511</v>
      </c>
      <c r="E2822" s="28" t="s">
        <v>1023</v>
      </c>
      <c r="F2822" s="28">
        <v>12000</v>
      </c>
      <c r="G2822" s="28">
        <v>-11999</v>
      </c>
      <c r="H2822" s="28">
        <v>1</v>
      </c>
      <c r="J2822" s="33"/>
    </row>
    <row r="2823" spans="1:10" x14ac:dyDescent="0.55000000000000004">
      <c r="A2823" s="25">
        <v>282</v>
      </c>
      <c r="B2823" s="25">
        <v>100000090251</v>
      </c>
      <c r="C2823" s="26">
        <v>0</v>
      </c>
      <c r="D2823" s="46" t="s">
        <v>511</v>
      </c>
      <c r="E2823" s="28" t="s">
        <v>1023</v>
      </c>
      <c r="F2823" s="28">
        <v>12000</v>
      </c>
      <c r="G2823" s="28">
        <v>-11999</v>
      </c>
      <c r="H2823" s="28">
        <v>1</v>
      </c>
    </row>
    <row r="2824" spans="1:10" x14ac:dyDescent="0.55000000000000004">
      <c r="A2824" s="25">
        <v>283</v>
      </c>
      <c r="B2824" s="25">
        <v>100000102209</v>
      </c>
      <c r="C2824" s="26">
        <v>0</v>
      </c>
      <c r="D2824" s="46" t="s">
        <v>1024</v>
      </c>
      <c r="E2824" s="28" t="s">
        <v>1025</v>
      </c>
      <c r="F2824" s="28">
        <v>599250</v>
      </c>
      <c r="G2824" s="28">
        <v>-599249</v>
      </c>
      <c r="H2824" s="28">
        <v>1</v>
      </c>
    </row>
    <row r="2825" spans="1:10" x14ac:dyDescent="0.55000000000000004">
      <c r="A2825" s="25">
        <v>284</v>
      </c>
      <c r="B2825" s="25">
        <v>100000142039</v>
      </c>
      <c r="C2825" s="26">
        <v>0</v>
      </c>
      <c r="D2825" s="46" t="s">
        <v>457</v>
      </c>
      <c r="E2825" s="28" t="s">
        <v>1026</v>
      </c>
      <c r="F2825" s="28">
        <v>9095</v>
      </c>
      <c r="G2825" s="28">
        <v>-9094</v>
      </c>
      <c r="H2825" s="28">
        <v>1</v>
      </c>
      <c r="J2825" s="33"/>
    </row>
    <row r="2826" spans="1:10" x14ac:dyDescent="0.55000000000000004">
      <c r="A2826" s="25">
        <v>285</v>
      </c>
      <c r="B2826" s="25">
        <v>100000142040</v>
      </c>
      <c r="C2826" s="26">
        <v>0</v>
      </c>
      <c r="D2826" s="46" t="s">
        <v>457</v>
      </c>
      <c r="E2826" s="28" t="s">
        <v>1026</v>
      </c>
      <c r="F2826" s="28">
        <v>9095</v>
      </c>
      <c r="G2826" s="28">
        <v>-9094</v>
      </c>
      <c r="H2826" s="28">
        <v>1</v>
      </c>
    </row>
    <row r="2827" spans="1:10" x14ac:dyDescent="0.55000000000000004">
      <c r="A2827" s="25">
        <v>286</v>
      </c>
      <c r="B2827" s="25">
        <v>100000142041</v>
      </c>
      <c r="C2827" s="26">
        <v>0</v>
      </c>
      <c r="D2827" s="46" t="s">
        <v>457</v>
      </c>
      <c r="E2827" s="28" t="s">
        <v>1026</v>
      </c>
      <c r="F2827" s="28">
        <v>9095</v>
      </c>
      <c r="G2827" s="28">
        <v>-9094</v>
      </c>
      <c r="H2827" s="28">
        <v>1</v>
      </c>
    </row>
    <row r="2828" spans="1:10" x14ac:dyDescent="0.55000000000000004">
      <c r="A2828" s="25">
        <v>287</v>
      </c>
      <c r="B2828" s="25">
        <v>100000142042</v>
      </c>
      <c r="C2828" s="26">
        <v>0</v>
      </c>
      <c r="D2828" s="46" t="s">
        <v>457</v>
      </c>
      <c r="E2828" s="28" t="s">
        <v>1026</v>
      </c>
      <c r="F2828" s="28">
        <v>9095</v>
      </c>
      <c r="G2828" s="28">
        <v>-9094</v>
      </c>
      <c r="H2828" s="28">
        <v>1</v>
      </c>
      <c r="J2828" s="33"/>
    </row>
    <row r="2829" spans="1:10" x14ac:dyDescent="0.55000000000000004">
      <c r="A2829" s="25">
        <v>288</v>
      </c>
      <c r="B2829" s="25">
        <v>100000142043</v>
      </c>
      <c r="C2829" s="26">
        <v>0</v>
      </c>
      <c r="D2829" s="46" t="s">
        <v>457</v>
      </c>
      <c r="E2829" s="28" t="s">
        <v>1026</v>
      </c>
      <c r="F2829" s="28">
        <v>9095</v>
      </c>
      <c r="G2829" s="28">
        <v>-9094</v>
      </c>
      <c r="H2829" s="28">
        <v>1</v>
      </c>
    </row>
    <row r="2830" spans="1:10" x14ac:dyDescent="0.55000000000000004">
      <c r="A2830" s="25">
        <v>289</v>
      </c>
      <c r="B2830" s="25">
        <v>100000142044</v>
      </c>
      <c r="C2830" s="26">
        <v>0</v>
      </c>
      <c r="D2830" s="46" t="s">
        <v>457</v>
      </c>
      <c r="E2830" s="28" t="s">
        <v>1026</v>
      </c>
      <c r="F2830" s="28">
        <v>9095</v>
      </c>
      <c r="G2830" s="28">
        <v>-9094</v>
      </c>
      <c r="H2830" s="28">
        <v>1</v>
      </c>
    </row>
    <row r="2831" spans="1:10" x14ac:dyDescent="0.55000000000000004">
      <c r="A2831" s="25">
        <v>290</v>
      </c>
      <c r="B2831" s="25">
        <v>100000142045</v>
      </c>
      <c r="C2831" s="26">
        <v>0</v>
      </c>
      <c r="D2831" s="46" t="s">
        <v>457</v>
      </c>
      <c r="E2831" s="28" t="s">
        <v>1026</v>
      </c>
      <c r="F2831" s="28">
        <v>9095</v>
      </c>
      <c r="G2831" s="28">
        <v>-9094</v>
      </c>
      <c r="H2831" s="28">
        <v>1</v>
      </c>
      <c r="J2831" s="33"/>
    </row>
    <row r="2832" spans="1:10" x14ac:dyDescent="0.55000000000000004">
      <c r="A2832" s="25">
        <v>291</v>
      </c>
      <c r="B2832" s="25">
        <v>100000142046</v>
      </c>
      <c r="C2832" s="26">
        <v>0</v>
      </c>
      <c r="D2832" s="46" t="s">
        <v>457</v>
      </c>
      <c r="E2832" s="28" t="s">
        <v>1026</v>
      </c>
      <c r="F2832" s="28">
        <v>9095</v>
      </c>
      <c r="G2832" s="28">
        <v>-9094</v>
      </c>
      <c r="H2832" s="28">
        <v>1</v>
      </c>
    </row>
    <row r="2833" spans="1:10" x14ac:dyDescent="0.55000000000000004">
      <c r="A2833" s="25">
        <v>292</v>
      </c>
      <c r="B2833" s="25">
        <v>100000142047</v>
      </c>
      <c r="C2833" s="26">
        <v>0</v>
      </c>
      <c r="D2833" s="46" t="s">
        <v>457</v>
      </c>
      <c r="E2833" s="28" t="s">
        <v>1026</v>
      </c>
      <c r="F2833" s="28">
        <v>9095</v>
      </c>
      <c r="G2833" s="28">
        <v>-9094</v>
      </c>
      <c r="H2833" s="28">
        <v>1</v>
      </c>
    </row>
    <row r="2834" spans="1:10" x14ac:dyDescent="0.55000000000000004">
      <c r="A2834" s="25">
        <v>293</v>
      </c>
      <c r="B2834" s="25">
        <v>100000142048</v>
      </c>
      <c r="C2834" s="26">
        <v>0</v>
      </c>
      <c r="D2834" s="46" t="s">
        <v>457</v>
      </c>
      <c r="E2834" s="28" t="s">
        <v>1026</v>
      </c>
      <c r="F2834" s="28">
        <v>9095</v>
      </c>
      <c r="G2834" s="28">
        <v>-9094</v>
      </c>
      <c r="H2834" s="28">
        <v>1</v>
      </c>
      <c r="J2834" s="33"/>
    </row>
    <row r="2835" spans="1:10" x14ac:dyDescent="0.55000000000000004">
      <c r="A2835" s="25">
        <v>294</v>
      </c>
      <c r="B2835" s="25">
        <v>100000142049</v>
      </c>
      <c r="C2835" s="26">
        <v>0</v>
      </c>
      <c r="D2835" s="46" t="s">
        <v>457</v>
      </c>
      <c r="E2835" s="28" t="s">
        <v>1026</v>
      </c>
      <c r="F2835" s="28">
        <v>9095</v>
      </c>
      <c r="G2835" s="28">
        <v>-9094</v>
      </c>
      <c r="H2835" s="28">
        <v>1</v>
      </c>
    </row>
    <row r="2836" spans="1:10" x14ac:dyDescent="0.55000000000000004">
      <c r="A2836" s="25">
        <v>295</v>
      </c>
      <c r="B2836" s="25">
        <v>100000142050</v>
      </c>
      <c r="C2836" s="26">
        <v>0</v>
      </c>
      <c r="D2836" s="46" t="s">
        <v>457</v>
      </c>
      <c r="E2836" s="28" t="s">
        <v>1026</v>
      </c>
      <c r="F2836" s="28">
        <v>9095</v>
      </c>
      <c r="G2836" s="28">
        <v>-9094</v>
      </c>
      <c r="H2836" s="28">
        <v>1</v>
      </c>
    </row>
    <row r="2837" spans="1:10" x14ac:dyDescent="0.55000000000000004">
      <c r="A2837" s="25">
        <v>296</v>
      </c>
      <c r="B2837" s="25">
        <v>100000142051</v>
      </c>
      <c r="C2837" s="26">
        <v>0</v>
      </c>
      <c r="D2837" s="46" t="s">
        <v>457</v>
      </c>
      <c r="E2837" s="28" t="s">
        <v>1026</v>
      </c>
      <c r="F2837" s="28">
        <v>9095</v>
      </c>
      <c r="G2837" s="28">
        <v>-9094</v>
      </c>
      <c r="H2837" s="28">
        <v>1</v>
      </c>
      <c r="J2837" s="33"/>
    </row>
    <row r="2838" spans="1:10" x14ac:dyDescent="0.55000000000000004">
      <c r="A2838" s="25">
        <v>297</v>
      </c>
      <c r="B2838" s="25">
        <v>100000142052</v>
      </c>
      <c r="C2838" s="26">
        <v>0</v>
      </c>
      <c r="D2838" s="46" t="s">
        <v>457</v>
      </c>
      <c r="E2838" s="28" t="s">
        <v>1026</v>
      </c>
      <c r="F2838" s="28">
        <v>9095</v>
      </c>
      <c r="G2838" s="28">
        <v>-9094</v>
      </c>
      <c r="H2838" s="28">
        <v>1</v>
      </c>
    </row>
    <row r="2839" spans="1:10" x14ac:dyDescent="0.55000000000000004">
      <c r="A2839" s="25">
        <v>298</v>
      </c>
      <c r="B2839" s="25">
        <v>100000142053</v>
      </c>
      <c r="C2839" s="26">
        <v>0</v>
      </c>
      <c r="D2839" s="46" t="s">
        <v>457</v>
      </c>
      <c r="E2839" s="28" t="s">
        <v>1026</v>
      </c>
      <c r="F2839" s="28">
        <v>9095</v>
      </c>
      <c r="G2839" s="28">
        <v>-9094</v>
      </c>
      <c r="H2839" s="28">
        <v>1</v>
      </c>
    </row>
    <row r="2840" spans="1:10" x14ac:dyDescent="0.55000000000000004">
      <c r="A2840" s="25">
        <v>299</v>
      </c>
      <c r="B2840" s="25">
        <v>100000142054</v>
      </c>
      <c r="C2840" s="26">
        <v>0</v>
      </c>
      <c r="D2840" s="46" t="s">
        <v>457</v>
      </c>
      <c r="E2840" s="28" t="s">
        <v>1026</v>
      </c>
      <c r="F2840" s="28">
        <v>9095</v>
      </c>
      <c r="G2840" s="28">
        <v>-9094</v>
      </c>
      <c r="H2840" s="28">
        <v>1</v>
      </c>
      <c r="J2840" s="33"/>
    </row>
    <row r="2841" spans="1:10" x14ac:dyDescent="0.55000000000000004">
      <c r="A2841" s="25">
        <v>300</v>
      </c>
      <c r="B2841" s="25">
        <v>100000142055</v>
      </c>
      <c r="C2841" s="26">
        <v>0</v>
      </c>
      <c r="D2841" s="46" t="s">
        <v>457</v>
      </c>
      <c r="E2841" s="28" t="s">
        <v>1026</v>
      </c>
      <c r="F2841" s="28">
        <v>9095</v>
      </c>
      <c r="G2841" s="28">
        <v>-9094</v>
      </c>
      <c r="H2841" s="28">
        <v>1</v>
      </c>
    </row>
    <row r="2842" spans="1:10" x14ac:dyDescent="0.55000000000000004">
      <c r="A2842" s="25">
        <v>301</v>
      </c>
      <c r="B2842" s="25">
        <v>100000142056</v>
      </c>
      <c r="C2842" s="26">
        <v>0</v>
      </c>
      <c r="D2842" s="46" t="s">
        <v>457</v>
      </c>
      <c r="E2842" s="28" t="s">
        <v>1026</v>
      </c>
      <c r="F2842" s="28">
        <v>9095</v>
      </c>
      <c r="G2842" s="28">
        <v>-9094</v>
      </c>
      <c r="H2842" s="28">
        <v>1</v>
      </c>
    </row>
    <row r="2843" spans="1:10" x14ac:dyDescent="0.55000000000000004">
      <c r="A2843" s="25">
        <v>302</v>
      </c>
      <c r="B2843" s="25">
        <v>100000142057</v>
      </c>
      <c r="C2843" s="26">
        <v>0</v>
      </c>
      <c r="D2843" s="46" t="s">
        <v>457</v>
      </c>
      <c r="E2843" s="28" t="s">
        <v>1026</v>
      </c>
      <c r="F2843" s="28">
        <v>9095</v>
      </c>
      <c r="G2843" s="28">
        <v>-9094</v>
      </c>
      <c r="H2843" s="28">
        <v>1</v>
      </c>
      <c r="J2843" s="33"/>
    </row>
    <row r="2844" spans="1:10" x14ac:dyDescent="0.55000000000000004">
      <c r="A2844" s="25">
        <v>303</v>
      </c>
      <c r="B2844" s="25">
        <v>100000142058</v>
      </c>
      <c r="C2844" s="26">
        <v>0</v>
      </c>
      <c r="D2844" s="46" t="s">
        <v>457</v>
      </c>
      <c r="E2844" s="28" t="s">
        <v>1026</v>
      </c>
      <c r="F2844" s="28">
        <v>9095</v>
      </c>
      <c r="G2844" s="28">
        <v>-9094</v>
      </c>
      <c r="H2844" s="28">
        <v>1</v>
      </c>
    </row>
    <row r="2845" spans="1:10" x14ac:dyDescent="0.55000000000000004">
      <c r="A2845" s="25">
        <v>304</v>
      </c>
      <c r="B2845" s="25">
        <v>100000142059</v>
      </c>
      <c r="C2845" s="26">
        <v>0</v>
      </c>
      <c r="D2845" s="46" t="s">
        <v>457</v>
      </c>
      <c r="E2845" s="28" t="s">
        <v>1026</v>
      </c>
      <c r="F2845" s="28">
        <v>9095</v>
      </c>
      <c r="G2845" s="28">
        <v>-9094</v>
      </c>
      <c r="H2845" s="28">
        <v>1</v>
      </c>
    </row>
    <row r="2846" spans="1:10" x14ac:dyDescent="0.55000000000000004">
      <c r="A2846" s="25">
        <v>305</v>
      </c>
      <c r="B2846" s="25">
        <v>100000142060</v>
      </c>
      <c r="C2846" s="26">
        <v>0</v>
      </c>
      <c r="D2846" s="46" t="s">
        <v>457</v>
      </c>
      <c r="E2846" s="28" t="s">
        <v>1026</v>
      </c>
      <c r="F2846" s="28">
        <v>9095</v>
      </c>
      <c r="G2846" s="28">
        <v>-9094</v>
      </c>
      <c r="H2846" s="28">
        <v>1</v>
      </c>
      <c r="J2846" s="33"/>
    </row>
    <row r="2847" spans="1:10" x14ac:dyDescent="0.55000000000000004">
      <c r="A2847" s="25">
        <v>306</v>
      </c>
      <c r="B2847" s="25">
        <v>100000142061</v>
      </c>
      <c r="C2847" s="26">
        <v>0</v>
      </c>
      <c r="D2847" s="46" t="s">
        <v>457</v>
      </c>
      <c r="E2847" s="28" t="s">
        <v>1026</v>
      </c>
      <c r="F2847" s="28">
        <v>9095</v>
      </c>
      <c r="G2847" s="28">
        <v>-9094</v>
      </c>
      <c r="H2847" s="28">
        <v>1</v>
      </c>
    </row>
    <row r="2848" spans="1:10" x14ac:dyDescent="0.55000000000000004">
      <c r="A2848" s="25">
        <v>307</v>
      </c>
      <c r="B2848" s="25">
        <v>100000142062</v>
      </c>
      <c r="C2848" s="26">
        <v>0</v>
      </c>
      <c r="D2848" s="46" t="s">
        <v>457</v>
      </c>
      <c r="E2848" s="28" t="s">
        <v>1026</v>
      </c>
      <c r="F2848" s="28">
        <v>9095</v>
      </c>
      <c r="G2848" s="28">
        <v>-9094</v>
      </c>
      <c r="H2848" s="28">
        <v>1</v>
      </c>
    </row>
    <row r="2849" spans="1:10" x14ac:dyDescent="0.55000000000000004">
      <c r="A2849" s="25">
        <v>308</v>
      </c>
      <c r="B2849" s="25">
        <v>100000142063</v>
      </c>
      <c r="C2849" s="26">
        <v>0</v>
      </c>
      <c r="D2849" s="46" t="s">
        <v>457</v>
      </c>
      <c r="E2849" s="28" t="s">
        <v>1026</v>
      </c>
      <c r="F2849" s="28">
        <v>9095</v>
      </c>
      <c r="G2849" s="28">
        <v>-9094</v>
      </c>
      <c r="H2849" s="28">
        <v>1</v>
      </c>
      <c r="J2849" s="33"/>
    </row>
    <row r="2850" spans="1:10" x14ac:dyDescent="0.55000000000000004">
      <c r="A2850" s="25">
        <v>309</v>
      </c>
      <c r="B2850" s="25">
        <v>100000142064</v>
      </c>
      <c r="C2850" s="26">
        <v>0</v>
      </c>
      <c r="D2850" s="46" t="s">
        <v>457</v>
      </c>
      <c r="E2850" s="28" t="s">
        <v>1026</v>
      </c>
      <c r="F2850" s="28">
        <v>9095</v>
      </c>
      <c r="G2850" s="28">
        <v>-9094</v>
      </c>
      <c r="H2850" s="28">
        <v>1</v>
      </c>
    </row>
    <row r="2851" spans="1:10" x14ac:dyDescent="0.55000000000000004">
      <c r="A2851" s="25">
        <v>310</v>
      </c>
      <c r="B2851" s="25">
        <v>100000142065</v>
      </c>
      <c r="C2851" s="26">
        <v>0</v>
      </c>
      <c r="D2851" s="46" t="s">
        <v>457</v>
      </c>
      <c r="E2851" s="28" t="s">
        <v>1026</v>
      </c>
      <c r="F2851" s="28">
        <v>9095</v>
      </c>
      <c r="G2851" s="28">
        <v>-9094</v>
      </c>
      <c r="H2851" s="28">
        <v>1</v>
      </c>
    </row>
    <row r="2852" spans="1:10" x14ac:dyDescent="0.55000000000000004">
      <c r="A2852" s="25">
        <v>311</v>
      </c>
      <c r="B2852" s="25">
        <v>100000142066</v>
      </c>
      <c r="C2852" s="26">
        <v>0</v>
      </c>
      <c r="D2852" s="46" t="s">
        <v>457</v>
      </c>
      <c r="E2852" s="28" t="s">
        <v>1026</v>
      </c>
      <c r="F2852" s="28">
        <v>9095</v>
      </c>
      <c r="G2852" s="28">
        <v>-9094</v>
      </c>
      <c r="H2852" s="28">
        <v>1</v>
      </c>
      <c r="J2852" s="33"/>
    </row>
    <row r="2853" spans="1:10" x14ac:dyDescent="0.55000000000000004">
      <c r="A2853" s="25">
        <v>312</v>
      </c>
      <c r="B2853" s="25">
        <v>100000142067</v>
      </c>
      <c r="C2853" s="26">
        <v>0</v>
      </c>
      <c r="D2853" s="46" t="s">
        <v>457</v>
      </c>
      <c r="E2853" s="28" t="s">
        <v>1026</v>
      </c>
      <c r="F2853" s="28">
        <v>9095</v>
      </c>
      <c r="G2853" s="28">
        <v>-9094</v>
      </c>
      <c r="H2853" s="28">
        <v>1</v>
      </c>
    </row>
    <row r="2854" spans="1:10" x14ac:dyDescent="0.55000000000000004">
      <c r="A2854" s="25">
        <v>313</v>
      </c>
      <c r="B2854" s="25">
        <v>100000142068</v>
      </c>
      <c r="C2854" s="26">
        <v>0</v>
      </c>
      <c r="D2854" s="46" t="s">
        <v>457</v>
      </c>
      <c r="E2854" s="28" t="s">
        <v>1026</v>
      </c>
      <c r="F2854" s="28">
        <v>9095</v>
      </c>
      <c r="G2854" s="28">
        <v>-9094</v>
      </c>
      <c r="H2854" s="28">
        <v>1</v>
      </c>
    </row>
    <row r="2855" spans="1:10" x14ac:dyDescent="0.55000000000000004">
      <c r="A2855" s="25">
        <v>314</v>
      </c>
      <c r="B2855" s="25">
        <v>100000142069</v>
      </c>
      <c r="C2855" s="26">
        <v>0</v>
      </c>
      <c r="D2855" s="46" t="s">
        <v>457</v>
      </c>
      <c r="E2855" s="28" t="s">
        <v>1026</v>
      </c>
      <c r="F2855" s="28">
        <v>9095</v>
      </c>
      <c r="G2855" s="28">
        <v>-9094</v>
      </c>
      <c r="H2855" s="28">
        <v>1</v>
      </c>
      <c r="J2855" s="33"/>
    </row>
    <row r="2856" spans="1:10" x14ac:dyDescent="0.55000000000000004">
      <c r="A2856" s="25">
        <v>315</v>
      </c>
      <c r="B2856" s="25">
        <v>100000142070</v>
      </c>
      <c r="C2856" s="26">
        <v>0</v>
      </c>
      <c r="D2856" s="46" t="s">
        <v>457</v>
      </c>
      <c r="E2856" s="28" t="s">
        <v>1026</v>
      </c>
      <c r="F2856" s="28">
        <v>9095</v>
      </c>
      <c r="G2856" s="28">
        <v>-9094</v>
      </c>
      <c r="H2856" s="28">
        <v>1</v>
      </c>
    </row>
    <row r="2857" spans="1:10" x14ac:dyDescent="0.55000000000000004">
      <c r="A2857" s="25">
        <v>316</v>
      </c>
      <c r="B2857" s="25">
        <v>100000142071</v>
      </c>
      <c r="C2857" s="26">
        <v>0</v>
      </c>
      <c r="D2857" s="46" t="s">
        <v>457</v>
      </c>
      <c r="E2857" s="28" t="s">
        <v>1026</v>
      </c>
      <c r="F2857" s="28">
        <v>9095</v>
      </c>
      <c r="G2857" s="28">
        <v>-9094</v>
      </c>
      <c r="H2857" s="28">
        <v>1</v>
      </c>
    </row>
    <row r="2858" spans="1:10" x14ac:dyDescent="0.55000000000000004">
      <c r="A2858" s="25">
        <v>317</v>
      </c>
      <c r="B2858" s="25">
        <v>100000142072</v>
      </c>
      <c r="C2858" s="26">
        <v>0</v>
      </c>
      <c r="D2858" s="46" t="s">
        <v>457</v>
      </c>
      <c r="E2858" s="28" t="s">
        <v>1026</v>
      </c>
      <c r="F2858" s="28">
        <v>9095</v>
      </c>
      <c r="G2858" s="28">
        <v>-9094</v>
      </c>
      <c r="H2858" s="28">
        <v>1</v>
      </c>
      <c r="J2858" s="33"/>
    </row>
    <row r="2859" spans="1:10" x14ac:dyDescent="0.55000000000000004">
      <c r="A2859" s="25">
        <v>318</v>
      </c>
      <c r="B2859" s="25">
        <v>100000142073</v>
      </c>
      <c r="C2859" s="26">
        <v>0</v>
      </c>
      <c r="D2859" s="46" t="s">
        <v>457</v>
      </c>
      <c r="E2859" s="28" t="s">
        <v>1026</v>
      </c>
      <c r="F2859" s="28">
        <v>9095</v>
      </c>
      <c r="G2859" s="28">
        <v>-9094</v>
      </c>
      <c r="H2859" s="28">
        <v>1</v>
      </c>
    </row>
    <row r="2860" spans="1:10" x14ac:dyDescent="0.55000000000000004">
      <c r="A2860" s="25">
        <v>319</v>
      </c>
      <c r="B2860" s="25">
        <v>100000142074</v>
      </c>
      <c r="C2860" s="26">
        <v>0</v>
      </c>
      <c r="D2860" s="46" t="s">
        <v>457</v>
      </c>
      <c r="E2860" s="28" t="s">
        <v>1026</v>
      </c>
      <c r="F2860" s="28">
        <v>9095</v>
      </c>
      <c r="G2860" s="28">
        <v>-9094</v>
      </c>
      <c r="H2860" s="28">
        <v>1</v>
      </c>
    </row>
    <row r="2861" spans="1:10" x14ac:dyDescent="0.55000000000000004">
      <c r="A2861" s="25">
        <v>320</v>
      </c>
      <c r="B2861" s="25">
        <v>100000142075</v>
      </c>
      <c r="C2861" s="26">
        <v>0</v>
      </c>
      <c r="D2861" s="46" t="s">
        <v>457</v>
      </c>
      <c r="E2861" s="28" t="s">
        <v>1026</v>
      </c>
      <c r="F2861" s="28">
        <v>9095</v>
      </c>
      <c r="G2861" s="28">
        <v>-9094</v>
      </c>
      <c r="H2861" s="28">
        <v>1</v>
      </c>
      <c r="J2861" s="33"/>
    </row>
    <row r="2862" spans="1:10" x14ac:dyDescent="0.55000000000000004">
      <c r="A2862" s="25">
        <v>321</v>
      </c>
      <c r="B2862" s="25">
        <v>100000142076</v>
      </c>
      <c r="C2862" s="26">
        <v>0</v>
      </c>
      <c r="D2862" s="46" t="s">
        <v>457</v>
      </c>
      <c r="E2862" s="28" t="s">
        <v>1026</v>
      </c>
      <c r="F2862" s="28">
        <v>9095</v>
      </c>
      <c r="G2862" s="28">
        <v>-9094</v>
      </c>
      <c r="H2862" s="28">
        <v>1</v>
      </c>
    </row>
    <row r="2863" spans="1:10" x14ac:dyDescent="0.55000000000000004">
      <c r="A2863" s="25">
        <v>322</v>
      </c>
      <c r="B2863" s="25">
        <v>100000142077</v>
      </c>
      <c r="C2863" s="26">
        <v>0</v>
      </c>
      <c r="D2863" s="46" t="s">
        <v>457</v>
      </c>
      <c r="E2863" s="28" t="s">
        <v>1026</v>
      </c>
      <c r="F2863" s="28">
        <v>9095</v>
      </c>
      <c r="G2863" s="28">
        <v>-9094</v>
      </c>
      <c r="H2863" s="28">
        <v>1</v>
      </c>
    </row>
    <row r="2864" spans="1:10" x14ac:dyDescent="0.55000000000000004">
      <c r="A2864" s="25">
        <v>323</v>
      </c>
      <c r="B2864" s="25">
        <v>100000142078</v>
      </c>
      <c r="C2864" s="26">
        <v>0</v>
      </c>
      <c r="D2864" s="46" t="s">
        <v>457</v>
      </c>
      <c r="E2864" s="28" t="s">
        <v>1026</v>
      </c>
      <c r="F2864" s="28">
        <v>9095</v>
      </c>
      <c r="G2864" s="28">
        <v>-9094</v>
      </c>
      <c r="H2864" s="28">
        <v>1</v>
      </c>
      <c r="J2864" s="33"/>
    </row>
    <row r="2865" spans="1:10" x14ac:dyDescent="0.55000000000000004">
      <c r="A2865" s="25">
        <v>324</v>
      </c>
      <c r="B2865" s="25">
        <v>100000142079</v>
      </c>
      <c r="C2865" s="26">
        <v>0</v>
      </c>
      <c r="D2865" s="46" t="s">
        <v>457</v>
      </c>
      <c r="E2865" s="28" t="s">
        <v>1026</v>
      </c>
      <c r="F2865" s="28">
        <v>9095</v>
      </c>
      <c r="G2865" s="28">
        <v>-9094</v>
      </c>
      <c r="H2865" s="28">
        <v>1</v>
      </c>
    </row>
    <row r="2866" spans="1:10" x14ac:dyDescent="0.55000000000000004">
      <c r="A2866" s="25">
        <v>325</v>
      </c>
      <c r="B2866" s="25">
        <v>100000142080</v>
      </c>
      <c r="C2866" s="26">
        <v>0</v>
      </c>
      <c r="D2866" s="46" t="s">
        <v>457</v>
      </c>
      <c r="E2866" s="28" t="s">
        <v>1026</v>
      </c>
      <c r="F2866" s="28">
        <v>9095</v>
      </c>
      <c r="G2866" s="28">
        <v>-9094</v>
      </c>
      <c r="H2866" s="28">
        <v>1</v>
      </c>
    </row>
    <row r="2867" spans="1:10" x14ac:dyDescent="0.55000000000000004">
      <c r="A2867" s="25">
        <v>326</v>
      </c>
      <c r="B2867" s="25">
        <v>100000142081</v>
      </c>
      <c r="C2867" s="26">
        <v>0</v>
      </c>
      <c r="D2867" s="46" t="s">
        <v>457</v>
      </c>
      <c r="E2867" s="28" t="s">
        <v>1026</v>
      </c>
      <c r="F2867" s="28">
        <v>9095</v>
      </c>
      <c r="G2867" s="28">
        <v>-9094</v>
      </c>
      <c r="H2867" s="28">
        <v>1</v>
      </c>
      <c r="J2867" s="33"/>
    </row>
    <row r="2868" spans="1:10" x14ac:dyDescent="0.55000000000000004">
      <c r="A2868" s="25">
        <v>327</v>
      </c>
      <c r="B2868" s="25">
        <v>100000142082</v>
      </c>
      <c r="C2868" s="26">
        <v>0</v>
      </c>
      <c r="D2868" s="46" t="s">
        <v>457</v>
      </c>
      <c r="E2868" s="28" t="s">
        <v>1026</v>
      </c>
      <c r="F2868" s="28">
        <v>9095</v>
      </c>
      <c r="G2868" s="28">
        <v>-9094</v>
      </c>
      <c r="H2868" s="28">
        <v>1</v>
      </c>
    </row>
    <row r="2869" spans="1:10" x14ac:dyDescent="0.55000000000000004">
      <c r="A2869" s="25">
        <v>328</v>
      </c>
      <c r="B2869" s="25">
        <v>100000142083</v>
      </c>
      <c r="C2869" s="26">
        <v>0</v>
      </c>
      <c r="D2869" s="46" t="s">
        <v>457</v>
      </c>
      <c r="E2869" s="28" t="s">
        <v>1026</v>
      </c>
      <c r="F2869" s="28">
        <v>9095</v>
      </c>
      <c r="G2869" s="28">
        <v>-9094</v>
      </c>
      <c r="H2869" s="28">
        <v>1</v>
      </c>
    </row>
    <row r="2870" spans="1:10" x14ac:dyDescent="0.55000000000000004">
      <c r="A2870" s="25">
        <v>329</v>
      </c>
      <c r="B2870" s="25">
        <v>100000142084</v>
      </c>
      <c r="C2870" s="26">
        <v>0</v>
      </c>
      <c r="D2870" s="46" t="s">
        <v>457</v>
      </c>
      <c r="E2870" s="28" t="s">
        <v>1026</v>
      </c>
      <c r="F2870" s="28">
        <v>9095</v>
      </c>
      <c r="G2870" s="28">
        <v>-9094</v>
      </c>
      <c r="H2870" s="28">
        <v>1</v>
      </c>
      <c r="J2870" s="33"/>
    </row>
    <row r="2871" spans="1:10" x14ac:dyDescent="0.55000000000000004">
      <c r="A2871" s="25">
        <v>330</v>
      </c>
      <c r="B2871" s="25">
        <v>100000142085</v>
      </c>
      <c r="C2871" s="26">
        <v>0</v>
      </c>
      <c r="D2871" s="46" t="s">
        <v>457</v>
      </c>
      <c r="E2871" s="28" t="s">
        <v>1026</v>
      </c>
      <c r="F2871" s="28">
        <v>9095</v>
      </c>
      <c r="G2871" s="28">
        <v>-9094</v>
      </c>
      <c r="H2871" s="28">
        <v>1</v>
      </c>
    </row>
    <row r="2872" spans="1:10" x14ac:dyDescent="0.55000000000000004">
      <c r="A2872" s="25">
        <v>331</v>
      </c>
      <c r="B2872" s="25">
        <v>100000142086</v>
      </c>
      <c r="C2872" s="26">
        <v>0</v>
      </c>
      <c r="D2872" s="46" t="s">
        <v>457</v>
      </c>
      <c r="E2872" s="28" t="s">
        <v>1026</v>
      </c>
      <c r="F2872" s="28">
        <v>9095</v>
      </c>
      <c r="G2872" s="28">
        <v>-9094</v>
      </c>
      <c r="H2872" s="28">
        <v>1</v>
      </c>
    </row>
    <row r="2873" spans="1:10" x14ac:dyDescent="0.55000000000000004">
      <c r="A2873" s="25">
        <v>332</v>
      </c>
      <c r="B2873" s="25">
        <v>100000142087</v>
      </c>
      <c r="C2873" s="26">
        <v>0</v>
      </c>
      <c r="D2873" s="46" t="s">
        <v>457</v>
      </c>
      <c r="E2873" s="28" t="s">
        <v>1026</v>
      </c>
      <c r="F2873" s="28">
        <v>9095</v>
      </c>
      <c r="G2873" s="28">
        <v>-9094</v>
      </c>
      <c r="H2873" s="28">
        <v>1</v>
      </c>
      <c r="J2873" s="33"/>
    </row>
    <row r="2874" spans="1:10" x14ac:dyDescent="0.55000000000000004">
      <c r="A2874" s="25">
        <v>333</v>
      </c>
      <c r="B2874" s="25">
        <v>100000142088</v>
      </c>
      <c r="C2874" s="26">
        <v>0</v>
      </c>
      <c r="D2874" s="46" t="s">
        <v>457</v>
      </c>
      <c r="E2874" s="28" t="s">
        <v>1026</v>
      </c>
      <c r="F2874" s="28">
        <v>9095</v>
      </c>
      <c r="G2874" s="28">
        <v>-9094</v>
      </c>
      <c r="H2874" s="28">
        <v>1</v>
      </c>
    </row>
    <row r="2875" spans="1:10" x14ac:dyDescent="0.55000000000000004">
      <c r="A2875" s="25">
        <v>334</v>
      </c>
      <c r="B2875" s="25">
        <v>100000142089</v>
      </c>
      <c r="C2875" s="26">
        <v>0</v>
      </c>
      <c r="D2875" s="46" t="s">
        <v>457</v>
      </c>
      <c r="E2875" s="28" t="s">
        <v>1026</v>
      </c>
      <c r="F2875" s="28">
        <v>9095</v>
      </c>
      <c r="G2875" s="28">
        <v>-9094</v>
      </c>
      <c r="H2875" s="28">
        <v>1</v>
      </c>
    </row>
    <row r="2876" spans="1:10" x14ac:dyDescent="0.55000000000000004">
      <c r="A2876" s="25">
        <v>335</v>
      </c>
      <c r="B2876" s="25">
        <v>100000142090</v>
      </c>
      <c r="C2876" s="26">
        <v>0</v>
      </c>
      <c r="D2876" s="46" t="s">
        <v>457</v>
      </c>
      <c r="E2876" s="28" t="s">
        <v>1026</v>
      </c>
      <c r="F2876" s="28">
        <v>9095</v>
      </c>
      <c r="G2876" s="28">
        <v>-9094</v>
      </c>
      <c r="H2876" s="28">
        <v>1</v>
      </c>
      <c r="J2876" s="33"/>
    </row>
    <row r="2877" spans="1:10" x14ac:dyDescent="0.55000000000000004">
      <c r="A2877" s="25">
        <v>336</v>
      </c>
      <c r="B2877" s="25">
        <v>100000142091</v>
      </c>
      <c r="C2877" s="26">
        <v>0</v>
      </c>
      <c r="D2877" s="46" t="s">
        <v>457</v>
      </c>
      <c r="E2877" s="28" t="s">
        <v>1026</v>
      </c>
      <c r="F2877" s="28">
        <v>9095</v>
      </c>
      <c r="G2877" s="28">
        <v>-9094</v>
      </c>
      <c r="H2877" s="28">
        <v>1</v>
      </c>
    </row>
    <row r="2878" spans="1:10" x14ac:dyDescent="0.55000000000000004">
      <c r="A2878" s="25">
        <v>337</v>
      </c>
      <c r="B2878" s="25">
        <v>100000142092</v>
      </c>
      <c r="C2878" s="26">
        <v>0</v>
      </c>
      <c r="D2878" s="46" t="s">
        <v>457</v>
      </c>
      <c r="E2878" s="28" t="s">
        <v>1026</v>
      </c>
      <c r="F2878" s="28">
        <v>9095</v>
      </c>
      <c r="G2878" s="28">
        <v>-9094</v>
      </c>
      <c r="H2878" s="28">
        <v>1</v>
      </c>
    </row>
    <row r="2879" spans="1:10" x14ac:dyDescent="0.55000000000000004">
      <c r="A2879" s="25">
        <v>338</v>
      </c>
      <c r="B2879" s="25">
        <v>100000142093</v>
      </c>
      <c r="C2879" s="26">
        <v>0</v>
      </c>
      <c r="D2879" s="46" t="s">
        <v>457</v>
      </c>
      <c r="E2879" s="28" t="s">
        <v>1026</v>
      </c>
      <c r="F2879" s="28">
        <v>9095</v>
      </c>
      <c r="G2879" s="28">
        <v>-9094</v>
      </c>
      <c r="H2879" s="28">
        <v>1</v>
      </c>
      <c r="J2879" s="33"/>
    </row>
    <row r="2880" spans="1:10" x14ac:dyDescent="0.55000000000000004">
      <c r="A2880" s="25">
        <v>339</v>
      </c>
      <c r="B2880" s="25">
        <v>100000142094</v>
      </c>
      <c r="C2880" s="26">
        <v>0</v>
      </c>
      <c r="D2880" s="46" t="s">
        <v>457</v>
      </c>
      <c r="E2880" s="28" t="s">
        <v>1026</v>
      </c>
      <c r="F2880" s="28">
        <v>9095</v>
      </c>
      <c r="G2880" s="28">
        <v>-9094</v>
      </c>
      <c r="H2880" s="28">
        <v>1</v>
      </c>
    </row>
    <row r="2881" spans="1:10" x14ac:dyDescent="0.55000000000000004">
      <c r="A2881" s="25">
        <v>340</v>
      </c>
      <c r="B2881" s="25">
        <v>100000142095</v>
      </c>
      <c r="C2881" s="26">
        <v>0</v>
      </c>
      <c r="D2881" s="46" t="s">
        <v>457</v>
      </c>
      <c r="E2881" s="28" t="s">
        <v>1026</v>
      </c>
      <c r="F2881" s="28">
        <v>9095</v>
      </c>
      <c r="G2881" s="28">
        <v>-9094</v>
      </c>
      <c r="H2881" s="28">
        <v>1</v>
      </c>
    </row>
    <row r="2882" spans="1:10" x14ac:dyDescent="0.55000000000000004">
      <c r="A2882" s="25">
        <v>341</v>
      </c>
      <c r="B2882" s="25">
        <v>100000142096</v>
      </c>
      <c r="C2882" s="26">
        <v>0</v>
      </c>
      <c r="D2882" s="46" t="s">
        <v>457</v>
      </c>
      <c r="E2882" s="28" t="s">
        <v>1026</v>
      </c>
      <c r="F2882" s="28">
        <v>9095</v>
      </c>
      <c r="G2882" s="28">
        <v>-9094</v>
      </c>
      <c r="H2882" s="28">
        <v>1</v>
      </c>
      <c r="J2882" s="33"/>
    </row>
    <row r="2883" spans="1:10" x14ac:dyDescent="0.55000000000000004">
      <c r="A2883" s="25">
        <v>342</v>
      </c>
      <c r="B2883" s="25">
        <v>100000142097</v>
      </c>
      <c r="C2883" s="26">
        <v>0</v>
      </c>
      <c r="D2883" s="46" t="s">
        <v>457</v>
      </c>
      <c r="E2883" s="28" t="s">
        <v>1026</v>
      </c>
      <c r="F2883" s="28">
        <v>9095</v>
      </c>
      <c r="G2883" s="28">
        <v>-9094</v>
      </c>
      <c r="H2883" s="28">
        <v>1</v>
      </c>
    </row>
    <row r="2884" spans="1:10" x14ac:dyDescent="0.55000000000000004">
      <c r="A2884" s="25">
        <v>343</v>
      </c>
      <c r="B2884" s="25">
        <v>100000142098</v>
      </c>
      <c r="C2884" s="26">
        <v>0</v>
      </c>
      <c r="D2884" s="46" t="s">
        <v>457</v>
      </c>
      <c r="E2884" s="28" t="s">
        <v>1026</v>
      </c>
      <c r="F2884" s="28">
        <v>9095</v>
      </c>
      <c r="G2884" s="28">
        <v>-9094</v>
      </c>
      <c r="H2884" s="28">
        <v>1</v>
      </c>
    </row>
    <row r="2885" spans="1:10" x14ac:dyDescent="0.55000000000000004">
      <c r="A2885" s="25">
        <v>344</v>
      </c>
      <c r="B2885" s="25">
        <v>100000142099</v>
      </c>
      <c r="C2885" s="26">
        <v>0</v>
      </c>
      <c r="D2885" s="46" t="s">
        <v>457</v>
      </c>
      <c r="E2885" s="28" t="s">
        <v>1026</v>
      </c>
      <c r="F2885" s="28">
        <v>9095</v>
      </c>
      <c r="G2885" s="28">
        <v>-9094</v>
      </c>
      <c r="H2885" s="28">
        <v>1</v>
      </c>
      <c r="J2885" s="33"/>
    </row>
    <row r="2886" spans="1:10" x14ac:dyDescent="0.55000000000000004">
      <c r="A2886" s="25">
        <v>345</v>
      </c>
      <c r="B2886" s="25">
        <v>100000142100</v>
      </c>
      <c r="C2886" s="26">
        <v>0</v>
      </c>
      <c r="D2886" s="46" t="s">
        <v>457</v>
      </c>
      <c r="E2886" s="28" t="s">
        <v>1026</v>
      </c>
      <c r="F2886" s="28">
        <v>9095</v>
      </c>
      <c r="G2886" s="28">
        <v>-9094</v>
      </c>
      <c r="H2886" s="28">
        <v>1</v>
      </c>
    </row>
    <row r="2887" spans="1:10" x14ac:dyDescent="0.55000000000000004">
      <c r="A2887" s="25">
        <v>346</v>
      </c>
      <c r="B2887" s="25">
        <v>100000142101</v>
      </c>
      <c r="C2887" s="26">
        <v>0</v>
      </c>
      <c r="D2887" s="46" t="s">
        <v>457</v>
      </c>
      <c r="E2887" s="28" t="s">
        <v>1026</v>
      </c>
      <c r="F2887" s="28">
        <v>9095</v>
      </c>
      <c r="G2887" s="28">
        <v>-9094</v>
      </c>
      <c r="H2887" s="28">
        <v>1</v>
      </c>
    </row>
    <row r="2888" spans="1:10" x14ac:dyDescent="0.55000000000000004">
      <c r="A2888" s="25">
        <v>347</v>
      </c>
      <c r="B2888" s="25">
        <v>100000142102</v>
      </c>
      <c r="C2888" s="26">
        <v>0</v>
      </c>
      <c r="D2888" s="46" t="s">
        <v>457</v>
      </c>
      <c r="E2888" s="28" t="s">
        <v>1026</v>
      </c>
      <c r="F2888" s="28">
        <v>9095</v>
      </c>
      <c r="G2888" s="28">
        <v>-9094</v>
      </c>
      <c r="H2888" s="28">
        <v>1</v>
      </c>
      <c r="J2888" s="33"/>
    </row>
    <row r="2889" spans="1:10" x14ac:dyDescent="0.55000000000000004">
      <c r="A2889" s="25">
        <v>348</v>
      </c>
      <c r="B2889" s="25">
        <v>100000142103</v>
      </c>
      <c r="C2889" s="26">
        <v>0</v>
      </c>
      <c r="D2889" s="46" t="s">
        <v>457</v>
      </c>
      <c r="E2889" s="28" t="s">
        <v>1026</v>
      </c>
      <c r="F2889" s="28">
        <v>9095</v>
      </c>
      <c r="G2889" s="28">
        <v>-9094</v>
      </c>
      <c r="H2889" s="28">
        <v>1</v>
      </c>
    </row>
    <row r="2890" spans="1:10" x14ac:dyDescent="0.55000000000000004">
      <c r="A2890" s="25">
        <v>349</v>
      </c>
      <c r="B2890" s="25">
        <v>100000142104</v>
      </c>
      <c r="C2890" s="26">
        <v>0</v>
      </c>
      <c r="D2890" s="46" t="s">
        <v>457</v>
      </c>
      <c r="E2890" s="28" t="s">
        <v>1026</v>
      </c>
      <c r="F2890" s="28">
        <v>9095</v>
      </c>
      <c r="G2890" s="28">
        <v>-9094</v>
      </c>
      <c r="H2890" s="28">
        <v>1</v>
      </c>
    </row>
    <row r="2891" spans="1:10" x14ac:dyDescent="0.55000000000000004">
      <c r="A2891" s="25">
        <v>350</v>
      </c>
      <c r="B2891" s="25">
        <v>100000142105</v>
      </c>
      <c r="C2891" s="26">
        <v>0</v>
      </c>
      <c r="D2891" s="46" t="s">
        <v>457</v>
      </c>
      <c r="E2891" s="28" t="s">
        <v>1026</v>
      </c>
      <c r="F2891" s="28">
        <v>9095</v>
      </c>
      <c r="G2891" s="28">
        <v>-9094</v>
      </c>
      <c r="H2891" s="28">
        <v>1</v>
      </c>
      <c r="J2891" s="33"/>
    </row>
    <row r="2892" spans="1:10" x14ac:dyDescent="0.55000000000000004">
      <c r="A2892" s="25">
        <v>351</v>
      </c>
      <c r="B2892" s="25">
        <v>100000142106</v>
      </c>
      <c r="C2892" s="26">
        <v>0</v>
      </c>
      <c r="D2892" s="46" t="s">
        <v>457</v>
      </c>
      <c r="E2892" s="28" t="s">
        <v>1026</v>
      </c>
      <c r="F2892" s="28">
        <v>9095</v>
      </c>
      <c r="G2892" s="28">
        <v>-9094</v>
      </c>
      <c r="H2892" s="28">
        <v>1</v>
      </c>
    </row>
    <row r="2893" spans="1:10" x14ac:dyDescent="0.55000000000000004">
      <c r="A2893" s="25">
        <v>352</v>
      </c>
      <c r="B2893" s="25">
        <v>100000142107</v>
      </c>
      <c r="C2893" s="26">
        <v>0</v>
      </c>
      <c r="D2893" s="46" t="s">
        <v>457</v>
      </c>
      <c r="E2893" s="28" t="s">
        <v>1026</v>
      </c>
      <c r="F2893" s="28">
        <v>9095</v>
      </c>
      <c r="G2893" s="28">
        <v>-9094</v>
      </c>
      <c r="H2893" s="28">
        <v>1</v>
      </c>
    </row>
    <row r="2894" spans="1:10" x14ac:dyDescent="0.55000000000000004">
      <c r="A2894" s="25">
        <v>353</v>
      </c>
      <c r="B2894" s="25">
        <v>100000142108</v>
      </c>
      <c r="C2894" s="26">
        <v>0</v>
      </c>
      <c r="D2894" s="46" t="s">
        <v>457</v>
      </c>
      <c r="E2894" s="28" t="s">
        <v>1026</v>
      </c>
      <c r="F2894" s="28">
        <v>9095</v>
      </c>
      <c r="G2894" s="28">
        <v>-9094</v>
      </c>
      <c r="H2894" s="28">
        <v>1</v>
      </c>
      <c r="J2894" s="33"/>
    </row>
    <row r="2895" spans="1:10" x14ac:dyDescent="0.55000000000000004">
      <c r="A2895" s="25">
        <v>354</v>
      </c>
      <c r="B2895" s="25">
        <v>100000142109</v>
      </c>
      <c r="C2895" s="26">
        <v>0</v>
      </c>
      <c r="D2895" s="46" t="s">
        <v>457</v>
      </c>
      <c r="E2895" s="28" t="s">
        <v>1026</v>
      </c>
      <c r="F2895" s="28">
        <v>9095</v>
      </c>
      <c r="G2895" s="28">
        <v>-9094</v>
      </c>
      <c r="H2895" s="28">
        <v>1</v>
      </c>
    </row>
    <row r="2896" spans="1:10" x14ac:dyDescent="0.55000000000000004">
      <c r="A2896" s="25">
        <v>355</v>
      </c>
      <c r="B2896" s="25">
        <v>100000142110</v>
      </c>
      <c r="C2896" s="26">
        <v>0</v>
      </c>
      <c r="D2896" s="46" t="s">
        <v>457</v>
      </c>
      <c r="E2896" s="28" t="s">
        <v>1026</v>
      </c>
      <c r="F2896" s="28">
        <v>9095</v>
      </c>
      <c r="G2896" s="28">
        <v>-9094</v>
      </c>
      <c r="H2896" s="28">
        <v>1</v>
      </c>
    </row>
    <row r="2897" spans="1:10" x14ac:dyDescent="0.55000000000000004">
      <c r="A2897" s="25">
        <v>356</v>
      </c>
      <c r="B2897" s="25">
        <v>100000142111</v>
      </c>
      <c r="C2897" s="26">
        <v>0</v>
      </c>
      <c r="D2897" s="46" t="s">
        <v>457</v>
      </c>
      <c r="E2897" s="28" t="s">
        <v>1026</v>
      </c>
      <c r="F2897" s="28">
        <v>9095</v>
      </c>
      <c r="G2897" s="28">
        <v>-9094</v>
      </c>
      <c r="H2897" s="28">
        <v>1</v>
      </c>
      <c r="J2897" s="33"/>
    </row>
    <row r="2898" spans="1:10" x14ac:dyDescent="0.55000000000000004">
      <c r="A2898" s="25">
        <v>357</v>
      </c>
      <c r="B2898" s="25">
        <v>100000142112</v>
      </c>
      <c r="C2898" s="26">
        <v>0</v>
      </c>
      <c r="D2898" s="46" t="s">
        <v>457</v>
      </c>
      <c r="E2898" s="28" t="s">
        <v>1026</v>
      </c>
      <c r="F2898" s="28">
        <v>9095</v>
      </c>
      <c r="G2898" s="28">
        <v>-9094</v>
      </c>
      <c r="H2898" s="28">
        <v>1</v>
      </c>
    </row>
    <row r="2899" spans="1:10" x14ac:dyDescent="0.55000000000000004">
      <c r="A2899" s="25">
        <v>358</v>
      </c>
      <c r="B2899" s="25">
        <v>100000142113</v>
      </c>
      <c r="C2899" s="26">
        <v>0</v>
      </c>
      <c r="D2899" s="46" t="s">
        <v>457</v>
      </c>
      <c r="E2899" s="28" t="s">
        <v>1026</v>
      </c>
      <c r="F2899" s="28">
        <v>9095</v>
      </c>
      <c r="G2899" s="28">
        <v>-9094</v>
      </c>
      <c r="H2899" s="28">
        <v>1</v>
      </c>
    </row>
    <row r="2900" spans="1:10" x14ac:dyDescent="0.55000000000000004">
      <c r="A2900" s="25">
        <v>359</v>
      </c>
      <c r="B2900" s="25">
        <v>100000142114</v>
      </c>
      <c r="C2900" s="26">
        <v>0</v>
      </c>
      <c r="D2900" s="46" t="s">
        <v>457</v>
      </c>
      <c r="E2900" s="28" t="s">
        <v>1026</v>
      </c>
      <c r="F2900" s="28">
        <v>9095</v>
      </c>
      <c r="G2900" s="28">
        <v>-9094</v>
      </c>
      <c r="H2900" s="28">
        <v>1</v>
      </c>
      <c r="J2900" s="33"/>
    </row>
    <row r="2901" spans="1:10" x14ac:dyDescent="0.55000000000000004">
      <c r="A2901" s="25">
        <v>360</v>
      </c>
      <c r="B2901" s="25">
        <v>100000142115</v>
      </c>
      <c r="C2901" s="26">
        <v>0</v>
      </c>
      <c r="D2901" s="46" t="s">
        <v>457</v>
      </c>
      <c r="E2901" s="28" t="s">
        <v>1026</v>
      </c>
      <c r="F2901" s="28">
        <v>9095</v>
      </c>
      <c r="G2901" s="28">
        <v>-9094</v>
      </c>
      <c r="H2901" s="28">
        <v>1</v>
      </c>
    </row>
    <row r="2902" spans="1:10" x14ac:dyDescent="0.55000000000000004">
      <c r="A2902" s="25">
        <v>361</v>
      </c>
      <c r="B2902" s="25">
        <v>100000142116</v>
      </c>
      <c r="C2902" s="26">
        <v>0</v>
      </c>
      <c r="D2902" s="46" t="s">
        <v>457</v>
      </c>
      <c r="E2902" s="28" t="s">
        <v>1026</v>
      </c>
      <c r="F2902" s="28">
        <v>9095</v>
      </c>
      <c r="G2902" s="28">
        <v>-9094</v>
      </c>
      <c r="H2902" s="28">
        <v>1</v>
      </c>
    </row>
    <row r="2903" spans="1:10" x14ac:dyDescent="0.55000000000000004">
      <c r="A2903" s="25">
        <v>362</v>
      </c>
      <c r="B2903" s="25">
        <v>100000142117</v>
      </c>
      <c r="C2903" s="26">
        <v>0</v>
      </c>
      <c r="D2903" s="46" t="s">
        <v>457</v>
      </c>
      <c r="E2903" s="28" t="s">
        <v>1026</v>
      </c>
      <c r="F2903" s="28">
        <v>9095</v>
      </c>
      <c r="G2903" s="28">
        <v>-9094</v>
      </c>
      <c r="H2903" s="28">
        <v>1</v>
      </c>
      <c r="J2903" s="33"/>
    </row>
    <row r="2904" spans="1:10" x14ac:dyDescent="0.55000000000000004">
      <c r="A2904" s="25">
        <v>363</v>
      </c>
      <c r="B2904" s="25">
        <v>100000142118</v>
      </c>
      <c r="C2904" s="26">
        <v>0</v>
      </c>
      <c r="D2904" s="46" t="s">
        <v>457</v>
      </c>
      <c r="E2904" s="28" t="s">
        <v>1026</v>
      </c>
      <c r="F2904" s="28">
        <v>9095</v>
      </c>
      <c r="G2904" s="28">
        <v>-9094</v>
      </c>
      <c r="H2904" s="28">
        <v>1</v>
      </c>
    </row>
    <row r="2905" spans="1:10" x14ac:dyDescent="0.55000000000000004">
      <c r="A2905" s="25">
        <v>364</v>
      </c>
      <c r="B2905" s="25">
        <v>100000142119</v>
      </c>
      <c r="C2905" s="26">
        <v>0</v>
      </c>
      <c r="D2905" s="46" t="s">
        <v>457</v>
      </c>
      <c r="E2905" s="28" t="s">
        <v>1026</v>
      </c>
      <c r="F2905" s="28">
        <v>9095</v>
      </c>
      <c r="G2905" s="28">
        <v>-9094</v>
      </c>
      <c r="H2905" s="28">
        <v>1</v>
      </c>
    </row>
    <row r="2906" spans="1:10" x14ac:dyDescent="0.55000000000000004">
      <c r="A2906" s="25">
        <v>365</v>
      </c>
      <c r="B2906" s="25">
        <v>100000142120</v>
      </c>
      <c r="C2906" s="26">
        <v>0</v>
      </c>
      <c r="D2906" s="46" t="s">
        <v>457</v>
      </c>
      <c r="E2906" s="28" t="s">
        <v>1026</v>
      </c>
      <c r="F2906" s="28">
        <v>9095</v>
      </c>
      <c r="G2906" s="28">
        <v>-9094</v>
      </c>
      <c r="H2906" s="28">
        <v>1</v>
      </c>
      <c r="J2906" s="33"/>
    </row>
    <row r="2907" spans="1:10" x14ac:dyDescent="0.55000000000000004">
      <c r="A2907" s="25">
        <v>366</v>
      </c>
      <c r="B2907" s="25">
        <v>100000142121</v>
      </c>
      <c r="C2907" s="26">
        <v>0</v>
      </c>
      <c r="D2907" s="46" t="s">
        <v>457</v>
      </c>
      <c r="E2907" s="28" t="s">
        <v>1026</v>
      </c>
      <c r="F2907" s="28">
        <v>9095</v>
      </c>
      <c r="G2907" s="28">
        <v>-9094</v>
      </c>
      <c r="H2907" s="28">
        <v>1</v>
      </c>
    </row>
    <row r="2908" spans="1:10" x14ac:dyDescent="0.55000000000000004">
      <c r="A2908" s="25">
        <v>367</v>
      </c>
      <c r="B2908" s="25">
        <v>100000142122</v>
      </c>
      <c r="C2908" s="26">
        <v>0</v>
      </c>
      <c r="D2908" s="46" t="s">
        <v>457</v>
      </c>
      <c r="E2908" s="28" t="s">
        <v>1026</v>
      </c>
      <c r="F2908" s="28">
        <v>9095</v>
      </c>
      <c r="G2908" s="28">
        <v>-9094</v>
      </c>
      <c r="H2908" s="28">
        <v>1</v>
      </c>
    </row>
    <row r="2909" spans="1:10" x14ac:dyDescent="0.55000000000000004">
      <c r="A2909" s="25">
        <v>368</v>
      </c>
      <c r="B2909" s="25">
        <v>100000142123</v>
      </c>
      <c r="C2909" s="26">
        <v>0</v>
      </c>
      <c r="D2909" s="46" t="s">
        <v>457</v>
      </c>
      <c r="E2909" s="28" t="s">
        <v>1026</v>
      </c>
      <c r="F2909" s="28">
        <v>9095</v>
      </c>
      <c r="G2909" s="28">
        <v>-9094</v>
      </c>
      <c r="H2909" s="28">
        <v>1</v>
      </c>
      <c r="J2909" s="33"/>
    </row>
    <row r="2910" spans="1:10" x14ac:dyDescent="0.55000000000000004">
      <c r="A2910" s="25">
        <v>369</v>
      </c>
      <c r="B2910" s="25">
        <v>100000142124</v>
      </c>
      <c r="C2910" s="26">
        <v>0</v>
      </c>
      <c r="D2910" s="46" t="s">
        <v>457</v>
      </c>
      <c r="E2910" s="28" t="s">
        <v>1026</v>
      </c>
      <c r="F2910" s="28">
        <v>9095</v>
      </c>
      <c r="G2910" s="28">
        <v>-9094</v>
      </c>
      <c r="H2910" s="28">
        <v>1</v>
      </c>
    </row>
    <row r="2911" spans="1:10" x14ac:dyDescent="0.55000000000000004">
      <c r="A2911" s="25">
        <v>370</v>
      </c>
      <c r="B2911" s="25">
        <v>100000142125</v>
      </c>
      <c r="C2911" s="26">
        <v>0</v>
      </c>
      <c r="D2911" s="46" t="s">
        <v>457</v>
      </c>
      <c r="E2911" s="28" t="s">
        <v>1026</v>
      </c>
      <c r="F2911" s="28">
        <v>9095</v>
      </c>
      <c r="G2911" s="28">
        <v>-9094</v>
      </c>
      <c r="H2911" s="28">
        <v>1</v>
      </c>
    </row>
    <row r="2912" spans="1:10" x14ac:dyDescent="0.55000000000000004">
      <c r="A2912" s="25">
        <v>371</v>
      </c>
      <c r="B2912" s="25">
        <v>100000142126</v>
      </c>
      <c r="C2912" s="26">
        <v>0</v>
      </c>
      <c r="D2912" s="46" t="s">
        <v>457</v>
      </c>
      <c r="E2912" s="28" t="s">
        <v>1026</v>
      </c>
      <c r="F2912" s="28">
        <v>9095</v>
      </c>
      <c r="G2912" s="28">
        <v>-9094</v>
      </c>
      <c r="H2912" s="28">
        <v>1</v>
      </c>
      <c r="J2912" s="33"/>
    </row>
    <row r="2913" spans="1:10" x14ac:dyDescent="0.55000000000000004">
      <c r="A2913" s="25">
        <v>372</v>
      </c>
      <c r="B2913" s="25">
        <v>100000142127</v>
      </c>
      <c r="C2913" s="26">
        <v>0</v>
      </c>
      <c r="D2913" s="46" t="s">
        <v>457</v>
      </c>
      <c r="E2913" s="28" t="s">
        <v>1026</v>
      </c>
      <c r="F2913" s="28">
        <v>9095</v>
      </c>
      <c r="G2913" s="28">
        <v>-9094</v>
      </c>
      <c r="H2913" s="28">
        <v>1</v>
      </c>
    </row>
    <row r="2914" spans="1:10" x14ac:dyDescent="0.55000000000000004">
      <c r="A2914" s="25">
        <v>373</v>
      </c>
      <c r="B2914" s="25">
        <v>100000142128</v>
      </c>
      <c r="C2914" s="26">
        <v>0</v>
      </c>
      <c r="D2914" s="46" t="s">
        <v>457</v>
      </c>
      <c r="E2914" s="28" t="s">
        <v>1026</v>
      </c>
      <c r="F2914" s="28">
        <v>9095</v>
      </c>
      <c r="G2914" s="28">
        <v>-9094</v>
      </c>
      <c r="H2914" s="28">
        <v>1</v>
      </c>
    </row>
    <row r="2915" spans="1:10" x14ac:dyDescent="0.55000000000000004">
      <c r="A2915" s="25">
        <v>374</v>
      </c>
      <c r="B2915" s="25">
        <v>100000142129</v>
      </c>
      <c r="C2915" s="26">
        <v>0</v>
      </c>
      <c r="D2915" s="46" t="s">
        <v>457</v>
      </c>
      <c r="E2915" s="28" t="s">
        <v>1026</v>
      </c>
      <c r="F2915" s="28">
        <v>9095</v>
      </c>
      <c r="G2915" s="28">
        <v>-9094</v>
      </c>
      <c r="H2915" s="28">
        <v>1</v>
      </c>
      <c r="J2915" s="33"/>
    </row>
    <row r="2916" spans="1:10" x14ac:dyDescent="0.55000000000000004">
      <c r="A2916" s="25">
        <v>375</v>
      </c>
      <c r="B2916" s="25">
        <v>100000142130</v>
      </c>
      <c r="C2916" s="26">
        <v>0</v>
      </c>
      <c r="D2916" s="46" t="s">
        <v>457</v>
      </c>
      <c r="E2916" s="28" t="s">
        <v>1026</v>
      </c>
      <c r="F2916" s="28">
        <v>9095</v>
      </c>
      <c r="G2916" s="28">
        <v>-9094</v>
      </c>
      <c r="H2916" s="28">
        <v>1</v>
      </c>
    </row>
    <row r="2917" spans="1:10" x14ac:dyDescent="0.55000000000000004">
      <c r="A2917" s="25">
        <v>376</v>
      </c>
      <c r="B2917" s="25">
        <v>100000142131</v>
      </c>
      <c r="C2917" s="26">
        <v>0</v>
      </c>
      <c r="D2917" s="46" t="s">
        <v>457</v>
      </c>
      <c r="E2917" s="28" t="s">
        <v>1026</v>
      </c>
      <c r="F2917" s="28">
        <v>9095</v>
      </c>
      <c r="G2917" s="28">
        <v>-9094</v>
      </c>
      <c r="H2917" s="28">
        <v>1</v>
      </c>
    </row>
    <row r="2918" spans="1:10" x14ac:dyDescent="0.55000000000000004">
      <c r="A2918" s="25">
        <v>377</v>
      </c>
      <c r="B2918" s="25">
        <v>100000142132</v>
      </c>
      <c r="C2918" s="26">
        <v>0</v>
      </c>
      <c r="D2918" s="46" t="s">
        <v>457</v>
      </c>
      <c r="E2918" s="28" t="s">
        <v>1026</v>
      </c>
      <c r="F2918" s="28">
        <v>9095</v>
      </c>
      <c r="G2918" s="28">
        <v>-9094</v>
      </c>
      <c r="H2918" s="28">
        <v>1</v>
      </c>
      <c r="J2918" s="33"/>
    </row>
    <row r="2919" spans="1:10" x14ac:dyDescent="0.55000000000000004">
      <c r="A2919" s="25">
        <v>378</v>
      </c>
      <c r="B2919" s="25">
        <v>100000142133</v>
      </c>
      <c r="C2919" s="26">
        <v>0</v>
      </c>
      <c r="D2919" s="46" t="s">
        <v>457</v>
      </c>
      <c r="E2919" s="28" t="s">
        <v>1026</v>
      </c>
      <c r="F2919" s="28">
        <v>9095</v>
      </c>
      <c r="G2919" s="28">
        <v>-9094</v>
      </c>
      <c r="H2919" s="28">
        <v>1</v>
      </c>
    </row>
    <row r="2920" spans="1:10" x14ac:dyDescent="0.55000000000000004">
      <c r="A2920" s="25">
        <v>379</v>
      </c>
      <c r="B2920" s="25">
        <v>100000142134</v>
      </c>
      <c r="C2920" s="26">
        <v>0</v>
      </c>
      <c r="D2920" s="46" t="s">
        <v>457</v>
      </c>
      <c r="E2920" s="28" t="s">
        <v>1026</v>
      </c>
      <c r="F2920" s="28">
        <v>9095</v>
      </c>
      <c r="G2920" s="28">
        <v>-9094</v>
      </c>
      <c r="H2920" s="28">
        <v>1</v>
      </c>
    </row>
    <row r="2921" spans="1:10" x14ac:dyDescent="0.55000000000000004">
      <c r="A2921" s="25">
        <v>380</v>
      </c>
      <c r="B2921" s="25">
        <v>100000142135</v>
      </c>
      <c r="C2921" s="26">
        <v>0</v>
      </c>
      <c r="D2921" s="46" t="s">
        <v>457</v>
      </c>
      <c r="E2921" s="28" t="s">
        <v>1026</v>
      </c>
      <c r="F2921" s="28">
        <v>9095</v>
      </c>
      <c r="G2921" s="28">
        <v>-9094</v>
      </c>
      <c r="H2921" s="28">
        <v>1</v>
      </c>
      <c r="J2921" s="33"/>
    </row>
    <row r="2922" spans="1:10" x14ac:dyDescent="0.55000000000000004">
      <c r="A2922" s="25">
        <v>381</v>
      </c>
      <c r="B2922" s="25">
        <v>100000142136</v>
      </c>
      <c r="C2922" s="26">
        <v>0</v>
      </c>
      <c r="D2922" s="46" t="s">
        <v>457</v>
      </c>
      <c r="E2922" s="28" t="s">
        <v>1026</v>
      </c>
      <c r="F2922" s="28">
        <v>9095</v>
      </c>
      <c r="G2922" s="28">
        <v>-9094</v>
      </c>
      <c r="H2922" s="28">
        <v>1</v>
      </c>
    </row>
    <row r="2923" spans="1:10" x14ac:dyDescent="0.55000000000000004">
      <c r="A2923" s="25">
        <v>382</v>
      </c>
      <c r="B2923" s="25">
        <v>100000142137</v>
      </c>
      <c r="C2923" s="26">
        <v>0</v>
      </c>
      <c r="D2923" s="46" t="s">
        <v>457</v>
      </c>
      <c r="E2923" s="28" t="s">
        <v>1026</v>
      </c>
      <c r="F2923" s="28">
        <v>9095</v>
      </c>
      <c r="G2923" s="28">
        <v>-9094</v>
      </c>
      <c r="H2923" s="28">
        <v>1</v>
      </c>
    </row>
    <row r="2924" spans="1:10" x14ac:dyDescent="0.55000000000000004">
      <c r="A2924" s="25">
        <v>383</v>
      </c>
      <c r="B2924" s="25">
        <v>100000142138</v>
      </c>
      <c r="C2924" s="26">
        <v>0</v>
      </c>
      <c r="D2924" s="46" t="s">
        <v>457</v>
      </c>
      <c r="E2924" s="28" t="s">
        <v>1026</v>
      </c>
      <c r="F2924" s="28">
        <v>9095</v>
      </c>
      <c r="G2924" s="28">
        <v>-9094</v>
      </c>
      <c r="H2924" s="28">
        <v>1</v>
      </c>
      <c r="J2924" s="33"/>
    </row>
    <row r="2925" spans="1:10" x14ac:dyDescent="0.55000000000000004">
      <c r="A2925" s="25">
        <v>384</v>
      </c>
      <c r="B2925" s="25">
        <v>100000142139</v>
      </c>
      <c r="C2925" s="26">
        <v>0</v>
      </c>
      <c r="D2925" s="46" t="s">
        <v>457</v>
      </c>
      <c r="E2925" s="28" t="s">
        <v>1026</v>
      </c>
      <c r="F2925" s="28">
        <v>9095</v>
      </c>
      <c r="G2925" s="28">
        <v>-9094</v>
      </c>
      <c r="H2925" s="28">
        <v>1</v>
      </c>
    </row>
    <row r="2926" spans="1:10" x14ac:dyDescent="0.55000000000000004">
      <c r="A2926" s="25">
        <v>385</v>
      </c>
      <c r="B2926" s="25">
        <v>100000142140</v>
      </c>
      <c r="C2926" s="26">
        <v>0</v>
      </c>
      <c r="D2926" s="46" t="s">
        <v>457</v>
      </c>
      <c r="E2926" s="28" t="s">
        <v>1026</v>
      </c>
      <c r="F2926" s="28">
        <v>9095</v>
      </c>
      <c r="G2926" s="28">
        <v>-9094</v>
      </c>
      <c r="H2926" s="28">
        <v>1</v>
      </c>
    </row>
    <row r="2927" spans="1:10" x14ac:dyDescent="0.55000000000000004">
      <c r="A2927" s="25">
        <v>386</v>
      </c>
      <c r="B2927" s="25">
        <v>100000142141</v>
      </c>
      <c r="C2927" s="26">
        <v>0</v>
      </c>
      <c r="D2927" s="46" t="s">
        <v>457</v>
      </c>
      <c r="E2927" s="28" t="s">
        <v>1026</v>
      </c>
      <c r="F2927" s="28">
        <v>9095</v>
      </c>
      <c r="G2927" s="28">
        <v>-9094</v>
      </c>
      <c r="H2927" s="28">
        <v>1</v>
      </c>
      <c r="J2927" s="33"/>
    </row>
    <row r="2928" spans="1:10" x14ac:dyDescent="0.55000000000000004">
      <c r="A2928" s="25">
        <v>387</v>
      </c>
      <c r="B2928" s="25">
        <v>100000142142</v>
      </c>
      <c r="C2928" s="26">
        <v>0</v>
      </c>
      <c r="D2928" s="46" t="s">
        <v>457</v>
      </c>
      <c r="E2928" s="28" t="s">
        <v>1026</v>
      </c>
      <c r="F2928" s="28">
        <v>9095</v>
      </c>
      <c r="G2928" s="28">
        <v>-9094</v>
      </c>
      <c r="H2928" s="28">
        <v>1</v>
      </c>
    </row>
    <row r="2929" spans="1:10" x14ac:dyDescent="0.55000000000000004">
      <c r="A2929" s="25">
        <v>388</v>
      </c>
      <c r="B2929" s="25">
        <v>100000142143</v>
      </c>
      <c r="C2929" s="26">
        <v>0</v>
      </c>
      <c r="D2929" s="46" t="s">
        <v>457</v>
      </c>
      <c r="E2929" s="28" t="s">
        <v>1026</v>
      </c>
      <c r="F2929" s="28">
        <v>9095</v>
      </c>
      <c r="G2929" s="28">
        <v>-9094</v>
      </c>
      <c r="H2929" s="28">
        <v>1</v>
      </c>
    </row>
    <row r="2930" spans="1:10" x14ac:dyDescent="0.55000000000000004">
      <c r="A2930" s="25">
        <v>389</v>
      </c>
      <c r="B2930" s="25">
        <v>100000142144</v>
      </c>
      <c r="C2930" s="26">
        <v>0</v>
      </c>
      <c r="D2930" s="46" t="s">
        <v>457</v>
      </c>
      <c r="E2930" s="28" t="s">
        <v>1026</v>
      </c>
      <c r="F2930" s="28">
        <v>9095</v>
      </c>
      <c r="G2930" s="28">
        <v>-9094</v>
      </c>
      <c r="H2930" s="28">
        <v>1</v>
      </c>
      <c r="J2930" s="33"/>
    </row>
    <row r="2931" spans="1:10" x14ac:dyDescent="0.55000000000000004">
      <c r="A2931" s="25">
        <v>390</v>
      </c>
      <c r="B2931" s="25">
        <v>100000142145</v>
      </c>
      <c r="C2931" s="26">
        <v>0</v>
      </c>
      <c r="D2931" s="46" t="s">
        <v>457</v>
      </c>
      <c r="E2931" s="28" t="s">
        <v>1026</v>
      </c>
      <c r="F2931" s="28">
        <v>9095</v>
      </c>
      <c r="G2931" s="28">
        <v>-9094</v>
      </c>
      <c r="H2931" s="28">
        <v>1</v>
      </c>
    </row>
    <row r="2932" spans="1:10" x14ac:dyDescent="0.55000000000000004">
      <c r="A2932" s="25">
        <v>391</v>
      </c>
      <c r="B2932" s="25">
        <v>100000142146</v>
      </c>
      <c r="C2932" s="26">
        <v>0</v>
      </c>
      <c r="D2932" s="46" t="s">
        <v>457</v>
      </c>
      <c r="E2932" s="28" t="s">
        <v>1026</v>
      </c>
      <c r="F2932" s="28">
        <v>9095</v>
      </c>
      <c r="G2932" s="28">
        <v>-9094</v>
      </c>
      <c r="H2932" s="28">
        <v>1</v>
      </c>
    </row>
    <row r="2933" spans="1:10" x14ac:dyDescent="0.55000000000000004">
      <c r="A2933" s="25">
        <v>392</v>
      </c>
      <c r="B2933" s="25">
        <v>100000142147</v>
      </c>
      <c r="C2933" s="26">
        <v>0</v>
      </c>
      <c r="D2933" s="46" t="s">
        <v>457</v>
      </c>
      <c r="E2933" s="28" t="s">
        <v>1026</v>
      </c>
      <c r="F2933" s="28">
        <v>9095</v>
      </c>
      <c r="G2933" s="28">
        <v>-9094</v>
      </c>
      <c r="H2933" s="28">
        <v>1</v>
      </c>
      <c r="J2933" s="33"/>
    </row>
    <row r="2934" spans="1:10" x14ac:dyDescent="0.55000000000000004">
      <c r="A2934" s="25">
        <v>393</v>
      </c>
      <c r="B2934" s="25">
        <v>100000142148</v>
      </c>
      <c r="C2934" s="26">
        <v>0</v>
      </c>
      <c r="D2934" s="46" t="s">
        <v>457</v>
      </c>
      <c r="E2934" s="28" t="s">
        <v>1026</v>
      </c>
      <c r="F2934" s="28">
        <v>9095</v>
      </c>
      <c r="G2934" s="28">
        <v>-9094</v>
      </c>
      <c r="H2934" s="28">
        <v>1</v>
      </c>
    </row>
    <row r="2935" spans="1:10" x14ac:dyDescent="0.55000000000000004">
      <c r="A2935" s="25">
        <v>394</v>
      </c>
      <c r="B2935" s="25">
        <v>100000142149</v>
      </c>
      <c r="C2935" s="26">
        <v>0</v>
      </c>
      <c r="D2935" s="46" t="s">
        <v>457</v>
      </c>
      <c r="E2935" s="28" t="s">
        <v>1026</v>
      </c>
      <c r="F2935" s="28">
        <v>9095</v>
      </c>
      <c r="G2935" s="28">
        <v>-9094</v>
      </c>
      <c r="H2935" s="28">
        <v>1</v>
      </c>
    </row>
    <row r="2936" spans="1:10" x14ac:dyDescent="0.55000000000000004">
      <c r="A2936" s="25">
        <v>395</v>
      </c>
      <c r="B2936" s="25">
        <v>100000142150</v>
      </c>
      <c r="C2936" s="26">
        <v>0</v>
      </c>
      <c r="D2936" s="46" t="s">
        <v>457</v>
      </c>
      <c r="E2936" s="28" t="s">
        <v>1026</v>
      </c>
      <c r="F2936" s="28">
        <v>9095</v>
      </c>
      <c r="G2936" s="28">
        <v>-9094</v>
      </c>
      <c r="H2936" s="28">
        <v>1</v>
      </c>
      <c r="J2936" s="33"/>
    </row>
    <row r="2937" spans="1:10" x14ac:dyDescent="0.55000000000000004">
      <c r="A2937" s="25">
        <v>396</v>
      </c>
      <c r="B2937" s="25">
        <v>100000142151</v>
      </c>
      <c r="C2937" s="26">
        <v>0</v>
      </c>
      <c r="D2937" s="46" t="s">
        <v>457</v>
      </c>
      <c r="E2937" s="28" t="s">
        <v>1026</v>
      </c>
      <c r="F2937" s="28">
        <v>9095</v>
      </c>
      <c r="G2937" s="28">
        <v>-9094</v>
      </c>
      <c r="H2937" s="28">
        <v>1</v>
      </c>
    </row>
    <row r="2938" spans="1:10" x14ac:dyDescent="0.55000000000000004">
      <c r="A2938" s="25">
        <v>397</v>
      </c>
      <c r="B2938" s="25">
        <v>100000142152</v>
      </c>
      <c r="C2938" s="26">
        <v>0</v>
      </c>
      <c r="D2938" s="46" t="s">
        <v>457</v>
      </c>
      <c r="E2938" s="28" t="s">
        <v>1026</v>
      </c>
      <c r="F2938" s="28">
        <v>9095</v>
      </c>
      <c r="G2938" s="28">
        <v>-9094</v>
      </c>
      <c r="H2938" s="28">
        <v>1</v>
      </c>
    </row>
    <row r="2939" spans="1:10" x14ac:dyDescent="0.55000000000000004">
      <c r="A2939" s="25">
        <v>398</v>
      </c>
      <c r="B2939" s="25">
        <v>100000142153</v>
      </c>
      <c r="C2939" s="26">
        <v>0</v>
      </c>
      <c r="D2939" s="46" t="s">
        <v>457</v>
      </c>
      <c r="E2939" s="28" t="s">
        <v>1026</v>
      </c>
      <c r="F2939" s="28">
        <v>9095</v>
      </c>
      <c r="G2939" s="28">
        <v>-9094</v>
      </c>
      <c r="H2939" s="28">
        <v>1</v>
      </c>
      <c r="J2939" s="33"/>
    </row>
    <row r="2940" spans="1:10" x14ac:dyDescent="0.55000000000000004">
      <c r="A2940" s="25">
        <v>399</v>
      </c>
      <c r="B2940" s="25">
        <v>100000142154</v>
      </c>
      <c r="C2940" s="26">
        <v>0</v>
      </c>
      <c r="D2940" s="46" t="s">
        <v>457</v>
      </c>
      <c r="E2940" s="28" t="s">
        <v>1026</v>
      </c>
      <c r="F2940" s="28">
        <v>9095</v>
      </c>
      <c r="G2940" s="28">
        <v>-9094</v>
      </c>
      <c r="H2940" s="28">
        <v>1</v>
      </c>
    </row>
    <row r="2941" spans="1:10" x14ac:dyDescent="0.55000000000000004">
      <c r="A2941" s="25">
        <v>400</v>
      </c>
      <c r="B2941" s="25">
        <v>100000142155</v>
      </c>
      <c r="C2941" s="26">
        <v>0</v>
      </c>
      <c r="D2941" s="46" t="s">
        <v>457</v>
      </c>
      <c r="E2941" s="28" t="s">
        <v>1026</v>
      </c>
      <c r="F2941" s="28">
        <v>9095</v>
      </c>
      <c r="G2941" s="28">
        <v>-9094</v>
      </c>
      <c r="H2941" s="28">
        <v>1</v>
      </c>
    </row>
    <row r="2942" spans="1:10" x14ac:dyDescent="0.55000000000000004">
      <c r="A2942" s="25">
        <v>401</v>
      </c>
      <c r="B2942" s="25">
        <v>100000142156</v>
      </c>
      <c r="C2942" s="26">
        <v>0</v>
      </c>
      <c r="D2942" s="46" t="s">
        <v>457</v>
      </c>
      <c r="E2942" s="28" t="s">
        <v>1026</v>
      </c>
      <c r="F2942" s="28">
        <v>9095</v>
      </c>
      <c r="G2942" s="28">
        <v>-9094</v>
      </c>
      <c r="H2942" s="28">
        <v>1</v>
      </c>
      <c r="J2942" s="33"/>
    </row>
    <row r="2943" spans="1:10" x14ac:dyDescent="0.55000000000000004">
      <c r="A2943" s="25">
        <v>402</v>
      </c>
      <c r="B2943" s="25">
        <v>100000142157</v>
      </c>
      <c r="C2943" s="26">
        <v>0</v>
      </c>
      <c r="D2943" s="46" t="s">
        <v>457</v>
      </c>
      <c r="E2943" s="28" t="s">
        <v>1026</v>
      </c>
      <c r="F2943" s="28">
        <v>9095</v>
      </c>
      <c r="G2943" s="28">
        <v>-9094</v>
      </c>
      <c r="H2943" s="28">
        <v>1</v>
      </c>
    </row>
    <row r="2944" spans="1:10" x14ac:dyDescent="0.55000000000000004">
      <c r="A2944" s="25">
        <v>403</v>
      </c>
      <c r="B2944" s="25">
        <v>100000142158</v>
      </c>
      <c r="C2944" s="26">
        <v>0</v>
      </c>
      <c r="D2944" s="46" t="s">
        <v>457</v>
      </c>
      <c r="E2944" s="28" t="s">
        <v>1026</v>
      </c>
      <c r="F2944" s="28">
        <v>9095</v>
      </c>
      <c r="G2944" s="28">
        <v>-9094</v>
      </c>
      <c r="H2944" s="28">
        <v>1</v>
      </c>
    </row>
    <row r="2945" spans="1:10" x14ac:dyDescent="0.55000000000000004">
      <c r="A2945" s="25">
        <v>404</v>
      </c>
      <c r="B2945" s="25">
        <v>100000142159</v>
      </c>
      <c r="C2945" s="26">
        <v>0</v>
      </c>
      <c r="D2945" s="46" t="s">
        <v>457</v>
      </c>
      <c r="E2945" s="28" t="s">
        <v>1026</v>
      </c>
      <c r="F2945" s="28">
        <v>9095</v>
      </c>
      <c r="G2945" s="28">
        <v>-9094</v>
      </c>
      <c r="H2945" s="28">
        <v>1</v>
      </c>
      <c r="J2945" s="33"/>
    </row>
    <row r="2946" spans="1:10" x14ac:dyDescent="0.55000000000000004">
      <c r="A2946" s="25">
        <v>405</v>
      </c>
      <c r="B2946" s="25">
        <v>100000142160</v>
      </c>
      <c r="C2946" s="26">
        <v>0</v>
      </c>
      <c r="D2946" s="46" t="s">
        <v>457</v>
      </c>
      <c r="E2946" s="28" t="s">
        <v>1026</v>
      </c>
      <c r="F2946" s="28">
        <v>9095</v>
      </c>
      <c r="G2946" s="28">
        <v>-9094</v>
      </c>
      <c r="H2946" s="28">
        <v>1</v>
      </c>
    </row>
    <row r="2947" spans="1:10" x14ac:dyDescent="0.55000000000000004">
      <c r="A2947" s="25">
        <v>406</v>
      </c>
      <c r="B2947" s="25">
        <v>100000142161</v>
      </c>
      <c r="C2947" s="26">
        <v>0</v>
      </c>
      <c r="D2947" s="46" t="s">
        <v>457</v>
      </c>
      <c r="E2947" s="28" t="s">
        <v>1026</v>
      </c>
      <c r="F2947" s="28">
        <v>9095</v>
      </c>
      <c r="G2947" s="28">
        <v>-9094</v>
      </c>
      <c r="H2947" s="28">
        <v>1</v>
      </c>
    </row>
    <row r="2948" spans="1:10" x14ac:dyDescent="0.55000000000000004">
      <c r="A2948" s="25">
        <v>407</v>
      </c>
      <c r="B2948" s="25">
        <v>100000142162</v>
      </c>
      <c r="C2948" s="26">
        <v>0</v>
      </c>
      <c r="D2948" s="46" t="s">
        <v>457</v>
      </c>
      <c r="E2948" s="28" t="s">
        <v>1026</v>
      </c>
      <c r="F2948" s="28">
        <v>9095</v>
      </c>
      <c r="G2948" s="28">
        <v>-9094</v>
      </c>
      <c r="H2948" s="28">
        <v>1</v>
      </c>
      <c r="J2948" s="33"/>
    </row>
    <row r="2949" spans="1:10" x14ac:dyDescent="0.55000000000000004">
      <c r="A2949" s="25">
        <v>408</v>
      </c>
      <c r="B2949" s="25">
        <v>100000142163</v>
      </c>
      <c r="C2949" s="26">
        <v>0</v>
      </c>
      <c r="D2949" s="46" t="s">
        <v>457</v>
      </c>
      <c r="E2949" s="28" t="s">
        <v>1026</v>
      </c>
      <c r="F2949" s="28">
        <v>9095</v>
      </c>
      <c r="G2949" s="28">
        <v>-9094</v>
      </c>
      <c r="H2949" s="28">
        <v>1</v>
      </c>
    </row>
    <row r="2950" spans="1:10" x14ac:dyDescent="0.55000000000000004">
      <c r="A2950" s="25">
        <v>409</v>
      </c>
      <c r="B2950" s="25">
        <v>100000142164</v>
      </c>
      <c r="C2950" s="26">
        <v>0</v>
      </c>
      <c r="D2950" s="46" t="s">
        <v>457</v>
      </c>
      <c r="E2950" s="28" t="s">
        <v>1026</v>
      </c>
      <c r="F2950" s="28">
        <v>9095</v>
      </c>
      <c r="G2950" s="28">
        <v>-9094</v>
      </c>
      <c r="H2950" s="28">
        <v>1</v>
      </c>
    </row>
    <row r="2951" spans="1:10" x14ac:dyDescent="0.55000000000000004">
      <c r="A2951" s="25">
        <v>410</v>
      </c>
      <c r="B2951" s="25">
        <v>100000142165</v>
      </c>
      <c r="C2951" s="26">
        <v>0</v>
      </c>
      <c r="D2951" s="46" t="s">
        <v>457</v>
      </c>
      <c r="E2951" s="28" t="s">
        <v>1026</v>
      </c>
      <c r="F2951" s="28">
        <v>9095</v>
      </c>
      <c r="G2951" s="28">
        <v>-9094</v>
      </c>
      <c r="H2951" s="28">
        <v>1</v>
      </c>
      <c r="J2951" s="33"/>
    </row>
    <row r="2952" spans="1:10" x14ac:dyDescent="0.55000000000000004">
      <c r="A2952" s="25">
        <v>411</v>
      </c>
      <c r="B2952" s="25">
        <v>100000142166</v>
      </c>
      <c r="C2952" s="26">
        <v>0</v>
      </c>
      <c r="D2952" s="46" t="s">
        <v>457</v>
      </c>
      <c r="E2952" s="28" t="s">
        <v>1026</v>
      </c>
      <c r="F2952" s="28">
        <v>9095</v>
      </c>
      <c r="G2952" s="28">
        <v>-9094</v>
      </c>
      <c r="H2952" s="28">
        <v>1</v>
      </c>
    </row>
    <row r="2953" spans="1:10" x14ac:dyDescent="0.55000000000000004">
      <c r="A2953" s="25">
        <v>412</v>
      </c>
      <c r="B2953" s="25">
        <v>100000142167</v>
      </c>
      <c r="C2953" s="26">
        <v>0</v>
      </c>
      <c r="D2953" s="46" t="s">
        <v>457</v>
      </c>
      <c r="E2953" s="28" t="s">
        <v>1026</v>
      </c>
      <c r="F2953" s="28">
        <v>9095</v>
      </c>
      <c r="G2953" s="28">
        <v>-9094</v>
      </c>
      <c r="H2953" s="28">
        <v>1</v>
      </c>
    </row>
    <row r="2954" spans="1:10" x14ac:dyDescent="0.55000000000000004">
      <c r="A2954" s="25">
        <v>413</v>
      </c>
      <c r="B2954" s="25">
        <v>100000142168</v>
      </c>
      <c r="C2954" s="26">
        <v>0</v>
      </c>
      <c r="D2954" s="46" t="s">
        <v>457</v>
      </c>
      <c r="E2954" s="28" t="s">
        <v>1026</v>
      </c>
      <c r="F2954" s="28">
        <v>9095</v>
      </c>
      <c r="G2954" s="28">
        <v>-9094</v>
      </c>
      <c r="H2954" s="28">
        <v>1</v>
      </c>
      <c r="J2954" s="33"/>
    </row>
    <row r="2955" spans="1:10" x14ac:dyDescent="0.55000000000000004">
      <c r="A2955" s="25">
        <v>414</v>
      </c>
      <c r="B2955" s="25">
        <v>100000142169</v>
      </c>
      <c r="C2955" s="26">
        <v>0</v>
      </c>
      <c r="D2955" s="46" t="s">
        <v>457</v>
      </c>
      <c r="E2955" s="28" t="s">
        <v>1026</v>
      </c>
      <c r="F2955" s="28">
        <v>9095</v>
      </c>
      <c r="G2955" s="28">
        <v>-9094</v>
      </c>
      <c r="H2955" s="28">
        <v>1</v>
      </c>
    </row>
    <row r="2956" spans="1:10" x14ac:dyDescent="0.55000000000000004">
      <c r="A2956" s="25">
        <v>415</v>
      </c>
      <c r="B2956" s="25">
        <v>100000142170</v>
      </c>
      <c r="C2956" s="26">
        <v>0</v>
      </c>
      <c r="D2956" s="46" t="s">
        <v>457</v>
      </c>
      <c r="E2956" s="28" t="s">
        <v>1026</v>
      </c>
      <c r="F2956" s="28">
        <v>9095</v>
      </c>
      <c r="G2956" s="28">
        <v>-9094</v>
      </c>
      <c r="H2956" s="28">
        <v>1</v>
      </c>
    </row>
    <row r="2957" spans="1:10" x14ac:dyDescent="0.55000000000000004">
      <c r="A2957" s="25">
        <v>416</v>
      </c>
      <c r="B2957" s="25">
        <v>100000142171</v>
      </c>
      <c r="C2957" s="26">
        <v>0</v>
      </c>
      <c r="D2957" s="46" t="s">
        <v>457</v>
      </c>
      <c r="E2957" s="28" t="s">
        <v>1026</v>
      </c>
      <c r="F2957" s="28">
        <v>9095</v>
      </c>
      <c r="G2957" s="28">
        <v>-9094</v>
      </c>
      <c r="H2957" s="28">
        <v>1</v>
      </c>
      <c r="J2957" s="33"/>
    </row>
    <row r="2958" spans="1:10" x14ac:dyDescent="0.55000000000000004">
      <c r="A2958" s="25">
        <v>417</v>
      </c>
      <c r="B2958" s="25">
        <v>100000142172</v>
      </c>
      <c r="C2958" s="26">
        <v>0</v>
      </c>
      <c r="D2958" s="46" t="s">
        <v>457</v>
      </c>
      <c r="E2958" s="28" t="s">
        <v>1026</v>
      </c>
      <c r="F2958" s="28">
        <v>9095</v>
      </c>
      <c r="G2958" s="28">
        <v>-9094</v>
      </c>
      <c r="H2958" s="28">
        <v>1</v>
      </c>
    </row>
    <row r="2959" spans="1:10" x14ac:dyDescent="0.55000000000000004">
      <c r="A2959" s="25">
        <v>418</v>
      </c>
      <c r="B2959" s="25">
        <v>100000142280</v>
      </c>
      <c r="C2959" s="26">
        <v>0</v>
      </c>
      <c r="D2959" s="46" t="s">
        <v>457</v>
      </c>
      <c r="E2959" s="28" t="s">
        <v>1027</v>
      </c>
      <c r="F2959" s="28">
        <v>21935</v>
      </c>
      <c r="G2959" s="28">
        <v>-21934</v>
      </c>
      <c r="H2959" s="28">
        <v>1</v>
      </c>
    </row>
    <row r="2960" spans="1:10" x14ac:dyDescent="0.55000000000000004">
      <c r="A2960" s="25">
        <v>419</v>
      </c>
      <c r="B2960" s="25">
        <v>100000142281</v>
      </c>
      <c r="C2960" s="26">
        <v>0</v>
      </c>
      <c r="D2960" s="46" t="s">
        <v>457</v>
      </c>
      <c r="E2960" s="28" t="s">
        <v>1027</v>
      </c>
      <c r="F2960" s="28">
        <v>21935</v>
      </c>
      <c r="G2960" s="28">
        <v>-21934</v>
      </c>
      <c r="H2960" s="28">
        <v>1</v>
      </c>
      <c r="J2960" s="33"/>
    </row>
    <row r="2961" spans="1:10" x14ac:dyDescent="0.55000000000000004">
      <c r="A2961" s="25">
        <v>420</v>
      </c>
      <c r="B2961" s="25">
        <v>100000142282</v>
      </c>
      <c r="C2961" s="26">
        <v>0</v>
      </c>
      <c r="D2961" s="46" t="s">
        <v>457</v>
      </c>
      <c r="E2961" s="28" t="s">
        <v>1027</v>
      </c>
      <c r="F2961" s="28">
        <v>21935</v>
      </c>
      <c r="G2961" s="28">
        <v>-21934</v>
      </c>
      <c r="H2961" s="28">
        <v>1</v>
      </c>
    </row>
    <row r="2962" spans="1:10" x14ac:dyDescent="0.55000000000000004">
      <c r="A2962" s="25">
        <v>421</v>
      </c>
      <c r="B2962" s="25">
        <v>100000142283</v>
      </c>
      <c r="C2962" s="26">
        <v>0</v>
      </c>
      <c r="D2962" s="46" t="s">
        <v>1028</v>
      </c>
      <c r="E2962" s="28" t="s">
        <v>1027</v>
      </c>
      <c r="F2962" s="28">
        <v>21935</v>
      </c>
      <c r="G2962" s="28">
        <v>-21934</v>
      </c>
      <c r="H2962" s="28">
        <v>1</v>
      </c>
    </row>
    <row r="2963" spans="1:10" x14ac:dyDescent="0.55000000000000004">
      <c r="A2963" s="25">
        <v>422</v>
      </c>
      <c r="B2963" s="25">
        <v>100000142284</v>
      </c>
      <c r="C2963" s="26">
        <v>0</v>
      </c>
      <c r="D2963" s="46" t="s">
        <v>1028</v>
      </c>
      <c r="E2963" s="28" t="s">
        <v>1027</v>
      </c>
      <c r="F2963" s="28">
        <v>21935</v>
      </c>
      <c r="G2963" s="28">
        <v>-21934</v>
      </c>
      <c r="H2963" s="28">
        <v>1</v>
      </c>
      <c r="J2963" s="33"/>
    </row>
    <row r="2964" spans="1:10" x14ac:dyDescent="0.55000000000000004">
      <c r="A2964" s="25">
        <v>423</v>
      </c>
      <c r="B2964" s="25">
        <v>100000142285</v>
      </c>
      <c r="C2964" s="26">
        <v>0</v>
      </c>
      <c r="D2964" s="46" t="s">
        <v>1028</v>
      </c>
      <c r="E2964" s="28" t="s">
        <v>1029</v>
      </c>
      <c r="F2964" s="28">
        <v>7436.5</v>
      </c>
      <c r="G2964" s="28">
        <v>-7435.5</v>
      </c>
      <c r="H2964" s="28">
        <v>1</v>
      </c>
    </row>
    <row r="2965" spans="1:10" x14ac:dyDescent="0.55000000000000004">
      <c r="A2965" s="25">
        <v>424</v>
      </c>
      <c r="B2965" s="25">
        <v>100000142286</v>
      </c>
      <c r="C2965" s="26">
        <v>0</v>
      </c>
      <c r="D2965" s="46" t="s">
        <v>1028</v>
      </c>
      <c r="E2965" s="28" t="s">
        <v>1029</v>
      </c>
      <c r="F2965" s="28">
        <v>7436.5</v>
      </c>
      <c r="G2965" s="28">
        <v>-7435.5</v>
      </c>
      <c r="H2965" s="28">
        <v>1</v>
      </c>
    </row>
    <row r="2966" spans="1:10" x14ac:dyDescent="0.55000000000000004">
      <c r="A2966" s="25">
        <v>425</v>
      </c>
      <c r="B2966" s="25">
        <v>100000142287</v>
      </c>
      <c r="C2966" s="26">
        <v>0</v>
      </c>
      <c r="D2966" s="46" t="s">
        <v>1028</v>
      </c>
      <c r="E2966" s="28" t="s">
        <v>1029</v>
      </c>
      <c r="F2966" s="28">
        <v>7436.5</v>
      </c>
      <c r="G2966" s="28">
        <v>-7435.5</v>
      </c>
      <c r="H2966" s="28">
        <v>1</v>
      </c>
      <c r="J2966" s="33"/>
    </row>
    <row r="2967" spans="1:10" x14ac:dyDescent="0.55000000000000004">
      <c r="A2967" s="25">
        <v>426</v>
      </c>
      <c r="B2967" s="25">
        <v>100000142288</v>
      </c>
      <c r="C2967" s="26">
        <v>0</v>
      </c>
      <c r="D2967" s="46" t="s">
        <v>1028</v>
      </c>
      <c r="E2967" s="28" t="s">
        <v>1029</v>
      </c>
      <c r="F2967" s="28">
        <v>7436.5</v>
      </c>
      <c r="G2967" s="28">
        <v>-7435.5</v>
      </c>
      <c r="H2967" s="28">
        <v>1</v>
      </c>
    </row>
    <row r="2968" spans="1:10" x14ac:dyDescent="0.55000000000000004">
      <c r="A2968" s="25">
        <v>427</v>
      </c>
      <c r="B2968" s="25">
        <v>100000142289</v>
      </c>
      <c r="C2968" s="26">
        <v>0</v>
      </c>
      <c r="D2968" s="46" t="s">
        <v>1028</v>
      </c>
      <c r="E2968" s="28" t="s">
        <v>1029</v>
      </c>
      <c r="F2968" s="28">
        <v>7436.5</v>
      </c>
      <c r="G2968" s="28">
        <v>-7435.5</v>
      </c>
      <c r="H2968" s="28">
        <v>1</v>
      </c>
    </row>
    <row r="2969" spans="1:10" x14ac:dyDescent="0.55000000000000004">
      <c r="A2969" s="25">
        <v>428</v>
      </c>
      <c r="B2969" s="25">
        <v>100000142290</v>
      </c>
      <c r="C2969" s="26">
        <v>0</v>
      </c>
      <c r="D2969" s="46" t="s">
        <v>1028</v>
      </c>
      <c r="E2969" s="28" t="s">
        <v>1029</v>
      </c>
      <c r="F2969" s="28">
        <v>7436.5</v>
      </c>
      <c r="G2969" s="28">
        <v>-7435.5</v>
      </c>
      <c r="H2969" s="28">
        <v>1</v>
      </c>
      <c r="J2969" s="33"/>
    </row>
    <row r="2970" spans="1:10" x14ac:dyDescent="0.55000000000000004">
      <c r="A2970" s="25">
        <v>429</v>
      </c>
      <c r="B2970" s="25">
        <v>100000142291</v>
      </c>
      <c r="C2970" s="26">
        <v>0</v>
      </c>
      <c r="D2970" s="46" t="s">
        <v>1028</v>
      </c>
      <c r="E2970" s="28" t="s">
        <v>1029</v>
      </c>
      <c r="F2970" s="28">
        <v>7436.5</v>
      </c>
      <c r="G2970" s="28">
        <v>-7435.5</v>
      </c>
      <c r="H2970" s="28">
        <v>1</v>
      </c>
    </row>
    <row r="2971" spans="1:10" x14ac:dyDescent="0.55000000000000004">
      <c r="A2971" s="25">
        <v>430</v>
      </c>
      <c r="B2971" s="25">
        <v>100000143164</v>
      </c>
      <c r="C2971" s="26">
        <v>0</v>
      </c>
      <c r="D2971" s="46" t="s">
        <v>1030</v>
      </c>
      <c r="E2971" s="28" t="s">
        <v>1031</v>
      </c>
      <c r="F2971" s="28">
        <v>9095</v>
      </c>
      <c r="G2971" s="28">
        <v>-9094</v>
      </c>
      <c r="H2971" s="28">
        <v>1</v>
      </c>
    </row>
    <row r="2972" spans="1:10" x14ac:dyDescent="0.55000000000000004">
      <c r="A2972" s="25">
        <v>431</v>
      </c>
      <c r="B2972" s="25">
        <v>100000143165</v>
      </c>
      <c r="C2972" s="26">
        <v>0</v>
      </c>
      <c r="D2972" s="46" t="s">
        <v>1030</v>
      </c>
      <c r="E2972" s="28" t="s">
        <v>1031</v>
      </c>
      <c r="F2972" s="28">
        <v>9095</v>
      </c>
      <c r="G2972" s="28">
        <v>-9094</v>
      </c>
      <c r="H2972" s="28">
        <v>1</v>
      </c>
      <c r="J2972" s="33"/>
    </row>
    <row r="2973" spans="1:10" x14ac:dyDescent="0.55000000000000004">
      <c r="A2973" s="25">
        <v>432</v>
      </c>
      <c r="B2973" s="25">
        <v>100000143166</v>
      </c>
      <c r="C2973" s="26">
        <v>0</v>
      </c>
      <c r="D2973" s="46" t="s">
        <v>1030</v>
      </c>
      <c r="E2973" s="28" t="s">
        <v>1031</v>
      </c>
      <c r="F2973" s="28">
        <v>9095</v>
      </c>
      <c r="G2973" s="28">
        <v>-9094</v>
      </c>
      <c r="H2973" s="28">
        <v>1</v>
      </c>
    </row>
    <row r="2974" spans="1:10" x14ac:dyDescent="0.55000000000000004">
      <c r="A2974" s="25">
        <v>433</v>
      </c>
      <c r="B2974" s="25">
        <v>100000143167</v>
      </c>
      <c r="C2974" s="26">
        <v>0</v>
      </c>
      <c r="D2974" s="46" t="s">
        <v>1030</v>
      </c>
      <c r="E2974" s="28" t="s">
        <v>1031</v>
      </c>
      <c r="F2974" s="28">
        <v>9095</v>
      </c>
      <c r="G2974" s="28">
        <v>-9094</v>
      </c>
      <c r="H2974" s="28">
        <v>1</v>
      </c>
    </row>
    <row r="2975" spans="1:10" x14ac:dyDescent="0.55000000000000004">
      <c r="A2975" s="25">
        <v>434</v>
      </c>
      <c r="B2975" s="25">
        <v>100000143168</v>
      </c>
      <c r="C2975" s="26">
        <v>0</v>
      </c>
      <c r="D2975" s="46" t="s">
        <v>1030</v>
      </c>
      <c r="E2975" s="28" t="s">
        <v>1031</v>
      </c>
      <c r="F2975" s="28">
        <v>9095</v>
      </c>
      <c r="G2975" s="28">
        <v>-9094</v>
      </c>
      <c r="H2975" s="28">
        <v>1</v>
      </c>
      <c r="J2975" s="33"/>
    </row>
    <row r="2976" spans="1:10" x14ac:dyDescent="0.55000000000000004">
      <c r="A2976" s="25">
        <v>435</v>
      </c>
      <c r="B2976" s="25">
        <v>100000143169</v>
      </c>
      <c r="C2976" s="26">
        <v>0</v>
      </c>
      <c r="D2976" s="46" t="s">
        <v>1030</v>
      </c>
      <c r="E2976" s="28" t="s">
        <v>1031</v>
      </c>
      <c r="F2976" s="28">
        <v>9095</v>
      </c>
      <c r="G2976" s="28">
        <v>-9094</v>
      </c>
      <c r="H2976" s="28">
        <v>1</v>
      </c>
    </row>
    <row r="2977" spans="1:10" x14ac:dyDescent="0.55000000000000004">
      <c r="A2977" s="25">
        <v>436</v>
      </c>
      <c r="B2977" s="25">
        <v>100000143170</v>
      </c>
      <c r="C2977" s="26">
        <v>0</v>
      </c>
      <c r="D2977" s="46" t="s">
        <v>1030</v>
      </c>
      <c r="E2977" s="28" t="s">
        <v>1031</v>
      </c>
      <c r="F2977" s="28">
        <v>9095</v>
      </c>
      <c r="G2977" s="28">
        <v>-9094</v>
      </c>
      <c r="H2977" s="28">
        <v>1</v>
      </c>
    </row>
    <row r="2978" spans="1:10" x14ac:dyDescent="0.55000000000000004">
      <c r="A2978" s="25">
        <v>437</v>
      </c>
      <c r="B2978" s="25">
        <v>100000143171</v>
      </c>
      <c r="C2978" s="26">
        <v>0</v>
      </c>
      <c r="D2978" s="46" t="s">
        <v>1030</v>
      </c>
      <c r="E2978" s="28" t="s">
        <v>1031</v>
      </c>
      <c r="F2978" s="28">
        <v>9095</v>
      </c>
      <c r="G2978" s="28">
        <v>-9094</v>
      </c>
      <c r="H2978" s="28">
        <v>1</v>
      </c>
      <c r="J2978" s="33"/>
    </row>
    <row r="2979" spans="1:10" x14ac:dyDescent="0.55000000000000004">
      <c r="A2979" s="25">
        <v>438</v>
      </c>
      <c r="B2979" s="25">
        <v>100000143172</v>
      </c>
      <c r="C2979" s="26">
        <v>0</v>
      </c>
      <c r="D2979" s="46" t="s">
        <v>1030</v>
      </c>
      <c r="E2979" s="28" t="s">
        <v>1031</v>
      </c>
      <c r="F2979" s="28">
        <v>9095</v>
      </c>
      <c r="G2979" s="28">
        <v>-9094</v>
      </c>
      <c r="H2979" s="28">
        <v>1</v>
      </c>
    </row>
    <row r="2980" spans="1:10" x14ac:dyDescent="0.55000000000000004">
      <c r="A2980" s="25">
        <v>439</v>
      </c>
      <c r="B2980" s="25">
        <v>100000143173</v>
      </c>
      <c r="C2980" s="26">
        <v>0</v>
      </c>
      <c r="D2980" s="46" t="s">
        <v>1030</v>
      </c>
      <c r="E2980" s="28" t="s">
        <v>1031</v>
      </c>
      <c r="F2980" s="28">
        <v>9095</v>
      </c>
      <c r="G2980" s="28">
        <v>-9094</v>
      </c>
      <c r="H2980" s="28">
        <v>1</v>
      </c>
    </row>
    <row r="2981" spans="1:10" x14ac:dyDescent="0.55000000000000004">
      <c r="A2981" s="25">
        <v>440</v>
      </c>
      <c r="B2981" s="25">
        <v>100000143174</v>
      </c>
      <c r="C2981" s="26">
        <v>0</v>
      </c>
      <c r="D2981" s="46" t="s">
        <v>1030</v>
      </c>
      <c r="E2981" s="28" t="s">
        <v>1031</v>
      </c>
      <c r="F2981" s="28">
        <v>9095</v>
      </c>
      <c r="G2981" s="28">
        <v>-9094</v>
      </c>
      <c r="H2981" s="28">
        <v>1</v>
      </c>
      <c r="J2981" s="33"/>
    </row>
    <row r="2982" spans="1:10" x14ac:dyDescent="0.55000000000000004">
      <c r="A2982" s="25">
        <v>441</v>
      </c>
      <c r="B2982" s="25">
        <v>100000143175</v>
      </c>
      <c r="C2982" s="26">
        <v>0</v>
      </c>
      <c r="D2982" s="46" t="s">
        <v>1030</v>
      </c>
      <c r="E2982" s="28" t="s">
        <v>1031</v>
      </c>
      <c r="F2982" s="28">
        <v>9095</v>
      </c>
      <c r="G2982" s="28">
        <v>-9094</v>
      </c>
      <c r="H2982" s="28">
        <v>1</v>
      </c>
    </row>
    <row r="2983" spans="1:10" x14ac:dyDescent="0.55000000000000004">
      <c r="A2983" s="25">
        <v>442</v>
      </c>
      <c r="B2983" s="25">
        <v>100000143176</v>
      </c>
      <c r="C2983" s="26">
        <v>0</v>
      </c>
      <c r="D2983" s="46" t="s">
        <v>1030</v>
      </c>
      <c r="E2983" s="28" t="s">
        <v>1031</v>
      </c>
      <c r="F2983" s="28">
        <v>9095</v>
      </c>
      <c r="G2983" s="28">
        <v>-9094</v>
      </c>
      <c r="H2983" s="28">
        <v>1</v>
      </c>
    </row>
    <row r="2984" spans="1:10" x14ac:dyDescent="0.55000000000000004">
      <c r="A2984" s="25">
        <v>443</v>
      </c>
      <c r="B2984" s="25">
        <v>100000143177</v>
      </c>
      <c r="C2984" s="26">
        <v>0</v>
      </c>
      <c r="D2984" s="46" t="s">
        <v>1030</v>
      </c>
      <c r="E2984" s="28" t="s">
        <v>1031</v>
      </c>
      <c r="F2984" s="28">
        <v>9095</v>
      </c>
      <c r="G2984" s="28">
        <v>-9094</v>
      </c>
      <c r="H2984" s="28">
        <v>1</v>
      </c>
      <c r="J2984" s="33"/>
    </row>
    <row r="2985" spans="1:10" x14ac:dyDescent="0.55000000000000004">
      <c r="A2985" s="25">
        <v>444</v>
      </c>
      <c r="B2985" s="25">
        <v>100000143178</v>
      </c>
      <c r="C2985" s="26">
        <v>0</v>
      </c>
      <c r="D2985" s="46" t="s">
        <v>1030</v>
      </c>
      <c r="E2985" s="28" t="s">
        <v>1031</v>
      </c>
      <c r="F2985" s="28">
        <v>9095</v>
      </c>
      <c r="G2985" s="28">
        <v>-9094</v>
      </c>
      <c r="H2985" s="28">
        <v>1</v>
      </c>
    </row>
    <row r="2986" spans="1:10" x14ac:dyDescent="0.55000000000000004">
      <c r="A2986" s="25">
        <v>445</v>
      </c>
      <c r="B2986" s="25">
        <v>100000143179</v>
      </c>
      <c r="C2986" s="26">
        <v>0</v>
      </c>
      <c r="D2986" s="46" t="s">
        <v>1030</v>
      </c>
      <c r="E2986" s="28" t="s">
        <v>1031</v>
      </c>
      <c r="F2986" s="28">
        <v>9095</v>
      </c>
      <c r="G2986" s="28">
        <v>-9094</v>
      </c>
      <c r="H2986" s="28">
        <v>1</v>
      </c>
    </row>
    <row r="2987" spans="1:10" x14ac:dyDescent="0.55000000000000004">
      <c r="A2987" s="25">
        <v>446</v>
      </c>
      <c r="B2987" s="25">
        <v>100000143180</v>
      </c>
      <c r="C2987" s="26">
        <v>0</v>
      </c>
      <c r="D2987" s="46" t="s">
        <v>1030</v>
      </c>
      <c r="E2987" s="28" t="s">
        <v>1031</v>
      </c>
      <c r="F2987" s="28">
        <v>9095</v>
      </c>
      <c r="G2987" s="28">
        <v>-9094</v>
      </c>
      <c r="H2987" s="28">
        <v>1</v>
      </c>
      <c r="J2987" s="33"/>
    </row>
    <row r="2988" spans="1:10" x14ac:dyDescent="0.55000000000000004">
      <c r="A2988" s="25">
        <v>447</v>
      </c>
      <c r="B2988" s="25">
        <v>100000143181</v>
      </c>
      <c r="C2988" s="26">
        <v>0</v>
      </c>
      <c r="D2988" s="46" t="s">
        <v>1030</v>
      </c>
      <c r="E2988" s="28" t="s">
        <v>1031</v>
      </c>
      <c r="F2988" s="28">
        <v>9095</v>
      </c>
      <c r="G2988" s="28">
        <v>-9094</v>
      </c>
      <c r="H2988" s="28">
        <v>1</v>
      </c>
    </row>
    <row r="2989" spans="1:10" x14ac:dyDescent="0.55000000000000004">
      <c r="A2989" s="25">
        <v>448</v>
      </c>
      <c r="B2989" s="25">
        <v>100000143182</v>
      </c>
      <c r="C2989" s="26">
        <v>0</v>
      </c>
      <c r="D2989" s="46" t="s">
        <v>1030</v>
      </c>
      <c r="E2989" s="28" t="s">
        <v>1031</v>
      </c>
      <c r="F2989" s="28">
        <v>9095</v>
      </c>
      <c r="G2989" s="28">
        <v>-9094</v>
      </c>
      <c r="H2989" s="28">
        <v>1</v>
      </c>
    </row>
    <row r="2990" spans="1:10" x14ac:dyDescent="0.55000000000000004">
      <c r="A2990" s="25">
        <v>449</v>
      </c>
      <c r="B2990" s="25">
        <v>100000143183</v>
      </c>
      <c r="C2990" s="26">
        <v>0</v>
      </c>
      <c r="D2990" s="46" t="s">
        <v>1030</v>
      </c>
      <c r="E2990" s="28" t="s">
        <v>1031</v>
      </c>
      <c r="F2990" s="28">
        <v>9095</v>
      </c>
      <c r="G2990" s="28">
        <v>-9094</v>
      </c>
      <c r="H2990" s="28">
        <v>1</v>
      </c>
      <c r="J2990" s="33"/>
    </row>
    <row r="2991" spans="1:10" x14ac:dyDescent="0.55000000000000004">
      <c r="A2991" s="25">
        <v>450</v>
      </c>
      <c r="B2991" s="25">
        <v>100000143184</v>
      </c>
      <c r="C2991" s="26">
        <v>0</v>
      </c>
      <c r="D2991" s="46" t="s">
        <v>1030</v>
      </c>
      <c r="E2991" s="28" t="s">
        <v>1031</v>
      </c>
      <c r="F2991" s="28">
        <v>9095</v>
      </c>
      <c r="G2991" s="28">
        <v>-9094</v>
      </c>
      <c r="H2991" s="28">
        <v>1</v>
      </c>
    </row>
    <row r="2992" spans="1:10" x14ac:dyDescent="0.55000000000000004">
      <c r="A2992" s="25">
        <v>451</v>
      </c>
      <c r="B2992" s="25">
        <v>100000143185</v>
      </c>
      <c r="C2992" s="26">
        <v>0</v>
      </c>
      <c r="D2992" s="46" t="s">
        <v>1030</v>
      </c>
      <c r="E2992" s="28" t="s">
        <v>1031</v>
      </c>
      <c r="F2992" s="28">
        <v>9095</v>
      </c>
      <c r="G2992" s="28">
        <v>-9094</v>
      </c>
      <c r="H2992" s="28">
        <v>1</v>
      </c>
    </row>
    <row r="2993" spans="1:10" x14ac:dyDescent="0.55000000000000004">
      <c r="A2993" s="25">
        <v>452</v>
      </c>
      <c r="B2993" s="25">
        <v>100000143186</v>
      </c>
      <c r="C2993" s="26">
        <v>0</v>
      </c>
      <c r="D2993" s="46" t="s">
        <v>1030</v>
      </c>
      <c r="E2993" s="28" t="s">
        <v>1031</v>
      </c>
      <c r="F2993" s="28">
        <v>9095</v>
      </c>
      <c r="G2993" s="28">
        <v>-9094</v>
      </c>
      <c r="H2993" s="28">
        <v>1</v>
      </c>
      <c r="J2993" s="33"/>
    </row>
    <row r="2994" spans="1:10" x14ac:dyDescent="0.55000000000000004">
      <c r="A2994" s="25">
        <v>453</v>
      </c>
      <c r="B2994" s="25">
        <v>100000143187</v>
      </c>
      <c r="C2994" s="26">
        <v>0</v>
      </c>
      <c r="D2994" s="46" t="s">
        <v>1030</v>
      </c>
      <c r="E2994" s="28" t="s">
        <v>1031</v>
      </c>
      <c r="F2994" s="28">
        <v>9095</v>
      </c>
      <c r="G2994" s="28">
        <v>-9094</v>
      </c>
      <c r="H2994" s="28">
        <v>1</v>
      </c>
    </row>
    <row r="2995" spans="1:10" x14ac:dyDescent="0.55000000000000004">
      <c r="A2995" s="25">
        <v>454</v>
      </c>
      <c r="B2995" s="25">
        <v>100000143188</v>
      </c>
      <c r="C2995" s="26">
        <v>0</v>
      </c>
      <c r="D2995" s="46" t="s">
        <v>1030</v>
      </c>
      <c r="E2995" s="28" t="s">
        <v>1031</v>
      </c>
      <c r="F2995" s="28">
        <v>9095</v>
      </c>
      <c r="G2995" s="28">
        <v>-9094</v>
      </c>
      <c r="H2995" s="28">
        <v>1</v>
      </c>
    </row>
    <row r="2996" spans="1:10" x14ac:dyDescent="0.55000000000000004">
      <c r="A2996" s="25">
        <v>455</v>
      </c>
      <c r="B2996" s="25">
        <v>100000143189</v>
      </c>
      <c r="C2996" s="26">
        <v>0</v>
      </c>
      <c r="D2996" s="46" t="s">
        <v>1030</v>
      </c>
      <c r="E2996" s="28" t="s">
        <v>1031</v>
      </c>
      <c r="F2996" s="28">
        <v>9095</v>
      </c>
      <c r="G2996" s="28">
        <v>-9094</v>
      </c>
      <c r="H2996" s="28">
        <v>1</v>
      </c>
      <c r="J2996" s="33"/>
    </row>
    <row r="2997" spans="1:10" x14ac:dyDescent="0.55000000000000004">
      <c r="A2997" s="25">
        <v>456</v>
      </c>
      <c r="B2997" s="25">
        <v>100000143190</v>
      </c>
      <c r="C2997" s="26">
        <v>0</v>
      </c>
      <c r="D2997" s="46" t="s">
        <v>1030</v>
      </c>
      <c r="E2997" s="28" t="s">
        <v>1031</v>
      </c>
      <c r="F2997" s="28">
        <v>9095</v>
      </c>
      <c r="G2997" s="28">
        <v>-9094</v>
      </c>
      <c r="H2997" s="28">
        <v>1</v>
      </c>
    </row>
    <row r="2998" spans="1:10" x14ac:dyDescent="0.55000000000000004">
      <c r="A2998" s="25">
        <v>457</v>
      </c>
      <c r="B2998" s="25">
        <v>100000143191</v>
      </c>
      <c r="C2998" s="26">
        <v>0</v>
      </c>
      <c r="D2998" s="46" t="s">
        <v>1030</v>
      </c>
      <c r="E2998" s="28" t="s">
        <v>1031</v>
      </c>
      <c r="F2998" s="28">
        <v>9095</v>
      </c>
      <c r="G2998" s="28">
        <v>-9094</v>
      </c>
      <c r="H2998" s="28">
        <v>1</v>
      </c>
    </row>
    <row r="2999" spans="1:10" x14ac:dyDescent="0.55000000000000004">
      <c r="A2999" s="25">
        <v>458</v>
      </c>
      <c r="B2999" s="25">
        <v>100000143192</v>
      </c>
      <c r="C2999" s="26">
        <v>0</v>
      </c>
      <c r="D2999" s="46" t="s">
        <v>1030</v>
      </c>
      <c r="E2999" s="28" t="s">
        <v>1031</v>
      </c>
      <c r="F2999" s="28">
        <v>9095</v>
      </c>
      <c r="G2999" s="28">
        <v>-9094</v>
      </c>
      <c r="H2999" s="28">
        <v>1</v>
      </c>
      <c r="J2999" s="33"/>
    </row>
    <row r="3000" spans="1:10" x14ac:dyDescent="0.55000000000000004">
      <c r="A3000" s="25">
        <v>459</v>
      </c>
      <c r="B3000" s="25">
        <v>100000143193</v>
      </c>
      <c r="C3000" s="26">
        <v>0</v>
      </c>
      <c r="D3000" s="46" t="s">
        <v>1030</v>
      </c>
      <c r="E3000" s="28" t="s">
        <v>1031</v>
      </c>
      <c r="F3000" s="28">
        <v>9095</v>
      </c>
      <c r="G3000" s="28">
        <v>-9094</v>
      </c>
      <c r="H3000" s="28">
        <v>1</v>
      </c>
    </row>
    <row r="3001" spans="1:10" x14ac:dyDescent="0.55000000000000004">
      <c r="A3001" s="25">
        <v>460</v>
      </c>
      <c r="B3001" s="25">
        <v>100000143194</v>
      </c>
      <c r="C3001" s="26">
        <v>0</v>
      </c>
      <c r="D3001" s="46" t="s">
        <v>1030</v>
      </c>
      <c r="E3001" s="28" t="s">
        <v>1031</v>
      </c>
      <c r="F3001" s="28">
        <v>9095</v>
      </c>
      <c r="G3001" s="28">
        <v>-9094</v>
      </c>
      <c r="H3001" s="28">
        <v>1</v>
      </c>
    </row>
    <row r="3002" spans="1:10" x14ac:dyDescent="0.55000000000000004">
      <c r="A3002" s="25">
        <v>461</v>
      </c>
      <c r="B3002" s="25">
        <v>100000143195</v>
      </c>
      <c r="C3002" s="26">
        <v>0</v>
      </c>
      <c r="D3002" s="46" t="s">
        <v>1030</v>
      </c>
      <c r="E3002" s="28" t="s">
        <v>1031</v>
      </c>
      <c r="F3002" s="28">
        <v>9095</v>
      </c>
      <c r="G3002" s="28">
        <v>-9094</v>
      </c>
      <c r="H3002" s="28">
        <v>1</v>
      </c>
      <c r="J3002" s="33"/>
    </row>
    <row r="3003" spans="1:10" x14ac:dyDescent="0.55000000000000004">
      <c r="A3003" s="25">
        <v>462</v>
      </c>
      <c r="B3003" s="25">
        <v>100000143196</v>
      </c>
      <c r="C3003" s="26">
        <v>0</v>
      </c>
      <c r="D3003" s="46" t="s">
        <v>1030</v>
      </c>
      <c r="E3003" s="28" t="s">
        <v>1031</v>
      </c>
      <c r="F3003" s="28">
        <v>9095</v>
      </c>
      <c r="G3003" s="28">
        <v>-9094</v>
      </c>
      <c r="H3003" s="28">
        <v>1</v>
      </c>
    </row>
    <row r="3004" spans="1:10" x14ac:dyDescent="0.55000000000000004">
      <c r="A3004" s="25">
        <v>463</v>
      </c>
      <c r="B3004" s="25">
        <v>100000143197</v>
      </c>
      <c r="C3004" s="26">
        <v>0</v>
      </c>
      <c r="D3004" s="46" t="s">
        <v>1030</v>
      </c>
      <c r="E3004" s="28" t="s">
        <v>1031</v>
      </c>
      <c r="F3004" s="28">
        <v>9095</v>
      </c>
      <c r="G3004" s="28">
        <v>-9094</v>
      </c>
      <c r="H3004" s="28">
        <v>1</v>
      </c>
    </row>
    <row r="3005" spans="1:10" x14ac:dyDescent="0.55000000000000004">
      <c r="A3005" s="25">
        <v>464</v>
      </c>
      <c r="B3005" s="25">
        <v>100000143198</v>
      </c>
      <c r="C3005" s="26">
        <v>0</v>
      </c>
      <c r="D3005" s="46" t="s">
        <v>1030</v>
      </c>
      <c r="E3005" s="28" t="s">
        <v>1031</v>
      </c>
      <c r="F3005" s="28">
        <v>9095</v>
      </c>
      <c r="G3005" s="28">
        <v>-9094</v>
      </c>
      <c r="H3005" s="28">
        <v>1</v>
      </c>
      <c r="J3005" s="33"/>
    </row>
    <row r="3006" spans="1:10" x14ac:dyDescent="0.55000000000000004">
      <c r="A3006" s="25">
        <v>465</v>
      </c>
      <c r="B3006" s="25">
        <v>100000143199</v>
      </c>
      <c r="C3006" s="26">
        <v>0</v>
      </c>
      <c r="D3006" s="46" t="s">
        <v>1030</v>
      </c>
      <c r="E3006" s="28" t="s">
        <v>1031</v>
      </c>
      <c r="F3006" s="28">
        <v>9095</v>
      </c>
      <c r="G3006" s="28">
        <v>-9094</v>
      </c>
      <c r="H3006" s="28">
        <v>1</v>
      </c>
    </row>
    <row r="3007" spans="1:10" x14ac:dyDescent="0.55000000000000004">
      <c r="A3007" s="25">
        <v>466</v>
      </c>
      <c r="B3007" s="25">
        <v>100000143200</v>
      </c>
      <c r="C3007" s="26">
        <v>0</v>
      </c>
      <c r="D3007" s="46" t="s">
        <v>1030</v>
      </c>
      <c r="E3007" s="28" t="s">
        <v>1031</v>
      </c>
      <c r="F3007" s="28">
        <v>9095</v>
      </c>
      <c r="G3007" s="28">
        <v>-9094</v>
      </c>
      <c r="H3007" s="28">
        <v>1</v>
      </c>
    </row>
    <row r="3008" spans="1:10" x14ac:dyDescent="0.55000000000000004">
      <c r="A3008" s="25">
        <v>467</v>
      </c>
      <c r="B3008" s="25">
        <v>100000143201</v>
      </c>
      <c r="C3008" s="26">
        <v>0</v>
      </c>
      <c r="D3008" s="46" t="s">
        <v>1030</v>
      </c>
      <c r="E3008" s="28" t="s">
        <v>1031</v>
      </c>
      <c r="F3008" s="28">
        <v>9095</v>
      </c>
      <c r="G3008" s="28">
        <v>-9094</v>
      </c>
      <c r="H3008" s="28">
        <v>1</v>
      </c>
      <c r="J3008" s="33"/>
    </row>
    <row r="3009" spans="1:10" x14ac:dyDescent="0.55000000000000004">
      <c r="A3009" s="25">
        <v>468</v>
      </c>
      <c r="B3009" s="25">
        <v>100000143202</v>
      </c>
      <c r="C3009" s="26">
        <v>0</v>
      </c>
      <c r="D3009" s="46" t="s">
        <v>1030</v>
      </c>
      <c r="E3009" s="28" t="s">
        <v>1031</v>
      </c>
      <c r="F3009" s="28">
        <v>9095</v>
      </c>
      <c r="G3009" s="28">
        <v>-9094</v>
      </c>
      <c r="H3009" s="28">
        <v>1</v>
      </c>
    </row>
    <row r="3010" spans="1:10" x14ac:dyDescent="0.55000000000000004">
      <c r="A3010" s="25">
        <v>469</v>
      </c>
      <c r="B3010" s="25">
        <v>100000143203</v>
      </c>
      <c r="C3010" s="26">
        <v>0</v>
      </c>
      <c r="D3010" s="46" t="s">
        <v>1030</v>
      </c>
      <c r="E3010" s="28" t="s">
        <v>1031</v>
      </c>
      <c r="F3010" s="28">
        <v>9095</v>
      </c>
      <c r="G3010" s="28">
        <v>-9094</v>
      </c>
      <c r="H3010" s="28">
        <v>1</v>
      </c>
    </row>
    <row r="3011" spans="1:10" x14ac:dyDescent="0.55000000000000004">
      <c r="A3011" s="25">
        <v>470</v>
      </c>
      <c r="B3011" s="25">
        <v>100000143204</v>
      </c>
      <c r="C3011" s="26">
        <v>0</v>
      </c>
      <c r="D3011" s="46" t="s">
        <v>1030</v>
      </c>
      <c r="E3011" s="28" t="s">
        <v>1031</v>
      </c>
      <c r="F3011" s="28">
        <v>9095</v>
      </c>
      <c r="G3011" s="28">
        <v>-9094</v>
      </c>
      <c r="H3011" s="28">
        <v>1</v>
      </c>
      <c r="J3011" s="33"/>
    </row>
    <row r="3012" spans="1:10" x14ac:dyDescent="0.55000000000000004">
      <c r="A3012" s="25">
        <v>471</v>
      </c>
      <c r="B3012" s="25">
        <v>100000143205</v>
      </c>
      <c r="C3012" s="26">
        <v>0</v>
      </c>
      <c r="D3012" s="46" t="s">
        <v>1030</v>
      </c>
      <c r="E3012" s="28" t="s">
        <v>1031</v>
      </c>
      <c r="F3012" s="28">
        <v>9095</v>
      </c>
      <c r="G3012" s="28">
        <v>-9094</v>
      </c>
      <c r="H3012" s="28">
        <v>1</v>
      </c>
    </row>
    <row r="3013" spans="1:10" x14ac:dyDescent="0.55000000000000004">
      <c r="A3013" s="25">
        <v>472</v>
      </c>
      <c r="B3013" s="25">
        <v>100000143206</v>
      </c>
      <c r="C3013" s="26">
        <v>0</v>
      </c>
      <c r="D3013" s="46" t="s">
        <v>1030</v>
      </c>
      <c r="E3013" s="28" t="s">
        <v>1031</v>
      </c>
      <c r="F3013" s="28">
        <v>9095</v>
      </c>
      <c r="G3013" s="28">
        <v>-9094</v>
      </c>
      <c r="H3013" s="28">
        <v>1</v>
      </c>
    </row>
    <row r="3014" spans="1:10" x14ac:dyDescent="0.55000000000000004">
      <c r="A3014" s="25">
        <v>473</v>
      </c>
      <c r="B3014" s="25">
        <v>100000143207</v>
      </c>
      <c r="C3014" s="26">
        <v>0</v>
      </c>
      <c r="D3014" s="46" t="s">
        <v>1030</v>
      </c>
      <c r="E3014" s="28" t="s">
        <v>1031</v>
      </c>
      <c r="F3014" s="28">
        <v>9095</v>
      </c>
      <c r="G3014" s="28">
        <v>-9094</v>
      </c>
      <c r="H3014" s="28">
        <v>1</v>
      </c>
      <c r="J3014" s="33"/>
    </row>
    <row r="3015" spans="1:10" x14ac:dyDescent="0.55000000000000004">
      <c r="A3015" s="25">
        <v>474</v>
      </c>
      <c r="B3015" s="25">
        <v>100000143208</v>
      </c>
      <c r="C3015" s="26">
        <v>0</v>
      </c>
      <c r="D3015" s="46" t="s">
        <v>1030</v>
      </c>
      <c r="E3015" s="28" t="s">
        <v>1031</v>
      </c>
      <c r="F3015" s="28">
        <v>9095</v>
      </c>
      <c r="G3015" s="28">
        <v>-9094</v>
      </c>
      <c r="H3015" s="28">
        <v>1</v>
      </c>
    </row>
    <row r="3016" spans="1:10" x14ac:dyDescent="0.55000000000000004">
      <c r="A3016" s="25">
        <v>475</v>
      </c>
      <c r="B3016" s="25">
        <v>100000156469</v>
      </c>
      <c r="C3016" s="26">
        <v>0</v>
      </c>
      <c r="D3016" s="46" t="s">
        <v>1032</v>
      </c>
      <c r="E3016" s="28" t="s">
        <v>1033</v>
      </c>
      <c r="F3016" s="28">
        <v>3183000</v>
      </c>
      <c r="G3016" s="28">
        <v>-3182999</v>
      </c>
      <c r="H3016" s="28">
        <v>1</v>
      </c>
    </row>
    <row r="3017" spans="1:10" x14ac:dyDescent="0.55000000000000004">
      <c r="A3017" s="25">
        <v>476</v>
      </c>
      <c r="B3017" s="25">
        <v>100000171603</v>
      </c>
      <c r="C3017" s="26">
        <v>0</v>
      </c>
      <c r="D3017" s="46" t="s">
        <v>1034</v>
      </c>
      <c r="E3017" s="28" t="s">
        <v>1035</v>
      </c>
      <c r="F3017" s="28">
        <v>36300</v>
      </c>
      <c r="G3017" s="28">
        <v>-36299</v>
      </c>
      <c r="H3017" s="28">
        <v>1</v>
      </c>
      <c r="J3017" s="33"/>
    </row>
    <row r="3018" spans="1:10" x14ac:dyDescent="0.55000000000000004">
      <c r="A3018" s="25">
        <v>477</v>
      </c>
      <c r="B3018" s="25">
        <v>100000171611</v>
      </c>
      <c r="C3018" s="26">
        <v>0</v>
      </c>
      <c r="D3018" s="46" t="s">
        <v>1034</v>
      </c>
      <c r="E3018" s="28" t="s">
        <v>1036</v>
      </c>
      <c r="F3018" s="28">
        <v>25000</v>
      </c>
      <c r="G3018" s="28">
        <v>-24999</v>
      </c>
      <c r="H3018" s="28">
        <v>1</v>
      </c>
    </row>
    <row r="3019" spans="1:10" x14ac:dyDescent="0.55000000000000004">
      <c r="A3019" s="25">
        <v>478</v>
      </c>
      <c r="B3019" s="25">
        <v>100000224737</v>
      </c>
      <c r="C3019" s="26">
        <v>0</v>
      </c>
      <c r="D3019" s="46" t="s">
        <v>1037</v>
      </c>
      <c r="E3019" s="28" t="s">
        <v>1038</v>
      </c>
      <c r="F3019" s="28">
        <v>4497.5</v>
      </c>
      <c r="G3019" s="28">
        <v>-4496.5</v>
      </c>
      <c r="H3019" s="28">
        <v>1</v>
      </c>
    </row>
    <row r="3020" spans="1:10" x14ac:dyDescent="0.55000000000000004">
      <c r="A3020" s="25"/>
      <c r="B3020" s="25">
        <v>100000224737</v>
      </c>
      <c r="C3020" s="26">
        <v>1</v>
      </c>
      <c r="D3020" s="46" t="s">
        <v>1037</v>
      </c>
      <c r="E3020" s="28" t="s">
        <v>1038</v>
      </c>
      <c r="F3020" s="28">
        <v>4497.5</v>
      </c>
      <c r="G3020" s="28">
        <v>-4496.5</v>
      </c>
      <c r="H3020" s="28">
        <v>1</v>
      </c>
      <c r="J3020" s="33"/>
    </row>
    <row r="3021" spans="1:10" x14ac:dyDescent="0.55000000000000004">
      <c r="A3021" s="25">
        <v>479</v>
      </c>
      <c r="B3021" s="25">
        <v>100000224738</v>
      </c>
      <c r="C3021" s="26">
        <v>0</v>
      </c>
      <c r="D3021" s="46" t="s">
        <v>1037</v>
      </c>
      <c r="E3021" s="28" t="s">
        <v>1038</v>
      </c>
      <c r="F3021" s="28">
        <v>4497.5</v>
      </c>
      <c r="G3021" s="28">
        <v>-4496.5</v>
      </c>
      <c r="H3021" s="28">
        <v>1</v>
      </c>
    </row>
    <row r="3022" spans="1:10" x14ac:dyDescent="0.55000000000000004">
      <c r="A3022" s="25"/>
      <c r="B3022" s="25">
        <v>100000224738</v>
      </c>
      <c r="C3022" s="26">
        <v>1</v>
      </c>
      <c r="D3022" s="46" t="s">
        <v>1037</v>
      </c>
      <c r="E3022" s="28" t="s">
        <v>1038</v>
      </c>
      <c r="F3022" s="28">
        <v>4497.5</v>
      </c>
      <c r="G3022" s="28">
        <v>-4496.5</v>
      </c>
      <c r="H3022" s="28">
        <v>1</v>
      </c>
    </row>
    <row r="3023" spans="1:10" x14ac:dyDescent="0.55000000000000004">
      <c r="A3023" s="25">
        <v>480</v>
      </c>
      <c r="B3023" s="25">
        <v>100000224739</v>
      </c>
      <c r="C3023" s="26">
        <v>0</v>
      </c>
      <c r="D3023" s="46" t="s">
        <v>1037</v>
      </c>
      <c r="E3023" s="28" t="s">
        <v>1038</v>
      </c>
      <c r="F3023" s="28">
        <v>4497.5</v>
      </c>
      <c r="G3023" s="28">
        <v>-4496.5</v>
      </c>
      <c r="H3023" s="28">
        <v>1</v>
      </c>
      <c r="J3023" s="33"/>
    </row>
    <row r="3024" spans="1:10" x14ac:dyDescent="0.55000000000000004">
      <c r="A3024" s="25"/>
      <c r="B3024" s="25">
        <v>100000224739</v>
      </c>
      <c r="C3024" s="26">
        <v>1</v>
      </c>
      <c r="D3024" s="46" t="s">
        <v>1037</v>
      </c>
      <c r="E3024" s="28" t="s">
        <v>1038</v>
      </c>
      <c r="F3024" s="28">
        <v>4497.5</v>
      </c>
      <c r="G3024" s="28">
        <v>-4496.5</v>
      </c>
      <c r="H3024" s="28">
        <v>1</v>
      </c>
    </row>
    <row r="3025" spans="1:10" x14ac:dyDescent="0.55000000000000004">
      <c r="A3025" s="25">
        <v>481</v>
      </c>
      <c r="B3025" s="25">
        <v>100000224740</v>
      </c>
      <c r="C3025" s="26">
        <v>0</v>
      </c>
      <c r="D3025" s="46" t="s">
        <v>1037</v>
      </c>
      <c r="E3025" s="28" t="s">
        <v>1038</v>
      </c>
      <c r="F3025" s="28">
        <v>4497.5</v>
      </c>
      <c r="G3025" s="28">
        <v>-4496.5</v>
      </c>
      <c r="H3025" s="28">
        <v>1</v>
      </c>
    </row>
    <row r="3026" spans="1:10" x14ac:dyDescent="0.55000000000000004">
      <c r="A3026" s="25"/>
      <c r="B3026" s="25">
        <v>100000224740</v>
      </c>
      <c r="C3026" s="26">
        <v>1</v>
      </c>
      <c r="D3026" s="46" t="s">
        <v>1037</v>
      </c>
      <c r="E3026" s="28" t="s">
        <v>1038</v>
      </c>
      <c r="F3026" s="28">
        <v>4497.5</v>
      </c>
      <c r="G3026" s="28">
        <v>-4496.5</v>
      </c>
      <c r="H3026" s="28">
        <v>1</v>
      </c>
      <c r="J3026" s="33"/>
    </row>
    <row r="3027" spans="1:10" x14ac:dyDescent="0.55000000000000004">
      <c r="A3027" s="25">
        <v>482</v>
      </c>
      <c r="B3027" s="25">
        <v>100000224741</v>
      </c>
      <c r="C3027" s="26">
        <v>0</v>
      </c>
      <c r="D3027" s="46" t="s">
        <v>1037</v>
      </c>
      <c r="E3027" s="28" t="s">
        <v>1038</v>
      </c>
      <c r="F3027" s="28">
        <v>4497.5</v>
      </c>
      <c r="G3027" s="28">
        <v>-4496.5</v>
      </c>
      <c r="H3027" s="28">
        <v>1</v>
      </c>
    </row>
    <row r="3028" spans="1:10" x14ac:dyDescent="0.55000000000000004">
      <c r="A3028" s="25"/>
      <c r="B3028" s="25">
        <v>100000224741</v>
      </c>
      <c r="C3028" s="26">
        <v>1</v>
      </c>
      <c r="D3028" s="46" t="s">
        <v>1037</v>
      </c>
      <c r="E3028" s="28" t="s">
        <v>1038</v>
      </c>
      <c r="F3028" s="28">
        <v>4497.5</v>
      </c>
      <c r="G3028" s="28">
        <v>-4496.5</v>
      </c>
      <c r="H3028" s="28">
        <v>1</v>
      </c>
    </row>
    <row r="3029" spans="1:10" x14ac:dyDescent="0.55000000000000004">
      <c r="A3029" s="25">
        <v>483</v>
      </c>
      <c r="B3029" s="25">
        <v>100000255728</v>
      </c>
      <c r="C3029" s="26">
        <v>0</v>
      </c>
      <c r="D3029" s="46" t="s">
        <v>56</v>
      </c>
      <c r="E3029" s="28" t="s">
        <v>57</v>
      </c>
      <c r="F3029" s="28">
        <v>117700</v>
      </c>
      <c r="G3029" s="28">
        <v>-117699</v>
      </c>
      <c r="H3029" s="28">
        <v>1</v>
      </c>
      <c r="J3029" s="33"/>
    </row>
    <row r="3030" spans="1:10" x14ac:dyDescent="0.55000000000000004">
      <c r="A3030" s="25">
        <v>484</v>
      </c>
      <c r="B3030" s="25">
        <v>100000255729</v>
      </c>
      <c r="C3030" s="26">
        <v>0</v>
      </c>
      <c r="D3030" s="46" t="s">
        <v>56</v>
      </c>
      <c r="E3030" s="28" t="s">
        <v>57</v>
      </c>
      <c r="F3030" s="28">
        <v>117700</v>
      </c>
      <c r="G3030" s="28">
        <v>-117699</v>
      </c>
      <c r="H3030" s="28">
        <v>1</v>
      </c>
    </row>
    <row r="3031" spans="1:10" x14ac:dyDescent="0.55000000000000004">
      <c r="A3031" s="25">
        <v>485</v>
      </c>
      <c r="B3031" s="25">
        <v>100000255730</v>
      </c>
      <c r="C3031" s="26">
        <v>0</v>
      </c>
      <c r="D3031" s="46" t="s">
        <v>56</v>
      </c>
      <c r="E3031" s="28" t="s">
        <v>57</v>
      </c>
      <c r="F3031" s="28">
        <v>117700</v>
      </c>
      <c r="G3031" s="28">
        <v>-117699</v>
      </c>
      <c r="H3031" s="28">
        <v>1</v>
      </c>
    </row>
    <row r="3032" spans="1:10" x14ac:dyDescent="0.55000000000000004">
      <c r="A3032" s="25">
        <v>486</v>
      </c>
      <c r="B3032" s="25">
        <v>100000255731</v>
      </c>
      <c r="C3032" s="26">
        <v>0</v>
      </c>
      <c r="D3032" s="46" t="s">
        <v>56</v>
      </c>
      <c r="E3032" s="28" t="s">
        <v>57</v>
      </c>
      <c r="F3032" s="28">
        <v>117700</v>
      </c>
      <c r="G3032" s="28">
        <v>-117699</v>
      </c>
      <c r="H3032" s="28">
        <v>1</v>
      </c>
      <c r="J3032" s="33"/>
    </row>
    <row r="3033" spans="1:10" x14ac:dyDescent="0.55000000000000004">
      <c r="A3033" s="25">
        <v>487</v>
      </c>
      <c r="B3033" s="25">
        <v>100000255732</v>
      </c>
      <c r="C3033" s="26">
        <v>0</v>
      </c>
      <c r="D3033" s="46" t="s">
        <v>56</v>
      </c>
      <c r="E3033" s="28" t="s">
        <v>57</v>
      </c>
      <c r="F3033" s="28">
        <v>117700</v>
      </c>
      <c r="G3033" s="28">
        <v>-117699</v>
      </c>
      <c r="H3033" s="28">
        <v>1</v>
      </c>
    </row>
    <row r="3034" spans="1:10" x14ac:dyDescent="0.55000000000000004">
      <c r="A3034" s="25">
        <v>488</v>
      </c>
      <c r="B3034" s="25">
        <v>100000255733</v>
      </c>
      <c r="C3034" s="26">
        <v>0</v>
      </c>
      <c r="D3034" s="46" t="s">
        <v>56</v>
      </c>
      <c r="E3034" s="28" t="s">
        <v>57</v>
      </c>
      <c r="F3034" s="28">
        <v>117700</v>
      </c>
      <c r="G3034" s="28">
        <v>-117699</v>
      </c>
      <c r="H3034" s="28">
        <v>1</v>
      </c>
    </row>
    <row r="3035" spans="1:10" x14ac:dyDescent="0.55000000000000004">
      <c r="A3035" s="25">
        <v>489</v>
      </c>
      <c r="B3035" s="25">
        <v>100000255734</v>
      </c>
      <c r="C3035" s="26">
        <v>0</v>
      </c>
      <c r="D3035" s="46" t="s">
        <v>56</v>
      </c>
      <c r="E3035" s="28" t="s">
        <v>57</v>
      </c>
      <c r="F3035" s="28">
        <v>117700</v>
      </c>
      <c r="G3035" s="28">
        <v>-117699</v>
      </c>
      <c r="H3035" s="28">
        <v>1</v>
      </c>
      <c r="J3035" s="33"/>
    </row>
    <row r="3036" spans="1:10" x14ac:dyDescent="0.55000000000000004">
      <c r="A3036" s="25">
        <v>490</v>
      </c>
      <c r="B3036" s="25">
        <v>100000255735</v>
      </c>
      <c r="C3036" s="26">
        <v>0</v>
      </c>
      <c r="D3036" s="46" t="s">
        <v>56</v>
      </c>
      <c r="E3036" s="28" t="s">
        <v>57</v>
      </c>
      <c r="F3036" s="28">
        <v>117700</v>
      </c>
      <c r="G3036" s="28">
        <v>-117699</v>
      </c>
      <c r="H3036" s="28">
        <v>1</v>
      </c>
    </row>
    <row r="3037" spans="1:10" x14ac:dyDescent="0.55000000000000004">
      <c r="A3037" s="25">
        <v>491</v>
      </c>
      <c r="B3037" s="25">
        <v>100000255736</v>
      </c>
      <c r="C3037" s="26">
        <v>0</v>
      </c>
      <c r="D3037" s="46" t="s">
        <v>56</v>
      </c>
      <c r="E3037" s="28" t="s">
        <v>57</v>
      </c>
      <c r="F3037" s="28">
        <v>117700</v>
      </c>
      <c r="G3037" s="28">
        <v>-117699</v>
      </c>
      <c r="H3037" s="28">
        <v>1</v>
      </c>
    </row>
    <row r="3038" spans="1:10" x14ac:dyDescent="0.55000000000000004">
      <c r="A3038" s="25">
        <v>492</v>
      </c>
      <c r="B3038" s="25">
        <v>100000255737</v>
      </c>
      <c r="C3038" s="26">
        <v>0</v>
      </c>
      <c r="D3038" s="46" t="s">
        <v>56</v>
      </c>
      <c r="E3038" s="28" t="s">
        <v>57</v>
      </c>
      <c r="F3038" s="28">
        <v>117700</v>
      </c>
      <c r="G3038" s="28">
        <v>-117699</v>
      </c>
      <c r="H3038" s="28">
        <v>1</v>
      </c>
      <c r="J3038" s="33"/>
    </row>
    <row r="3039" spans="1:10" x14ac:dyDescent="0.55000000000000004">
      <c r="A3039" s="25">
        <v>493</v>
      </c>
      <c r="B3039" s="25">
        <v>100000311427</v>
      </c>
      <c r="C3039" s="26">
        <v>0</v>
      </c>
      <c r="D3039" s="46" t="s">
        <v>209</v>
      </c>
      <c r="E3039" s="28" t="s">
        <v>1039</v>
      </c>
      <c r="F3039" s="28">
        <v>743008</v>
      </c>
      <c r="G3039" s="28">
        <v>-743007</v>
      </c>
      <c r="H3039" s="28">
        <v>1</v>
      </c>
    </row>
    <row r="3040" spans="1:10" x14ac:dyDescent="0.55000000000000004">
      <c r="A3040" s="25">
        <v>494</v>
      </c>
      <c r="B3040" s="25">
        <v>100000311428</v>
      </c>
      <c r="C3040" s="26">
        <v>0</v>
      </c>
      <c r="D3040" s="46" t="s">
        <v>209</v>
      </c>
      <c r="E3040" s="28" t="s">
        <v>1039</v>
      </c>
      <c r="F3040" s="28">
        <v>743008</v>
      </c>
      <c r="G3040" s="28">
        <v>-743007</v>
      </c>
      <c r="H3040" s="28">
        <v>1</v>
      </c>
    </row>
    <row r="3041" spans="1:10" x14ac:dyDescent="0.55000000000000004">
      <c r="A3041" s="165" t="s">
        <v>2591</v>
      </c>
      <c r="B3041" s="165"/>
      <c r="C3041" s="165"/>
      <c r="D3041" s="165"/>
      <c r="E3041" s="165"/>
      <c r="F3041" s="15">
        <f>SUM(F2542:F3040)</f>
        <v>15628621.5</v>
      </c>
      <c r="G3041" s="15">
        <f t="shared" ref="G3041:H3041" si="12">SUM(G2542:G3040)</f>
        <v>-15628122.5</v>
      </c>
      <c r="H3041" s="15">
        <f t="shared" si="12"/>
        <v>499</v>
      </c>
      <c r="J3041" s="33"/>
    </row>
    <row r="3042" spans="1:10" s="17" customFormat="1" x14ac:dyDescent="0.55000000000000004">
      <c r="A3042" s="159" t="s">
        <v>2571</v>
      </c>
      <c r="B3042" s="159"/>
      <c r="C3042" s="159"/>
      <c r="D3042" s="159"/>
      <c r="E3042" s="159"/>
      <c r="F3042" s="16">
        <f>F2539+F3041</f>
        <v>164445887.13</v>
      </c>
      <c r="G3042" s="16">
        <f t="shared" ref="G3042:H3042" si="13">G2539+G3041</f>
        <v>-47187197.569999814</v>
      </c>
      <c r="H3042" s="16">
        <f t="shared" si="13"/>
        <v>117258689.5600002</v>
      </c>
    </row>
    <row r="3043" spans="1:10" x14ac:dyDescent="0.55000000000000004">
      <c r="J3043" s="33"/>
    </row>
    <row r="3044" spans="1:10" x14ac:dyDescent="0.55000000000000004">
      <c r="A3044" s="34" t="s">
        <v>2583</v>
      </c>
      <c r="J3044" s="33"/>
    </row>
    <row r="3045" spans="1:10" x14ac:dyDescent="0.55000000000000004">
      <c r="A3045" s="29" t="s">
        <v>2558</v>
      </c>
      <c r="B3045" s="30" t="s">
        <v>1</v>
      </c>
      <c r="C3045" s="29" t="s">
        <v>2</v>
      </c>
      <c r="D3045" s="29" t="s">
        <v>3</v>
      </c>
      <c r="E3045" s="29" t="s">
        <v>4</v>
      </c>
      <c r="F3045" s="32" t="s">
        <v>5</v>
      </c>
      <c r="G3045" s="32" t="s">
        <v>6</v>
      </c>
      <c r="H3045" s="32" t="s">
        <v>93</v>
      </c>
    </row>
    <row r="3046" spans="1:10" x14ac:dyDescent="0.55000000000000004">
      <c r="A3046" s="25">
        <v>1</v>
      </c>
      <c r="B3046" s="25">
        <v>100000254887</v>
      </c>
      <c r="C3046" s="26">
        <v>0</v>
      </c>
      <c r="D3046" s="46" t="s">
        <v>305</v>
      </c>
      <c r="E3046" s="28" t="s">
        <v>306</v>
      </c>
      <c r="F3046" s="28">
        <v>9000</v>
      </c>
      <c r="G3046" s="28">
        <v>-7214.79</v>
      </c>
      <c r="H3046" s="28">
        <v>1785.21</v>
      </c>
      <c r="J3046" s="33"/>
    </row>
    <row r="3047" spans="1:10" x14ac:dyDescent="0.55000000000000004">
      <c r="A3047" s="25">
        <v>2</v>
      </c>
      <c r="B3047" s="25">
        <v>100000328721</v>
      </c>
      <c r="C3047" s="26">
        <v>0</v>
      </c>
      <c r="D3047" s="46" t="s">
        <v>536</v>
      </c>
      <c r="E3047" s="28" t="s">
        <v>1073</v>
      </c>
      <c r="F3047" s="28">
        <v>25000</v>
      </c>
      <c r="G3047" s="28">
        <v>-15027.4</v>
      </c>
      <c r="H3047" s="28">
        <v>9972.6</v>
      </c>
    </row>
    <row r="3048" spans="1:10" x14ac:dyDescent="0.55000000000000004">
      <c r="A3048" s="25">
        <v>3</v>
      </c>
      <c r="B3048" s="25">
        <v>100000328722</v>
      </c>
      <c r="C3048" s="26">
        <v>0</v>
      </c>
      <c r="D3048" s="46" t="s">
        <v>536</v>
      </c>
      <c r="E3048" s="28" t="s">
        <v>1073</v>
      </c>
      <c r="F3048" s="28">
        <v>25000</v>
      </c>
      <c r="G3048" s="28">
        <v>-15027.4</v>
      </c>
      <c r="H3048" s="28">
        <v>9972.6</v>
      </c>
    </row>
    <row r="3049" spans="1:10" x14ac:dyDescent="0.55000000000000004">
      <c r="A3049" s="25">
        <v>4</v>
      </c>
      <c r="B3049" s="25">
        <v>100000328723</v>
      </c>
      <c r="C3049" s="26">
        <v>0</v>
      </c>
      <c r="D3049" s="46" t="s">
        <v>536</v>
      </c>
      <c r="E3049" s="28" t="s">
        <v>1073</v>
      </c>
      <c r="F3049" s="28">
        <v>25000</v>
      </c>
      <c r="G3049" s="28">
        <v>-15027.4</v>
      </c>
      <c r="H3049" s="28">
        <v>9972.6</v>
      </c>
      <c r="J3049" s="33"/>
    </row>
    <row r="3050" spans="1:10" x14ac:dyDescent="0.55000000000000004">
      <c r="A3050" s="25">
        <v>5</v>
      </c>
      <c r="B3050" s="25">
        <v>100000328724</v>
      </c>
      <c r="C3050" s="26">
        <v>0</v>
      </c>
      <c r="D3050" s="46" t="s">
        <v>536</v>
      </c>
      <c r="E3050" s="28" t="s">
        <v>1073</v>
      </c>
      <c r="F3050" s="28">
        <v>25000</v>
      </c>
      <c r="G3050" s="28">
        <v>-15027.4</v>
      </c>
      <c r="H3050" s="28">
        <v>9972.6</v>
      </c>
    </row>
    <row r="3051" spans="1:10" x14ac:dyDescent="0.55000000000000004">
      <c r="A3051" s="25">
        <v>6</v>
      </c>
      <c r="B3051" s="25">
        <v>100000328725</v>
      </c>
      <c r="C3051" s="26">
        <v>0</v>
      </c>
      <c r="D3051" s="46" t="s">
        <v>536</v>
      </c>
      <c r="E3051" s="28" t="s">
        <v>1073</v>
      </c>
      <c r="F3051" s="28">
        <v>25000</v>
      </c>
      <c r="G3051" s="28">
        <v>-15027.4</v>
      </c>
      <c r="H3051" s="28">
        <v>9972.6</v>
      </c>
    </row>
    <row r="3052" spans="1:10" x14ac:dyDescent="0.55000000000000004">
      <c r="A3052" s="25">
        <v>7</v>
      </c>
      <c r="B3052" s="25">
        <v>100000328726</v>
      </c>
      <c r="C3052" s="26">
        <v>0</v>
      </c>
      <c r="D3052" s="46" t="s">
        <v>536</v>
      </c>
      <c r="E3052" s="28" t="s">
        <v>1073</v>
      </c>
      <c r="F3052" s="28">
        <v>25000</v>
      </c>
      <c r="G3052" s="28">
        <v>-15027.4</v>
      </c>
      <c r="H3052" s="28">
        <v>9972.6</v>
      </c>
      <c r="J3052" s="33"/>
    </row>
    <row r="3053" spans="1:10" x14ac:dyDescent="0.55000000000000004">
      <c r="A3053" s="25">
        <v>8</v>
      </c>
      <c r="B3053" s="25">
        <v>100000328727</v>
      </c>
      <c r="C3053" s="26">
        <v>0</v>
      </c>
      <c r="D3053" s="46" t="s">
        <v>536</v>
      </c>
      <c r="E3053" s="28" t="s">
        <v>1073</v>
      </c>
      <c r="F3053" s="28">
        <v>25000</v>
      </c>
      <c r="G3053" s="28">
        <v>-15027.4</v>
      </c>
      <c r="H3053" s="28">
        <v>9972.6</v>
      </c>
    </row>
    <row r="3054" spans="1:10" x14ac:dyDescent="0.55000000000000004">
      <c r="A3054" s="25">
        <v>9</v>
      </c>
      <c r="B3054" s="25">
        <v>100000328728</v>
      </c>
      <c r="C3054" s="26">
        <v>0</v>
      </c>
      <c r="D3054" s="46" t="s">
        <v>536</v>
      </c>
      <c r="E3054" s="28" t="s">
        <v>1073</v>
      </c>
      <c r="F3054" s="28">
        <v>25000</v>
      </c>
      <c r="G3054" s="28">
        <v>-15027.4</v>
      </c>
      <c r="H3054" s="28">
        <v>9972.6</v>
      </c>
    </row>
    <row r="3055" spans="1:10" x14ac:dyDescent="0.55000000000000004">
      <c r="A3055" s="25">
        <v>10</v>
      </c>
      <c r="B3055" s="25">
        <v>100000328729</v>
      </c>
      <c r="C3055" s="26">
        <v>0</v>
      </c>
      <c r="D3055" s="46" t="s">
        <v>536</v>
      </c>
      <c r="E3055" s="28" t="s">
        <v>1073</v>
      </c>
      <c r="F3055" s="28">
        <v>25000</v>
      </c>
      <c r="G3055" s="28">
        <v>-15027.4</v>
      </c>
      <c r="H3055" s="28">
        <v>9972.6</v>
      </c>
      <c r="J3055" s="33"/>
    </row>
    <row r="3056" spans="1:10" x14ac:dyDescent="0.55000000000000004">
      <c r="A3056" s="25">
        <v>11</v>
      </c>
      <c r="B3056" s="25">
        <v>100000328730</v>
      </c>
      <c r="C3056" s="26">
        <v>0</v>
      </c>
      <c r="D3056" s="46" t="s">
        <v>536</v>
      </c>
      <c r="E3056" s="28" t="s">
        <v>1073</v>
      </c>
      <c r="F3056" s="28">
        <v>25000</v>
      </c>
      <c r="G3056" s="28">
        <v>-15027.4</v>
      </c>
      <c r="H3056" s="28">
        <v>9972.6</v>
      </c>
    </row>
    <row r="3057" spans="1:10" x14ac:dyDescent="0.55000000000000004">
      <c r="A3057" s="25">
        <v>12</v>
      </c>
      <c r="B3057" s="25">
        <v>100000328731</v>
      </c>
      <c r="C3057" s="26">
        <v>0</v>
      </c>
      <c r="D3057" s="46" t="s">
        <v>536</v>
      </c>
      <c r="E3057" s="28" t="s">
        <v>1073</v>
      </c>
      <c r="F3057" s="28">
        <v>25000</v>
      </c>
      <c r="G3057" s="28">
        <v>-15027.4</v>
      </c>
      <c r="H3057" s="28">
        <v>9972.6</v>
      </c>
    </row>
    <row r="3058" spans="1:10" x14ac:dyDescent="0.55000000000000004">
      <c r="A3058" s="25">
        <v>13</v>
      </c>
      <c r="B3058" s="25">
        <v>100000328732</v>
      </c>
      <c r="C3058" s="26">
        <v>0</v>
      </c>
      <c r="D3058" s="46" t="s">
        <v>536</v>
      </c>
      <c r="E3058" s="28" t="s">
        <v>1073</v>
      </c>
      <c r="F3058" s="28">
        <v>25000</v>
      </c>
      <c r="G3058" s="28">
        <v>-15027.4</v>
      </c>
      <c r="H3058" s="28">
        <v>9972.6</v>
      </c>
      <c r="J3058" s="33"/>
    </row>
    <row r="3059" spans="1:10" x14ac:dyDescent="0.55000000000000004">
      <c r="A3059" s="25">
        <v>14</v>
      </c>
      <c r="B3059" s="25">
        <v>100000328733</v>
      </c>
      <c r="C3059" s="26">
        <v>0</v>
      </c>
      <c r="D3059" s="46" t="s">
        <v>536</v>
      </c>
      <c r="E3059" s="28" t="s">
        <v>1073</v>
      </c>
      <c r="F3059" s="28">
        <v>25000</v>
      </c>
      <c r="G3059" s="28">
        <v>-15027.4</v>
      </c>
      <c r="H3059" s="28">
        <v>9972.6</v>
      </c>
    </row>
    <row r="3060" spans="1:10" x14ac:dyDescent="0.55000000000000004">
      <c r="A3060" s="25">
        <v>15</v>
      </c>
      <c r="B3060" s="25">
        <v>100000328734</v>
      </c>
      <c r="C3060" s="26">
        <v>0</v>
      </c>
      <c r="D3060" s="46" t="s">
        <v>536</v>
      </c>
      <c r="E3060" s="28" t="s">
        <v>1073</v>
      </c>
      <c r="F3060" s="28">
        <v>25000</v>
      </c>
      <c r="G3060" s="28">
        <v>-15027.4</v>
      </c>
      <c r="H3060" s="28">
        <v>9972.6</v>
      </c>
    </row>
    <row r="3061" spans="1:10" x14ac:dyDescent="0.55000000000000004">
      <c r="A3061" s="25">
        <v>16</v>
      </c>
      <c r="B3061" s="25">
        <v>100000328735</v>
      </c>
      <c r="C3061" s="26">
        <v>0</v>
      </c>
      <c r="D3061" s="46" t="s">
        <v>536</v>
      </c>
      <c r="E3061" s="28" t="s">
        <v>1073</v>
      </c>
      <c r="F3061" s="28">
        <v>25000</v>
      </c>
      <c r="G3061" s="28">
        <v>-15027.4</v>
      </c>
      <c r="H3061" s="28">
        <v>9972.6</v>
      </c>
      <c r="J3061" s="33"/>
    </row>
    <row r="3062" spans="1:10" x14ac:dyDescent="0.55000000000000004">
      <c r="A3062" s="25">
        <v>17</v>
      </c>
      <c r="B3062" s="25">
        <v>100000328736</v>
      </c>
      <c r="C3062" s="26">
        <v>0</v>
      </c>
      <c r="D3062" s="46" t="s">
        <v>536</v>
      </c>
      <c r="E3062" s="28" t="s">
        <v>1073</v>
      </c>
      <c r="F3062" s="28">
        <v>25000</v>
      </c>
      <c r="G3062" s="28">
        <v>-15027.4</v>
      </c>
      <c r="H3062" s="28">
        <v>9972.6</v>
      </c>
    </row>
    <row r="3063" spans="1:10" x14ac:dyDescent="0.55000000000000004">
      <c r="A3063" s="25">
        <v>18</v>
      </c>
      <c r="B3063" s="25">
        <v>100000328737</v>
      </c>
      <c r="C3063" s="26">
        <v>0</v>
      </c>
      <c r="D3063" s="46" t="s">
        <v>536</v>
      </c>
      <c r="E3063" s="28" t="s">
        <v>1074</v>
      </c>
      <c r="F3063" s="28">
        <v>45000</v>
      </c>
      <c r="G3063" s="28">
        <v>-27049.32</v>
      </c>
      <c r="H3063" s="28">
        <v>17950.68</v>
      </c>
    </row>
    <row r="3064" spans="1:10" x14ac:dyDescent="0.55000000000000004">
      <c r="A3064" s="25">
        <v>19</v>
      </c>
      <c r="B3064" s="25">
        <v>100000399350</v>
      </c>
      <c r="C3064" s="26">
        <v>0</v>
      </c>
      <c r="D3064" s="46" t="s">
        <v>1075</v>
      </c>
      <c r="E3064" s="28" t="s">
        <v>1076</v>
      </c>
      <c r="F3064" s="28">
        <v>349969.5</v>
      </c>
      <c r="G3064" s="28">
        <v>-178786.53</v>
      </c>
      <c r="H3064" s="28">
        <v>171182.97</v>
      </c>
      <c r="J3064" s="33"/>
    </row>
    <row r="3065" spans="1:10" x14ac:dyDescent="0.55000000000000004">
      <c r="A3065" s="25">
        <v>20</v>
      </c>
      <c r="B3065" s="25">
        <v>100000451019</v>
      </c>
      <c r="C3065" s="26">
        <v>0</v>
      </c>
      <c r="D3065" s="46" t="s">
        <v>220</v>
      </c>
      <c r="E3065" s="28" t="s">
        <v>1077</v>
      </c>
      <c r="F3065" s="28">
        <v>310400</v>
      </c>
      <c r="G3065" s="28">
        <v>-116853.09</v>
      </c>
      <c r="H3065" s="28">
        <v>193546.91</v>
      </c>
    </row>
    <row r="3066" spans="1:10" x14ac:dyDescent="0.55000000000000004">
      <c r="A3066" s="25">
        <v>21</v>
      </c>
      <c r="B3066" s="25">
        <v>100000451020</v>
      </c>
      <c r="C3066" s="26">
        <v>0</v>
      </c>
      <c r="D3066" s="46" t="s">
        <v>220</v>
      </c>
      <c r="E3066" s="28" t="s">
        <v>1077</v>
      </c>
      <c r="F3066" s="28">
        <v>310400</v>
      </c>
      <c r="G3066" s="28">
        <v>-116853.09</v>
      </c>
      <c r="H3066" s="28">
        <v>193546.91</v>
      </c>
    </row>
    <row r="3067" spans="1:10" x14ac:dyDescent="0.55000000000000004">
      <c r="A3067" s="25">
        <v>22</v>
      </c>
      <c r="B3067" s="25">
        <v>100000451021</v>
      </c>
      <c r="C3067" s="26">
        <v>0</v>
      </c>
      <c r="D3067" s="46" t="s">
        <v>220</v>
      </c>
      <c r="E3067" s="28" t="s">
        <v>1077</v>
      </c>
      <c r="F3067" s="28">
        <v>310400</v>
      </c>
      <c r="G3067" s="28">
        <v>-116853.09</v>
      </c>
      <c r="H3067" s="28">
        <v>193546.91</v>
      </c>
      <c r="J3067" s="33"/>
    </row>
    <row r="3068" spans="1:10" x14ac:dyDescent="0.55000000000000004">
      <c r="A3068" s="25">
        <v>23</v>
      </c>
      <c r="B3068" s="25">
        <v>100000451022</v>
      </c>
      <c r="C3068" s="26">
        <v>0</v>
      </c>
      <c r="D3068" s="46" t="s">
        <v>220</v>
      </c>
      <c r="E3068" s="28" t="s">
        <v>1077</v>
      </c>
      <c r="F3068" s="28">
        <v>310400</v>
      </c>
      <c r="G3068" s="28">
        <v>-116853.09</v>
      </c>
      <c r="H3068" s="28">
        <v>193546.91</v>
      </c>
    </row>
    <row r="3069" spans="1:10" x14ac:dyDescent="0.55000000000000004">
      <c r="A3069" s="25">
        <v>24</v>
      </c>
      <c r="B3069" s="25">
        <v>100000451023</v>
      </c>
      <c r="C3069" s="26">
        <v>0</v>
      </c>
      <c r="D3069" s="46" t="s">
        <v>220</v>
      </c>
      <c r="E3069" s="28" t="s">
        <v>1077</v>
      </c>
      <c r="F3069" s="28">
        <v>310400</v>
      </c>
      <c r="G3069" s="28">
        <v>-116853.09</v>
      </c>
      <c r="H3069" s="28">
        <v>193546.91</v>
      </c>
    </row>
    <row r="3070" spans="1:10" x14ac:dyDescent="0.55000000000000004">
      <c r="A3070" s="25">
        <v>25</v>
      </c>
      <c r="B3070" s="25">
        <v>100000451024</v>
      </c>
      <c r="C3070" s="26">
        <v>0</v>
      </c>
      <c r="D3070" s="46" t="s">
        <v>220</v>
      </c>
      <c r="E3070" s="28" t="s">
        <v>1077</v>
      </c>
      <c r="F3070" s="28">
        <v>310400</v>
      </c>
      <c r="G3070" s="28">
        <v>-116853.09</v>
      </c>
      <c r="H3070" s="28">
        <v>193546.91</v>
      </c>
      <c r="J3070" s="33"/>
    </row>
    <row r="3071" spans="1:10" x14ac:dyDescent="0.55000000000000004">
      <c r="A3071" s="25">
        <v>26</v>
      </c>
      <c r="B3071" s="25">
        <v>100000451025</v>
      </c>
      <c r="C3071" s="26">
        <v>0</v>
      </c>
      <c r="D3071" s="46" t="s">
        <v>220</v>
      </c>
      <c r="E3071" s="28" t="s">
        <v>1077</v>
      </c>
      <c r="F3071" s="28">
        <v>310400</v>
      </c>
      <c r="G3071" s="28">
        <v>-116853.09</v>
      </c>
      <c r="H3071" s="28">
        <v>193546.91</v>
      </c>
    </row>
    <row r="3072" spans="1:10" x14ac:dyDescent="0.55000000000000004">
      <c r="A3072" s="25">
        <v>27</v>
      </c>
      <c r="B3072" s="25">
        <v>100000451026</v>
      </c>
      <c r="C3072" s="26">
        <v>0</v>
      </c>
      <c r="D3072" s="46" t="s">
        <v>220</v>
      </c>
      <c r="E3072" s="28" t="s">
        <v>1077</v>
      </c>
      <c r="F3072" s="28">
        <v>310400</v>
      </c>
      <c r="G3072" s="28">
        <v>-116853.09</v>
      </c>
      <c r="H3072" s="28">
        <v>193546.91</v>
      </c>
    </row>
    <row r="3073" spans="1:10" x14ac:dyDescent="0.55000000000000004">
      <c r="A3073" s="25">
        <v>28</v>
      </c>
      <c r="B3073" s="25">
        <v>100000451027</v>
      </c>
      <c r="C3073" s="26">
        <v>0</v>
      </c>
      <c r="D3073" s="46" t="s">
        <v>220</v>
      </c>
      <c r="E3073" s="28" t="s">
        <v>1077</v>
      </c>
      <c r="F3073" s="28">
        <v>310400</v>
      </c>
      <c r="G3073" s="28">
        <v>-116853.09</v>
      </c>
      <c r="H3073" s="28">
        <v>193546.91</v>
      </c>
      <c r="J3073" s="33"/>
    </row>
    <row r="3074" spans="1:10" x14ac:dyDescent="0.55000000000000004">
      <c r="A3074" s="25">
        <v>29</v>
      </c>
      <c r="B3074" s="25">
        <v>100000451028</v>
      </c>
      <c r="C3074" s="26">
        <v>0</v>
      </c>
      <c r="D3074" s="46" t="s">
        <v>220</v>
      </c>
      <c r="E3074" s="28" t="s">
        <v>1077</v>
      </c>
      <c r="F3074" s="28">
        <v>310400</v>
      </c>
      <c r="G3074" s="28">
        <v>-116853.09</v>
      </c>
      <c r="H3074" s="28">
        <v>193546.91</v>
      </c>
    </row>
    <row r="3075" spans="1:10" x14ac:dyDescent="0.55000000000000004">
      <c r="A3075" s="25">
        <v>30</v>
      </c>
      <c r="B3075" s="25">
        <v>100000451029</v>
      </c>
      <c r="C3075" s="26">
        <v>0</v>
      </c>
      <c r="D3075" s="46" t="s">
        <v>220</v>
      </c>
      <c r="E3075" s="28" t="s">
        <v>1077</v>
      </c>
      <c r="F3075" s="28">
        <v>310400</v>
      </c>
      <c r="G3075" s="28">
        <v>-116853.09</v>
      </c>
      <c r="H3075" s="28">
        <v>193546.91</v>
      </c>
    </row>
    <row r="3076" spans="1:10" x14ac:dyDescent="0.55000000000000004">
      <c r="A3076" s="25">
        <v>31</v>
      </c>
      <c r="B3076" s="25">
        <v>100000451030</v>
      </c>
      <c r="C3076" s="26">
        <v>0</v>
      </c>
      <c r="D3076" s="46" t="s">
        <v>220</v>
      </c>
      <c r="E3076" s="28" t="s">
        <v>1077</v>
      </c>
      <c r="F3076" s="28">
        <v>310400</v>
      </c>
      <c r="G3076" s="28">
        <v>-116853.09</v>
      </c>
      <c r="H3076" s="28">
        <v>193546.91</v>
      </c>
      <c r="J3076" s="33"/>
    </row>
    <row r="3077" spans="1:10" x14ac:dyDescent="0.55000000000000004">
      <c r="A3077" s="25">
        <v>32</v>
      </c>
      <c r="B3077" s="25">
        <v>100000451031</v>
      </c>
      <c r="C3077" s="26">
        <v>0</v>
      </c>
      <c r="D3077" s="46" t="s">
        <v>220</v>
      </c>
      <c r="E3077" s="28" t="s">
        <v>1077</v>
      </c>
      <c r="F3077" s="28">
        <v>310400</v>
      </c>
      <c r="G3077" s="28">
        <v>-116853.09</v>
      </c>
      <c r="H3077" s="28">
        <v>193546.91</v>
      </c>
    </row>
    <row r="3078" spans="1:10" x14ac:dyDescent="0.55000000000000004">
      <c r="A3078" s="25">
        <v>33</v>
      </c>
      <c r="B3078" s="25">
        <v>100000451032</v>
      </c>
      <c r="C3078" s="26">
        <v>0</v>
      </c>
      <c r="D3078" s="46" t="s">
        <v>220</v>
      </c>
      <c r="E3078" s="28" t="s">
        <v>1077</v>
      </c>
      <c r="F3078" s="28">
        <v>310400</v>
      </c>
      <c r="G3078" s="28">
        <v>-116853.09</v>
      </c>
      <c r="H3078" s="28">
        <v>193546.91</v>
      </c>
    </row>
    <row r="3079" spans="1:10" x14ac:dyDescent="0.55000000000000004">
      <c r="A3079" s="25">
        <v>34</v>
      </c>
      <c r="B3079" s="25">
        <v>100000451033</v>
      </c>
      <c r="C3079" s="26">
        <v>0</v>
      </c>
      <c r="D3079" s="46" t="s">
        <v>220</v>
      </c>
      <c r="E3079" s="28" t="s">
        <v>1077</v>
      </c>
      <c r="F3079" s="28">
        <v>310400</v>
      </c>
      <c r="G3079" s="28">
        <v>-116853.09</v>
      </c>
      <c r="H3079" s="28">
        <v>193546.91</v>
      </c>
      <c r="J3079" s="33"/>
    </row>
    <row r="3080" spans="1:10" x14ac:dyDescent="0.55000000000000004">
      <c r="A3080" s="25">
        <v>35</v>
      </c>
      <c r="B3080" s="25">
        <v>100000451411</v>
      </c>
      <c r="C3080" s="26">
        <v>0</v>
      </c>
      <c r="D3080" s="46" t="s">
        <v>220</v>
      </c>
      <c r="E3080" s="28" t="s">
        <v>1078</v>
      </c>
      <c r="F3080" s="28">
        <v>9982700</v>
      </c>
      <c r="G3080" s="28">
        <v>-2884432.16</v>
      </c>
      <c r="H3080" s="28">
        <v>7098267.8399999999</v>
      </c>
    </row>
    <row r="3081" spans="1:10" x14ac:dyDescent="0.55000000000000004">
      <c r="A3081" s="25">
        <v>36</v>
      </c>
      <c r="B3081" s="25">
        <v>100000557334</v>
      </c>
      <c r="C3081" s="26">
        <v>0</v>
      </c>
      <c r="D3081" s="46" t="s">
        <v>226</v>
      </c>
      <c r="E3081" s="28" t="s">
        <v>1079</v>
      </c>
      <c r="F3081" s="28">
        <v>407456</v>
      </c>
      <c r="G3081" s="28">
        <v>-40262.03</v>
      </c>
      <c r="H3081" s="28">
        <v>367193.97</v>
      </c>
    </row>
    <row r="3082" spans="1:10" x14ac:dyDescent="0.55000000000000004">
      <c r="A3082" s="165" t="s">
        <v>2583</v>
      </c>
      <c r="B3082" s="165"/>
      <c r="C3082" s="165"/>
      <c r="D3082" s="165"/>
      <c r="E3082" s="165"/>
      <c r="F3082" s="15">
        <f>SUM(F3046:F3081)</f>
        <v>15850125.5</v>
      </c>
      <c r="G3082" s="15">
        <f t="shared" ref="G3082:H3082" si="14">SUM(G3046:G3081)</f>
        <v>-5130979.580000001</v>
      </c>
      <c r="H3082" s="15">
        <f t="shared" si="14"/>
        <v>10719145.92</v>
      </c>
    </row>
    <row r="3083" spans="1:10" x14ac:dyDescent="0.55000000000000004">
      <c r="A3083" s="34" t="s">
        <v>2592</v>
      </c>
      <c r="J3083" s="33"/>
    </row>
    <row r="3084" spans="1:10" x14ac:dyDescent="0.55000000000000004">
      <c r="A3084" s="29" t="s">
        <v>2558</v>
      </c>
      <c r="B3084" s="30" t="s">
        <v>1</v>
      </c>
      <c r="C3084" s="29" t="s">
        <v>2</v>
      </c>
      <c r="D3084" s="29" t="s">
        <v>3</v>
      </c>
      <c r="E3084" s="29" t="s">
        <v>4</v>
      </c>
      <c r="F3084" s="32" t="s">
        <v>5</v>
      </c>
      <c r="G3084" s="32" t="s">
        <v>6</v>
      </c>
      <c r="H3084" s="32" t="s">
        <v>93</v>
      </c>
    </row>
    <row r="3085" spans="1:10" x14ac:dyDescent="0.55000000000000004">
      <c r="A3085" s="25">
        <v>1</v>
      </c>
      <c r="B3085" s="25">
        <v>100000088263</v>
      </c>
      <c r="C3085" s="26">
        <v>0</v>
      </c>
      <c r="D3085" s="46" t="s">
        <v>1017</v>
      </c>
      <c r="E3085" s="28" t="s">
        <v>1065</v>
      </c>
      <c r="F3085" s="28">
        <v>1317576.6000000001</v>
      </c>
      <c r="G3085" s="28">
        <v>-1317575.6000000001</v>
      </c>
      <c r="H3085" s="28">
        <v>1</v>
      </c>
    </row>
    <row r="3086" spans="1:10" x14ac:dyDescent="0.55000000000000004">
      <c r="A3086" s="25">
        <v>2</v>
      </c>
      <c r="B3086" s="25">
        <v>100000090112</v>
      </c>
      <c r="C3086" s="26">
        <v>0</v>
      </c>
      <c r="D3086" s="46" t="s">
        <v>511</v>
      </c>
      <c r="E3086" s="28" t="s">
        <v>1066</v>
      </c>
      <c r="F3086" s="28">
        <v>50000</v>
      </c>
      <c r="G3086" s="28">
        <v>-49999</v>
      </c>
      <c r="H3086" s="28">
        <v>1</v>
      </c>
    </row>
    <row r="3087" spans="1:10" x14ac:dyDescent="0.55000000000000004">
      <c r="A3087" s="25">
        <v>3</v>
      </c>
      <c r="B3087" s="25">
        <v>100000090114</v>
      </c>
      <c r="C3087" s="26">
        <v>0</v>
      </c>
      <c r="D3087" s="46" t="s">
        <v>511</v>
      </c>
      <c r="E3087" s="28" t="s">
        <v>1067</v>
      </c>
      <c r="F3087" s="28">
        <v>8985900</v>
      </c>
      <c r="G3087" s="28">
        <v>-8985899</v>
      </c>
      <c r="H3087" s="28">
        <v>1</v>
      </c>
      <c r="J3087" s="33"/>
    </row>
    <row r="3088" spans="1:10" x14ac:dyDescent="0.55000000000000004">
      <c r="A3088" s="25">
        <v>4</v>
      </c>
      <c r="B3088" s="25">
        <v>100000090118</v>
      </c>
      <c r="C3088" s="26">
        <v>0</v>
      </c>
      <c r="D3088" s="46" t="s">
        <v>511</v>
      </c>
      <c r="E3088" s="28" t="s">
        <v>1068</v>
      </c>
      <c r="F3088" s="28">
        <v>97969.2</v>
      </c>
      <c r="G3088" s="28">
        <v>-97968.2</v>
      </c>
      <c r="H3088" s="28">
        <v>1</v>
      </c>
    </row>
    <row r="3089" spans="1:10" x14ac:dyDescent="0.55000000000000004">
      <c r="A3089" s="25">
        <v>5</v>
      </c>
      <c r="B3089" s="25">
        <v>100000090252</v>
      </c>
      <c r="C3089" s="26">
        <v>0</v>
      </c>
      <c r="D3089" s="46" t="s">
        <v>511</v>
      </c>
      <c r="E3089" s="28" t="s">
        <v>1069</v>
      </c>
      <c r="F3089" s="28">
        <v>40000</v>
      </c>
      <c r="G3089" s="28">
        <v>-39999</v>
      </c>
      <c r="H3089" s="28">
        <v>1</v>
      </c>
    </row>
    <row r="3090" spans="1:10" x14ac:dyDescent="0.55000000000000004">
      <c r="A3090" s="25">
        <v>6</v>
      </c>
      <c r="B3090" s="25">
        <v>100000090253</v>
      </c>
      <c r="C3090" s="26">
        <v>0</v>
      </c>
      <c r="D3090" s="46" t="s">
        <v>511</v>
      </c>
      <c r="E3090" s="28" t="s">
        <v>1069</v>
      </c>
      <c r="F3090" s="28">
        <v>40000</v>
      </c>
      <c r="G3090" s="28">
        <v>-39999</v>
      </c>
      <c r="H3090" s="28">
        <v>1</v>
      </c>
      <c r="J3090" s="33"/>
    </row>
    <row r="3091" spans="1:10" x14ac:dyDescent="0.55000000000000004">
      <c r="A3091" s="25">
        <v>7</v>
      </c>
      <c r="B3091" s="25">
        <v>100000090254</v>
      </c>
      <c r="C3091" s="26">
        <v>0</v>
      </c>
      <c r="D3091" s="46" t="s">
        <v>511</v>
      </c>
      <c r="E3091" s="28" t="s">
        <v>1069</v>
      </c>
      <c r="F3091" s="28">
        <v>40000</v>
      </c>
      <c r="G3091" s="28">
        <v>-39999</v>
      </c>
      <c r="H3091" s="28">
        <v>1</v>
      </c>
    </row>
    <row r="3092" spans="1:10" x14ac:dyDescent="0.55000000000000004">
      <c r="A3092" s="25">
        <v>8</v>
      </c>
      <c r="B3092" s="25">
        <v>100000090255</v>
      </c>
      <c r="C3092" s="26">
        <v>0</v>
      </c>
      <c r="D3092" s="46" t="s">
        <v>511</v>
      </c>
      <c r="E3092" s="28" t="s">
        <v>1069</v>
      </c>
      <c r="F3092" s="28">
        <v>34500</v>
      </c>
      <c r="G3092" s="28">
        <v>-34499</v>
      </c>
      <c r="H3092" s="28">
        <v>1</v>
      </c>
    </row>
    <row r="3093" spans="1:10" x14ac:dyDescent="0.55000000000000004">
      <c r="A3093" s="25">
        <v>9</v>
      </c>
      <c r="B3093" s="25">
        <v>100000090256</v>
      </c>
      <c r="C3093" s="26">
        <v>0</v>
      </c>
      <c r="D3093" s="46" t="s">
        <v>511</v>
      </c>
      <c r="E3093" s="28" t="s">
        <v>1069</v>
      </c>
      <c r="F3093" s="28">
        <v>34500</v>
      </c>
      <c r="G3093" s="28">
        <v>-34499</v>
      </c>
      <c r="H3093" s="28">
        <v>1</v>
      </c>
      <c r="J3093" s="33"/>
    </row>
    <row r="3094" spans="1:10" x14ac:dyDescent="0.55000000000000004">
      <c r="A3094" s="25">
        <v>10</v>
      </c>
      <c r="B3094" s="25">
        <v>100000142249</v>
      </c>
      <c r="C3094" s="26">
        <v>0</v>
      </c>
      <c r="D3094" s="46" t="s">
        <v>457</v>
      </c>
      <c r="E3094" s="28" t="s">
        <v>281</v>
      </c>
      <c r="F3094" s="28">
        <v>35310</v>
      </c>
      <c r="G3094" s="28">
        <v>-35309</v>
      </c>
      <c r="H3094" s="28">
        <v>1</v>
      </c>
    </row>
    <row r="3095" spans="1:10" x14ac:dyDescent="0.55000000000000004">
      <c r="A3095" s="25">
        <v>11</v>
      </c>
      <c r="B3095" s="25">
        <v>100000142250</v>
      </c>
      <c r="C3095" s="26">
        <v>0</v>
      </c>
      <c r="D3095" s="46" t="s">
        <v>457</v>
      </c>
      <c r="E3095" s="28" t="s">
        <v>1070</v>
      </c>
      <c r="F3095" s="28">
        <v>27713</v>
      </c>
      <c r="G3095" s="28">
        <v>-27712</v>
      </c>
      <c r="H3095" s="28">
        <v>1</v>
      </c>
    </row>
    <row r="3096" spans="1:10" x14ac:dyDescent="0.55000000000000004">
      <c r="A3096" s="25">
        <v>12</v>
      </c>
      <c r="B3096" s="25">
        <v>100000142539</v>
      </c>
      <c r="C3096" s="26">
        <v>0</v>
      </c>
      <c r="D3096" s="46" t="s">
        <v>1071</v>
      </c>
      <c r="E3096" s="28" t="s">
        <v>1072</v>
      </c>
      <c r="F3096" s="28">
        <v>19998.3</v>
      </c>
      <c r="G3096" s="28">
        <v>-19997.3</v>
      </c>
      <c r="H3096" s="28">
        <v>1</v>
      </c>
      <c r="J3096" s="33"/>
    </row>
    <row r="3097" spans="1:10" x14ac:dyDescent="0.55000000000000004">
      <c r="A3097" s="25">
        <v>13</v>
      </c>
      <c r="B3097" s="25">
        <v>100000142540</v>
      </c>
      <c r="C3097" s="26">
        <v>0</v>
      </c>
      <c r="D3097" s="46" t="s">
        <v>1071</v>
      </c>
      <c r="E3097" s="28" t="s">
        <v>1072</v>
      </c>
      <c r="F3097" s="28">
        <v>19998.3</v>
      </c>
      <c r="G3097" s="28">
        <v>-19997.3</v>
      </c>
      <c r="H3097" s="28">
        <v>1</v>
      </c>
    </row>
    <row r="3098" spans="1:10" x14ac:dyDescent="0.55000000000000004">
      <c r="A3098" s="25">
        <v>14</v>
      </c>
      <c r="B3098" s="25">
        <v>100000142541</v>
      </c>
      <c r="C3098" s="26">
        <v>0</v>
      </c>
      <c r="D3098" s="46" t="s">
        <v>1071</v>
      </c>
      <c r="E3098" s="28" t="s">
        <v>1072</v>
      </c>
      <c r="F3098" s="28">
        <v>19998.3</v>
      </c>
      <c r="G3098" s="28">
        <v>-19997.3</v>
      </c>
      <c r="H3098" s="28">
        <v>1</v>
      </c>
    </row>
    <row r="3099" spans="1:10" x14ac:dyDescent="0.55000000000000004">
      <c r="A3099" s="25">
        <v>15</v>
      </c>
      <c r="B3099" s="25">
        <v>100000142542</v>
      </c>
      <c r="C3099" s="26">
        <v>0</v>
      </c>
      <c r="D3099" s="46" t="s">
        <v>1071</v>
      </c>
      <c r="E3099" s="28" t="s">
        <v>259</v>
      </c>
      <c r="F3099" s="28">
        <v>9587.2000000000007</v>
      </c>
      <c r="G3099" s="28">
        <v>-9586.2000000000007</v>
      </c>
      <c r="H3099" s="28">
        <v>1</v>
      </c>
      <c r="J3099" s="33"/>
    </row>
    <row r="3100" spans="1:10" x14ac:dyDescent="0.55000000000000004">
      <c r="A3100" s="25">
        <v>16</v>
      </c>
      <c r="B3100" s="25">
        <v>100000142543</v>
      </c>
      <c r="C3100" s="26">
        <v>0</v>
      </c>
      <c r="D3100" s="46" t="s">
        <v>1071</v>
      </c>
      <c r="E3100" s="28" t="s">
        <v>259</v>
      </c>
      <c r="F3100" s="28">
        <v>9587.2000000000007</v>
      </c>
      <c r="G3100" s="28">
        <v>-9586.2000000000007</v>
      </c>
      <c r="H3100" s="28">
        <v>1</v>
      </c>
    </row>
    <row r="3101" spans="1:10" x14ac:dyDescent="0.55000000000000004">
      <c r="A3101" s="25">
        <v>17</v>
      </c>
      <c r="B3101" s="25">
        <v>100000142544</v>
      </c>
      <c r="C3101" s="26">
        <v>0</v>
      </c>
      <c r="D3101" s="46" t="s">
        <v>1071</v>
      </c>
      <c r="E3101" s="28" t="s">
        <v>259</v>
      </c>
      <c r="F3101" s="28">
        <v>9587.2000000000007</v>
      </c>
      <c r="G3101" s="28">
        <v>-9586.2000000000007</v>
      </c>
      <c r="H3101" s="28">
        <v>1</v>
      </c>
    </row>
    <row r="3102" spans="1:10" x14ac:dyDescent="0.55000000000000004">
      <c r="A3102" s="165" t="s">
        <v>2592</v>
      </c>
      <c r="B3102" s="165"/>
      <c r="C3102" s="165"/>
      <c r="D3102" s="165"/>
      <c r="E3102" s="165"/>
      <c r="F3102" s="15">
        <f>SUM(F3085:F3101)</f>
        <v>10792225.299999999</v>
      </c>
      <c r="G3102" s="15">
        <f t="shared" ref="G3102:H3102" si="15">SUM(G3085:G3101)</f>
        <v>-10792208.299999999</v>
      </c>
      <c r="H3102" s="15">
        <f t="shared" si="15"/>
        <v>17</v>
      </c>
    </row>
    <row r="3103" spans="1:10" s="17" customFormat="1" x14ac:dyDescent="0.55000000000000004">
      <c r="A3103" s="159" t="s">
        <v>2571</v>
      </c>
      <c r="B3103" s="159"/>
      <c r="C3103" s="159"/>
      <c r="D3103" s="159"/>
      <c r="E3103" s="159"/>
      <c r="F3103" s="16">
        <f>F3082+F3102</f>
        <v>26642350.799999997</v>
      </c>
      <c r="G3103" s="16">
        <f t="shared" ref="G3103:H3103" si="16">G3082+G3102</f>
        <v>-15923187.879999999</v>
      </c>
      <c r="H3103" s="16">
        <f t="shared" si="16"/>
        <v>10719162.92</v>
      </c>
    </row>
    <row r="3105" spans="1:10" x14ac:dyDescent="0.55000000000000004">
      <c r="A3105" s="34" t="s">
        <v>2600</v>
      </c>
    </row>
    <row r="3106" spans="1:10" x14ac:dyDescent="0.55000000000000004">
      <c r="A3106" s="29" t="s">
        <v>2558</v>
      </c>
      <c r="B3106" s="30" t="s">
        <v>1</v>
      </c>
      <c r="C3106" s="29" t="s">
        <v>2</v>
      </c>
      <c r="D3106" s="29" t="s">
        <v>3</v>
      </c>
      <c r="E3106" s="29" t="s">
        <v>4</v>
      </c>
      <c r="F3106" s="32" t="s">
        <v>5</v>
      </c>
      <c r="G3106" s="32" t="s">
        <v>6</v>
      </c>
      <c r="H3106" s="32" t="s">
        <v>93</v>
      </c>
      <c r="J3106" s="33"/>
    </row>
    <row r="3107" spans="1:10" x14ac:dyDescent="0.55000000000000004">
      <c r="A3107" s="25">
        <v>1</v>
      </c>
      <c r="B3107" s="25">
        <v>100000090035</v>
      </c>
      <c r="C3107" s="26">
        <v>0</v>
      </c>
      <c r="D3107" s="46" t="s">
        <v>511</v>
      </c>
      <c r="E3107" s="28" t="s">
        <v>1080</v>
      </c>
      <c r="F3107" s="28">
        <v>250000</v>
      </c>
      <c r="G3107" s="28">
        <v>-249999</v>
      </c>
      <c r="H3107" s="28">
        <v>1</v>
      </c>
    </row>
    <row r="3108" spans="1:10" x14ac:dyDescent="0.55000000000000004">
      <c r="A3108" s="166" t="s">
        <v>2600</v>
      </c>
      <c r="B3108" s="167"/>
      <c r="C3108" s="167"/>
      <c r="D3108" s="167"/>
      <c r="E3108" s="168"/>
      <c r="F3108" s="15">
        <f>SUM(F3107)</f>
        <v>250000</v>
      </c>
      <c r="G3108" s="15">
        <f t="shared" ref="G3108:H3108" si="17">SUM(G3107)</f>
        <v>-249999</v>
      </c>
      <c r="H3108" s="15">
        <f t="shared" si="17"/>
        <v>1</v>
      </c>
    </row>
    <row r="3109" spans="1:10" x14ac:dyDescent="0.55000000000000004">
      <c r="A3109" s="34"/>
    </row>
    <row r="3110" spans="1:10" x14ac:dyDescent="0.55000000000000004">
      <c r="A3110" s="34" t="s">
        <v>2584</v>
      </c>
    </row>
    <row r="3111" spans="1:10" x14ac:dyDescent="0.55000000000000004">
      <c r="A3111" s="29" t="s">
        <v>2558</v>
      </c>
      <c r="B3111" s="30" t="s">
        <v>1</v>
      </c>
      <c r="C3111" s="29" t="s">
        <v>2</v>
      </c>
      <c r="D3111" s="29" t="s">
        <v>3</v>
      </c>
      <c r="E3111" s="29" t="s">
        <v>4</v>
      </c>
      <c r="F3111" s="32" t="s">
        <v>5</v>
      </c>
      <c r="G3111" s="32" t="s">
        <v>6</v>
      </c>
      <c r="H3111" s="32" t="s">
        <v>93</v>
      </c>
      <c r="J3111" s="33"/>
    </row>
    <row r="3112" spans="1:10" x14ac:dyDescent="0.55000000000000004">
      <c r="A3112" s="25">
        <v>1</v>
      </c>
      <c r="B3112" s="25">
        <v>100000207303</v>
      </c>
      <c r="C3112" s="26">
        <v>0</v>
      </c>
      <c r="D3112" s="46" t="s">
        <v>1081</v>
      </c>
      <c r="E3112" s="28" t="s">
        <v>372</v>
      </c>
      <c r="F3112" s="28">
        <v>59150</v>
      </c>
      <c r="G3112" s="28">
        <v>-48414.080000000002</v>
      </c>
      <c r="H3112" s="28">
        <v>10735.92</v>
      </c>
    </row>
    <row r="3113" spans="1:10" x14ac:dyDescent="0.55000000000000004">
      <c r="A3113" s="25">
        <v>2</v>
      </c>
      <c r="B3113" s="25">
        <v>100000207304</v>
      </c>
      <c r="C3113" s="26">
        <v>0</v>
      </c>
      <c r="D3113" s="46" t="s">
        <v>1081</v>
      </c>
      <c r="E3113" s="28" t="s">
        <v>372</v>
      </c>
      <c r="F3113" s="28">
        <v>59150</v>
      </c>
      <c r="G3113" s="28">
        <v>-48414.080000000002</v>
      </c>
      <c r="H3113" s="28">
        <v>10735.92</v>
      </c>
      <c r="J3113" s="33"/>
    </row>
    <row r="3114" spans="1:10" x14ac:dyDescent="0.55000000000000004">
      <c r="A3114" s="25">
        <v>3</v>
      </c>
      <c r="B3114" s="25">
        <v>100000207305</v>
      </c>
      <c r="C3114" s="26">
        <v>0</v>
      </c>
      <c r="D3114" s="46" t="s">
        <v>1081</v>
      </c>
      <c r="E3114" s="28" t="s">
        <v>372</v>
      </c>
      <c r="F3114" s="28">
        <v>59150</v>
      </c>
      <c r="G3114" s="28">
        <v>-48414.080000000002</v>
      </c>
      <c r="H3114" s="28">
        <v>10735.92</v>
      </c>
    </row>
    <row r="3115" spans="1:10" x14ac:dyDescent="0.55000000000000004">
      <c r="A3115" s="25">
        <v>4</v>
      </c>
      <c r="B3115" s="25">
        <v>100000207306</v>
      </c>
      <c r="C3115" s="26">
        <v>0</v>
      </c>
      <c r="D3115" s="46" t="s">
        <v>1081</v>
      </c>
      <c r="E3115" s="28" t="s">
        <v>372</v>
      </c>
      <c r="F3115" s="28">
        <v>59150</v>
      </c>
      <c r="G3115" s="28">
        <v>-48414.080000000002</v>
      </c>
      <c r="H3115" s="28">
        <v>10735.92</v>
      </c>
    </row>
    <row r="3116" spans="1:10" x14ac:dyDescent="0.55000000000000004">
      <c r="A3116" s="25">
        <v>5</v>
      </c>
      <c r="B3116" s="25">
        <v>100000207307</v>
      </c>
      <c r="C3116" s="26">
        <v>0</v>
      </c>
      <c r="D3116" s="46" t="s">
        <v>1081</v>
      </c>
      <c r="E3116" s="28" t="s">
        <v>372</v>
      </c>
      <c r="F3116" s="28">
        <v>59150</v>
      </c>
      <c r="G3116" s="28">
        <v>-48414.080000000002</v>
      </c>
      <c r="H3116" s="28">
        <v>10735.92</v>
      </c>
      <c r="J3116" s="33"/>
    </row>
    <row r="3117" spans="1:10" x14ac:dyDescent="0.55000000000000004">
      <c r="A3117" s="25">
        <v>6</v>
      </c>
      <c r="B3117" s="25">
        <v>100000207308</v>
      </c>
      <c r="C3117" s="26">
        <v>0</v>
      </c>
      <c r="D3117" s="46" t="s">
        <v>1081</v>
      </c>
      <c r="E3117" s="28" t="s">
        <v>372</v>
      </c>
      <c r="F3117" s="28">
        <v>59150</v>
      </c>
      <c r="G3117" s="28">
        <v>-48414.080000000002</v>
      </c>
      <c r="H3117" s="28">
        <v>10735.92</v>
      </c>
    </row>
    <row r="3118" spans="1:10" x14ac:dyDescent="0.55000000000000004">
      <c r="A3118" s="25">
        <v>7</v>
      </c>
      <c r="B3118" s="25">
        <v>100000207309</v>
      </c>
      <c r="C3118" s="26">
        <v>0</v>
      </c>
      <c r="D3118" s="46" t="s">
        <v>1081</v>
      </c>
      <c r="E3118" s="28" t="s">
        <v>372</v>
      </c>
      <c r="F3118" s="28">
        <v>59150</v>
      </c>
      <c r="G3118" s="28">
        <v>-48414.080000000002</v>
      </c>
      <c r="H3118" s="28">
        <v>10735.92</v>
      </c>
    </row>
    <row r="3119" spans="1:10" x14ac:dyDescent="0.55000000000000004">
      <c r="A3119" s="25">
        <v>8</v>
      </c>
      <c r="B3119" s="25">
        <v>100000207310</v>
      </c>
      <c r="C3119" s="26">
        <v>0</v>
      </c>
      <c r="D3119" s="46" t="s">
        <v>1081</v>
      </c>
      <c r="E3119" s="28" t="s">
        <v>372</v>
      </c>
      <c r="F3119" s="28">
        <v>59150</v>
      </c>
      <c r="G3119" s="28">
        <v>-48414.080000000002</v>
      </c>
      <c r="H3119" s="28">
        <v>10735.92</v>
      </c>
      <c r="J3119" s="33"/>
    </row>
    <row r="3120" spans="1:10" x14ac:dyDescent="0.55000000000000004">
      <c r="A3120" s="25">
        <v>9</v>
      </c>
      <c r="B3120" s="25">
        <v>100000207311</v>
      </c>
      <c r="C3120" s="26">
        <v>0</v>
      </c>
      <c r="D3120" s="46" t="s">
        <v>1081</v>
      </c>
      <c r="E3120" s="28" t="s">
        <v>372</v>
      </c>
      <c r="F3120" s="28">
        <v>59150</v>
      </c>
      <c r="G3120" s="28">
        <v>-48414.080000000002</v>
      </c>
      <c r="H3120" s="28">
        <v>10735.92</v>
      </c>
    </row>
    <row r="3121" spans="1:10" x14ac:dyDescent="0.55000000000000004">
      <c r="A3121" s="25">
        <v>10</v>
      </c>
      <c r="B3121" s="25">
        <v>100000207312</v>
      </c>
      <c r="C3121" s="26">
        <v>0</v>
      </c>
      <c r="D3121" s="46" t="s">
        <v>1081</v>
      </c>
      <c r="E3121" s="28" t="s">
        <v>372</v>
      </c>
      <c r="F3121" s="28">
        <v>59150</v>
      </c>
      <c r="G3121" s="28">
        <v>-48414.080000000002</v>
      </c>
      <c r="H3121" s="28">
        <v>10735.92</v>
      </c>
    </row>
    <row r="3122" spans="1:10" x14ac:dyDescent="0.55000000000000004">
      <c r="A3122" s="25">
        <v>11</v>
      </c>
      <c r="B3122" s="25">
        <v>100000207313</v>
      </c>
      <c r="C3122" s="26">
        <v>0</v>
      </c>
      <c r="D3122" s="46" t="s">
        <v>1081</v>
      </c>
      <c r="E3122" s="28" t="s">
        <v>372</v>
      </c>
      <c r="F3122" s="28">
        <v>59150</v>
      </c>
      <c r="G3122" s="28">
        <v>-48414.080000000002</v>
      </c>
      <c r="H3122" s="28">
        <v>10735.92</v>
      </c>
      <c r="J3122" s="33"/>
    </row>
    <row r="3123" spans="1:10" x14ac:dyDescent="0.55000000000000004">
      <c r="A3123" s="25">
        <v>12</v>
      </c>
      <c r="B3123" s="25">
        <v>100000207314</v>
      </c>
      <c r="C3123" s="26">
        <v>0</v>
      </c>
      <c r="D3123" s="46" t="s">
        <v>1081</v>
      </c>
      <c r="E3123" s="28" t="s">
        <v>372</v>
      </c>
      <c r="F3123" s="28">
        <v>59150</v>
      </c>
      <c r="G3123" s="28">
        <v>-48414.080000000002</v>
      </c>
      <c r="H3123" s="28">
        <v>10735.92</v>
      </c>
    </row>
    <row r="3124" spans="1:10" x14ac:dyDescent="0.55000000000000004">
      <c r="A3124" s="25">
        <v>13</v>
      </c>
      <c r="B3124" s="25">
        <v>100000207315</v>
      </c>
      <c r="C3124" s="26">
        <v>0</v>
      </c>
      <c r="D3124" s="46" t="s">
        <v>1081</v>
      </c>
      <c r="E3124" s="28" t="s">
        <v>372</v>
      </c>
      <c r="F3124" s="28">
        <v>59150</v>
      </c>
      <c r="G3124" s="28">
        <v>-48414.080000000002</v>
      </c>
      <c r="H3124" s="28">
        <v>10735.92</v>
      </c>
    </row>
    <row r="3125" spans="1:10" x14ac:dyDescent="0.55000000000000004">
      <c r="A3125" s="25">
        <v>14</v>
      </c>
      <c r="B3125" s="25">
        <v>100000207316</v>
      </c>
      <c r="C3125" s="26">
        <v>0</v>
      </c>
      <c r="D3125" s="46" t="s">
        <v>1081</v>
      </c>
      <c r="E3125" s="28" t="s">
        <v>372</v>
      </c>
      <c r="F3125" s="28">
        <v>59150</v>
      </c>
      <c r="G3125" s="28">
        <v>-48414.080000000002</v>
      </c>
      <c r="H3125" s="28">
        <v>10735.92</v>
      </c>
      <c r="J3125" s="33"/>
    </row>
    <row r="3126" spans="1:10" x14ac:dyDescent="0.55000000000000004">
      <c r="A3126" s="25">
        <v>15</v>
      </c>
      <c r="B3126" s="25">
        <v>100000207317</v>
      </c>
      <c r="C3126" s="26">
        <v>0</v>
      </c>
      <c r="D3126" s="46" t="s">
        <v>1081</v>
      </c>
      <c r="E3126" s="28" t="s">
        <v>372</v>
      </c>
      <c r="F3126" s="28">
        <v>59150</v>
      </c>
      <c r="G3126" s="28">
        <v>-48414.080000000002</v>
      </c>
      <c r="H3126" s="28">
        <v>10735.92</v>
      </c>
    </row>
    <row r="3127" spans="1:10" x14ac:dyDescent="0.55000000000000004">
      <c r="A3127" s="25">
        <v>16</v>
      </c>
      <c r="B3127" s="25">
        <v>100000207318</v>
      </c>
      <c r="C3127" s="26">
        <v>0</v>
      </c>
      <c r="D3127" s="46" t="s">
        <v>1081</v>
      </c>
      <c r="E3127" s="28" t="s">
        <v>372</v>
      </c>
      <c r="F3127" s="28">
        <v>59150</v>
      </c>
      <c r="G3127" s="28">
        <v>-48414.080000000002</v>
      </c>
      <c r="H3127" s="28">
        <v>10735.92</v>
      </c>
    </row>
    <row r="3128" spans="1:10" x14ac:dyDescent="0.55000000000000004">
      <c r="A3128" s="25">
        <v>17</v>
      </c>
      <c r="B3128" s="25">
        <v>100000207319</v>
      </c>
      <c r="C3128" s="26">
        <v>0</v>
      </c>
      <c r="D3128" s="46" t="s">
        <v>1081</v>
      </c>
      <c r="E3128" s="28" t="s">
        <v>372</v>
      </c>
      <c r="F3128" s="28">
        <v>59150</v>
      </c>
      <c r="G3128" s="28">
        <v>-48414.080000000002</v>
      </c>
      <c r="H3128" s="28">
        <v>10735.92</v>
      </c>
      <c r="J3128" s="33"/>
    </row>
    <row r="3129" spans="1:10" x14ac:dyDescent="0.55000000000000004">
      <c r="A3129" s="25">
        <v>18</v>
      </c>
      <c r="B3129" s="25">
        <v>100000207320</v>
      </c>
      <c r="C3129" s="26">
        <v>0</v>
      </c>
      <c r="D3129" s="46" t="s">
        <v>1081</v>
      </c>
      <c r="E3129" s="28" t="s">
        <v>372</v>
      </c>
      <c r="F3129" s="28">
        <v>59150</v>
      </c>
      <c r="G3129" s="28">
        <v>-48414.080000000002</v>
      </c>
      <c r="H3129" s="28">
        <v>10735.92</v>
      </c>
    </row>
    <row r="3130" spans="1:10" x14ac:dyDescent="0.55000000000000004">
      <c r="A3130" s="165" t="s">
        <v>2584</v>
      </c>
      <c r="B3130" s="165"/>
      <c r="C3130" s="165"/>
      <c r="D3130" s="165"/>
      <c r="E3130" s="165"/>
      <c r="F3130" s="15">
        <f>SUM(F3112:F3129)</f>
        <v>1064700</v>
      </c>
      <c r="G3130" s="15">
        <f t="shared" ref="G3130:H3130" si="18">SUM(G3112:G3129)</f>
        <v>-871453.43999999983</v>
      </c>
      <c r="H3130" s="15">
        <f t="shared" si="18"/>
        <v>193246.56000000006</v>
      </c>
      <c r="J3130" s="33"/>
    </row>
    <row r="3131" spans="1:10" x14ac:dyDescent="0.55000000000000004">
      <c r="J3131" s="33"/>
    </row>
    <row r="3132" spans="1:10" x14ac:dyDescent="0.55000000000000004">
      <c r="A3132" s="34" t="s">
        <v>2565</v>
      </c>
      <c r="J3132" s="33"/>
    </row>
    <row r="3133" spans="1:10" x14ac:dyDescent="0.55000000000000004">
      <c r="A3133" s="29" t="s">
        <v>2558</v>
      </c>
      <c r="B3133" s="30" t="s">
        <v>1</v>
      </c>
      <c r="C3133" s="29" t="s">
        <v>2</v>
      </c>
      <c r="D3133" s="29" t="s">
        <v>3</v>
      </c>
      <c r="E3133" s="29" t="s">
        <v>4</v>
      </c>
      <c r="F3133" s="32" t="s">
        <v>5</v>
      </c>
      <c r="G3133" s="32" t="s">
        <v>6</v>
      </c>
      <c r="H3133" s="32" t="s">
        <v>93</v>
      </c>
    </row>
    <row r="3134" spans="1:10" x14ac:dyDescent="0.55000000000000004">
      <c r="A3134" s="25">
        <v>1</v>
      </c>
      <c r="B3134" s="25">
        <v>100000328543</v>
      </c>
      <c r="C3134" s="26">
        <v>0</v>
      </c>
      <c r="D3134" s="46" t="s">
        <v>1095</v>
      </c>
      <c r="E3134" s="28" t="s">
        <v>1096</v>
      </c>
      <c r="F3134" s="28">
        <v>50000</v>
      </c>
      <c r="G3134" s="28">
        <v>-32941.86</v>
      </c>
      <c r="H3134" s="28">
        <v>17058.14</v>
      </c>
    </row>
    <row r="3135" spans="1:10" x14ac:dyDescent="0.55000000000000004">
      <c r="A3135" s="25">
        <v>2</v>
      </c>
      <c r="B3135" s="25">
        <v>100000328544</v>
      </c>
      <c r="C3135" s="26">
        <v>0</v>
      </c>
      <c r="D3135" s="46" t="s">
        <v>1095</v>
      </c>
      <c r="E3135" s="28" t="s">
        <v>1096</v>
      </c>
      <c r="F3135" s="28">
        <v>50000</v>
      </c>
      <c r="G3135" s="28">
        <v>-32941.86</v>
      </c>
      <c r="H3135" s="28">
        <v>17058.14</v>
      </c>
    </row>
    <row r="3136" spans="1:10" x14ac:dyDescent="0.55000000000000004">
      <c r="A3136" s="25">
        <v>3</v>
      </c>
      <c r="B3136" s="25">
        <v>100000328546</v>
      </c>
      <c r="C3136" s="26">
        <v>0</v>
      </c>
      <c r="D3136" s="46" t="s">
        <v>1095</v>
      </c>
      <c r="E3136" s="28" t="s">
        <v>1096</v>
      </c>
      <c r="F3136" s="28">
        <v>40000</v>
      </c>
      <c r="G3136" s="28">
        <v>-26353.5</v>
      </c>
      <c r="H3136" s="28">
        <v>13646.5</v>
      </c>
      <c r="J3136" s="33"/>
    </row>
    <row r="3137" spans="1:10" x14ac:dyDescent="0.55000000000000004">
      <c r="A3137" s="25">
        <v>4</v>
      </c>
      <c r="B3137" s="25">
        <v>100000328547</v>
      </c>
      <c r="C3137" s="26">
        <v>0</v>
      </c>
      <c r="D3137" s="46" t="s">
        <v>1095</v>
      </c>
      <c r="E3137" s="28" t="s">
        <v>1097</v>
      </c>
      <c r="F3137" s="28">
        <v>10000</v>
      </c>
      <c r="G3137" s="28">
        <v>-6588.38</v>
      </c>
      <c r="H3137" s="28">
        <v>3411.62</v>
      </c>
    </row>
    <row r="3138" spans="1:10" x14ac:dyDescent="0.55000000000000004">
      <c r="A3138" s="25">
        <v>5</v>
      </c>
      <c r="B3138" s="25">
        <v>100000328548</v>
      </c>
      <c r="C3138" s="26">
        <v>0</v>
      </c>
      <c r="D3138" s="46" t="s">
        <v>1095</v>
      </c>
      <c r="E3138" s="28" t="s">
        <v>1098</v>
      </c>
      <c r="F3138" s="28">
        <v>25000</v>
      </c>
      <c r="G3138" s="28">
        <v>-16470.93</v>
      </c>
      <c r="H3138" s="28">
        <v>8529.07</v>
      </c>
    </row>
    <row r="3139" spans="1:10" x14ac:dyDescent="0.55000000000000004">
      <c r="A3139" s="165" t="s">
        <v>2565</v>
      </c>
      <c r="B3139" s="165"/>
      <c r="C3139" s="165"/>
      <c r="D3139" s="165"/>
      <c r="E3139" s="165"/>
      <c r="F3139" s="15">
        <f>SUM(F3134:F3138)</f>
        <v>175000</v>
      </c>
      <c r="G3139" s="15">
        <f t="shared" ref="G3139:H3139" si="19">SUM(G3134:G3138)</f>
        <v>-115296.53</v>
      </c>
      <c r="H3139" s="15">
        <f t="shared" si="19"/>
        <v>59703.47</v>
      </c>
    </row>
    <row r="3140" spans="1:10" x14ac:dyDescent="0.55000000000000004">
      <c r="A3140" s="34" t="s">
        <v>2593</v>
      </c>
    </row>
    <row r="3141" spans="1:10" x14ac:dyDescent="0.55000000000000004">
      <c r="A3141" s="29" t="s">
        <v>2558</v>
      </c>
      <c r="B3141" s="30" t="s">
        <v>1</v>
      </c>
      <c r="C3141" s="29" t="s">
        <v>2</v>
      </c>
      <c r="D3141" s="29" t="s">
        <v>3</v>
      </c>
      <c r="E3141" s="29" t="s">
        <v>4</v>
      </c>
      <c r="F3141" s="32" t="s">
        <v>5</v>
      </c>
      <c r="G3141" s="32" t="s">
        <v>6</v>
      </c>
      <c r="H3141" s="32" t="s">
        <v>93</v>
      </c>
    </row>
    <row r="3142" spans="1:10" x14ac:dyDescent="0.55000000000000004">
      <c r="A3142" s="25">
        <v>1</v>
      </c>
      <c r="B3142" s="25">
        <v>100000037114</v>
      </c>
      <c r="C3142" s="26">
        <v>0</v>
      </c>
      <c r="D3142" s="46" t="s">
        <v>19</v>
      </c>
      <c r="E3142" s="28" t="s">
        <v>1082</v>
      </c>
      <c r="F3142" s="28">
        <v>43103</v>
      </c>
      <c r="G3142" s="28">
        <v>-43102</v>
      </c>
      <c r="H3142" s="28">
        <v>1</v>
      </c>
    </row>
    <row r="3143" spans="1:10" x14ac:dyDescent="0.55000000000000004">
      <c r="A3143" s="25">
        <v>2</v>
      </c>
      <c r="B3143" s="25">
        <v>100000037115</v>
      </c>
      <c r="C3143" s="26">
        <v>0</v>
      </c>
      <c r="D3143" s="46" t="s">
        <v>19</v>
      </c>
      <c r="E3143" s="28" t="s">
        <v>1082</v>
      </c>
      <c r="F3143" s="28">
        <v>43103</v>
      </c>
      <c r="G3143" s="28">
        <v>-43102</v>
      </c>
      <c r="H3143" s="28">
        <v>1</v>
      </c>
    </row>
    <row r="3144" spans="1:10" x14ac:dyDescent="0.55000000000000004">
      <c r="A3144" s="25">
        <v>3</v>
      </c>
      <c r="B3144" s="25">
        <v>100000037116</v>
      </c>
      <c r="C3144" s="26">
        <v>0</v>
      </c>
      <c r="D3144" s="46" t="s">
        <v>19</v>
      </c>
      <c r="E3144" s="28" t="s">
        <v>1082</v>
      </c>
      <c r="F3144" s="28">
        <v>43103</v>
      </c>
      <c r="G3144" s="28">
        <v>-43102</v>
      </c>
      <c r="H3144" s="28">
        <v>1</v>
      </c>
      <c r="J3144" s="33"/>
    </row>
    <row r="3145" spans="1:10" x14ac:dyDescent="0.55000000000000004">
      <c r="A3145" s="25">
        <v>4</v>
      </c>
      <c r="B3145" s="25">
        <v>100000037117</v>
      </c>
      <c r="C3145" s="26">
        <v>0</v>
      </c>
      <c r="D3145" s="46" t="s">
        <v>19</v>
      </c>
      <c r="E3145" s="28" t="s">
        <v>1082</v>
      </c>
      <c r="F3145" s="28">
        <v>43103</v>
      </c>
      <c r="G3145" s="28">
        <v>-43102</v>
      </c>
      <c r="H3145" s="28">
        <v>1</v>
      </c>
    </row>
    <row r="3146" spans="1:10" x14ac:dyDescent="0.55000000000000004">
      <c r="A3146" s="25">
        <v>5</v>
      </c>
      <c r="B3146" s="25">
        <v>100000037118</v>
      </c>
      <c r="C3146" s="26">
        <v>0</v>
      </c>
      <c r="D3146" s="46" t="s">
        <v>19</v>
      </c>
      <c r="E3146" s="28" t="s">
        <v>1082</v>
      </c>
      <c r="F3146" s="28">
        <v>43103</v>
      </c>
      <c r="G3146" s="28">
        <v>-43102</v>
      </c>
      <c r="H3146" s="28">
        <v>1</v>
      </c>
    </row>
    <row r="3147" spans="1:10" x14ac:dyDescent="0.55000000000000004">
      <c r="A3147" s="25">
        <v>6</v>
      </c>
      <c r="B3147" s="25">
        <v>100000037119</v>
      </c>
      <c r="C3147" s="26">
        <v>0</v>
      </c>
      <c r="D3147" s="46" t="s">
        <v>19</v>
      </c>
      <c r="E3147" s="28" t="s">
        <v>1082</v>
      </c>
      <c r="F3147" s="28">
        <v>43103</v>
      </c>
      <c r="G3147" s="28">
        <v>-43102</v>
      </c>
      <c r="H3147" s="28">
        <v>1</v>
      </c>
      <c r="J3147" s="33"/>
    </row>
    <row r="3148" spans="1:10" x14ac:dyDescent="0.55000000000000004">
      <c r="A3148" s="25">
        <v>7</v>
      </c>
      <c r="B3148" s="25">
        <v>100000037120</v>
      </c>
      <c r="C3148" s="26">
        <v>0</v>
      </c>
      <c r="D3148" s="46" t="s">
        <v>19</v>
      </c>
      <c r="E3148" s="28" t="s">
        <v>1082</v>
      </c>
      <c r="F3148" s="28">
        <v>43103</v>
      </c>
      <c r="G3148" s="28">
        <v>-43102</v>
      </c>
      <c r="H3148" s="28">
        <v>1</v>
      </c>
    </row>
    <row r="3149" spans="1:10" x14ac:dyDescent="0.55000000000000004">
      <c r="A3149" s="25">
        <v>8</v>
      </c>
      <c r="B3149" s="25">
        <v>100000037121</v>
      </c>
      <c r="C3149" s="26">
        <v>0</v>
      </c>
      <c r="D3149" s="46" t="s">
        <v>19</v>
      </c>
      <c r="E3149" s="28" t="s">
        <v>1082</v>
      </c>
      <c r="F3149" s="28">
        <v>43103</v>
      </c>
      <c r="G3149" s="28">
        <v>-43102</v>
      </c>
      <c r="H3149" s="28">
        <v>1</v>
      </c>
    </row>
    <row r="3150" spans="1:10" x14ac:dyDescent="0.55000000000000004">
      <c r="A3150" s="25">
        <v>9</v>
      </c>
      <c r="B3150" s="25">
        <v>100000037122</v>
      </c>
      <c r="C3150" s="26">
        <v>0</v>
      </c>
      <c r="D3150" s="46" t="s">
        <v>19</v>
      </c>
      <c r="E3150" s="28" t="s">
        <v>1082</v>
      </c>
      <c r="F3150" s="28">
        <v>43103</v>
      </c>
      <c r="G3150" s="28">
        <v>-43102</v>
      </c>
      <c r="H3150" s="28">
        <v>1</v>
      </c>
      <c r="J3150" s="33"/>
    </row>
    <row r="3151" spans="1:10" x14ac:dyDescent="0.55000000000000004">
      <c r="A3151" s="25">
        <v>10</v>
      </c>
      <c r="B3151" s="25">
        <v>100000062295</v>
      </c>
      <c r="C3151" s="26">
        <v>0</v>
      </c>
      <c r="D3151" s="46" t="s">
        <v>1083</v>
      </c>
      <c r="E3151" s="28" t="s">
        <v>1084</v>
      </c>
      <c r="F3151" s="28">
        <v>88061</v>
      </c>
      <c r="G3151" s="28">
        <v>-88060</v>
      </c>
      <c r="H3151" s="28">
        <v>1</v>
      </c>
    </row>
    <row r="3152" spans="1:10" x14ac:dyDescent="0.55000000000000004">
      <c r="A3152" s="25">
        <v>11</v>
      </c>
      <c r="B3152" s="25">
        <v>100000062296</v>
      </c>
      <c r="C3152" s="26">
        <v>0</v>
      </c>
      <c r="D3152" s="46" t="s">
        <v>1083</v>
      </c>
      <c r="E3152" s="28" t="s">
        <v>1084</v>
      </c>
      <c r="F3152" s="28">
        <v>88061</v>
      </c>
      <c r="G3152" s="28">
        <v>-88060</v>
      </c>
      <c r="H3152" s="28">
        <v>1</v>
      </c>
    </row>
    <row r="3153" spans="1:10" x14ac:dyDescent="0.55000000000000004">
      <c r="A3153" s="25">
        <v>12</v>
      </c>
      <c r="B3153" s="25">
        <v>100000062297</v>
      </c>
      <c r="C3153" s="26">
        <v>0</v>
      </c>
      <c r="D3153" s="46" t="s">
        <v>1083</v>
      </c>
      <c r="E3153" s="28" t="s">
        <v>1084</v>
      </c>
      <c r="F3153" s="28">
        <v>88061</v>
      </c>
      <c r="G3153" s="28">
        <v>-88060</v>
      </c>
      <c r="H3153" s="28">
        <v>1</v>
      </c>
      <c r="J3153" s="33"/>
    </row>
    <row r="3154" spans="1:10" x14ac:dyDescent="0.55000000000000004">
      <c r="A3154" s="25">
        <v>13</v>
      </c>
      <c r="B3154" s="25">
        <v>100000062298</v>
      </c>
      <c r="C3154" s="26">
        <v>0</v>
      </c>
      <c r="D3154" s="46" t="s">
        <v>1083</v>
      </c>
      <c r="E3154" s="28" t="s">
        <v>1084</v>
      </c>
      <c r="F3154" s="28">
        <v>88061</v>
      </c>
      <c r="G3154" s="28">
        <v>-88060</v>
      </c>
      <c r="H3154" s="28">
        <v>1</v>
      </c>
    </row>
    <row r="3155" spans="1:10" x14ac:dyDescent="0.55000000000000004">
      <c r="A3155" s="25">
        <v>14</v>
      </c>
      <c r="B3155" s="25">
        <v>100000062299</v>
      </c>
      <c r="C3155" s="26">
        <v>0</v>
      </c>
      <c r="D3155" s="46" t="s">
        <v>1083</v>
      </c>
      <c r="E3155" s="28" t="s">
        <v>1084</v>
      </c>
      <c r="F3155" s="28">
        <v>88061</v>
      </c>
      <c r="G3155" s="28">
        <v>-88060</v>
      </c>
      <c r="H3155" s="28">
        <v>1</v>
      </c>
    </row>
    <row r="3156" spans="1:10" x14ac:dyDescent="0.55000000000000004">
      <c r="A3156" s="25">
        <v>15</v>
      </c>
      <c r="B3156" s="25">
        <v>100000062300</v>
      </c>
      <c r="C3156" s="26">
        <v>0</v>
      </c>
      <c r="D3156" s="46" t="s">
        <v>1083</v>
      </c>
      <c r="E3156" s="28" t="s">
        <v>1084</v>
      </c>
      <c r="F3156" s="28">
        <v>88061</v>
      </c>
      <c r="G3156" s="28">
        <v>-88060</v>
      </c>
      <c r="H3156" s="28">
        <v>1</v>
      </c>
      <c r="J3156" s="33"/>
    </row>
    <row r="3157" spans="1:10" x14ac:dyDescent="0.55000000000000004">
      <c r="A3157" s="25">
        <v>16</v>
      </c>
      <c r="B3157" s="25">
        <v>100000062301</v>
      </c>
      <c r="C3157" s="26">
        <v>0</v>
      </c>
      <c r="D3157" s="46" t="s">
        <v>1083</v>
      </c>
      <c r="E3157" s="28" t="s">
        <v>1084</v>
      </c>
      <c r="F3157" s="28">
        <v>88061</v>
      </c>
      <c r="G3157" s="28">
        <v>-88060</v>
      </c>
      <c r="H3157" s="28">
        <v>1</v>
      </c>
    </row>
    <row r="3158" spans="1:10" x14ac:dyDescent="0.55000000000000004">
      <c r="A3158" s="25">
        <v>17</v>
      </c>
      <c r="B3158" s="25">
        <v>100000062302</v>
      </c>
      <c r="C3158" s="26">
        <v>0</v>
      </c>
      <c r="D3158" s="46" t="s">
        <v>1083</v>
      </c>
      <c r="E3158" s="28" t="s">
        <v>1084</v>
      </c>
      <c r="F3158" s="28">
        <v>88061</v>
      </c>
      <c r="G3158" s="28">
        <v>-88060</v>
      </c>
      <c r="H3158" s="28">
        <v>1</v>
      </c>
    </row>
    <row r="3159" spans="1:10" x14ac:dyDescent="0.55000000000000004">
      <c r="A3159" s="25">
        <v>18</v>
      </c>
      <c r="B3159" s="25">
        <v>100000062303</v>
      </c>
      <c r="C3159" s="26">
        <v>0</v>
      </c>
      <c r="D3159" s="46" t="s">
        <v>1083</v>
      </c>
      <c r="E3159" s="28" t="s">
        <v>1084</v>
      </c>
      <c r="F3159" s="28">
        <v>88061</v>
      </c>
      <c r="G3159" s="28">
        <v>-88060</v>
      </c>
      <c r="H3159" s="28">
        <v>1</v>
      </c>
      <c r="J3159" s="33"/>
    </row>
    <row r="3160" spans="1:10" x14ac:dyDescent="0.55000000000000004">
      <c r="A3160" s="25">
        <v>19</v>
      </c>
      <c r="B3160" s="25">
        <v>100000062304</v>
      </c>
      <c r="C3160" s="26">
        <v>0</v>
      </c>
      <c r="D3160" s="46" t="s">
        <v>1083</v>
      </c>
      <c r="E3160" s="28" t="s">
        <v>1084</v>
      </c>
      <c r="F3160" s="28">
        <v>88061</v>
      </c>
      <c r="G3160" s="28">
        <v>-88060</v>
      </c>
      <c r="H3160" s="28">
        <v>1</v>
      </c>
    </row>
    <row r="3161" spans="1:10" x14ac:dyDescent="0.55000000000000004">
      <c r="A3161" s="25">
        <v>20</v>
      </c>
      <c r="B3161" s="25">
        <v>100000062305</v>
      </c>
      <c r="C3161" s="26">
        <v>0</v>
      </c>
      <c r="D3161" s="46" t="s">
        <v>1083</v>
      </c>
      <c r="E3161" s="28" t="s">
        <v>1084</v>
      </c>
      <c r="F3161" s="28">
        <v>88061</v>
      </c>
      <c r="G3161" s="28">
        <v>-88060</v>
      </c>
      <c r="H3161" s="28">
        <v>1</v>
      </c>
    </row>
    <row r="3162" spans="1:10" x14ac:dyDescent="0.55000000000000004">
      <c r="A3162" s="25">
        <v>21</v>
      </c>
      <c r="B3162" s="25">
        <v>100000062306</v>
      </c>
      <c r="C3162" s="26">
        <v>0</v>
      </c>
      <c r="D3162" s="46" t="s">
        <v>1083</v>
      </c>
      <c r="E3162" s="28" t="s">
        <v>1084</v>
      </c>
      <c r="F3162" s="28">
        <v>88061</v>
      </c>
      <c r="G3162" s="28">
        <v>-88060</v>
      </c>
      <c r="H3162" s="28">
        <v>1</v>
      </c>
      <c r="J3162" s="33"/>
    </row>
    <row r="3163" spans="1:10" x14ac:dyDescent="0.55000000000000004">
      <c r="A3163" s="25">
        <v>22</v>
      </c>
      <c r="B3163" s="25">
        <v>100000062307</v>
      </c>
      <c r="C3163" s="26">
        <v>0</v>
      </c>
      <c r="D3163" s="46" t="s">
        <v>1083</v>
      </c>
      <c r="E3163" s="28" t="s">
        <v>1084</v>
      </c>
      <c r="F3163" s="28">
        <v>88061</v>
      </c>
      <c r="G3163" s="28">
        <v>-88060</v>
      </c>
      <c r="H3163" s="28">
        <v>1</v>
      </c>
    </row>
    <row r="3164" spans="1:10" x14ac:dyDescent="0.55000000000000004">
      <c r="A3164" s="25">
        <v>23</v>
      </c>
      <c r="B3164" s="25">
        <v>100000062308</v>
      </c>
      <c r="C3164" s="26">
        <v>0</v>
      </c>
      <c r="D3164" s="46" t="s">
        <v>1083</v>
      </c>
      <c r="E3164" s="28" t="s">
        <v>1084</v>
      </c>
      <c r="F3164" s="28">
        <v>88061</v>
      </c>
      <c r="G3164" s="28">
        <v>-88060</v>
      </c>
      <c r="H3164" s="28">
        <v>1</v>
      </c>
    </row>
    <row r="3165" spans="1:10" x14ac:dyDescent="0.55000000000000004">
      <c r="A3165" s="25">
        <v>24</v>
      </c>
      <c r="B3165" s="25">
        <v>100000062309</v>
      </c>
      <c r="C3165" s="26">
        <v>0</v>
      </c>
      <c r="D3165" s="46" t="s">
        <v>1083</v>
      </c>
      <c r="E3165" s="28" t="s">
        <v>1084</v>
      </c>
      <c r="F3165" s="28">
        <v>88061</v>
      </c>
      <c r="G3165" s="28">
        <v>-88060</v>
      </c>
      <c r="H3165" s="28">
        <v>1</v>
      </c>
      <c r="J3165" s="33"/>
    </row>
    <row r="3166" spans="1:10" x14ac:dyDescent="0.55000000000000004">
      <c r="A3166" s="25">
        <v>25</v>
      </c>
      <c r="B3166" s="25">
        <v>100000062310</v>
      </c>
      <c r="C3166" s="26">
        <v>0</v>
      </c>
      <c r="D3166" s="46" t="s">
        <v>1083</v>
      </c>
      <c r="E3166" s="28" t="s">
        <v>1084</v>
      </c>
      <c r="F3166" s="28">
        <v>88061</v>
      </c>
      <c r="G3166" s="28">
        <v>-88060</v>
      </c>
      <c r="H3166" s="28">
        <v>1</v>
      </c>
    </row>
    <row r="3167" spans="1:10" x14ac:dyDescent="0.55000000000000004">
      <c r="A3167" s="25">
        <v>26</v>
      </c>
      <c r="B3167" s="25">
        <v>100000062311</v>
      </c>
      <c r="C3167" s="26">
        <v>0</v>
      </c>
      <c r="D3167" s="46" t="s">
        <v>1083</v>
      </c>
      <c r="E3167" s="28" t="s">
        <v>1084</v>
      </c>
      <c r="F3167" s="28">
        <v>88061</v>
      </c>
      <c r="G3167" s="28">
        <v>-88060</v>
      </c>
      <c r="H3167" s="28">
        <v>1</v>
      </c>
    </row>
    <row r="3168" spans="1:10" x14ac:dyDescent="0.55000000000000004">
      <c r="A3168" s="25">
        <v>27</v>
      </c>
      <c r="B3168" s="25">
        <v>100000062312</v>
      </c>
      <c r="C3168" s="26">
        <v>0</v>
      </c>
      <c r="D3168" s="46" t="s">
        <v>1083</v>
      </c>
      <c r="E3168" s="28" t="s">
        <v>1084</v>
      </c>
      <c r="F3168" s="28">
        <v>88061</v>
      </c>
      <c r="G3168" s="28">
        <v>-88060</v>
      </c>
      <c r="H3168" s="28">
        <v>1</v>
      </c>
      <c r="J3168" s="33"/>
    </row>
    <row r="3169" spans="1:10" x14ac:dyDescent="0.55000000000000004">
      <c r="A3169" s="25">
        <v>28</v>
      </c>
      <c r="B3169" s="25">
        <v>100000062313</v>
      </c>
      <c r="C3169" s="26">
        <v>0</v>
      </c>
      <c r="D3169" s="46" t="s">
        <v>1083</v>
      </c>
      <c r="E3169" s="28" t="s">
        <v>1084</v>
      </c>
      <c r="F3169" s="28">
        <v>88061</v>
      </c>
      <c r="G3169" s="28">
        <v>-88060</v>
      </c>
      <c r="H3169" s="28">
        <v>1</v>
      </c>
    </row>
    <row r="3170" spans="1:10" x14ac:dyDescent="0.55000000000000004">
      <c r="A3170" s="25">
        <v>29</v>
      </c>
      <c r="B3170" s="25">
        <v>100000081495</v>
      </c>
      <c r="C3170" s="26">
        <v>0</v>
      </c>
      <c r="D3170" s="46" t="s">
        <v>1085</v>
      </c>
      <c r="E3170" s="28" t="s">
        <v>1086</v>
      </c>
      <c r="F3170" s="28">
        <v>12947</v>
      </c>
      <c r="G3170" s="28">
        <v>-12946</v>
      </c>
      <c r="H3170" s="28">
        <v>1</v>
      </c>
    </row>
    <row r="3171" spans="1:10" x14ac:dyDescent="0.55000000000000004">
      <c r="A3171" s="25">
        <v>30</v>
      </c>
      <c r="B3171" s="25">
        <v>100000081496</v>
      </c>
      <c r="C3171" s="26">
        <v>0</v>
      </c>
      <c r="D3171" s="46" t="s">
        <v>1085</v>
      </c>
      <c r="E3171" s="28" t="s">
        <v>1087</v>
      </c>
      <c r="F3171" s="28">
        <v>12947</v>
      </c>
      <c r="G3171" s="28">
        <v>-12946</v>
      </c>
      <c r="H3171" s="28">
        <v>1</v>
      </c>
      <c r="J3171" s="33"/>
    </row>
    <row r="3172" spans="1:10" x14ac:dyDescent="0.55000000000000004">
      <c r="A3172" s="25">
        <v>31</v>
      </c>
      <c r="B3172" s="25">
        <v>100000081497</v>
      </c>
      <c r="C3172" s="26">
        <v>0</v>
      </c>
      <c r="D3172" s="46" t="s">
        <v>1085</v>
      </c>
      <c r="E3172" s="28" t="s">
        <v>1088</v>
      </c>
      <c r="F3172" s="28">
        <v>12947</v>
      </c>
      <c r="G3172" s="28">
        <v>-12946</v>
      </c>
      <c r="H3172" s="28">
        <v>1</v>
      </c>
    </row>
    <row r="3173" spans="1:10" x14ac:dyDescent="0.55000000000000004">
      <c r="A3173" s="25">
        <v>32</v>
      </c>
      <c r="B3173" s="25">
        <v>100000081498</v>
      </c>
      <c r="C3173" s="26">
        <v>0</v>
      </c>
      <c r="D3173" s="46" t="s">
        <v>1085</v>
      </c>
      <c r="E3173" s="28" t="s">
        <v>1089</v>
      </c>
      <c r="F3173" s="28">
        <v>12947</v>
      </c>
      <c r="G3173" s="28">
        <v>-12946</v>
      </c>
      <c r="H3173" s="28">
        <v>1</v>
      </c>
    </row>
    <row r="3174" spans="1:10" x14ac:dyDescent="0.55000000000000004">
      <c r="A3174" s="25">
        <v>33</v>
      </c>
      <c r="B3174" s="25">
        <v>100000081499</v>
      </c>
      <c r="C3174" s="26">
        <v>0</v>
      </c>
      <c r="D3174" s="46" t="s">
        <v>1085</v>
      </c>
      <c r="E3174" s="28" t="s">
        <v>1090</v>
      </c>
      <c r="F3174" s="28">
        <v>12947</v>
      </c>
      <c r="G3174" s="28">
        <v>-12946</v>
      </c>
      <c r="H3174" s="28">
        <v>1</v>
      </c>
      <c r="J3174" s="33"/>
    </row>
    <row r="3175" spans="1:10" x14ac:dyDescent="0.55000000000000004">
      <c r="A3175" s="25">
        <v>34</v>
      </c>
      <c r="B3175" s="25">
        <v>100000081500</v>
      </c>
      <c r="C3175" s="26">
        <v>0</v>
      </c>
      <c r="D3175" s="46" t="s">
        <v>1085</v>
      </c>
      <c r="E3175" s="28" t="s">
        <v>1091</v>
      </c>
      <c r="F3175" s="28">
        <v>12947</v>
      </c>
      <c r="G3175" s="28">
        <v>-12946</v>
      </c>
      <c r="H3175" s="28">
        <v>1</v>
      </c>
    </row>
    <row r="3176" spans="1:10" x14ac:dyDescent="0.55000000000000004">
      <c r="A3176" s="25">
        <v>35</v>
      </c>
      <c r="B3176" s="25">
        <v>100000081501</v>
      </c>
      <c r="C3176" s="26">
        <v>0</v>
      </c>
      <c r="D3176" s="46" t="s">
        <v>1085</v>
      </c>
      <c r="E3176" s="28" t="s">
        <v>1092</v>
      </c>
      <c r="F3176" s="28">
        <v>12947</v>
      </c>
      <c r="G3176" s="28">
        <v>-12946</v>
      </c>
      <c r="H3176" s="28">
        <v>1</v>
      </c>
    </row>
    <row r="3177" spans="1:10" x14ac:dyDescent="0.55000000000000004">
      <c r="A3177" s="25">
        <v>36</v>
      </c>
      <c r="B3177" s="25">
        <v>100000102312</v>
      </c>
      <c r="C3177" s="26">
        <v>0</v>
      </c>
      <c r="D3177" s="46" t="s">
        <v>1093</v>
      </c>
      <c r="E3177" s="28" t="s">
        <v>1094</v>
      </c>
      <c r="F3177" s="28">
        <v>600000</v>
      </c>
      <c r="G3177" s="28">
        <v>-599999</v>
      </c>
      <c r="H3177" s="28">
        <v>1</v>
      </c>
      <c r="J3177" s="33"/>
    </row>
    <row r="3178" spans="1:10" x14ac:dyDescent="0.55000000000000004">
      <c r="A3178" s="25">
        <v>37</v>
      </c>
      <c r="B3178" s="25">
        <v>100000575222</v>
      </c>
      <c r="C3178" s="26">
        <v>0</v>
      </c>
      <c r="D3178" s="46" t="s">
        <v>358</v>
      </c>
      <c r="E3178" s="28" t="s">
        <v>1099</v>
      </c>
      <c r="F3178" s="28">
        <v>51216</v>
      </c>
      <c r="G3178" s="28">
        <v>-51215</v>
      </c>
      <c r="H3178" s="28">
        <v>1</v>
      </c>
      <c r="J3178" s="33"/>
    </row>
    <row r="3179" spans="1:10" s="31" customFormat="1" x14ac:dyDescent="0.55000000000000004">
      <c r="A3179" s="165" t="s">
        <v>2593</v>
      </c>
      <c r="B3179" s="165"/>
      <c r="C3179" s="165"/>
      <c r="D3179" s="165"/>
      <c r="E3179" s="165"/>
      <c r="F3179" s="15">
        <f>SUM(F3142:F3178)</f>
        <v>2802931</v>
      </c>
      <c r="G3179" s="15">
        <f t="shared" ref="G3179:H3179" si="20">SUM(G3142:G3178)</f>
        <v>-2802894</v>
      </c>
      <c r="H3179" s="15">
        <f t="shared" si="20"/>
        <v>37</v>
      </c>
      <c r="J3179" s="33"/>
    </row>
    <row r="3180" spans="1:10" s="17" customFormat="1" x14ac:dyDescent="0.55000000000000004">
      <c r="A3180" s="159" t="s">
        <v>2571</v>
      </c>
      <c r="B3180" s="159"/>
      <c r="C3180" s="159"/>
      <c r="D3180" s="159"/>
      <c r="E3180" s="159"/>
      <c r="F3180" s="16">
        <f>F3139+F3179</f>
        <v>2977931</v>
      </c>
      <c r="G3180" s="16">
        <f t="shared" ref="G3180:H3180" si="21">G3139+G3179</f>
        <v>-2918190.53</v>
      </c>
      <c r="H3180" s="16">
        <f t="shared" si="21"/>
        <v>59740.47</v>
      </c>
    </row>
    <row r="3182" spans="1:10" x14ac:dyDescent="0.55000000000000004">
      <c r="A3182" s="34" t="s">
        <v>2566</v>
      </c>
    </row>
    <row r="3183" spans="1:10" x14ac:dyDescent="0.55000000000000004">
      <c r="A3183" s="29" t="s">
        <v>2558</v>
      </c>
      <c r="B3183" s="30" t="s">
        <v>1</v>
      </c>
      <c r="C3183" s="29" t="s">
        <v>2</v>
      </c>
      <c r="D3183" s="29" t="s">
        <v>3</v>
      </c>
      <c r="E3183" s="29" t="s">
        <v>4</v>
      </c>
      <c r="F3183" s="32" t="s">
        <v>5</v>
      </c>
      <c r="G3183" s="32" t="s">
        <v>6</v>
      </c>
      <c r="H3183" s="32" t="s">
        <v>93</v>
      </c>
    </row>
    <row r="3184" spans="1:10" x14ac:dyDescent="0.55000000000000004">
      <c r="A3184" s="25">
        <v>1</v>
      </c>
      <c r="B3184" s="25">
        <v>100000420416</v>
      </c>
      <c r="C3184" s="26">
        <v>0</v>
      </c>
      <c r="D3184" s="46" t="s">
        <v>1119</v>
      </c>
      <c r="E3184" s="28" t="s">
        <v>1120</v>
      </c>
      <c r="F3184" s="28">
        <v>17227</v>
      </c>
      <c r="G3184" s="28">
        <v>-10663.76</v>
      </c>
      <c r="H3184" s="28">
        <v>6563.24</v>
      </c>
    </row>
    <row r="3185" spans="1:10" x14ac:dyDescent="0.55000000000000004">
      <c r="A3185" s="25">
        <v>2</v>
      </c>
      <c r="B3185" s="25">
        <v>100000420417</v>
      </c>
      <c r="C3185" s="26">
        <v>0</v>
      </c>
      <c r="D3185" s="46" t="s">
        <v>1119</v>
      </c>
      <c r="E3185" s="28" t="s">
        <v>1120</v>
      </c>
      <c r="F3185" s="28">
        <v>17227</v>
      </c>
      <c r="G3185" s="28">
        <v>-10663.76</v>
      </c>
      <c r="H3185" s="28">
        <v>6563.24</v>
      </c>
    </row>
    <row r="3186" spans="1:10" x14ac:dyDescent="0.55000000000000004">
      <c r="A3186" s="25">
        <v>3</v>
      </c>
      <c r="B3186" s="25">
        <v>100000494884</v>
      </c>
      <c r="C3186" s="26">
        <v>0</v>
      </c>
      <c r="D3186" s="46" t="s">
        <v>1121</v>
      </c>
      <c r="E3186" s="28" t="s">
        <v>1122</v>
      </c>
      <c r="F3186" s="28">
        <v>912000</v>
      </c>
      <c r="G3186" s="28">
        <v>-187715.85</v>
      </c>
      <c r="H3186" s="28">
        <v>724284.15</v>
      </c>
      <c r="J3186" s="33"/>
    </row>
    <row r="3187" spans="1:10" x14ac:dyDescent="0.55000000000000004">
      <c r="A3187" s="165" t="s">
        <v>2566</v>
      </c>
      <c r="B3187" s="165"/>
      <c r="C3187" s="165"/>
      <c r="D3187" s="165"/>
      <c r="E3187" s="165"/>
      <c r="F3187" s="15">
        <f>SUM(F3184:F3186)</f>
        <v>946454</v>
      </c>
      <c r="G3187" s="15">
        <f t="shared" ref="G3187:H3187" si="22">SUM(G3184:G3186)</f>
        <v>-209043.37</v>
      </c>
      <c r="H3187" s="15">
        <f t="shared" si="22"/>
        <v>737410.63</v>
      </c>
      <c r="J3187" s="33"/>
    </row>
    <row r="3188" spans="1:10" x14ac:dyDescent="0.55000000000000004">
      <c r="A3188" s="34" t="s">
        <v>2575</v>
      </c>
      <c r="J3188" s="33"/>
    </row>
    <row r="3189" spans="1:10" x14ac:dyDescent="0.55000000000000004">
      <c r="A3189" s="29" t="s">
        <v>2558</v>
      </c>
      <c r="B3189" s="30" t="s">
        <v>1</v>
      </c>
      <c r="C3189" s="29" t="s">
        <v>2</v>
      </c>
      <c r="D3189" s="29" t="s">
        <v>3</v>
      </c>
      <c r="E3189" s="29" t="s">
        <v>4</v>
      </c>
      <c r="F3189" s="32" t="s">
        <v>5</v>
      </c>
      <c r="G3189" s="32" t="s">
        <v>6</v>
      </c>
      <c r="H3189" s="32" t="s">
        <v>93</v>
      </c>
    </row>
    <row r="3190" spans="1:10" x14ac:dyDescent="0.55000000000000004">
      <c r="A3190" s="25">
        <v>1</v>
      </c>
      <c r="B3190" s="25">
        <v>100000041160</v>
      </c>
      <c r="C3190" s="26">
        <v>0</v>
      </c>
      <c r="D3190" s="46" t="s">
        <v>19</v>
      </c>
      <c r="E3190" s="28" t="s">
        <v>316</v>
      </c>
      <c r="F3190" s="28">
        <v>23557.1</v>
      </c>
      <c r="G3190" s="28">
        <v>-23556.1</v>
      </c>
      <c r="H3190" s="28">
        <v>1</v>
      </c>
      <c r="J3190" s="33"/>
    </row>
    <row r="3191" spans="1:10" x14ac:dyDescent="0.55000000000000004">
      <c r="A3191" s="25">
        <v>2</v>
      </c>
      <c r="B3191" s="25">
        <v>100000041161</v>
      </c>
      <c r="C3191" s="26">
        <v>0</v>
      </c>
      <c r="D3191" s="46" t="s">
        <v>19</v>
      </c>
      <c r="E3191" s="28" t="s">
        <v>316</v>
      </c>
      <c r="F3191" s="28">
        <v>23557.1</v>
      </c>
      <c r="G3191" s="28">
        <v>-23556.1</v>
      </c>
      <c r="H3191" s="28">
        <v>1</v>
      </c>
    </row>
    <row r="3192" spans="1:10" x14ac:dyDescent="0.55000000000000004">
      <c r="A3192" s="25">
        <v>3</v>
      </c>
      <c r="B3192" s="25">
        <v>100000041162</v>
      </c>
      <c r="C3192" s="26">
        <v>0</v>
      </c>
      <c r="D3192" s="46" t="s">
        <v>19</v>
      </c>
      <c r="E3192" s="28" t="s">
        <v>316</v>
      </c>
      <c r="F3192" s="28">
        <v>23557.1</v>
      </c>
      <c r="G3192" s="28">
        <v>-23556.1</v>
      </c>
      <c r="H3192" s="28">
        <v>1</v>
      </c>
    </row>
    <row r="3193" spans="1:10" x14ac:dyDescent="0.55000000000000004">
      <c r="A3193" s="25">
        <v>4</v>
      </c>
      <c r="B3193" s="25">
        <v>100000041163</v>
      </c>
      <c r="C3193" s="26">
        <v>0</v>
      </c>
      <c r="D3193" s="46" t="s">
        <v>19</v>
      </c>
      <c r="E3193" s="28" t="s">
        <v>316</v>
      </c>
      <c r="F3193" s="28">
        <v>23557.1</v>
      </c>
      <c r="G3193" s="28">
        <v>-23556.1</v>
      </c>
      <c r="H3193" s="28">
        <v>1</v>
      </c>
      <c r="J3193" s="33"/>
    </row>
    <row r="3194" spans="1:10" x14ac:dyDescent="0.55000000000000004">
      <c r="A3194" s="25">
        <v>5</v>
      </c>
      <c r="B3194" s="25">
        <v>100000041164</v>
      </c>
      <c r="C3194" s="26">
        <v>0</v>
      </c>
      <c r="D3194" s="46" t="s">
        <v>19</v>
      </c>
      <c r="E3194" s="28" t="s">
        <v>316</v>
      </c>
      <c r="F3194" s="28">
        <v>23557.1</v>
      </c>
      <c r="G3194" s="28">
        <v>-23556.1</v>
      </c>
      <c r="H3194" s="28">
        <v>1</v>
      </c>
    </row>
    <row r="3195" spans="1:10" x14ac:dyDescent="0.55000000000000004">
      <c r="A3195" s="25">
        <v>6</v>
      </c>
      <c r="B3195" s="25">
        <v>100000041165</v>
      </c>
      <c r="C3195" s="26">
        <v>0</v>
      </c>
      <c r="D3195" s="46" t="s">
        <v>19</v>
      </c>
      <c r="E3195" s="28" t="s">
        <v>316</v>
      </c>
      <c r="F3195" s="28">
        <v>23557.1</v>
      </c>
      <c r="G3195" s="28">
        <v>-23556.1</v>
      </c>
      <c r="H3195" s="28">
        <v>1</v>
      </c>
    </row>
    <row r="3196" spans="1:10" x14ac:dyDescent="0.55000000000000004">
      <c r="A3196" s="25">
        <v>7</v>
      </c>
      <c r="B3196" s="25">
        <v>100000041166</v>
      </c>
      <c r="C3196" s="26">
        <v>0</v>
      </c>
      <c r="D3196" s="46" t="s">
        <v>19</v>
      </c>
      <c r="E3196" s="28" t="s">
        <v>316</v>
      </c>
      <c r="F3196" s="28">
        <v>23557.1</v>
      </c>
      <c r="G3196" s="28">
        <v>-23556.1</v>
      </c>
      <c r="H3196" s="28">
        <v>1</v>
      </c>
      <c r="J3196" s="33"/>
    </row>
    <row r="3197" spans="1:10" x14ac:dyDescent="0.55000000000000004">
      <c r="A3197" s="25">
        <v>8</v>
      </c>
      <c r="B3197" s="25">
        <v>100000041167</v>
      </c>
      <c r="C3197" s="26">
        <v>0</v>
      </c>
      <c r="D3197" s="46" t="s">
        <v>19</v>
      </c>
      <c r="E3197" s="28" t="s">
        <v>316</v>
      </c>
      <c r="F3197" s="28">
        <v>23557.1</v>
      </c>
      <c r="G3197" s="28">
        <v>-23556.1</v>
      </c>
      <c r="H3197" s="28">
        <v>1</v>
      </c>
    </row>
    <row r="3198" spans="1:10" x14ac:dyDescent="0.55000000000000004">
      <c r="A3198" s="25">
        <v>9</v>
      </c>
      <c r="B3198" s="25">
        <v>100000041208</v>
      </c>
      <c r="C3198" s="26">
        <v>0</v>
      </c>
      <c r="D3198" s="46" t="s">
        <v>19</v>
      </c>
      <c r="E3198" s="28" t="s">
        <v>321</v>
      </c>
      <c r="F3198" s="28">
        <v>9416</v>
      </c>
      <c r="G3198" s="28">
        <v>-9415</v>
      </c>
      <c r="H3198" s="28">
        <v>1</v>
      </c>
    </row>
    <row r="3199" spans="1:10" x14ac:dyDescent="0.55000000000000004">
      <c r="A3199" s="25">
        <v>10</v>
      </c>
      <c r="B3199" s="25">
        <v>100000041209</v>
      </c>
      <c r="C3199" s="26">
        <v>0</v>
      </c>
      <c r="D3199" s="46" t="s">
        <v>19</v>
      </c>
      <c r="E3199" s="28" t="s">
        <v>321</v>
      </c>
      <c r="F3199" s="28">
        <v>9416</v>
      </c>
      <c r="G3199" s="28">
        <v>-9415</v>
      </c>
      <c r="H3199" s="28">
        <v>1</v>
      </c>
      <c r="J3199" s="33"/>
    </row>
    <row r="3200" spans="1:10" x14ac:dyDescent="0.55000000000000004">
      <c r="A3200" s="25">
        <v>11</v>
      </c>
      <c r="B3200" s="25">
        <v>100000041210</v>
      </c>
      <c r="C3200" s="26">
        <v>0</v>
      </c>
      <c r="D3200" s="46" t="s">
        <v>19</v>
      </c>
      <c r="E3200" s="28" t="s">
        <v>321</v>
      </c>
      <c r="F3200" s="28">
        <v>9416</v>
      </c>
      <c r="G3200" s="28">
        <v>-9415</v>
      </c>
      <c r="H3200" s="28">
        <v>1</v>
      </c>
    </row>
    <row r="3201" spans="1:10" x14ac:dyDescent="0.55000000000000004">
      <c r="A3201" s="25">
        <v>12</v>
      </c>
      <c r="B3201" s="25">
        <v>100000041211</v>
      </c>
      <c r="C3201" s="26">
        <v>0</v>
      </c>
      <c r="D3201" s="46" t="s">
        <v>19</v>
      </c>
      <c r="E3201" s="28" t="s">
        <v>321</v>
      </c>
      <c r="F3201" s="28">
        <v>9416</v>
      </c>
      <c r="G3201" s="28">
        <v>-9415</v>
      </c>
      <c r="H3201" s="28">
        <v>1</v>
      </c>
    </row>
    <row r="3202" spans="1:10" x14ac:dyDescent="0.55000000000000004">
      <c r="A3202" s="25">
        <v>13</v>
      </c>
      <c r="B3202" s="25">
        <v>100000041212</v>
      </c>
      <c r="C3202" s="26">
        <v>0</v>
      </c>
      <c r="D3202" s="46" t="s">
        <v>19</v>
      </c>
      <c r="E3202" s="28" t="s">
        <v>321</v>
      </c>
      <c r="F3202" s="28">
        <v>9416</v>
      </c>
      <c r="G3202" s="28">
        <v>-9415</v>
      </c>
      <c r="H3202" s="28">
        <v>1</v>
      </c>
      <c r="J3202" s="33"/>
    </row>
    <row r="3203" spans="1:10" x14ac:dyDescent="0.55000000000000004">
      <c r="A3203" s="25">
        <v>14</v>
      </c>
      <c r="B3203" s="25">
        <v>100000041213</v>
      </c>
      <c r="C3203" s="26">
        <v>0</v>
      </c>
      <c r="D3203" s="46" t="s">
        <v>19</v>
      </c>
      <c r="E3203" s="28" t="s">
        <v>321</v>
      </c>
      <c r="F3203" s="28">
        <v>9416</v>
      </c>
      <c r="G3203" s="28">
        <v>-9415</v>
      </c>
      <c r="H3203" s="28">
        <v>1</v>
      </c>
    </row>
    <row r="3204" spans="1:10" x14ac:dyDescent="0.55000000000000004">
      <c r="A3204" s="25">
        <v>15</v>
      </c>
      <c r="B3204" s="25">
        <v>100000041214</v>
      </c>
      <c r="C3204" s="26">
        <v>0</v>
      </c>
      <c r="D3204" s="46" t="s">
        <v>19</v>
      </c>
      <c r="E3204" s="28" t="s">
        <v>321</v>
      </c>
      <c r="F3204" s="28">
        <v>9416</v>
      </c>
      <c r="G3204" s="28">
        <v>-9415</v>
      </c>
      <c r="H3204" s="28">
        <v>1</v>
      </c>
    </row>
    <row r="3205" spans="1:10" x14ac:dyDescent="0.55000000000000004">
      <c r="A3205" s="25">
        <v>16</v>
      </c>
      <c r="B3205" s="25">
        <v>100000041215</v>
      </c>
      <c r="C3205" s="26">
        <v>0</v>
      </c>
      <c r="D3205" s="46" t="s">
        <v>19</v>
      </c>
      <c r="E3205" s="28" t="s">
        <v>321</v>
      </c>
      <c r="F3205" s="28">
        <v>9416</v>
      </c>
      <c r="G3205" s="28">
        <v>-9415</v>
      </c>
      <c r="H3205" s="28">
        <v>1</v>
      </c>
      <c r="J3205" s="33"/>
    </row>
    <row r="3206" spans="1:10" x14ac:dyDescent="0.55000000000000004">
      <c r="A3206" s="25">
        <v>17</v>
      </c>
      <c r="B3206" s="25">
        <v>100000052458</v>
      </c>
      <c r="C3206" s="26">
        <v>0</v>
      </c>
      <c r="D3206" s="46" t="s">
        <v>1100</v>
      </c>
      <c r="E3206" s="28" t="s">
        <v>323</v>
      </c>
      <c r="F3206" s="28">
        <v>36776.97</v>
      </c>
      <c r="G3206" s="28">
        <v>-36775.97</v>
      </c>
      <c r="H3206" s="28">
        <v>1</v>
      </c>
    </row>
    <row r="3207" spans="1:10" x14ac:dyDescent="0.55000000000000004">
      <c r="A3207" s="25">
        <v>18</v>
      </c>
      <c r="B3207" s="25">
        <v>100000052459</v>
      </c>
      <c r="C3207" s="26">
        <v>0</v>
      </c>
      <c r="D3207" s="46" t="s">
        <v>1100</v>
      </c>
      <c r="E3207" s="28" t="s">
        <v>323</v>
      </c>
      <c r="F3207" s="28">
        <v>36776.97</v>
      </c>
      <c r="G3207" s="28">
        <v>-36775.97</v>
      </c>
      <c r="H3207" s="28">
        <v>1</v>
      </c>
    </row>
    <row r="3208" spans="1:10" x14ac:dyDescent="0.55000000000000004">
      <c r="A3208" s="25">
        <v>19</v>
      </c>
      <c r="B3208" s="25">
        <v>100000052460</v>
      </c>
      <c r="C3208" s="26">
        <v>0</v>
      </c>
      <c r="D3208" s="46" t="s">
        <v>1100</v>
      </c>
      <c r="E3208" s="28" t="s">
        <v>323</v>
      </c>
      <c r="F3208" s="28">
        <v>36776.97</v>
      </c>
      <c r="G3208" s="28">
        <v>-36775.97</v>
      </c>
      <c r="H3208" s="28">
        <v>1</v>
      </c>
      <c r="J3208" s="33"/>
    </row>
    <row r="3209" spans="1:10" x14ac:dyDescent="0.55000000000000004">
      <c r="A3209" s="25">
        <v>20</v>
      </c>
      <c r="B3209" s="25">
        <v>100000052461</v>
      </c>
      <c r="C3209" s="26">
        <v>0</v>
      </c>
      <c r="D3209" s="46" t="s">
        <v>1100</v>
      </c>
      <c r="E3209" s="28" t="s">
        <v>323</v>
      </c>
      <c r="F3209" s="28">
        <v>36776.97</v>
      </c>
      <c r="G3209" s="28">
        <v>-36775.97</v>
      </c>
      <c r="H3209" s="28">
        <v>1</v>
      </c>
    </row>
    <row r="3210" spans="1:10" x14ac:dyDescent="0.55000000000000004">
      <c r="A3210" s="25">
        <v>21</v>
      </c>
      <c r="B3210" s="25">
        <v>100000062260</v>
      </c>
      <c r="C3210" s="26">
        <v>0</v>
      </c>
      <c r="D3210" s="46" t="s">
        <v>19</v>
      </c>
      <c r="E3210" s="28" t="s">
        <v>79</v>
      </c>
      <c r="F3210" s="28">
        <v>22256</v>
      </c>
      <c r="G3210" s="28">
        <v>-22255</v>
      </c>
      <c r="H3210" s="28">
        <v>1</v>
      </c>
    </row>
    <row r="3211" spans="1:10" x14ac:dyDescent="0.55000000000000004">
      <c r="A3211" s="25">
        <v>22</v>
      </c>
      <c r="B3211" s="25">
        <v>100000062261</v>
      </c>
      <c r="C3211" s="26">
        <v>0</v>
      </c>
      <c r="D3211" s="46" t="s">
        <v>19</v>
      </c>
      <c r="E3211" s="28" t="s">
        <v>79</v>
      </c>
      <c r="F3211" s="28">
        <v>22256</v>
      </c>
      <c r="G3211" s="28">
        <v>-22255</v>
      </c>
      <c r="H3211" s="28">
        <v>1</v>
      </c>
      <c r="J3211" s="33"/>
    </row>
    <row r="3212" spans="1:10" x14ac:dyDescent="0.55000000000000004">
      <c r="A3212" s="25">
        <v>23</v>
      </c>
      <c r="B3212" s="25">
        <v>100000062262</v>
      </c>
      <c r="C3212" s="26">
        <v>0</v>
      </c>
      <c r="D3212" s="46" t="s">
        <v>19</v>
      </c>
      <c r="E3212" s="28" t="s">
        <v>79</v>
      </c>
      <c r="F3212" s="28">
        <v>22256</v>
      </c>
      <c r="G3212" s="28">
        <v>-22255</v>
      </c>
      <c r="H3212" s="28">
        <v>1</v>
      </c>
    </row>
    <row r="3213" spans="1:10" x14ac:dyDescent="0.55000000000000004">
      <c r="A3213" s="25">
        <v>24</v>
      </c>
      <c r="B3213" s="25">
        <v>100000062263</v>
      </c>
      <c r="C3213" s="26">
        <v>0</v>
      </c>
      <c r="D3213" s="46" t="s">
        <v>19</v>
      </c>
      <c r="E3213" s="28" t="s">
        <v>79</v>
      </c>
      <c r="F3213" s="28">
        <v>22256</v>
      </c>
      <c r="G3213" s="28">
        <v>-22255</v>
      </c>
      <c r="H3213" s="28">
        <v>1</v>
      </c>
    </row>
    <row r="3214" spans="1:10" x14ac:dyDescent="0.55000000000000004">
      <c r="A3214" s="25">
        <v>25</v>
      </c>
      <c r="B3214" s="25">
        <v>100000062264</v>
      </c>
      <c r="C3214" s="26">
        <v>0</v>
      </c>
      <c r="D3214" s="46" t="s">
        <v>19</v>
      </c>
      <c r="E3214" s="28" t="s">
        <v>79</v>
      </c>
      <c r="F3214" s="28">
        <v>22256</v>
      </c>
      <c r="G3214" s="28">
        <v>-22255</v>
      </c>
      <c r="H3214" s="28">
        <v>1</v>
      </c>
      <c r="J3214" s="33"/>
    </row>
    <row r="3215" spans="1:10" x14ac:dyDescent="0.55000000000000004">
      <c r="A3215" s="25">
        <v>26</v>
      </c>
      <c r="B3215" s="25">
        <v>100000062265</v>
      </c>
      <c r="C3215" s="26">
        <v>0</v>
      </c>
      <c r="D3215" s="46" t="s">
        <v>19</v>
      </c>
      <c r="E3215" s="28" t="s">
        <v>79</v>
      </c>
      <c r="F3215" s="28">
        <v>22256</v>
      </c>
      <c r="G3215" s="28">
        <v>-22255</v>
      </c>
      <c r="H3215" s="28">
        <v>1</v>
      </c>
    </row>
    <row r="3216" spans="1:10" x14ac:dyDescent="0.55000000000000004">
      <c r="A3216" s="25">
        <v>27</v>
      </c>
      <c r="B3216" s="25">
        <v>100000062266</v>
      </c>
      <c r="C3216" s="26">
        <v>0</v>
      </c>
      <c r="D3216" s="46" t="s">
        <v>19</v>
      </c>
      <c r="E3216" s="28" t="s">
        <v>79</v>
      </c>
      <c r="F3216" s="28">
        <v>22256</v>
      </c>
      <c r="G3216" s="28">
        <v>-22255</v>
      </c>
      <c r="H3216" s="28">
        <v>1</v>
      </c>
    </row>
    <row r="3217" spans="1:10" x14ac:dyDescent="0.55000000000000004">
      <c r="A3217" s="25">
        <v>28</v>
      </c>
      <c r="B3217" s="25">
        <v>100000062267</v>
      </c>
      <c r="C3217" s="26">
        <v>0</v>
      </c>
      <c r="D3217" s="46" t="s">
        <v>19</v>
      </c>
      <c r="E3217" s="28" t="s">
        <v>79</v>
      </c>
      <c r="F3217" s="28">
        <v>22256</v>
      </c>
      <c r="G3217" s="28">
        <v>-22255</v>
      </c>
      <c r="H3217" s="28">
        <v>1</v>
      </c>
      <c r="J3217" s="33"/>
    </row>
    <row r="3218" spans="1:10" x14ac:dyDescent="0.55000000000000004">
      <c r="A3218" s="25">
        <v>29</v>
      </c>
      <c r="B3218" s="25">
        <v>100000062268</v>
      </c>
      <c r="C3218" s="26">
        <v>0</v>
      </c>
      <c r="D3218" s="46" t="s">
        <v>19</v>
      </c>
      <c r="E3218" s="28" t="s">
        <v>79</v>
      </c>
      <c r="F3218" s="28">
        <v>22256</v>
      </c>
      <c r="G3218" s="28">
        <v>-22255</v>
      </c>
      <c r="H3218" s="28">
        <v>1</v>
      </c>
    </row>
    <row r="3219" spans="1:10" x14ac:dyDescent="0.55000000000000004">
      <c r="A3219" s="25">
        <v>30</v>
      </c>
      <c r="B3219" s="25">
        <v>100000062269</v>
      </c>
      <c r="C3219" s="26">
        <v>0</v>
      </c>
      <c r="D3219" s="46" t="s">
        <v>19</v>
      </c>
      <c r="E3219" s="28" t="s">
        <v>79</v>
      </c>
      <c r="F3219" s="28">
        <v>22256</v>
      </c>
      <c r="G3219" s="28">
        <v>-22255</v>
      </c>
      <c r="H3219" s="28">
        <v>1</v>
      </c>
    </row>
    <row r="3220" spans="1:10" x14ac:dyDescent="0.55000000000000004">
      <c r="A3220" s="25">
        <v>31</v>
      </c>
      <c r="B3220" s="25">
        <v>100000062270</v>
      </c>
      <c r="C3220" s="26">
        <v>0</v>
      </c>
      <c r="D3220" s="46" t="s">
        <v>19</v>
      </c>
      <c r="E3220" s="28" t="s">
        <v>79</v>
      </c>
      <c r="F3220" s="28">
        <v>22256</v>
      </c>
      <c r="G3220" s="28">
        <v>-22255</v>
      </c>
      <c r="H3220" s="28">
        <v>1</v>
      </c>
      <c r="J3220" s="33"/>
    </row>
    <row r="3221" spans="1:10" x14ac:dyDescent="0.55000000000000004">
      <c r="A3221" s="25">
        <v>32</v>
      </c>
      <c r="B3221" s="25">
        <v>100000062271</v>
      </c>
      <c r="C3221" s="26">
        <v>0</v>
      </c>
      <c r="D3221" s="46" t="s">
        <v>19</v>
      </c>
      <c r="E3221" s="28" t="s">
        <v>79</v>
      </c>
      <c r="F3221" s="28">
        <v>22256</v>
      </c>
      <c r="G3221" s="28">
        <v>-22255</v>
      </c>
      <c r="H3221" s="28">
        <v>1</v>
      </c>
    </row>
    <row r="3222" spans="1:10" x14ac:dyDescent="0.55000000000000004">
      <c r="A3222" s="25">
        <v>33</v>
      </c>
      <c r="B3222" s="25">
        <v>100000062272</v>
      </c>
      <c r="C3222" s="26">
        <v>0</v>
      </c>
      <c r="D3222" s="46" t="s">
        <v>19</v>
      </c>
      <c r="E3222" s="28" t="s">
        <v>79</v>
      </c>
      <c r="F3222" s="28">
        <v>22256</v>
      </c>
      <c r="G3222" s="28">
        <v>-22255</v>
      </c>
      <c r="H3222" s="28">
        <v>1</v>
      </c>
    </row>
    <row r="3223" spans="1:10" x14ac:dyDescent="0.55000000000000004">
      <c r="A3223" s="25">
        <v>34</v>
      </c>
      <c r="B3223" s="25">
        <v>100000062273</v>
      </c>
      <c r="C3223" s="26">
        <v>0</v>
      </c>
      <c r="D3223" s="46" t="s">
        <v>19</v>
      </c>
      <c r="E3223" s="28" t="s">
        <v>79</v>
      </c>
      <c r="F3223" s="28">
        <v>22256</v>
      </c>
      <c r="G3223" s="28">
        <v>-22255</v>
      </c>
      <c r="H3223" s="28">
        <v>1</v>
      </c>
      <c r="J3223" s="33"/>
    </row>
    <row r="3224" spans="1:10" x14ac:dyDescent="0.55000000000000004">
      <c r="A3224" s="25">
        <v>35</v>
      </c>
      <c r="B3224" s="25">
        <v>100000062274</v>
      </c>
      <c r="C3224" s="26">
        <v>0</v>
      </c>
      <c r="D3224" s="46" t="s">
        <v>19</v>
      </c>
      <c r="E3224" s="28" t="s">
        <v>79</v>
      </c>
      <c r="F3224" s="28">
        <v>22256</v>
      </c>
      <c r="G3224" s="28">
        <v>-22255</v>
      </c>
      <c r="H3224" s="28">
        <v>1</v>
      </c>
    </row>
    <row r="3225" spans="1:10" x14ac:dyDescent="0.55000000000000004">
      <c r="A3225" s="25">
        <v>36</v>
      </c>
      <c r="B3225" s="25">
        <v>100000062275</v>
      </c>
      <c r="C3225" s="26">
        <v>0</v>
      </c>
      <c r="D3225" s="46" t="s">
        <v>19</v>
      </c>
      <c r="E3225" s="28" t="s">
        <v>79</v>
      </c>
      <c r="F3225" s="28">
        <v>22256</v>
      </c>
      <c r="G3225" s="28">
        <v>-22255</v>
      </c>
      <c r="H3225" s="28">
        <v>1</v>
      </c>
    </row>
    <row r="3226" spans="1:10" x14ac:dyDescent="0.55000000000000004">
      <c r="A3226" s="25">
        <v>37</v>
      </c>
      <c r="B3226" s="25">
        <v>100000062276</v>
      </c>
      <c r="C3226" s="26">
        <v>0</v>
      </c>
      <c r="D3226" s="46" t="s">
        <v>19</v>
      </c>
      <c r="E3226" s="28" t="s">
        <v>79</v>
      </c>
      <c r="F3226" s="28">
        <v>22256</v>
      </c>
      <c r="G3226" s="28">
        <v>-22255</v>
      </c>
      <c r="H3226" s="28">
        <v>1</v>
      </c>
      <c r="J3226" s="33"/>
    </row>
    <row r="3227" spans="1:10" x14ac:dyDescent="0.55000000000000004">
      <c r="A3227" s="25">
        <v>38</v>
      </c>
      <c r="B3227" s="25">
        <v>100000062277</v>
      </c>
      <c r="C3227" s="26">
        <v>0</v>
      </c>
      <c r="D3227" s="46" t="s">
        <v>19</v>
      </c>
      <c r="E3227" s="28" t="s">
        <v>79</v>
      </c>
      <c r="F3227" s="28">
        <v>22256</v>
      </c>
      <c r="G3227" s="28">
        <v>-22255</v>
      </c>
      <c r="H3227" s="28">
        <v>1</v>
      </c>
    </row>
    <row r="3228" spans="1:10" x14ac:dyDescent="0.55000000000000004">
      <c r="A3228" s="25">
        <v>39</v>
      </c>
      <c r="B3228" s="25">
        <v>100000062278</v>
      </c>
      <c r="C3228" s="26">
        <v>0</v>
      </c>
      <c r="D3228" s="46" t="s">
        <v>19</v>
      </c>
      <c r="E3228" s="28" t="s">
        <v>79</v>
      </c>
      <c r="F3228" s="28">
        <v>22256</v>
      </c>
      <c r="G3228" s="28">
        <v>-22255</v>
      </c>
      <c r="H3228" s="28">
        <v>1</v>
      </c>
    </row>
    <row r="3229" spans="1:10" x14ac:dyDescent="0.55000000000000004">
      <c r="A3229" s="25">
        <v>40</v>
      </c>
      <c r="B3229" s="25">
        <v>100000062279</v>
      </c>
      <c r="C3229" s="26">
        <v>0</v>
      </c>
      <c r="D3229" s="46" t="s">
        <v>19</v>
      </c>
      <c r="E3229" s="28" t="s">
        <v>79</v>
      </c>
      <c r="F3229" s="28">
        <v>22256</v>
      </c>
      <c r="G3229" s="28">
        <v>-22255</v>
      </c>
      <c r="H3229" s="28">
        <v>1</v>
      </c>
      <c r="J3229" s="33"/>
    </row>
    <row r="3230" spans="1:10" x14ac:dyDescent="0.55000000000000004">
      <c r="A3230" s="25">
        <v>41</v>
      </c>
      <c r="B3230" s="25">
        <v>100000090036</v>
      </c>
      <c r="C3230" s="26">
        <v>0</v>
      </c>
      <c r="D3230" s="46" t="s">
        <v>511</v>
      </c>
      <c r="E3230" s="28" t="s">
        <v>1101</v>
      </c>
      <c r="F3230" s="28">
        <v>12000</v>
      </c>
      <c r="G3230" s="28">
        <v>-11999</v>
      </c>
      <c r="H3230" s="28">
        <v>1</v>
      </c>
    </row>
    <row r="3231" spans="1:10" x14ac:dyDescent="0.55000000000000004">
      <c r="A3231" s="25">
        <v>42</v>
      </c>
      <c r="B3231" s="25">
        <v>100000090037</v>
      </c>
      <c r="C3231" s="26">
        <v>0</v>
      </c>
      <c r="D3231" s="46" t="s">
        <v>511</v>
      </c>
      <c r="E3231" s="28" t="s">
        <v>1101</v>
      </c>
      <c r="F3231" s="28">
        <v>12000</v>
      </c>
      <c r="G3231" s="28">
        <v>-11999</v>
      </c>
      <c r="H3231" s="28">
        <v>1</v>
      </c>
    </row>
    <row r="3232" spans="1:10" x14ac:dyDescent="0.55000000000000004">
      <c r="A3232" s="25">
        <v>43</v>
      </c>
      <c r="B3232" s="25">
        <v>100000090038</v>
      </c>
      <c r="C3232" s="26">
        <v>0</v>
      </c>
      <c r="D3232" s="46" t="s">
        <v>511</v>
      </c>
      <c r="E3232" s="28" t="s">
        <v>1101</v>
      </c>
      <c r="F3232" s="28">
        <v>12000</v>
      </c>
      <c r="G3232" s="28">
        <v>-11999</v>
      </c>
      <c r="H3232" s="28">
        <v>1</v>
      </c>
      <c r="J3232" s="33"/>
    </row>
    <row r="3233" spans="1:10" x14ac:dyDescent="0.55000000000000004">
      <c r="A3233" s="25">
        <v>44</v>
      </c>
      <c r="B3233" s="25">
        <v>100000090039</v>
      </c>
      <c r="C3233" s="26">
        <v>0</v>
      </c>
      <c r="D3233" s="46" t="s">
        <v>511</v>
      </c>
      <c r="E3233" s="28" t="s">
        <v>1101</v>
      </c>
      <c r="F3233" s="28">
        <v>12000</v>
      </c>
      <c r="G3233" s="28">
        <v>-11999</v>
      </c>
      <c r="H3233" s="28">
        <v>1</v>
      </c>
    </row>
    <row r="3234" spans="1:10" x14ac:dyDescent="0.55000000000000004">
      <c r="A3234" s="25">
        <v>45</v>
      </c>
      <c r="B3234" s="25">
        <v>100000090040</v>
      </c>
      <c r="C3234" s="26">
        <v>0</v>
      </c>
      <c r="D3234" s="46" t="s">
        <v>511</v>
      </c>
      <c r="E3234" s="28" t="s">
        <v>1101</v>
      </c>
      <c r="F3234" s="28">
        <v>12000</v>
      </c>
      <c r="G3234" s="28">
        <v>-11999</v>
      </c>
      <c r="H3234" s="28">
        <v>1</v>
      </c>
    </row>
    <row r="3235" spans="1:10" x14ac:dyDescent="0.55000000000000004">
      <c r="A3235" s="25">
        <v>46</v>
      </c>
      <c r="B3235" s="25">
        <v>100000090041</v>
      </c>
      <c r="C3235" s="26">
        <v>0</v>
      </c>
      <c r="D3235" s="46" t="s">
        <v>511</v>
      </c>
      <c r="E3235" s="28" t="s">
        <v>1101</v>
      </c>
      <c r="F3235" s="28">
        <v>12000</v>
      </c>
      <c r="G3235" s="28">
        <v>-11999</v>
      </c>
      <c r="H3235" s="28">
        <v>1</v>
      </c>
      <c r="J3235" s="33"/>
    </row>
    <row r="3236" spans="1:10" x14ac:dyDescent="0.55000000000000004">
      <c r="A3236" s="25">
        <v>47</v>
      </c>
      <c r="B3236" s="25">
        <v>100000090042</v>
      </c>
      <c r="C3236" s="26">
        <v>0</v>
      </c>
      <c r="D3236" s="46" t="s">
        <v>511</v>
      </c>
      <c r="E3236" s="28" t="s">
        <v>1101</v>
      </c>
      <c r="F3236" s="28">
        <v>12000</v>
      </c>
      <c r="G3236" s="28">
        <v>-11999</v>
      </c>
      <c r="H3236" s="28">
        <v>1</v>
      </c>
    </row>
    <row r="3237" spans="1:10" x14ac:dyDescent="0.55000000000000004">
      <c r="A3237" s="25">
        <v>48</v>
      </c>
      <c r="B3237" s="25">
        <v>100000090043</v>
      </c>
      <c r="C3237" s="26">
        <v>0</v>
      </c>
      <c r="D3237" s="46" t="s">
        <v>511</v>
      </c>
      <c r="E3237" s="28" t="s">
        <v>1101</v>
      </c>
      <c r="F3237" s="28">
        <v>12000</v>
      </c>
      <c r="G3237" s="28">
        <v>-11999</v>
      </c>
      <c r="H3237" s="28">
        <v>1</v>
      </c>
    </row>
    <row r="3238" spans="1:10" x14ac:dyDescent="0.55000000000000004">
      <c r="A3238" s="25">
        <v>49</v>
      </c>
      <c r="B3238" s="25">
        <v>100000090047</v>
      </c>
      <c r="C3238" s="26">
        <v>0</v>
      </c>
      <c r="D3238" s="46" t="s">
        <v>511</v>
      </c>
      <c r="E3238" s="28" t="s">
        <v>1101</v>
      </c>
      <c r="F3238" s="28">
        <v>30000</v>
      </c>
      <c r="G3238" s="28">
        <v>-29999</v>
      </c>
      <c r="H3238" s="28">
        <v>1</v>
      </c>
      <c r="J3238" s="33"/>
    </row>
    <row r="3239" spans="1:10" x14ac:dyDescent="0.55000000000000004">
      <c r="A3239" s="25">
        <v>50</v>
      </c>
      <c r="B3239" s="25">
        <v>100000090048</v>
      </c>
      <c r="C3239" s="26">
        <v>0</v>
      </c>
      <c r="D3239" s="46" t="s">
        <v>511</v>
      </c>
      <c r="E3239" s="28" t="s">
        <v>1101</v>
      </c>
      <c r="F3239" s="28">
        <v>30000</v>
      </c>
      <c r="G3239" s="28">
        <v>-29999</v>
      </c>
      <c r="H3239" s="28">
        <v>1</v>
      </c>
    </row>
    <row r="3240" spans="1:10" x14ac:dyDescent="0.55000000000000004">
      <c r="A3240" s="25">
        <v>51</v>
      </c>
      <c r="B3240" s="25">
        <v>100000090049</v>
      </c>
      <c r="C3240" s="26">
        <v>0</v>
      </c>
      <c r="D3240" s="46" t="s">
        <v>511</v>
      </c>
      <c r="E3240" s="28" t="s">
        <v>1101</v>
      </c>
      <c r="F3240" s="28">
        <v>30000</v>
      </c>
      <c r="G3240" s="28">
        <v>-29999</v>
      </c>
      <c r="H3240" s="28">
        <v>1</v>
      </c>
    </row>
    <row r="3241" spans="1:10" x14ac:dyDescent="0.55000000000000004">
      <c r="A3241" s="25">
        <v>52</v>
      </c>
      <c r="B3241" s="25">
        <v>100000090050</v>
      </c>
      <c r="C3241" s="26">
        <v>0</v>
      </c>
      <c r="D3241" s="46" t="s">
        <v>511</v>
      </c>
      <c r="E3241" s="28" t="s">
        <v>1101</v>
      </c>
      <c r="F3241" s="28">
        <v>30000</v>
      </c>
      <c r="G3241" s="28">
        <v>-29999</v>
      </c>
      <c r="H3241" s="28">
        <v>1</v>
      </c>
      <c r="J3241" s="33"/>
    </row>
    <row r="3242" spans="1:10" x14ac:dyDescent="0.55000000000000004">
      <c r="A3242" s="25">
        <v>53</v>
      </c>
      <c r="B3242" s="25">
        <v>100000090051</v>
      </c>
      <c r="C3242" s="26">
        <v>0</v>
      </c>
      <c r="D3242" s="46" t="s">
        <v>511</v>
      </c>
      <c r="E3242" s="28" t="s">
        <v>1101</v>
      </c>
      <c r="F3242" s="28">
        <v>30000</v>
      </c>
      <c r="G3242" s="28">
        <v>-29999</v>
      </c>
      <c r="H3242" s="28">
        <v>1</v>
      </c>
    </row>
    <row r="3243" spans="1:10" x14ac:dyDescent="0.55000000000000004">
      <c r="A3243" s="25">
        <v>54</v>
      </c>
      <c r="B3243" s="25">
        <v>100000090052</v>
      </c>
      <c r="C3243" s="26">
        <v>0</v>
      </c>
      <c r="D3243" s="46" t="s">
        <v>511</v>
      </c>
      <c r="E3243" s="28" t="s">
        <v>1101</v>
      </c>
      <c r="F3243" s="28">
        <v>30000</v>
      </c>
      <c r="G3243" s="28">
        <v>-29999</v>
      </c>
      <c r="H3243" s="28">
        <v>1</v>
      </c>
    </row>
    <row r="3244" spans="1:10" x14ac:dyDescent="0.55000000000000004">
      <c r="A3244" s="25">
        <v>55</v>
      </c>
      <c r="B3244" s="25">
        <v>100000090053</v>
      </c>
      <c r="C3244" s="26">
        <v>0</v>
      </c>
      <c r="D3244" s="46" t="s">
        <v>511</v>
      </c>
      <c r="E3244" s="28" t="s">
        <v>1101</v>
      </c>
      <c r="F3244" s="28">
        <v>30000</v>
      </c>
      <c r="G3244" s="28">
        <v>-29999</v>
      </c>
      <c r="H3244" s="28">
        <v>1</v>
      </c>
      <c r="J3244" s="33"/>
    </row>
    <row r="3245" spans="1:10" x14ac:dyDescent="0.55000000000000004">
      <c r="A3245" s="25">
        <v>56</v>
      </c>
      <c r="B3245" s="25">
        <v>100000090054</v>
      </c>
      <c r="C3245" s="26">
        <v>0</v>
      </c>
      <c r="D3245" s="46" t="s">
        <v>511</v>
      </c>
      <c r="E3245" s="28" t="s">
        <v>1101</v>
      </c>
      <c r="F3245" s="28">
        <v>30000</v>
      </c>
      <c r="G3245" s="28">
        <v>-29999</v>
      </c>
      <c r="H3245" s="28">
        <v>1</v>
      </c>
    </row>
    <row r="3246" spans="1:10" x14ac:dyDescent="0.55000000000000004">
      <c r="A3246" s="25">
        <v>57</v>
      </c>
      <c r="B3246" s="25">
        <v>100000090055</v>
      </c>
      <c r="C3246" s="26">
        <v>0</v>
      </c>
      <c r="D3246" s="46" t="s">
        <v>1102</v>
      </c>
      <c r="E3246" s="28" t="s">
        <v>1103</v>
      </c>
      <c r="F3246" s="28">
        <v>17386272.300000001</v>
      </c>
      <c r="G3246" s="28">
        <v>-17386271.300000001</v>
      </c>
      <c r="H3246" s="28">
        <v>1</v>
      </c>
    </row>
    <row r="3247" spans="1:10" x14ac:dyDescent="0.55000000000000004">
      <c r="A3247" s="25"/>
      <c r="B3247" s="25">
        <v>100000090055</v>
      </c>
      <c r="C3247" s="26">
        <v>1</v>
      </c>
      <c r="D3247" s="46" t="s">
        <v>1102</v>
      </c>
      <c r="E3247" s="28" t="s">
        <v>1103</v>
      </c>
      <c r="F3247" s="28">
        <v>7451259.5599999996</v>
      </c>
      <c r="G3247" s="28">
        <v>-7451258.5599999996</v>
      </c>
      <c r="H3247" s="28">
        <v>1</v>
      </c>
      <c r="J3247" s="33"/>
    </row>
    <row r="3248" spans="1:10" x14ac:dyDescent="0.55000000000000004">
      <c r="A3248" s="25">
        <v>58</v>
      </c>
      <c r="B3248" s="25">
        <v>100000090056</v>
      </c>
      <c r="C3248" s="26">
        <v>0</v>
      </c>
      <c r="D3248" s="46" t="s">
        <v>511</v>
      </c>
      <c r="E3248" s="28" t="s">
        <v>1104</v>
      </c>
      <c r="F3248" s="28">
        <v>64200</v>
      </c>
      <c r="G3248" s="28">
        <v>-64199</v>
      </c>
      <c r="H3248" s="28">
        <v>1</v>
      </c>
    </row>
    <row r="3249" spans="1:10" x14ac:dyDescent="0.55000000000000004">
      <c r="A3249" s="25">
        <v>59</v>
      </c>
      <c r="B3249" s="25">
        <v>100000102288</v>
      </c>
      <c r="C3249" s="26">
        <v>0</v>
      </c>
      <c r="D3249" s="46" t="s">
        <v>550</v>
      </c>
      <c r="E3249" s="28" t="s">
        <v>1105</v>
      </c>
      <c r="F3249" s="28">
        <v>926410.28</v>
      </c>
      <c r="G3249" s="28">
        <v>-926409.28</v>
      </c>
      <c r="H3249" s="28">
        <v>1</v>
      </c>
    </row>
    <row r="3250" spans="1:10" x14ac:dyDescent="0.55000000000000004">
      <c r="A3250" s="25">
        <v>60</v>
      </c>
      <c r="B3250" s="25">
        <v>100000102291</v>
      </c>
      <c r="C3250" s="26">
        <v>0</v>
      </c>
      <c r="D3250" s="46" t="s">
        <v>550</v>
      </c>
      <c r="E3250" s="28" t="s">
        <v>1106</v>
      </c>
      <c r="F3250" s="28">
        <v>192065</v>
      </c>
      <c r="G3250" s="28">
        <v>-192064</v>
      </c>
      <c r="H3250" s="28">
        <v>1</v>
      </c>
      <c r="J3250" s="33"/>
    </row>
    <row r="3251" spans="1:10" x14ac:dyDescent="0.55000000000000004">
      <c r="A3251" s="25">
        <v>61</v>
      </c>
      <c r="B3251" s="25">
        <v>100000102292</v>
      </c>
      <c r="C3251" s="26">
        <v>0</v>
      </c>
      <c r="D3251" s="46" t="s">
        <v>550</v>
      </c>
      <c r="E3251" s="28" t="s">
        <v>1107</v>
      </c>
      <c r="F3251" s="28">
        <v>26399.040000000001</v>
      </c>
      <c r="G3251" s="28">
        <v>-26398.04</v>
      </c>
      <c r="H3251" s="28">
        <v>1</v>
      </c>
    </row>
    <row r="3252" spans="1:10" x14ac:dyDescent="0.55000000000000004">
      <c r="A3252" s="25">
        <v>62</v>
      </c>
      <c r="B3252" s="25">
        <v>100000102293</v>
      </c>
      <c r="C3252" s="26">
        <v>0</v>
      </c>
      <c r="D3252" s="46" t="s">
        <v>550</v>
      </c>
      <c r="E3252" s="28" t="s">
        <v>1108</v>
      </c>
      <c r="F3252" s="28">
        <v>35631</v>
      </c>
      <c r="G3252" s="28">
        <v>-35630</v>
      </c>
      <c r="H3252" s="28">
        <v>1</v>
      </c>
    </row>
    <row r="3253" spans="1:10" x14ac:dyDescent="0.55000000000000004">
      <c r="A3253" s="25">
        <v>63</v>
      </c>
      <c r="B3253" s="25">
        <v>100000102294</v>
      </c>
      <c r="C3253" s="26">
        <v>0</v>
      </c>
      <c r="D3253" s="46" t="s">
        <v>550</v>
      </c>
      <c r="E3253" s="28" t="s">
        <v>1108</v>
      </c>
      <c r="F3253" s="28">
        <v>35631</v>
      </c>
      <c r="G3253" s="28">
        <v>-35630</v>
      </c>
      <c r="H3253" s="28">
        <v>1</v>
      </c>
      <c r="J3253" s="33"/>
    </row>
    <row r="3254" spans="1:10" x14ac:dyDescent="0.55000000000000004">
      <c r="A3254" s="25">
        <v>64</v>
      </c>
      <c r="B3254" s="25">
        <v>100000102295</v>
      </c>
      <c r="C3254" s="26">
        <v>0</v>
      </c>
      <c r="D3254" s="46" t="s">
        <v>550</v>
      </c>
      <c r="E3254" s="28" t="s">
        <v>1107</v>
      </c>
      <c r="F3254" s="28">
        <v>26399.040000000001</v>
      </c>
      <c r="G3254" s="28">
        <v>-26398.04</v>
      </c>
      <c r="H3254" s="28">
        <v>1</v>
      </c>
    </row>
    <row r="3255" spans="1:10" x14ac:dyDescent="0.55000000000000004">
      <c r="A3255" s="25">
        <v>65</v>
      </c>
      <c r="B3255" s="25">
        <v>100000102296</v>
      </c>
      <c r="C3255" s="26">
        <v>0</v>
      </c>
      <c r="D3255" s="46" t="s">
        <v>550</v>
      </c>
      <c r="E3255" s="28" t="s">
        <v>1107</v>
      </c>
      <c r="F3255" s="28">
        <v>26399.040000000001</v>
      </c>
      <c r="G3255" s="28">
        <v>-26398.04</v>
      </c>
      <c r="H3255" s="28">
        <v>1</v>
      </c>
    </row>
    <row r="3256" spans="1:10" x14ac:dyDescent="0.55000000000000004">
      <c r="A3256" s="25">
        <v>66</v>
      </c>
      <c r="B3256" s="25">
        <v>100000102297</v>
      </c>
      <c r="C3256" s="26">
        <v>0</v>
      </c>
      <c r="D3256" s="46" t="s">
        <v>550</v>
      </c>
      <c r="E3256" s="28" t="s">
        <v>1107</v>
      </c>
      <c r="F3256" s="28">
        <v>26399.040000000001</v>
      </c>
      <c r="G3256" s="28">
        <v>-26398.04</v>
      </c>
      <c r="H3256" s="28">
        <v>1</v>
      </c>
      <c r="J3256" s="33"/>
    </row>
    <row r="3257" spans="1:10" x14ac:dyDescent="0.55000000000000004">
      <c r="A3257" s="25">
        <v>67</v>
      </c>
      <c r="B3257" s="25">
        <v>100000102298</v>
      </c>
      <c r="C3257" s="26">
        <v>0</v>
      </c>
      <c r="D3257" s="46" t="s">
        <v>550</v>
      </c>
      <c r="E3257" s="28" t="s">
        <v>1107</v>
      </c>
      <c r="F3257" s="28">
        <v>26399.040000000001</v>
      </c>
      <c r="G3257" s="28">
        <v>-26398.04</v>
      </c>
      <c r="H3257" s="28">
        <v>1</v>
      </c>
    </row>
    <row r="3258" spans="1:10" x14ac:dyDescent="0.55000000000000004">
      <c r="A3258" s="25">
        <v>68</v>
      </c>
      <c r="B3258" s="25">
        <v>100000102299</v>
      </c>
      <c r="C3258" s="26">
        <v>0</v>
      </c>
      <c r="D3258" s="46" t="s">
        <v>550</v>
      </c>
      <c r="E3258" s="28" t="s">
        <v>1107</v>
      </c>
      <c r="F3258" s="28">
        <v>26399.040000000001</v>
      </c>
      <c r="G3258" s="28">
        <v>-26398.04</v>
      </c>
      <c r="H3258" s="28">
        <v>1</v>
      </c>
    </row>
    <row r="3259" spans="1:10" x14ac:dyDescent="0.55000000000000004">
      <c r="A3259" s="25">
        <v>69</v>
      </c>
      <c r="B3259" s="25">
        <v>100000102300</v>
      </c>
      <c r="C3259" s="26">
        <v>0</v>
      </c>
      <c r="D3259" s="46" t="s">
        <v>550</v>
      </c>
      <c r="E3259" s="28" t="s">
        <v>1107</v>
      </c>
      <c r="F3259" s="28">
        <v>26399.040000000001</v>
      </c>
      <c r="G3259" s="28">
        <v>-26398.04</v>
      </c>
      <c r="H3259" s="28">
        <v>1</v>
      </c>
      <c r="J3259" s="33"/>
    </row>
    <row r="3260" spans="1:10" x14ac:dyDescent="0.55000000000000004">
      <c r="A3260" s="25">
        <v>70</v>
      </c>
      <c r="B3260" s="25">
        <v>100000102301</v>
      </c>
      <c r="C3260" s="26">
        <v>0</v>
      </c>
      <c r="D3260" s="46" t="s">
        <v>550</v>
      </c>
      <c r="E3260" s="28" t="s">
        <v>1107</v>
      </c>
      <c r="F3260" s="28">
        <v>26399.040000000001</v>
      </c>
      <c r="G3260" s="28">
        <v>-26398.04</v>
      </c>
      <c r="H3260" s="28">
        <v>1</v>
      </c>
    </row>
    <row r="3261" spans="1:10" x14ac:dyDescent="0.55000000000000004">
      <c r="A3261" s="25">
        <v>71</v>
      </c>
      <c r="B3261" s="25">
        <v>100000102302</v>
      </c>
      <c r="C3261" s="26">
        <v>0</v>
      </c>
      <c r="D3261" s="46" t="s">
        <v>550</v>
      </c>
      <c r="E3261" s="28" t="s">
        <v>1107</v>
      </c>
      <c r="F3261" s="28">
        <v>26399.040000000001</v>
      </c>
      <c r="G3261" s="28">
        <v>-26398.04</v>
      </c>
      <c r="H3261" s="28">
        <v>1</v>
      </c>
    </row>
    <row r="3262" spans="1:10" x14ac:dyDescent="0.55000000000000004">
      <c r="A3262" s="25">
        <v>72</v>
      </c>
      <c r="B3262" s="25">
        <v>100000102303</v>
      </c>
      <c r="C3262" s="26">
        <v>0</v>
      </c>
      <c r="D3262" s="46" t="s">
        <v>550</v>
      </c>
      <c r="E3262" s="28" t="s">
        <v>1107</v>
      </c>
      <c r="F3262" s="28">
        <v>26399.040000000001</v>
      </c>
      <c r="G3262" s="28">
        <v>-26398.04</v>
      </c>
      <c r="H3262" s="28">
        <v>1</v>
      </c>
      <c r="J3262" s="33"/>
    </row>
    <row r="3263" spans="1:10" x14ac:dyDescent="0.55000000000000004">
      <c r="A3263" s="25">
        <v>73</v>
      </c>
      <c r="B3263" s="25">
        <v>100000102304</v>
      </c>
      <c r="C3263" s="26">
        <v>0</v>
      </c>
      <c r="D3263" s="46" t="s">
        <v>550</v>
      </c>
      <c r="E3263" s="28" t="s">
        <v>1107</v>
      </c>
      <c r="F3263" s="28">
        <v>26399.040000000001</v>
      </c>
      <c r="G3263" s="28">
        <v>-26398.04</v>
      </c>
      <c r="H3263" s="28">
        <v>1</v>
      </c>
    </row>
    <row r="3264" spans="1:10" x14ac:dyDescent="0.55000000000000004">
      <c r="A3264" s="25">
        <v>74</v>
      </c>
      <c r="B3264" s="25">
        <v>100000102305</v>
      </c>
      <c r="C3264" s="26">
        <v>0</v>
      </c>
      <c r="D3264" s="46" t="s">
        <v>550</v>
      </c>
      <c r="E3264" s="28" t="s">
        <v>1107</v>
      </c>
      <c r="F3264" s="28">
        <v>26399.040000000001</v>
      </c>
      <c r="G3264" s="28">
        <v>-26398.04</v>
      </c>
      <c r="H3264" s="28">
        <v>1</v>
      </c>
    </row>
    <row r="3265" spans="1:10" x14ac:dyDescent="0.55000000000000004">
      <c r="A3265" s="25">
        <v>75</v>
      </c>
      <c r="B3265" s="25">
        <v>100000102306</v>
      </c>
      <c r="C3265" s="26">
        <v>0</v>
      </c>
      <c r="D3265" s="46" t="s">
        <v>550</v>
      </c>
      <c r="E3265" s="28" t="s">
        <v>1107</v>
      </c>
      <c r="F3265" s="28">
        <v>26399.040000000001</v>
      </c>
      <c r="G3265" s="28">
        <v>-26398.04</v>
      </c>
      <c r="H3265" s="28">
        <v>1</v>
      </c>
      <c r="J3265" s="33"/>
    </row>
    <row r="3266" spans="1:10" x14ac:dyDescent="0.55000000000000004">
      <c r="A3266" s="25">
        <v>76</v>
      </c>
      <c r="B3266" s="25">
        <v>100000102307</v>
      </c>
      <c r="C3266" s="26">
        <v>0</v>
      </c>
      <c r="D3266" s="46" t="s">
        <v>550</v>
      </c>
      <c r="E3266" s="28" t="s">
        <v>1107</v>
      </c>
      <c r="F3266" s="28">
        <v>26399.040000000001</v>
      </c>
      <c r="G3266" s="28">
        <v>-26398.04</v>
      </c>
      <c r="H3266" s="28">
        <v>1</v>
      </c>
    </row>
    <row r="3267" spans="1:10" x14ac:dyDescent="0.55000000000000004">
      <c r="A3267" s="25">
        <v>77</v>
      </c>
      <c r="B3267" s="25">
        <v>100000102308</v>
      </c>
      <c r="C3267" s="26">
        <v>0</v>
      </c>
      <c r="D3267" s="46" t="s">
        <v>550</v>
      </c>
      <c r="E3267" s="28" t="s">
        <v>1107</v>
      </c>
      <c r="F3267" s="28">
        <v>26399.040000000001</v>
      </c>
      <c r="G3267" s="28">
        <v>-26398.04</v>
      </c>
      <c r="H3267" s="28">
        <v>1</v>
      </c>
    </row>
    <row r="3268" spans="1:10" x14ac:dyDescent="0.55000000000000004">
      <c r="A3268" s="25">
        <v>78</v>
      </c>
      <c r="B3268" s="25">
        <v>100000142251</v>
      </c>
      <c r="C3268" s="26">
        <v>0</v>
      </c>
      <c r="D3268" s="46" t="s">
        <v>457</v>
      </c>
      <c r="E3268" s="28" t="s">
        <v>1109</v>
      </c>
      <c r="F3268" s="28">
        <v>31565</v>
      </c>
      <c r="G3268" s="28">
        <v>-31564</v>
      </c>
      <c r="H3268" s="28">
        <v>1</v>
      </c>
      <c r="J3268" s="33"/>
    </row>
    <row r="3269" spans="1:10" x14ac:dyDescent="0.55000000000000004">
      <c r="A3269" s="25">
        <v>79</v>
      </c>
      <c r="B3269" s="25">
        <v>100000142252</v>
      </c>
      <c r="C3269" s="26">
        <v>0</v>
      </c>
      <c r="D3269" s="46" t="s">
        <v>457</v>
      </c>
      <c r="E3269" s="28" t="s">
        <v>1109</v>
      </c>
      <c r="F3269" s="28">
        <v>31565</v>
      </c>
      <c r="G3269" s="28">
        <v>-31564</v>
      </c>
      <c r="H3269" s="28">
        <v>1</v>
      </c>
    </row>
    <row r="3270" spans="1:10" x14ac:dyDescent="0.55000000000000004">
      <c r="A3270" s="25">
        <v>80</v>
      </c>
      <c r="B3270" s="25">
        <v>100000142253</v>
      </c>
      <c r="C3270" s="26">
        <v>0</v>
      </c>
      <c r="D3270" s="46" t="s">
        <v>457</v>
      </c>
      <c r="E3270" s="28" t="s">
        <v>1109</v>
      </c>
      <c r="F3270" s="28">
        <v>31565</v>
      </c>
      <c r="G3270" s="28">
        <v>-31564</v>
      </c>
      <c r="H3270" s="28">
        <v>1</v>
      </c>
    </row>
    <row r="3271" spans="1:10" x14ac:dyDescent="0.55000000000000004">
      <c r="A3271" s="25">
        <v>81</v>
      </c>
      <c r="B3271" s="25">
        <v>100000142254</v>
      </c>
      <c r="C3271" s="26">
        <v>0</v>
      </c>
      <c r="D3271" s="46" t="s">
        <v>457</v>
      </c>
      <c r="E3271" s="28" t="s">
        <v>1109</v>
      </c>
      <c r="F3271" s="28">
        <v>31565</v>
      </c>
      <c r="G3271" s="28">
        <v>-31564</v>
      </c>
      <c r="H3271" s="28">
        <v>1</v>
      </c>
      <c r="J3271" s="33"/>
    </row>
    <row r="3272" spans="1:10" x14ac:dyDescent="0.55000000000000004">
      <c r="A3272" s="25">
        <v>82</v>
      </c>
      <c r="B3272" s="25">
        <v>100000142255</v>
      </c>
      <c r="C3272" s="26">
        <v>0</v>
      </c>
      <c r="D3272" s="46" t="s">
        <v>457</v>
      </c>
      <c r="E3272" s="28" t="s">
        <v>1109</v>
      </c>
      <c r="F3272" s="28">
        <v>31565</v>
      </c>
      <c r="G3272" s="28">
        <v>-31564</v>
      </c>
      <c r="H3272" s="28">
        <v>1</v>
      </c>
    </row>
    <row r="3273" spans="1:10" x14ac:dyDescent="0.55000000000000004">
      <c r="A3273" s="25">
        <v>83</v>
      </c>
      <c r="B3273" s="25">
        <v>100000142256</v>
      </c>
      <c r="C3273" s="26">
        <v>0</v>
      </c>
      <c r="D3273" s="46" t="s">
        <v>457</v>
      </c>
      <c r="E3273" s="28" t="s">
        <v>1109</v>
      </c>
      <c r="F3273" s="28">
        <v>31565</v>
      </c>
      <c r="G3273" s="28">
        <v>-31564</v>
      </c>
      <c r="H3273" s="28">
        <v>1</v>
      </c>
    </row>
    <row r="3274" spans="1:10" x14ac:dyDescent="0.55000000000000004">
      <c r="A3274" s="25">
        <v>84</v>
      </c>
      <c r="B3274" s="25">
        <v>100000142257</v>
      </c>
      <c r="C3274" s="26">
        <v>0</v>
      </c>
      <c r="D3274" s="46" t="s">
        <v>457</v>
      </c>
      <c r="E3274" s="28" t="s">
        <v>1109</v>
      </c>
      <c r="F3274" s="28">
        <v>31565</v>
      </c>
      <c r="G3274" s="28">
        <v>-31564</v>
      </c>
      <c r="H3274" s="28">
        <v>1</v>
      </c>
      <c r="J3274" s="33"/>
    </row>
    <row r="3275" spans="1:10" x14ac:dyDescent="0.55000000000000004">
      <c r="A3275" s="25">
        <v>85</v>
      </c>
      <c r="B3275" s="25">
        <v>100000142258</v>
      </c>
      <c r="C3275" s="26">
        <v>0</v>
      </c>
      <c r="D3275" s="46" t="s">
        <v>457</v>
      </c>
      <c r="E3275" s="28" t="s">
        <v>1109</v>
      </c>
      <c r="F3275" s="28">
        <v>31565</v>
      </c>
      <c r="G3275" s="28">
        <v>-31564</v>
      </c>
      <c r="H3275" s="28">
        <v>1</v>
      </c>
    </row>
    <row r="3276" spans="1:10" x14ac:dyDescent="0.55000000000000004">
      <c r="A3276" s="25">
        <v>86</v>
      </c>
      <c r="B3276" s="25">
        <v>100000142259</v>
      </c>
      <c r="C3276" s="26">
        <v>0</v>
      </c>
      <c r="D3276" s="46" t="s">
        <v>457</v>
      </c>
      <c r="E3276" s="28" t="s">
        <v>1109</v>
      </c>
      <c r="F3276" s="28">
        <v>31565</v>
      </c>
      <c r="G3276" s="28">
        <v>-31564</v>
      </c>
      <c r="H3276" s="28">
        <v>1</v>
      </c>
    </row>
    <row r="3277" spans="1:10" x14ac:dyDescent="0.55000000000000004">
      <c r="A3277" s="25">
        <v>87</v>
      </c>
      <c r="B3277" s="25">
        <v>100000142260</v>
      </c>
      <c r="C3277" s="26">
        <v>0</v>
      </c>
      <c r="D3277" s="46" t="s">
        <v>457</v>
      </c>
      <c r="E3277" s="28" t="s">
        <v>1109</v>
      </c>
      <c r="F3277" s="28">
        <v>31565</v>
      </c>
      <c r="G3277" s="28">
        <v>-31564</v>
      </c>
      <c r="H3277" s="28">
        <v>1</v>
      </c>
      <c r="J3277" s="33"/>
    </row>
    <row r="3278" spans="1:10" x14ac:dyDescent="0.55000000000000004">
      <c r="A3278" s="25">
        <v>88</v>
      </c>
      <c r="B3278" s="25">
        <v>100000142261</v>
      </c>
      <c r="C3278" s="26">
        <v>0</v>
      </c>
      <c r="D3278" s="46" t="s">
        <v>457</v>
      </c>
      <c r="E3278" s="28" t="s">
        <v>1109</v>
      </c>
      <c r="F3278" s="28">
        <v>31565</v>
      </c>
      <c r="G3278" s="28">
        <v>-31564</v>
      </c>
      <c r="H3278" s="28">
        <v>1</v>
      </c>
    </row>
    <row r="3279" spans="1:10" x14ac:dyDescent="0.55000000000000004">
      <c r="A3279" s="25">
        <v>89</v>
      </c>
      <c r="B3279" s="25">
        <v>100000142262</v>
      </c>
      <c r="C3279" s="26">
        <v>0</v>
      </c>
      <c r="D3279" s="46" t="s">
        <v>457</v>
      </c>
      <c r="E3279" s="28" t="s">
        <v>1109</v>
      </c>
      <c r="F3279" s="28">
        <v>31565</v>
      </c>
      <c r="G3279" s="28">
        <v>-31564</v>
      </c>
      <c r="H3279" s="28">
        <v>1</v>
      </c>
    </row>
    <row r="3280" spans="1:10" x14ac:dyDescent="0.55000000000000004">
      <c r="A3280" s="25">
        <v>90</v>
      </c>
      <c r="B3280" s="25">
        <v>100000142263</v>
      </c>
      <c r="C3280" s="26">
        <v>0</v>
      </c>
      <c r="D3280" s="46" t="s">
        <v>457</v>
      </c>
      <c r="E3280" s="28" t="s">
        <v>1109</v>
      </c>
      <c r="F3280" s="28">
        <v>31565</v>
      </c>
      <c r="G3280" s="28">
        <v>-31564</v>
      </c>
      <c r="H3280" s="28">
        <v>1</v>
      </c>
      <c r="J3280" s="33"/>
    </row>
    <row r="3281" spans="1:10" x14ac:dyDescent="0.55000000000000004">
      <c r="A3281" s="25">
        <v>91</v>
      </c>
      <c r="B3281" s="25">
        <v>100000142264</v>
      </c>
      <c r="C3281" s="26">
        <v>0</v>
      </c>
      <c r="D3281" s="46" t="s">
        <v>457</v>
      </c>
      <c r="E3281" s="28" t="s">
        <v>1109</v>
      </c>
      <c r="F3281" s="28">
        <v>31565</v>
      </c>
      <c r="G3281" s="28">
        <v>-31564</v>
      </c>
      <c r="H3281" s="28">
        <v>1</v>
      </c>
    </row>
    <row r="3282" spans="1:10" x14ac:dyDescent="0.55000000000000004">
      <c r="A3282" s="25">
        <v>92</v>
      </c>
      <c r="B3282" s="25">
        <v>100000142265</v>
      </c>
      <c r="C3282" s="26">
        <v>0</v>
      </c>
      <c r="D3282" s="46" t="s">
        <v>457</v>
      </c>
      <c r="E3282" s="28" t="s">
        <v>1109</v>
      </c>
      <c r="F3282" s="28">
        <v>31565</v>
      </c>
      <c r="G3282" s="28">
        <v>-31564</v>
      </c>
      <c r="H3282" s="28">
        <v>1</v>
      </c>
    </row>
    <row r="3283" spans="1:10" x14ac:dyDescent="0.55000000000000004">
      <c r="A3283" s="25">
        <v>93</v>
      </c>
      <c r="B3283" s="25">
        <v>100000142266</v>
      </c>
      <c r="C3283" s="26">
        <v>0</v>
      </c>
      <c r="D3283" s="46" t="s">
        <v>457</v>
      </c>
      <c r="E3283" s="28" t="s">
        <v>1109</v>
      </c>
      <c r="F3283" s="28">
        <v>31565</v>
      </c>
      <c r="G3283" s="28">
        <v>-31564</v>
      </c>
      <c r="H3283" s="28">
        <v>1</v>
      </c>
      <c r="J3283" s="33"/>
    </row>
    <row r="3284" spans="1:10" x14ac:dyDescent="0.55000000000000004">
      <c r="A3284" s="25">
        <v>94</v>
      </c>
      <c r="B3284" s="25">
        <v>100000142267</v>
      </c>
      <c r="C3284" s="26">
        <v>0</v>
      </c>
      <c r="D3284" s="46" t="s">
        <v>457</v>
      </c>
      <c r="E3284" s="28" t="s">
        <v>1109</v>
      </c>
      <c r="F3284" s="28">
        <v>31565</v>
      </c>
      <c r="G3284" s="28">
        <v>-31564</v>
      </c>
      <c r="H3284" s="28">
        <v>1</v>
      </c>
    </row>
    <row r="3285" spans="1:10" x14ac:dyDescent="0.55000000000000004">
      <c r="A3285" s="25">
        <v>95</v>
      </c>
      <c r="B3285" s="25">
        <v>100000142268</v>
      </c>
      <c r="C3285" s="26">
        <v>0</v>
      </c>
      <c r="D3285" s="46" t="s">
        <v>457</v>
      </c>
      <c r="E3285" s="28" t="s">
        <v>1110</v>
      </c>
      <c r="F3285" s="28">
        <v>8014.3</v>
      </c>
      <c r="G3285" s="28">
        <v>-8013.3</v>
      </c>
      <c r="H3285" s="28">
        <v>1</v>
      </c>
    </row>
    <row r="3286" spans="1:10" x14ac:dyDescent="0.55000000000000004">
      <c r="A3286" s="25">
        <v>96</v>
      </c>
      <c r="B3286" s="25">
        <v>100000142269</v>
      </c>
      <c r="C3286" s="26">
        <v>0</v>
      </c>
      <c r="D3286" s="46" t="s">
        <v>457</v>
      </c>
      <c r="E3286" s="28" t="s">
        <v>1110</v>
      </c>
      <c r="F3286" s="28">
        <v>8014.3</v>
      </c>
      <c r="G3286" s="28">
        <v>-8013.3</v>
      </c>
      <c r="H3286" s="28">
        <v>1</v>
      </c>
      <c r="J3286" s="33"/>
    </row>
    <row r="3287" spans="1:10" x14ac:dyDescent="0.55000000000000004">
      <c r="A3287" s="25">
        <v>97</v>
      </c>
      <c r="B3287" s="25">
        <v>100000142270</v>
      </c>
      <c r="C3287" s="26">
        <v>0</v>
      </c>
      <c r="D3287" s="46" t="s">
        <v>457</v>
      </c>
      <c r="E3287" s="28" t="s">
        <v>1110</v>
      </c>
      <c r="F3287" s="28">
        <v>8014.3</v>
      </c>
      <c r="G3287" s="28">
        <v>-8013.3</v>
      </c>
      <c r="H3287" s="28">
        <v>1</v>
      </c>
    </row>
    <row r="3288" spans="1:10" x14ac:dyDescent="0.55000000000000004">
      <c r="A3288" s="25">
        <v>98</v>
      </c>
      <c r="B3288" s="25">
        <v>100000142271</v>
      </c>
      <c r="C3288" s="26">
        <v>0</v>
      </c>
      <c r="D3288" s="46" t="s">
        <v>457</v>
      </c>
      <c r="E3288" s="28" t="s">
        <v>1110</v>
      </c>
      <c r="F3288" s="28">
        <v>8014.3</v>
      </c>
      <c r="G3288" s="28">
        <v>-8013.3</v>
      </c>
      <c r="H3288" s="28">
        <v>1</v>
      </c>
    </row>
    <row r="3289" spans="1:10" x14ac:dyDescent="0.55000000000000004">
      <c r="A3289" s="25">
        <v>99</v>
      </c>
      <c r="B3289" s="25">
        <v>100000142272</v>
      </c>
      <c r="C3289" s="26">
        <v>0</v>
      </c>
      <c r="D3289" s="46" t="s">
        <v>457</v>
      </c>
      <c r="E3289" s="28" t="s">
        <v>1110</v>
      </c>
      <c r="F3289" s="28">
        <v>8014.3</v>
      </c>
      <c r="G3289" s="28">
        <v>-8013.3</v>
      </c>
      <c r="H3289" s="28">
        <v>1</v>
      </c>
      <c r="J3289" s="33"/>
    </row>
    <row r="3290" spans="1:10" x14ac:dyDescent="0.55000000000000004">
      <c r="A3290" s="25">
        <v>100</v>
      </c>
      <c r="B3290" s="25">
        <v>100000142273</v>
      </c>
      <c r="C3290" s="26">
        <v>0</v>
      </c>
      <c r="D3290" s="46" t="s">
        <v>457</v>
      </c>
      <c r="E3290" s="28" t="s">
        <v>1110</v>
      </c>
      <c r="F3290" s="28">
        <v>8014.3</v>
      </c>
      <c r="G3290" s="28">
        <v>-8013.3</v>
      </c>
      <c r="H3290" s="28">
        <v>1</v>
      </c>
    </row>
    <row r="3291" spans="1:10" x14ac:dyDescent="0.55000000000000004">
      <c r="A3291" s="25">
        <v>101</v>
      </c>
      <c r="B3291" s="25">
        <v>100000142274</v>
      </c>
      <c r="C3291" s="26">
        <v>0</v>
      </c>
      <c r="D3291" s="46" t="s">
        <v>457</v>
      </c>
      <c r="E3291" s="28" t="s">
        <v>1110</v>
      </c>
      <c r="F3291" s="28">
        <v>8014.3</v>
      </c>
      <c r="G3291" s="28">
        <v>-8013.3</v>
      </c>
      <c r="H3291" s="28">
        <v>1</v>
      </c>
    </row>
    <row r="3292" spans="1:10" x14ac:dyDescent="0.55000000000000004">
      <c r="A3292" s="25">
        <v>102</v>
      </c>
      <c r="B3292" s="25">
        <v>100000142275</v>
      </c>
      <c r="C3292" s="26">
        <v>0</v>
      </c>
      <c r="D3292" s="46" t="s">
        <v>457</v>
      </c>
      <c r="E3292" s="28" t="s">
        <v>1110</v>
      </c>
      <c r="F3292" s="28">
        <v>8014.3</v>
      </c>
      <c r="G3292" s="28">
        <v>-8013.3</v>
      </c>
      <c r="H3292" s="28">
        <v>1</v>
      </c>
      <c r="J3292" s="33"/>
    </row>
    <row r="3293" spans="1:10" x14ac:dyDescent="0.55000000000000004">
      <c r="A3293" s="25">
        <v>103</v>
      </c>
      <c r="B3293" s="25">
        <v>100000142276</v>
      </c>
      <c r="C3293" s="26">
        <v>0</v>
      </c>
      <c r="D3293" s="46" t="s">
        <v>457</v>
      </c>
      <c r="E3293" s="28" t="s">
        <v>1110</v>
      </c>
      <c r="F3293" s="28">
        <v>8014.3</v>
      </c>
      <c r="G3293" s="28">
        <v>-8013.3</v>
      </c>
      <c r="H3293" s="28">
        <v>1</v>
      </c>
    </row>
    <row r="3294" spans="1:10" x14ac:dyDescent="0.55000000000000004">
      <c r="A3294" s="25">
        <v>104</v>
      </c>
      <c r="B3294" s="25">
        <v>100000142277</v>
      </c>
      <c r="C3294" s="26">
        <v>0</v>
      </c>
      <c r="D3294" s="46" t="s">
        <v>457</v>
      </c>
      <c r="E3294" s="28" t="s">
        <v>1110</v>
      </c>
      <c r="F3294" s="28">
        <v>8014.3</v>
      </c>
      <c r="G3294" s="28">
        <v>-8013.3</v>
      </c>
      <c r="H3294" s="28">
        <v>1</v>
      </c>
    </row>
    <row r="3295" spans="1:10" x14ac:dyDescent="0.55000000000000004">
      <c r="A3295" s="25">
        <v>105</v>
      </c>
      <c r="B3295" s="25">
        <v>100000142278</v>
      </c>
      <c r="C3295" s="26">
        <v>0</v>
      </c>
      <c r="D3295" s="46" t="s">
        <v>457</v>
      </c>
      <c r="E3295" s="28" t="s">
        <v>1110</v>
      </c>
      <c r="F3295" s="28">
        <v>8014.3</v>
      </c>
      <c r="G3295" s="28">
        <v>-8013.3</v>
      </c>
      <c r="H3295" s="28">
        <v>1</v>
      </c>
      <c r="J3295" s="33"/>
    </row>
    <row r="3296" spans="1:10" x14ac:dyDescent="0.55000000000000004">
      <c r="A3296" s="25">
        <v>106</v>
      </c>
      <c r="B3296" s="25">
        <v>100000142279</v>
      </c>
      <c r="C3296" s="26">
        <v>0</v>
      </c>
      <c r="D3296" s="46" t="s">
        <v>457</v>
      </c>
      <c r="E3296" s="28" t="s">
        <v>1110</v>
      </c>
      <c r="F3296" s="28">
        <v>8014.3</v>
      </c>
      <c r="G3296" s="28">
        <v>-8013.3</v>
      </c>
      <c r="H3296" s="28">
        <v>1</v>
      </c>
    </row>
    <row r="3297" spans="1:10" x14ac:dyDescent="0.55000000000000004">
      <c r="A3297" s="25">
        <v>107</v>
      </c>
      <c r="B3297" s="25">
        <v>100000204627</v>
      </c>
      <c r="C3297" s="26">
        <v>0</v>
      </c>
      <c r="D3297" s="46" t="s">
        <v>1111</v>
      </c>
      <c r="E3297" s="28" t="s">
        <v>1112</v>
      </c>
      <c r="F3297" s="28">
        <v>13674.6</v>
      </c>
      <c r="G3297" s="28">
        <v>-13673.6</v>
      </c>
      <c r="H3297" s="28">
        <v>1</v>
      </c>
    </row>
    <row r="3298" spans="1:10" x14ac:dyDescent="0.55000000000000004">
      <c r="A3298" s="25">
        <v>108</v>
      </c>
      <c r="B3298" s="25">
        <v>100000212757</v>
      </c>
      <c r="C3298" s="26">
        <v>0</v>
      </c>
      <c r="D3298" s="46" t="s">
        <v>350</v>
      </c>
      <c r="E3298" s="28" t="s">
        <v>351</v>
      </c>
      <c r="F3298" s="28">
        <v>34882.199999999997</v>
      </c>
      <c r="G3298" s="28">
        <v>-34881.199999999997</v>
      </c>
      <c r="H3298" s="28">
        <v>1</v>
      </c>
      <c r="J3298" s="33"/>
    </row>
    <row r="3299" spans="1:10" x14ac:dyDescent="0.55000000000000004">
      <c r="A3299" s="25">
        <v>109</v>
      </c>
      <c r="B3299" s="25">
        <v>100000240881</v>
      </c>
      <c r="C3299" s="26">
        <v>0</v>
      </c>
      <c r="D3299" s="46" t="s">
        <v>1113</v>
      </c>
      <c r="E3299" s="28" t="s">
        <v>1114</v>
      </c>
      <c r="F3299" s="28">
        <v>23000</v>
      </c>
      <c r="G3299" s="28">
        <v>-22999</v>
      </c>
      <c r="H3299" s="28">
        <v>1</v>
      </c>
    </row>
    <row r="3300" spans="1:10" x14ac:dyDescent="0.55000000000000004">
      <c r="A3300" s="25">
        <v>110</v>
      </c>
      <c r="B3300" s="25">
        <v>100000254886</v>
      </c>
      <c r="C3300" s="26">
        <v>0</v>
      </c>
      <c r="D3300" s="46" t="s">
        <v>305</v>
      </c>
      <c r="E3300" s="28" t="s">
        <v>354</v>
      </c>
      <c r="F3300" s="28">
        <v>28000</v>
      </c>
      <c r="G3300" s="28">
        <v>-27999</v>
      </c>
      <c r="H3300" s="28">
        <v>1</v>
      </c>
    </row>
    <row r="3301" spans="1:10" x14ac:dyDescent="0.55000000000000004">
      <c r="A3301" s="25">
        <v>111</v>
      </c>
      <c r="B3301" s="25">
        <v>100000322052</v>
      </c>
      <c r="C3301" s="26">
        <v>0</v>
      </c>
      <c r="D3301" s="46" t="s">
        <v>131</v>
      </c>
      <c r="E3301" s="28" t="s">
        <v>357</v>
      </c>
      <c r="F3301" s="28">
        <v>570000</v>
      </c>
      <c r="G3301" s="28">
        <v>-569999</v>
      </c>
      <c r="H3301" s="28">
        <v>1</v>
      </c>
      <c r="J3301" s="33"/>
    </row>
    <row r="3302" spans="1:10" x14ac:dyDescent="0.55000000000000004">
      <c r="A3302" s="25">
        <v>112</v>
      </c>
      <c r="B3302" s="25">
        <v>100000328602</v>
      </c>
      <c r="C3302" s="26">
        <v>0</v>
      </c>
      <c r="D3302" s="46" t="s">
        <v>1115</v>
      </c>
      <c r="E3302" s="28" t="s">
        <v>1116</v>
      </c>
      <c r="F3302" s="28">
        <v>5031250</v>
      </c>
      <c r="G3302" s="28">
        <v>-5031249</v>
      </c>
      <c r="H3302" s="28">
        <v>1</v>
      </c>
    </row>
    <row r="3303" spans="1:10" x14ac:dyDescent="0.55000000000000004">
      <c r="A3303" s="25">
        <v>113</v>
      </c>
      <c r="B3303" s="25">
        <v>100000328604</v>
      </c>
      <c r="C3303" s="26">
        <v>0</v>
      </c>
      <c r="D3303" s="46" t="s">
        <v>1117</v>
      </c>
      <c r="E3303" s="28" t="s">
        <v>1116</v>
      </c>
      <c r="F3303" s="28">
        <v>9343750</v>
      </c>
      <c r="G3303" s="28">
        <v>-9343749</v>
      </c>
      <c r="H3303" s="28">
        <v>1</v>
      </c>
    </row>
    <row r="3304" spans="1:10" x14ac:dyDescent="0.55000000000000004">
      <c r="A3304" s="25">
        <v>114</v>
      </c>
      <c r="B3304" s="25">
        <v>100000328738</v>
      </c>
      <c r="C3304" s="26">
        <v>0</v>
      </c>
      <c r="D3304" s="46" t="s">
        <v>536</v>
      </c>
      <c r="E3304" s="28" t="s">
        <v>1118</v>
      </c>
      <c r="F3304" s="28">
        <v>5500</v>
      </c>
      <c r="G3304" s="28">
        <v>-5499</v>
      </c>
      <c r="H3304" s="28">
        <v>1</v>
      </c>
      <c r="J3304" s="33"/>
    </row>
    <row r="3305" spans="1:10" x14ac:dyDescent="0.55000000000000004">
      <c r="A3305" s="165" t="s">
        <v>2575</v>
      </c>
      <c r="B3305" s="165"/>
      <c r="C3305" s="165"/>
      <c r="D3305" s="165"/>
      <c r="E3305" s="165"/>
      <c r="F3305" s="15">
        <f>SUM(F3190:F3304)</f>
        <v>43362300.819999993</v>
      </c>
      <c r="G3305" s="15">
        <f t="shared" ref="G3305:H3305" si="23">SUM(G3190:G3304)</f>
        <v>-43362185.819999993</v>
      </c>
      <c r="H3305" s="15">
        <f t="shared" si="23"/>
        <v>115</v>
      </c>
    </row>
    <row r="3306" spans="1:10" s="17" customFormat="1" x14ac:dyDescent="0.55000000000000004">
      <c r="A3306" s="159" t="s">
        <v>2571</v>
      </c>
      <c r="B3306" s="159"/>
      <c r="C3306" s="159"/>
      <c r="D3306" s="159"/>
      <c r="E3306" s="159"/>
      <c r="F3306" s="16">
        <f>F3187+F3305</f>
        <v>44308754.819999993</v>
      </c>
      <c r="G3306" s="16">
        <f t="shared" ref="G3306:H3306" si="24">G3187+G3305</f>
        <v>-43571229.18999999</v>
      </c>
      <c r="H3306" s="16">
        <f t="shared" si="24"/>
        <v>737525.63</v>
      </c>
    </row>
    <row r="3308" spans="1:10" x14ac:dyDescent="0.55000000000000004">
      <c r="A3308" s="34" t="s">
        <v>2567</v>
      </c>
    </row>
    <row r="3309" spans="1:10" x14ac:dyDescent="0.55000000000000004">
      <c r="A3309" s="29" t="s">
        <v>2558</v>
      </c>
      <c r="B3309" s="30" t="s">
        <v>1</v>
      </c>
      <c r="C3309" s="29" t="s">
        <v>2</v>
      </c>
      <c r="D3309" s="29" t="s">
        <v>3</v>
      </c>
      <c r="E3309" s="29" t="s">
        <v>4</v>
      </c>
      <c r="F3309" s="32" t="s">
        <v>5</v>
      </c>
      <c r="G3309" s="32" t="s">
        <v>6</v>
      </c>
      <c r="H3309" s="32" t="s">
        <v>93</v>
      </c>
    </row>
    <row r="3310" spans="1:10" x14ac:dyDescent="0.55000000000000004">
      <c r="A3310" s="25">
        <v>1</v>
      </c>
      <c r="B3310" s="25">
        <v>100000223663</v>
      </c>
      <c r="C3310" s="26">
        <v>0</v>
      </c>
      <c r="D3310" s="46" t="s">
        <v>1037</v>
      </c>
      <c r="E3310" s="28" t="s">
        <v>1124</v>
      </c>
      <c r="F3310" s="28">
        <v>13375</v>
      </c>
      <c r="G3310" s="28">
        <v>-12935.03</v>
      </c>
      <c r="H3310" s="28">
        <v>439.97</v>
      </c>
      <c r="J3310" s="33"/>
    </row>
    <row r="3311" spans="1:10" x14ac:dyDescent="0.55000000000000004">
      <c r="A3311" s="25"/>
      <c r="B3311" s="25">
        <v>100000223663</v>
      </c>
      <c r="C3311" s="26">
        <v>1</v>
      </c>
      <c r="D3311" s="46" t="s">
        <v>1037</v>
      </c>
      <c r="E3311" s="28" t="s">
        <v>1124</v>
      </c>
      <c r="F3311" s="28">
        <v>8025</v>
      </c>
      <c r="G3311" s="28">
        <v>-8024</v>
      </c>
      <c r="H3311" s="28">
        <v>1</v>
      </c>
    </row>
    <row r="3312" spans="1:10" x14ac:dyDescent="0.55000000000000004">
      <c r="A3312" s="25">
        <v>2</v>
      </c>
      <c r="B3312" s="25">
        <v>100000223664</v>
      </c>
      <c r="C3312" s="26">
        <v>0</v>
      </c>
      <c r="D3312" s="46" t="s">
        <v>1037</v>
      </c>
      <c r="E3312" s="28" t="s">
        <v>1124</v>
      </c>
      <c r="F3312" s="28">
        <v>13375</v>
      </c>
      <c r="G3312" s="28">
        <v>-12935.03</v>
      </c>
      <c r="H3312" s="28">
        <v>439.97</v>
      </c>
    </row>
    <row r="3313" spans="1:10" x14ac:dyDescent="0.55000000000000004">
      <c r="A3313" s="25"/>
      <c r="B3313" s="25">
        <v>100000223664</v>
      </c>
      <c r="C3313" s="26">
        <v>1</v>
      </c>
      <c r="D3313" s="46" t="s">
        <v>1037</v>
      </c>
      <c r="E3313" s="28" t="s">
        <v>1124</v>
      </c>
      <c r="F3313" s="28">
        <v>8025</v>
      </c>
      <c r="G3313" s="28">
        <v>-8024</v>
      </c>
      <c r="H3313" s="28">
        <v>1</v>
      </c>
      <c r="J3313" s="33"/>
    </row>
    <row r="3314" spans="1:10" x14ac:dyDescent="0.55000000000000004">
      <c r="A3314" s="25">
        <v>3</v>
      </c>
      <c r="B3314" s="25">
        <v>100000223665</v>
      </c>
      <c r="C3314" s="26">
        <v>0</v>
      </c>
      <c r="D3314" s="46" t="s">
        <v>1037</v>
      </c>
      <c r="E3314" s="28" t="s">
        <v>1124</v>
      </c>
      <c r="F3314" s="28">
        <v>13375</v>
      </c>
      <c r="G3314" s="28">
        <v>-12935.03</v>
      </c>
      <c r="H3314" s="28">
        <v>439.97</v>
      </c>
    </row>
    <row r="3315" spans="1:10" x14ac:dyDescent="0.55000000000000004">
      <c r="A3315" s="25"/>
      <c r="B3315" s="25">
        <v>100000223665</v>
      </c>
      <c r="C3315" s="26">
        <v>1</v>
      </c>
      <c r="D3315" s="46" t="s">
        <v>1037</v>
      </c>
      <c r="E3315" s="28" t="s">
        <v>1124</v>
      </c>
      <c r="F3315" s="28">
        <v>8025</v>
      </c>
      <c r="G3315" s="28">
        <v>-8024</v>
      </c>
      <c r="H3315" s="28">
        <v>1</v>
      </c>
    </row>
    <row r="3316" spans="1:10" x14ac:dyDescent="0.55000000000000004">
      <c r="A3316" s="25">
        <v>4</v>
      </c>
      <c r="B3316" s="25">
        <v>100000240882</v>
      </c>
      <c r="C3316" s="26">
        <v>0</v>
      </c>
      <c r="D3316" s="46" t="s">
        <v>1113</v>
      </c>
      <c r="E3316" s="28" t="s">
        <v>1125</v>
      </c>
      <c r="F3316" s="28">
        <v>5500</v>
      </c>
      <c r="G3316" s="28">
        <v>-3127.09</v>
      </c>
      <c r="H3316" s="28">
        <v>2372.91</v>
      </c>
      <c r="J3316" s="33"/>
    </row>
    <row r="3317" spans="1:10" x14ac:dyDescent="0.55000000000000004">
      <c r="A3317" s="25">
        <v>5</v>
      </c>
      <c r="B3317" s="25">
        <v>100000267681</v>
      </c>
      <c r="C3317" s="26">
        <v>0</v>
      </c>
      <c r="D3317" s="46" t="s">
        <v>204</v>
      </c>
      <c r="E3317" s="28" t="s">
        <v>1126</v>
      </c>
      <c r="F3317" s="28">
        <v>20254.939999999999</v>
      </c>
      <c r="G3317" s="28">
        <v>-9912.44</v>
      </c>
      <c r="H3317" s="28">
        <v>10342.5</v>
      </c>
    </row>
    <row r="3318" spans="1:10" x14ac:dyDescent="0.55000000000000004">
      <c r="A3318" s="25">
        <v>6</v>
      </c>
      <c r="B3318" s="25">
        <v>100000267682</v>
      </c>
      <c r="C3318" s="26">
        <v>0</v>
      </c>
      <c r="D3318" s="46" t="s">
        <v>204</v>
      </c>
      <c r="E3318" s="28" t="s">
        <v>1126</v>
      </c>
      <c r="F3318" s="28">
        <v>20254.939999999999</v>
      </c>
      <c r="G3318" s="28">
        <v>-9912.44</v>
      </c>
      <c r="H3318" s="28">
        <v>10342.5</v>
      </c>
    </row>
    <row r="3319" spans="1:10" x14ac:dyDescent="0.55000000000000004">
      <c r="A3319" s="25">
        <v>7</v>
      </c>
      <c r="B3319" s="25">
        <v>100000267683</v>
      </c>
      <c r="C3319" s="26">
        <v>0</v>
      </c>
      <c r="D3319" s="46" t="s">
        <v>204</v>
      </c>
      <c r="E3319" s="28" t="s">
        <v>1126</v>
      </c>
      <c r="F3319" s="28">
        <v>20254.939999999999</v>
      </c>
      <c r="G3319" s="28">
        <v>-9912.44</v>
      </c>
      <c r="H3319" s="28">
        <v>10342.5</v>
      </c>
      <c r="J3319" s="33"/>
    </row>
    <row r="3320" spans="1:10" x14ac:dyDescent="0.55000000000000004">
      <c r="A3320" s="25">
        <v>8</v>
      </c>
      <c r="B3320" s="25">
        <v>100000267684</v>
      </c>
      <c r="C3320" s="26">
        <v>0</v>
      </c>
      <c r="D3320" s="46" t="s">
        <v>204</v>
      </c>
      <c r="E3320" s="28" t="s">
        <v>1126</v>
      </c>
      <c r="F3320" s="28">
        <v>20254.939999999999</v>
      </c>
      <c r="G3320" s="28">
        <v>-9912.44</v>
      </c>
      <c r="H3320" s="28">
        <v>10342.5</v>
      </c>
    </row>
    <row r="3321" spans="1:10" x14ac:dyDescent="0.55000000000000004">
      <c r="A3321" s="25">
        <v>9</v>
      </c>
      <c r="B3321" s="25">
        <v>100000267685</v>
      </c>
      <c r="C3321" s="26">
        <v>0</v>
      </c>
      <c r="D3321" s="46" t="s">
        <v>204</v>
      </c>
      <c r="E3321" s="28" t="s">
        <v>1126</v>
      </c>
      <c r="F3321" s="28">
        <v>20254.939999999999</v>
      </c>
      <c r="G3321" s="28">
        <v>-9912.44</v>
      </c>
      <c r="H3321" s="28">
        <v>10342.5</v>
      </c>
    </row>
    <row r="3322" spans="1:10" x14ac:dyDescent="0.55000000000000004">
      <c r="A3322" s="25">
        <v>10</v>
      </c>
      <c r="B3322" s="25">
        <v>100000267686</v>
      </c>
      <c r="C3322" s="26">
        <v>0</v>
      </c>
      <c r="D3322" s="46" t="s">
        <v>204</v>
      </c>
      <c r="E3322" s="28" t="s">
        <v>1126</v>
      </c>
      <c r="F3322" s="28">
        <v>20254.939999999999</v>
      </c>
      <c r="G3322" s="28">
        <v>-9912.44</v>
      </c>
      <c r="H3322" s="28">
        <v>10342.5</v>
      </c>
      <c r="J3322" s="33"/>
    </row>
    <row r="3323" spans="1:10" x14ac:dyDescent="0.55000000000000004">
      <c r="A3323" s="25">
        <v>11</v>
      </c>
      <c r="B3323" s="25">
        <v>100000267687</v>
      </c>
      <c r="C3323" s="26">
        <v>0</v>
      </c>
      <c r="D3323" s="46" t="s">
        <v>204</v>
      </c>
      <c r="E3323" s="28" t="s">
        <v>1126</v>
      </c>
      <c r="F3323" s="28">
        <v>20254.939999999999</v>
      </c>
      <c r="G3323" s="28">
        <v>-9912.44</v>
      </c>
      <c r="H3323" s="28">
        <v>10342.5</v>
      </c>
    </row>
    <row r="3324" spans="1:10" x14ac:dyDescent="0.55000000000000004">
      <c r="A3324" s="25">
        <v>12</v>
      </c>
      <c r="B3324" s="25">
        <v>100000267688</v>
      </c>
      <c r="C3324" s="26">
        <v>0</v>
      </c>
      <c r="D3324" s="46" t="s">
        <v>204</v>
      </c>
      <c r="E3324" s="28" t="s">
        <v>1126</v>
      </c>
      <c r="F3324" s="28">
        <v>20254.939999999999</v>
      </c>
      <c r="G3324" s="28">
        <v>-9912.44</v>
      </c>
      <c r="H3324" s="28">
        <v>10342.5</v>
      </c>
    </row>
    <row r="3325" spans="1:10" x14ac:dyDescent="0.55000000000000004">
      <c r="A3325" s="25">
        <v>13</v>
      </c>
      <c r="B3325" s="25">
        <v>100000267689</v>
      </c>
      <c r="C3325" s="26">
        <v>0</v>
      </c>
      <c r="D3325" s="46" t="s">
        <v>204</v>
      </c>
      <c r="E3325" s="28" t="s">
        <v>1126</v>
      </c>
      <c r="F3325" s="28">
        <v>20254.939999999999</v>
      </c>
      <c r="G3325" s="28">
        <v>-9912.44</v>
      </c>
      <c r="H3325" s="28">
        <v>10342.5</v>
      </c>
      <c r="J3325" s="33"/>
    </row>
    <row r="3326" spans="1:10" x14ac:dyDescent="0.55000000000000004">
      <c r="A3326" s="25">
        <v>14</v>
      </c>
      <c r="B3326" s="25">
        <v>100000267690</v>
      </c>
      <c r="C3326" s="26">
        <v>0</v>
      </c>
      <c r="D3326" s="46" t="s">
        <v>204</v>
      </c>
      <c r="E3326" s="28" t="s">
        <v>1126</v>
      </c>
      <c r="F3326" s="28">
        <v>20254.939999999999</v>
      </c>
      <c r="G3326" s="28">
        <v>-9912.44</v>
      </c>
      <c r="H3326" s="28">
        <v>10342.5</v>
      </c>
    </row>
    <row r="3327" spans="1:10" x14ac:dyDescent="0.55000000000000004">
      <c r="A3327" s="25">
        <v>15</v>
      </c>
      <c r="B3327" s="25">
        <v>100000267691</v>
      </c>
      <c r="C3327" s="26">
        <v>0</v>
      </c>
      <c r="D3327" s="46" t="s">
        <v>204</v>
      </c>
      <c r="E3327" s="28" t="s">
        <v>1126</v>
      </c>
      <c r="F3327" s="28">
        <v>20254.939999999999</v>
      </c>
      <c r="G3327" s="28">
        <v>-9912.44</v>
      </c>
      <c r="H3327" s="28">
        <v>10342.5</v>
      </c>
    </row>
    <row r="3328" spans="1:10" x14ac:dyDescent="0.55000000000000004">
      <c r="A3328" s="25">
        <v>16</v>
      </c>
      <c r="B3328" s="25">
        <v>100000403733</v>
      </c>
      <c r="C3328" s="26">
        <v>0</v>
      </c>
      <c r="D3328" s="46" t="s">
        <v>59</v>
      </c>
      <c r="E3328" s="28" t="s">
        <v>1127</v>
      </c>
      <c r="F3328" s="28">
        <v>401785</v>
      </c>
      <c r="G3328" s="28">
        <v>-148871.04000000001</v>
      </c>
      <c r="H3328" s="28">
        <v>252913.96</v>
      </c>
      <c r="J3328" s="33"/>
    </row>
    <row r="3329" spans="1:10" x14ac:dyDescent="0.55000000000000004">
      <c r="A3329" s="25">
        <v>17</v>
      </c>
      <c r="B3329" s="25">
        <v>100000421432</v>
      </c>
      <c r="C3329" s="26">
        <v>0</v>
      </c>
      <c r="D3329" s="46" t="s">
        <v>467</v>
      </c>
      <c r="E3329" s="28" t="s">
        <v>1128</v>
      </c>
      <c r="F3329" s="28">
        <v>9771200</v>
      </c>
      <c r="G3329" s="28">
        <v>-3437350.87</v>
      </c>
      <c r="H3329" s="28">
        <v>6333849.1299999999</v>
      </c>
    </row>
    <row r="3330" spans="1:10" x14ac:dyDescent="0.55000000000000004">
      <c r="A3330" s="25">
        <v>18</v>
      </c>
      <c r="B3330" s="25">
        <v>100000436671</v>
      </c>
      <c r="C3330" s="26">
        <v>0</v>
      </c>
      <c r="D3330" s="46" t="s">
        <v>218</v>
      </c>
      <c r="E3330" s="28" t="s">
        <v>1129</v>
      </c>
      <c r="F3330" s="28">
        <v>444000</v>
      </c>
      <c r="G3330" s="28">
        <v>-169281.26</v>
      </c>
      <c r="H3330" s="28">
        <v>274718.74</v>
      </c>
    </row>
    <row r="3331" spans="1:10" x14ac:dyDescent="0.55000000000000004">
      <c r="A3331" s="25">
        <v>19</v>
      </c>
      <c r="B3331" s="25">
        <v>100000476212</v>
      </c>
      <c r="C3331" s="26">
        <v>0</v>
      </c>
      <c r="D3331" s="46" t="s">
        <v>1130</v>
      </c>
      <c r="E3331" s="28" t="s">
        <v>1131</v>
      </c>
      <c r="F3331" s="28">
        <v>43290</v>
      </c>
      <c r="G3331" s="28">
        <v>-6707.44</v>
      </c>
      <c r="H3331" s="28">
        <v>36582.559999999998</v>
      </c>
      <c r="J3331" s="33"/>
    </row>
    <row r="3332" spans="1:10" x14ac:dyDescent="0.55000000000000004">
      <c r="A3332" s="25">
        <v>20</v>
      </c>
      <c r="B3332" s="25">
        <v>100000476213</v>
      </c>
      <c r="C3332" s="26">
        <v>0</v>
      </c>
      <c r="D3332" s="46" t="s">
        <v>1130</v>
      </c>
      <c r="E3332" s="28" t="s">
        <v>1131</v>
      </c>
      <c r="F3332" s="28">
        <v>43290</v>
      </c>
      <c r="G3332" s="28">
        <v>-6707.44</v>
      </c>
      <c r="H3332" s="28">
        <v>36582.559999999998</v>
      </c>
    </row>
    <row r="3333" spans="1:10" x14ac:dyDescent="0.55000000000000004">
      <c r="A3333" s="25">
        <v>21</v>
      </c>
      <c r="B3333" s="25">
        <v>100000481250</v>
      </c>
      <c r="C3333" s="26">
        <v>0</v>
      </c>
      <c r="D3333" s="46" t="s">
        <v>1132</v>
      </c>
      <c r="E3333" s="28" t="s">
        <v>1133</v>
      </c>
      <c r="F3333" s="28">
        <v>1459500</v>
      </c>
      <c r="G3333" s="28">
        <v>-385158.97</v>
      </c>
      <c r="H3333" s="28">
        <v>1074341.03</v>
      </c>
    </row>
    <row r="3334" spans="1:10" x14ac:dyDescent="0.55000000000000004">
      <c r="A3334" s="25">
        <v>22</v>
      </c>
      <c r="B3334" s="25">
        <v>100000493118</v>
      </c>
      <c r="C3334" s="26">
        <v>0</v>
      </c>
      <c r="D3334" s="46" t="s">
        <v>47</v>
      </c>
      <c r="E3334" s="28" t="s">
        <v>393</v>
      </c>
      <c r="F3334" s="28">
        <v>21500</v>
      </c>
      <c r="G3334" s="28">
        <v>-7370.72</v>
      </c>
      <c r="H3334" s="28">
        <v>14129.28</v>
      </c>
      <c r="J3334" s="33"/>
    </row>
    <row r="3335" spans="1:10" x14ac:dyDescent="0.55000000000000004">
      <c r="A3335" s="25">
        <v>23</v>
      </c>
      <c r="B3335" s="25">
        <v>100000493119</v>
      </c>
      <c r="C3335" s="26">
        <v>0</v>
      </c>
      <c r="D3335" s="46" t="s">
        <v>47</v>
      </c>
      <c r="E3335" s="28" t="s">
        <v>393</v>
      </c>
      <c r="F3335" s="28">
        <v>21500</v>
      </c>
      <c r="G3335" s="28">
        <v>-7370.72</v>
      </c>
      <c r="H3335" s="28">
        <v>14129.28</v>
      </c>
    </row>
    <row r="3336" spans="1:10" x14ac:dyDescent="0.55000000000000004">
      <c r="A3336" s="25">
        <v>24</v>
      </c>
      <c r="B3336" s="25">
        <v>100000493120</v>
      </c>
      <c r="C3336" s="26">
        <v>0</v>
      </c>
      <c r="D3336" s="46" t="s">
        <v>47</v>
      </c>
      <c r="E3336" s="28" t="s">
        <v>393</v>
      </c>
      <c r="F3336" s="28">
        <v>21500</v>
      </c>
      <c r="G3336" s="28">
        <v>-7370.72</v>
      </c>
      <c r="H3336" s="28">
        <v>14129.28</v>
      </c>
    </row>
    <row r="3337" spans="1:10" x14ac:dyDescent="0.55000000000000004">
      <c r="A3337" s="25">
        <v>25</v>
      </c>
      <c r="B3337" s="25">
        <v>100000493121</v>
      </c>
      <c r="C3337" s="26">
        <v>0</v>
      </c>
      <c r="D3337" s="46" t="s">
        <v>47</v>
      </c>
      <c r="E3337" s="28" t="s">
        <v>393</v>
      </c>
      <c r="F3337" s="28">
        <v>21500</v>
      </c>
      <c r="G3337" s="28">
        <v>-7370.72</v>
      </c>
      <c r="H3337" s="28">
        <v>14129.28</v>
      </c>
      <c r="J3337" s="33"/>
    </row>
    <row r="3338" spans="1:10" x14ac:dyDescent="0.55000000000000004">
      <c r="A3338" s="25">
        <v>26</v>
      </c>
      <c r="B3338" s="25">
        <v>100000493122</v>
      </c>
      <c r="C3338" s="26">
        <v>0</v>
      </c>
      <c r="D3338" s="46" t="s">
        <v>47</v>
      </c>
      <c r="E3338" s="28" t="s">
        <v>393</v>
      </c>
      <c r="F3338" s="28">
        <v>21500</v>
      </c>
      <c r="G3338" s="28">
        <v>-7370.72</v>
      </c>
      <c r="H3338" s="28">
        <v>14129.28</v>
      </c>
    </row>
    <row r="3339" spans="1:10" x14ac:dyDescent="0.55000000000000004">
      <c r="A3339" s="25">
        <v>27</v>
      </c>
      <c r="B3339" s="25">
        <v>100000493123</v>
      </c>
      <c r="C3339" s="26">
        <v>0</v>
      </c>
      <c r="D3339" s="46" t="s">
        <v>47</v>
      </c>
      <c r="E3339" s="28" t="s">
        <v>393</v>
      </c>
      <c r="F3339" s="28">
        <v>21500</v>
      </c>
      <c r="G3339" s="28">
        <v>-7370.72</v>
      </c>
      <c r="H3339" s="28">
        <v>14129.28</v>
      </c>
    </row>
    <row r="3340" spans="1:10" x14ac:dyDescent="0.55000000000000004">
      <c r="A3340" s="25">
        <v>28</v>
      </c>
      <c r="B3340" s="25">
        <v>100000493124</v>
      </c>
      <c r="C3340" s="26">
        <v>0</v>
      </c>
      <c r="D3340" s="46" t="s">
        <v>47</v>
      </c>
      <c r="E3340" s="28" t="s">
        <v>393</v>
      </c>
      <c r="F3340" s="28">
        <v>21500</v>
      </c>
      <c r="G3340" s="28">
        <v>-7370.72</v>
      </c>
      <c r="H3340" s="28">
        <v>14129.28</v>
      </c>
      <c r="J3340" s="33"/>
    </row>
    <row r="3341" spans="1:10" x14ac:dyDescent="0.55000000000000004">
      <c r="A3341" s="25">
        <v>29</v>
      </c>
      <c r="B3341" s="25">
        <v>100000493125</v>
      </c>
      <c r="C3341" s="26">
        <v>0</v>
      </c>
      <c r="D3341" s="46" t="s">
        <v>47</v>
      </c>
      <c r="E3341" s="28" t="s">
        <v>393</v>
      </c>
      <c r="F3341" s="28">
        <v>21500</v>
      </c>
      <c r="G3341" s="28">
        <v>-7370.72</v>
      </c>
      <c r="H3341" s="28">
        <v>14129.28</v>
      </c>
    </row>
    <row r="3342" spans="1:10" x14ac:dyDescent="0.55000000000000004">
      <c r="A3342" s="25">
        <v>30</v>
      </c>
      <c r="B3342" s="25">
        <v>100000493126</v>
      </c>
      <c r="C3342" s="26">
        <v>0</v>
      </c>
      <c r="D3342" s="46" t="s">
        <v>47</v>
      </c>
      <c r="E3342" s="28" t="s">
        <v>393</v>
      </c>
      <c r="F3342" s="28">
        <v>21500</v>
      </c>
      <c r="G3342" s="28">
        <v>-7370.72</v>
      </c>
      <c r="H3342" s="28">
        <v>14129.28</v>
      </c>
    </row>
    <row r="3343" spans="1:10" x14ac:dyDescent="0.55000000000000004">
      <c r="A3343" s="25">
        <v>31</v>
      </c>
      <c r="B3343" s="25">
        <v>100000493127</v>
      </c>
      <c r="C3343" s="26">
        <v>0</v>
      </c>
      <c r="D3343" s="46" t="s">
        <v>47</v>
      </c>
      <c r="E3343" s="28" t="s">
        <v>393</v>
      </c>
      <c r="F3343" s="28">
        <v>21500</v>
      </c>
      <c r="G3343" s="28">
        <v>-7370.72</v>
      </c>
      <c r="H3343" s="28">
        <v>14129.28</v>
      </c>
      <c r="J3343" s="33"/>
    </row>
    <row r="3344" spans="1:10" x14ac:dyDescent="0.55000000000000004">
      <c r="A3344" s="25">
        <v>32</v>
      </c>
      <c r="B3344" s="25">
        <v>100000493128</v>
      </c>
      <c r="C3344" s="26">
        <v>0</v>
      </c>
      <c r="D3344" s="46" t="s">
        <v>47</v>
      </c>
      <c r="E3344" s="28" t="s">
        <v>393</v>
      </c>
      <c r="F3344" s="28">
        <v>21500</v>
      </c>
      <c r="G3344" s="28">
        <v>-7370.72</v>
      </c>
      <c r="H3344" s="28">
        <v>14129.28</v>
      </c>
    </row>
    <row r="3345" spans="1:10" x14ac:dyDescent="0.55000000000000004">
      <c r="A3345" s="25">
        <v>33</v>
      </c>
      <c r="B3345" s="25">
        <v>100000493129</v>
      </c>
      <c r="C3345" s="26">
        <v>0</v>
      </c>
      <c r="D3345" s="46" t="s">
        <v>47</v>
      </c>
      <c r="E3345" s="28" t="s">
        <v>393</v>
      </c>
      <c r="F3345" s="28">
        <v>21500</v>
      </c>
      <c r="G3345" s="28">
        <v>-7370.72</v>
      </c>
      <c r="H3345" s="28">
        <v>14129.28</v>
      </c>
    </row>
    <row r="3346" spans="1:10" x14ac:dyDescent="0.55000000000000004">
      <c r="A3346" s="25">
        <v>34</v>
      </c>
      <c r="B3346" s="25">
        <v>100000493130</v>
      </c>
      <c r="C3346" s="26">
        <v>0</v>
      </c>
      <c r="D3346" s="46" t="s">
        <v>47</v>
      </c>
      <c r="E3346" s="28" t="s">
        <v>393</v>
      </c>
      <c r="F3346" s="28">
        <v>21500</v>
      </c>
      <c r="G3346" s="28">
        <v>-7370.72</v>
      </c>
      <c r="H3346" s="28">
        <v>14129.28</v>
      </c>
      <c r="J3346" s="33"/>
    </row>
    <row r="3347" spans="1:10" x14ac:dyDescent="0.55000000000000004">
      <c r="A3347" s="25">
        <v>35</v>
      </c>
      <c r="B3347" s="25">
        <v>100000493131</v>
      </c>
      <c r="C3347" s="26">
        <v>0</v>
      </c>
      <c r="D3347" s="46" t="s">
        <v>47</v>
      </c>
      <c r="E3347" s="28" t="s">
        <v>393</v>
      </c>
      <c r="F3347" s="28">
        <v>21500</v>
      </c>
      <c r="G3347" s="28">
        <v>-7370.72</v>
      </c>
      <c r="H3347" s="28">
        <v>14129.28</v>
      </c>
    </row>
    <row r="3348" spans="1:10" x14ac:dyDescent="0.55000000000000004">
      <c r="A3348" s="25">
        <v>36</v>
      </c>
      <c r="B3348" s="25">
        <v>100000493132</v>
      </c>
      <c r="C3348" s="26">
        <v>0</v>
      </c>
      <c r="D3348" s="46" t="s">
        <v>47</v>
      </c>
      <c r="E3348" s="28" t="s">
        <v>393</v>
      </c>
      <c r="F3348" s="28">
        <v>21500</v>
      </c>
      <c r="G3348" s="28">
        <v>-7370.72</v>
      </c>
      <c r="H3348" s="28">
        <v>14129.28</v>
      </c>
    </row>
    <row r="3349" spans="1:10" x14ac:dyDescent="0.55000000000000004">
      <c r="A3349" s="25">
        <v>37</v>
      </c>
      <c r="B3349" s="25">
        <v>100000493133</v>
      </c>
      <c r="C3349" s="26">
        <v>0</v>
      </c>
      <c r="D3349" s="46" t="s">
        <v>47</v>
      </c>
      <c r="E3349" s="28" t="s">
        <v>393</v>
      </c>
      <c r="F3349" s="28">
        <v>21500</v>
      </c>
      <c r="G3349" s="28">
        <v>-7370.72</v>
      </c>
      <c r="H3349" s="28">
        <v>14129.28</v>
      </c>
      <c r="J3349" s="33"/>
    </row>
    <row r="3350" spans="1:10" x14ac:dyDescent="0.55000000000000004">
      <c r="A3350" s="25">
        <v>38</v>
      </c>
      <c r="B3350" s="25">
        <v>100000493134</v>
      </c>
      <c r="C3350" s="26">
        <v>0</v>
      </c>
      <c r="D3350" s="46" t="s">
        <v>47</v>
      </c>
      <c r="E3350" s="28" t="s">
        <v>393</v>
      </c>
      <c r="F3350" s="28">
        <v>21500</v>
      </c>
      <c r="G3350" s="28">
        <v>-7370.72</v>
      </c>
      <c r="H3350" s="28">
        <v>14129.28</v>
      </c>
    </row>
    <row r="3351" spans="1:10" x14ac:dyDescent="0.55000000000000004">
      <c r="A3351" s="25">
        <v>39</v>
      </c>
      <c r="B3351" s="25">
        <v>100000493135</v>
      </c>
      <c r="C3351" s="26">
        <v>0</v>
      </c>
      <c r="D3351" s="46" t="s">
        <v>47</v>
      </c>
      <c r="E3351" s="28" t="s">
        <v>393</v>
      </c>
      <c r="F3351" s="28">
        <v>21500</v>
      </c>
      <c r="G3351" s="28">
        <v>-7370.72</v>
      </c>
      <c r="H3351" s="28">
        <v>14129.28</v>
      </c>
    </row>
    <row r="3352" spans="1:10" x14ac:dyDescent="0.55000000000000004">
      <c r="A3352" s="25">
        <v>40</v>
      </c>
      <c r="B3352" s="25">
        <v>100000493136</v>
      </c>
      <c r="C3352" s="26">
        <v>0</v>
      </c>
      <c r="D3352" s="46" t="s">
        <v>47</v>
      </c>
      <c r="E3352" s="28" t="s">
        <v>393</v>
      </c>
      <c r="F3352" s="28">
        <v>21500</v>
      </c>
      <c r="G3352" s="28">
        <v>-7370.72</v>
      </c>
      <c r="H3352" s="28">
        <v>14129.28</v>
      </c>
      <c r="J3352" s="33"/>
    </row>
    <row r="3353" spans="1:10" x14ac:dyDescent="0.55000000000000004">
      <c r="A3353" s="25">
        <v>41</v>
      </c>
      <c r="B3353" s="25">
        <v>100000493137</v>
      </c>
      <c r="C3353" s="26">
        <v>0</v>
      </c>
      <c r="D3353" s="46" t="s">
        <v>47</v>
      </c>
      <c r="E3353" s="28" t="s">
        <v>393</v>
      </c>
      <c r="F3353" s="28">
        <v>21500</v>
      </c>
      <c r="G3353" s="28">
        <v>-7370.72</v>
      </c>
      <c r="H3353" s="28">
        <v>14129.28</v>
      </c>
    </row>
    <row r="3354" spans="1:10" x14ac:dyDescent="0.55000000000000004">
      <c r="A3354" s="25">
        <v>42</v>
      </c>
      <c r="B3354" s="25">
        <v>100000493138</v>
      </c>
      <c r="C3354" s="26">
        <v>0</v>
      </c>
      <c r="D3354" s="46" t="s">
        <v>47</v>
      </c>
      <c r="E3354" s="28" t="s">
        <v>393</v>
      </c>
      <c r="F3354" s="28">
        <v>21500</v>
      </c>
      <c r="G3354" s="28">
        <v>-7370.72</v>
      </c>
      <c r="H3354" s="28">
        <v>14129.28</v>
      </c>
    </row>
    <row r="3355" spans="1:10" x14ac:dyDescent="0.55000000000000004">
      <c r="A3355" s="25">
        <v>43</v>
      </c>
      <c r="B3355" s="25">
        <v>100000493139</v>
      </c>
      <c r="C3355" s="26">
        <v>0</v>
      </c>
      <c r="D3355" s="46" t="s">
        <v>47</v>
      </c>
      <c r="E3355" s="28" t="s">
        <v>393</v>
      </c>
      <c r="F3355" s="28">
        <v>21500</v>
      </c>
      <c r="G3355" s="28">
        <v>-7370.72</v>
      </c>
      <c r="H3355" s="28">
        <v>14129.28</v>
      </c>
      <c r="J3355" s="33"/>
    </row>
    <row r="3356" spans="1:10" x14ac:dyDescent="0.55000000000000004">
      <c r="A3356" s="25">
        <v>44</v>
      </c>
      <c r="B3356" s="25">
        <v>100000493141</v>
      </c>
      <c r="C3356" s="26">
        <v>0</v>
      </c>
      <c r="D3356" s="46" t="s">
        <v>47</v>
      </c>
      <c r="E3356" s="28" t="s">
        <v>393</v>
      </c>
      <c r="F3356" s="28">
        <v>21500</v>
      </c>
      <c r="G3356" s="28">
        <v>-7370.72</v>
      </c>
      <c r="H3356" s="28">
        <v>14129.28</v>
      </c>
    </row>
    <row r="3357" spans="1:10" x14ac:dyDescent="0.55000000000000004">
      <c r="A3357" s="25">
        <v>45</v>
      </c>
      <c r="B3357" s="25">
        <v>100000493142</v>
      </c>
      <c r="C3357" s="26">
        <v>0</v>
      </c>
      <c r="D3357" s="46" t="s">
        <v>47</v>
      </c>
      <c r="E3357" s="28" t="s">
        <v>393</v>
      </c>
      <c r="F3357" s="28">
        <v>21500</v>
      </c>
      <c r="G3357" s="28">
        <v>-7370.72</v>
      </c>
      <c r="H3357" s="28">
        <v>14129.28</v>
      </c>
    </row>
    <row r="3358" spans="1:10" x14ac:dyDescent="0.55000000000000004">
      <c r="A3358" s="25">
        <v>46</v>
      </c>
      <c r="B3358" s="25">
        <v>100000493143</v>
      </c>
      <c r="C3358" s="26">
        <v>0</v>
      </c>
      <c r="D3358" s="46" t="s">
        <v>47</v>
      </c>
      <c r="E3358" s="28" t="s">
        <v>393</v>
      </c>
      <c r="F3358" s="28">
        <v>21500</v>
      </c>
      <c r="G3358" s="28">
        <v>-7370.72</v>
      </c>
      <c r="H3358" s="28">
        <v>14129.28</v>
      </c>
      <c r="J3358" s="33"/>
    </row>
    <row r="3359" spans="1:10" x14ac:dyDescent="0.55000000000000004">
      <c r="A3359" s="25">
        <v>47</v>
      </c>
      <c r="B3359" s="25">
        <v>100000493144</v>
      </c>
      <c r="C3359" s="26">
        <v>0</v>
      </c>
      <c r="D3359" s="46" t="s">
        <v>47</v>
      </c>
      <c r="E3359" s="28" t="s">
        <v>393</v>
      </c>
      <c r="F3359" s="28">
        <v>21500</v>
      </c>
      <c r="G3359" s="28">
        <v>-7370.72</v>
      </c>
      <c r="H3359" s="28">
        <v>14129.28</v>
      </c>
    </row>
    <row r="3360" spans="1:10" x14ac:dyDescent="0.55000000000000004">
      <c r="A3360" s="25">
        <v>48</v>
      </c>
      <c r="B3360" s="25">
        <v>100000493145</v>
      </c>
      <c r="C3360" s="26">
        <v>0</v>
      </c>
      <c r="D3360" s="46" t="s">
        <v>47</v>
      </c>
      <c r="E3360" s="28" t="s">
        <v>393</v>
      </c>
      <c r="F3360" s="28">
        <v>21500</v>
      </c>
      <c r="G3360" s="28">
        <v>-7370.72</v>
      </c>
      <c r="H3360" s="28">
        <v>14129.28</v>
      </c>
    </row>
    <row r="3361" spans="1:10" x14ac:dyDescent="0.55000000000000004">
      <c r="A3361" s="25">
        <v>49</v>
      </c>
      <c r="B3361" s="25">
        <v>100000493146</v>
      </c>
      <c r="C3361" s="26">
        <v>0</v>
      </c>
      <c r="D3361" s="46" t="s">
        <v>47</v>
      </c>
      <c r="E3361" s="28" t="s">
        <v>393</v>
      </c>
      <c r="F3361" s="28">
        <v>21500</v>
      </c>
      <c r="G3361" s="28">
        <v>-7370.72</v>
      </c>
      <c r="H3361" s="28">
        <v>14129.28</v>
      </c>
      <c r="J3361" s="33"/>
    </row>
    <row r="3362" spans="1:10" x14ac:dyDescent="0.55000000000000004">
      <c r="A3362" s="25">
        <v>50</v>
      </c>
      <c r="B3362" s="25">
        <v>100000493147</v>
      </c>
      <c r="C3362" s="26">
        <v>0</v>
      </c>
      <c r="D3362" s="46" t="s">
        <v>47</v>
      </c>
      <c r="E3362" s="28" t="s">
        <v>393</v>
      </c>
      <c r="F3362" s="28">
        <v>21500</v>
      </c>
      <c r="G3362" s="28">
        <v>-7370.72</v>
      </c>
      <c r="H3362" s="28">
        <v>14129.28</v>
      </c>
    </row>
    <row r="3363" spans="1:10" x14ac:dyDescent="0.55000000000000004">
      <c r="A3363" s="25">
        <v>51</v>
      </c>
      <c r="B3363" s="25">
        <v>100000493148</v>
      </c>
      <c r="C3363" s="26">
        <v>0</v>
      </c>
      <c r="D3363" s="46" t="s">
        <v>47</v>
      </c>
      <c r="E3363" s="28" t="s">
        <v>393</v>
      </c>
      <c r="F3363" s="28">
        <v>21500</v>
      </c>
      <c r="G3363" s="28">
        <v>-7370.72</v>
      </c>
      <c r="H3363" s="28">
        <v>14129.28</v>
      </c>
    </row>
    <row r="3364" spans="1:10" x14ac:dyDescent="0.55000000000000004">
      <c r="A3364" s="25">
        <v>52</v>
      </c>
      <c r="B3364" s="25">
        <v>100000493149</v>
      </c>
      <c r="C3364" s="26">
        <v>0</v>
      </c>
      <c r="D3364" s="46" t="s">
        <v>47</v>
      </c>
      <c r="E3364" s="28" t="s">
        <v>393</v>
      </c>
      <c r="F3364" s="28">
        <v>21500</v>
      </c>
      <c r="G3364" s="28">
        <v>-7370.72</v>
      </c>
      <c r="H3364" s="28">
        <v>14129.28</v>
      </c>
      <c r="J3364" s="33"/>
    </row>
    <row r="3365" spans="1:10" x14ac:dyDescent="0.55000000000000004">
      <c r="A3365" s="25">
        <v>53</v>
      </c>
      <c r="B3365" s="25">
        <v>100000493150</v>
      </c>
      <c r="C3365" s="26">
        <v>0</v>
      </c>
      <c r="D3365" s="46" t="s">
        <v>47</v>
      </c>
      <c r="E3365" s="28" t="s">
        <v>393</v>
      </c>
      <c r="F3365" s="28">
        <v>21500</v>
      </c>
      <c r="G3365" s="28">
        <v>-7370.72</v>
      </c>
      <c r="H3365" s="28">
        <v>14129.28</v>
      </c>
    </row>
    <row r="3366" spans="1:10" x14ac:dyDescent="0.55000000000000004">
      <c r="A3366" s="25">
        <v>54</v>
      </c>
      <c r="B3366" s="25">
        <v>100000493151</v>
      </c>
      <c r="C3366" s="26">
        <v>0</v>
      </c>
      <c r="D3366" s="46" t="s">
        <v>47</v>
      </c>
      <c r="E3366" s="28" t="s">
        <v>393</v>
      </c>
      <c r="F3366" s="28">
        <v>21500</v>
      </c>
      <c r="G3366" s="28">
        <v>-7370.72</v>
      </c>
      <c r="H3366" s="28">
        <v>14129.28</v>
      </c>
    </row>
    <row r="3367" spans="1:10" x14ac:dyDescent="0.55000000000000004">
      <c r="A3367" s="25">
        <v>55</v>
      </c>
      <c r="B3367" s="25">
        <v>100000493152</v>
      </c>
      <c r="C3367" s="26">
        <v>0</v>
      </c>
      <c r="D3367" s="46" t="s">
        <v>47</v>
      </c>
      <c r="E3367" s="28" t="s">
        <v>393</v>
      </c>
      <c r="F3367" s="28">
        <v>21500</v>
      </c>
      <c r="G3367" s="28">
        <v>-7370.72</v>
      </c>
      <c r="H3367" s="28">
        <v>14129.28</v>
      </c>
      <c r="J3367" s="33"/>
    </row>
    <row r="3368" spans="1:10" x14ac:dyDescent="0.55000000000000004">
      <c r="A3368" s="25">
        <v>56</v>
      </c>
      <c r="B3368" s="25">
        <v>100000493153</v>
      </c>
      <c r="C3368" s="26">
        <v>0</v>
      </c>
      <c r="D3368" s="46" t="s">
        <v>47</v>
      </c>
      <c r="E3368" s="28" t="s">
        <v>393</v>
      </c>
      <c r="F3368" s="28">
        <v>21500</v>
      </c>
      <c r="G3368" s="28">
        <v>-7370.72</v>
      </c>
      <c r="H3368" s="28">
        <v>14129.28</v>
      </c>
    </row>
    <row r="3369" spans="1:10" x14ac:dyDescent="0.55000000000000004">
      <c r="A3369" s="25">
        <v>57</v>
      </c>
      <c r="B3369" s="25">
        <v>100000493154</v>
      </c>
      <c r="C3369" s="26">
        <v>0</v>
      </c>
      <c r="D3369" s="46" t="s">
        <v>47</v>
      </c>
      <c r="E3369" s="28" t="s">
        <v>393</v>
      </c>
      <c r="F3369" s="28">
        <v>21500</v>
      </c>
      <c r="G3369" s="28">
        <v>-7370.72</v>
      </c>
      <c r="H3369" s="28">
        <v>14129.28</v>
      </c>
    </row>
    <row r="3370" spans="1:10" x14ac:dyDescent="0.55000000000000004">
      <c r="A3370" s="25">
        <v>58</v>
      </c>
      <c r="B3370" s="25">
        <v>100000493155</v>
      </c>
      <c r="C3370" s="26">
        <v>0</v>
      </c>
      <c r="D3370" s="46" t="s">
        <v>47</v>
      </c>
      <c r="E3370" s="28" t="s">
        <v>393</v>
      </c>
      <c r="F3370" s="28">
        <v>21500</v>
      </c>
      <c r="G3370" s="28">
        <v>-7370.72</v>
      </c>
      <c r="H3370" s="28">
        <v>14129.28</v>
      </c>
      <c r="J3370" s="33"/>
    </row>
    <row r="3371" spans="1:10" x14ac:dyDescent="0.55000000000000004">
      <c r="A3371" s="25">
        <v>59</v>
      </c>
      <c r="B3371" s="25">
        <v>100000493156</v>
      </c>
      <c r="C3371" s="26">
        <v>0</v>
      </c>
      <c r="D3371" s="46" t="s">
        <v>47</v>
      </c>
      <c r="E3371" s="28" t="s">
        <v>393</v>
      </c>
      <c r="F3371" s="28">
        <v>21500</v>
      </c>
      <c r="G3371" s="28">
        <v>-7370.72</v>
      </c>
      <c r="H3371" s="28">
        <v>14129.28</v>
      </c>
    </row>
    <row r="3372" spans="1:10" x14ac:dyDescent="0.55000000000000004">
      <c r="A3372" s="25">
        <v>60</v>
      </c>
      <c r="B3372" s="25">
        <v>100000493157</v>
      </c>
      <c r="C3372" s="26">
        <v>0</v>
      </c>
      <c r="D3372" s="46" t="s">
        <v>47</v>
      </c>
      <c r="E3372" s="28" t="s">
        <v>393</v>
      </c>
      <c r="F3372" s="28">
        <v>21500</v>
      </c>
      <c r="G3372" s="28">
        <v>-7370.72</v>
      </c>
      <c r="H3372" s="28">
        <v>14129.28</v>
      </c>
    </row>
    <row r="3373" spans="1:10" x14ac:dyDescent="0.55000000000000004">
      <c r="A3373" s="25">
        <v>61</v>
      </c>
      <c r="B3373" s="25">
        <v>100000493158</v>
      </c>
      <c r="C3373" s="26">
        <v>0</v>
      </c>
      <c r="D3373" s="46" t="s">
        <v>47</v>
      </c>
      <c r="E3373" s="28" t="s">
        <v>393</v>
      </c>
      <c r="F3373" s="28">
        <v>21500</v>
      </c>
      <c r="G3373" s="28">
        <v>-7370.72</v>
      </c>
      <c r="H3373" s="28">
        <v>14129.28</v>
      </c>
      <c r="J3373" s="33"/>
    </row>
    <row r="3374" spans="1:10" x14ac:dyDescent="0.55000000000000004">
      <c r="A3374" s="25">
        <v>62</v>
      </c>
      <c r="B3374" s="25">
        <v>100000493159</v>
      </c>
      <c r="C3374" s="26">
        <v>0</v>
      </c>
      <c r="D3374" s="46" t="s">
        <v>47</v>
      </c>
      <c r="E3374" s="28" t="s">
        <v>393</v>
      </c>
      <c r="F3374" s="28">
        <v>21500</v>
      </c>
      <c r="G3374" s="28">
        <v>-7370.72</v>
      </c>
      <c r="H3374" s="28">
        <v>14129.28</v>
      </c>
    </row>
    <row r="3375" spans="1:10" x14ac:dyDescent="0.55000000000000004">
      <c r="A3375" s="25">
        <v>63</v>
      </c>
      <c r="B3375" s="25">
        <v>100000493160</v>
      </c>
      <c r="C3375" s="26">
        <v>0</v>
      </c>
      <c r="D3375" s="46" t="s">
        <v>47</v>
      </c>
      <c r="E3375" s="28" t="s">
        <v>393</v>
      </c>
      <c r="F3375" s="28">
        <v>21500</v>
      </c>
      <c r="G3375" s="28">
        <v>-7370.72</v>
      </c>
      <c r="H3375" s="28">
        <v>14129.28</v>
      </c>
    </row>
    <row r="3376" spans="1:10" x14ac:dyDescent="0.55000000000000004">
      <c r="A3376" s="25">
        <v>64</v>
      </c>
      <c r="B3376" s="25">
        <v>100000493161</v>
      </c>
      <c r="C3376" s="26">
        <v>0</v>
      </c>
      <c r="D3376" s="46" t="s">
        <v>47</v>
      </c>
      <c r="E3376" s="28" t="s">
        <v>393</v>
      </c>
      <c r="F3376" s="28">
        <v>21500</v>
      </c>
      <c r="G3376" s="28">
        <v>-7370.72</v>
      </c>
      <c r="H3376" s="28">
        <v>14129.28</v>
      </c>
      <c r="J3376" s="33"/>
    </row>
    <row r="3377" spans="1:10" x14ac:dyDescent="0.55000000000000004">
      <c r="A3377" s="25">
        <v>65</v>
      </c>
      <c r="B3377" s="25">
        <v>100000493162</v>
      </c>
      <c r="C3377" s="26">
        <v>0</v>
      </c>
      <c r="D3377" s="46" t="s">
        <v>47</v>
      </c>
      <c r="E3377" s="28" t="s">
        <v>393</v>
      </c>
      <c r="F3377" s="28">
        <v>21500</v>
      </c>
      <c r="G3377" s="28">
        <v>-7370.72</v>
      </c>
      <c r="H3377" s="28">
        <v>14129.28</v>
      </c>
    </row>
    <row r="3378" spans="1:10" x14ac:dyDescent="0.55000000000000004">
      <c r="A3378" s="25">
        <v>66</v>
      </c>
      <c r="B3378" s="25">
        <v>100000493163</v>
      </c>
      <c r="C3378" s="26">
        <v>0</v>
      </c>
      <c r="D3378" s="46" t="s">
        <v>47</v>
      </c>
      <c r="E3378" s="28" t="s">
        <v>393</v>
      </c>
      <c r="F3378" s="28">
        <v>21500</v>
      </c>
      <c r="G3378" s="28">
        <v>-7370.72</v>
      </c>
      <c r="H3378" s="28">
        <v>14129.28</v>
      </c>
    </row>
    <row r="3379" spans="1:10" x14ac:dyDescent="0.55000000000000004">
      <c r="A3379" s="25">
        <v>67</v>
      </c>
      <c r="B3379" s="25">
        <v>100000493164</v>
      </c>
      <c r="C3379" s="26">
        <v>0</v>
      </c>
      <c r="D3379" s="46" t="s">
        <v>47</v>
      </c>
      <c r="E3379" s="28" t="s">
        <v>393</v>
      </c>
      <c r="F3379" s="28">
        <v>21500</v>
      </c>
      <c r="G3379" s="28">
        <v>-7370.72</v>
      </c>
      <c r="H3379" s="28">
        <v>14129.28</v>
      </c>
      <c r="J3379" s="33"/>
    </row>
    <row r="3380" spans="1:10" x14ac:dyDescent="0.55000000000000004">
      <c r="A3380" s="25">
        <v>68</v>
      </c>
      <c r="B3380" s="25">
        <v>100000493165</v>
      </c>
      <c r="C3380" s="26">
        <v>0</v>
      </c>
      <c r="D3380" s="46" t="s">
        <v>47</v>
      </c>
      <c r="E3380" s="28" t="s">
        <v>393</v>
      </c>
      <c r="F3380" s="28">
        <v>21500</v>
      </c>
      <c r="G3380" s="28">
        <v>-7370.72</v>
      </c>
      <c r="H3380" s="28">
        <v>14129.28</v>
      </c>
    </row>
    <row r="3381" spans="1:10" x14ac:dyDescent="0.55000000000000004">
      <c r="A3381" s="25">
        <v>69</v>
      </c>
      <c r="B3381" s="25">
        <v>100000493166</v>
      </c>
      <c r="C3381" s="26">
        <v>0</v>
      </c>
      <c r="D3381" s="46" t="s">
        <v>47</v>
      </c>
      <c r="E3381" s="28" t="s">
        <v>393</v>
      </c>
      <c r="F3381" s="28">
        <v>21500</v>
      </c>
      <c r="G3381" s="28">
        <v>-7370.72</v>
      </c>
      <c r="H3381" s="28">
        <v>14129.28</v>
      </c>
    </row>
    <row r="3382" spans="1:10" x14ac:dyDescent="0.55000000000000004">
      <c r="A3382" s="25">
        <v>70</v>
      </c>
      <c r="B3382" s="25">
        <v>100000493167</v>
      </c>
      <c r="C3382" s="26">
        <v>0</v>
      </c>
      <c r="D3382" s="46" t="s">
        <v>47</v>
      </c>
      <c r="E3382" s="28" t="s">
        <v>393</v>
      </c>
      <c r="F3382" s="28">
        <v>21500</v>
      </c>
      <c r="G3382" s="28">
        <v>-7370.72</v>
      </c>
      <c r="H3382" s="28">
        <v>14129.28</v>
      </c>
      <c r="J3382" s="33"/>
    </row>
    <row r="3383" spans="1:10" x14ac:dyDescent="0.55000000000000004">
      <c r="A3383" s="25">
        <v>71</v>
      </c>
      <c r="B3383" s="25">
        <v>100000493168</v>
      </c>
      <c r="C3383" s="26">
        <v>0</v>
      </c>
      <c r="D3383" s="46" t="s">
        <v>47</v>
      </c>
      <c r="E3383" s="28" t="s">
        <v>393</v>
      </c>
      <c r="F3383" s="28">
        <v>21500</v>
      </c>
      <c r="G3383" s="28">
        <v>-7370.72</v>
      </c>
      <c r="H3383" s="28">
        <v>14129.28</v>
      </c>
    </row>
    <row r="3384" spans="1:10" x14ac:dyDescent="0.55000000000000004">
      <c r="A3384" s="25">
        <v>72</v>
      </c>
      <c r="B3384" s="25">
        <v>100000493169</v>
      </c>
      <c r="C3384" s="26">
        <v>0</v>
      </c>
      <c r="D3384" s="46" t="s">
        <v>47</v>
      </c>
      <c r="E3384" s="28" t="s">
        <v>393</v>
      </c>
      <c r="F3384" s="28">
        <v>21500</v>
      </c>
      <c r="G3384" s="28">
        <v>-7370.72</v>
      </c>
      <c r="H3384" s="28">
        <v>14129.28</v>
      </c>
    </row>
    <row r="3385" spans="1:10" x14ac:dyDescent="0.55000000000000004">
      <c r="A3385" s="25">
        <v>73</v>
      </c>
      <c r="B3385" s="25">
        <v>100000493170</v>
      </c>
      <c r="C3385" s="26">
        <v>0</v>
      </c>
      <c r="D3385" s="46" t="s">
        <v>47</v>
      </c>
      <c r="E3385" s="28" t="s">
        <v>393</v>
      </c>
      <c r="F3385" s="28">
        <v>21500</v>
      </c>
      <c r="G3385" s="28">
        <v>-7370.72</v>
      </c>
      <c r="H3385" s="28">
        <v>14129.28</v>
      </c>
      <c r="J3385" s="33"/>
    </row>
    <row r="3386" spans="1:10" x14ac:dyDescent="0.55000000000000004">
      <c r="A3386" s="25">
        <v>74</v>
      </c>
      <c r="B3386" s="25">
        <v>100000493171</v>
      </c>
      <c r="C3386" s="26">
        <v>0</v>
      </c>
      <c r="D3386" s="46" t="s">
        <v>47</v>
      </c>
      <c r="E3386" s="28" t="s">
        <v>393</v>
      </c>
      <c r="F3386" s="28">
        <v>21500</v>
      </c>
      <c r="G3386" s="28">
        <v>-7370.72</v>
      </c>
      <c r="H3386" s="28">
        <v>14129.28</v>
      </c>
    </row>
    <row r="3387" spans="1:10" x14ac:dyDescent="0.55000000000000004">
      <c r="A3387" s="25">
        <v>75</v>
      </c>
      <c r="B3387" s="25">
        <v>100000493172</v>
      </c>
      <c r="C3387" s="26">
        <v>0</v>
      </c>
      <c r="D3387" s="46" t="s">
        <v>47</v>
      </c>
      <c r="E3387" s="28" t="s">
        <v>393</v>
      </c>
      <c r="F3387" s="28">
        <v>21500</v>
      </c>
      <c r="G3387" s="28">
        <v>-7370.72</v>
      </c>
      <c r="H3387" s="28">
        <v>14129.28</v>
      </c>
    </row>
    <row r="3388" spans="1:10" x14ac:dyDescent="0.55000000000000004">
      <c r="A3388" s="25">
        <v>76</v>
      </c>
      <c r="B3388" s="25">
        <v>100000493173</v>
      </c>
      <c r="C3388" s="26">
        <v>0</v>
      </c>
      <c r="D3388" s="46" t="s">
        <v>47</v>
      </c>
      <c r="E3388" s="28" t="s">
        <v>393</v>
      </c>
      <c r="F3388" s="28">
        <v>21500</v>
      </c>
      <c r="G3388" s="28">
        <v>-7370.72</v>
      </c>
      <c r="H3388" s="28">
        <v>14129.28</v>
      </c>
      <c r="J3388" s="33"/>
    </row>
    <row r="3389" spans="1:10" x14ac:dyDescent="0.55000000000000004">
      <c r="A3389" s="25">
        <v>77</v>
      </c>
      <c r="B3389" s="25">
        <v>100000493174</v>
      </c>
      <c r="C3389" s="26">
        <v>0</v>
      </c>
      <c r="D3389" s="46" t="s">
        <v>47</v>
      </c>
      <c r="E3389" s="28" t="s">
        <v>393</v>
      </c>
      <c r="F3389" s="28">
        <v>21500</v>
      </c>
      <c r="G3389" s="28">
        <v>-7370.72</v>
      </c>
      <c r="H3389" s="28">
        <v>14129.28</v>
      </c>
    </row>
    <row r="3390" spans="1:10" x14ac:dyDescent="0.55000000000000004">
      <c r="A3390" s="25">
        <v>78</v>
      </c>
      <c r="B3390" s="25">
        <v>100000493175</v>
      </c>
      <c r="C3390" s="26">
        <v>0</v>
      </c>
      <c r="D3390" s="46" t="s">
        <v>47</v>
      </c>
      <c r="E3390" s="28" t="s">
        <v>393</v>
      </c>
      <c r="F3390" s="28">
        <v>21500</v>
      </c>
      <c r="G3390" s="28">
        <v>-7370.72</v>
      </c>
      <c r="H3390" s="28">
        <v>14129.28</v>
      </c>
    </row>
    <row r="3391" spans="1:10" x14ac:dyDescent="0.55000000000000004">
      <c r="A3391" s="25">
        <v>79</v>
      </c>
      <c r="B3391" s="25">
        <v>100000493176</v>
      </c>
      <c r="C3391" s="26">
        <v>0</v>
      </c>
      <c r="D3391" s="46" t="s">
        <v>47</v>
      </c>
      <c r="E3391" s="28" t="s">
        <v>393</v>
      </c>
      <c r="F3391" s="28">
        <v>21500</v>
      </c>
      <c r="G3391" s="28">
        <v>-7370.72</v>
      </c>
      <c r="H3391" s="28">
        <v>14129.28</v>
      </c>
      <c r="J3391" s="33"/>
    </row>
    <row r="3392" spans="1:10" x14ac:dyDescent="0.55000000000000004">
      <c r="A3392" s="25">
        <v>80</v>
      </c>
      <c r="B3392" s="25">
        <v>100000493177</v>
      </c>
      <c r="C3392" s="26">
        <v>0</v>
      </c>
      <c r="D3392" s="46" t="s">
        <v>47</v>
      </c>
      <c r="E3392" s="28" t="s">
        <v>393</v>
      </c>
      <c r="F3392" s="28">
        <v>21500</v>
      </c>
      <c r="G3392" s="28">
        <v>-7370.72</v>
      </c>
      <c r="H3392" s="28">
        <v>14129.28</v>
      </c>
    </row>
    <row r="3393" spans="1:10" x14ac:dyDescent="0.55000000000000004">
      <c r="A3393" s="25">
        <v>81</v>
      </c>
      <c r="B3393" s="25">
        <v>100000493178</v>
      </c>
      <c r="C3393" s="26">
        <v>0</v>
      </c>
      <c r="D3393" s="46" t="s">
        <v>47</v>
      </c>
      <c r="E3393" s="28" t="s">
        <v>393</v>
      </c>
      <c r="F3393" s="28">
        <v>21500</v>
      </c>
      <c r="G3393" s="28">
        <v>-7370.72</v>
      </c>
      <c r="H3393" s="28">
        <v>14129.28</v>
      </c>
    </row>
    <row r="3394" spans="1:10" x14ac:dyDescent="0.55000000000000004">
      <c r="A3394" s="25">
        <v>82</v>
      </c>
      <c r="B3394" s="25">
        <v>100000493179</v>
      </c>
      <c r="C3394" s="26">
        <v>0</v>
      </c>
      <c r="D3394" s="46" t="s">
        <v>47</v>
      </c>
      <c r="E3394" s="28" t="s">
        <v>393</v>
      </c>
      <c r="F3394" s="28">
        <v>21500</v>
      </c>
      <c r="G3394" s="28">
        <v>-7370.72</v>
      </c>
      <c r="H3394" s="28">
        <v>14129.28</v>
      </c>
      <c r="J3394" s="33"/>
    </row>
    <row r="3395" spans="1:10" x14ac:dyDescent="0.55000000000000004">
      <c r="A3395" s="25">
        <v>83</v>
      </c>
      <c r="B3395" s="25">
        <v>100000493180</v>
      </c>
      <c r="C3395" s="26">
        <v>0</v>
      </c>
      <c r="D3395" s="46" t="s">
        <v>47</v>
      </c>
      <c r="E3395" s="28" t="s">
        <v>393</v>
      </c>
      <c r="F3395" s="28">
        <v>21500</v>
      </c>
      <c r="G3395" s="28">
        <v>-7370.72</v>
      </c>
      <c r="H3395" s="28">
        <v>14129.28</v>
      </c>
    </row>
    <row r="3396" spans="1:10" x14ac:dyDescent="0.55000000000000004">
      <c r="A3396" s="25">
        <v>84</v>
      </c>
      <c r="B3396" s="25">
        <v>100000493181</v>
      </c>
      <c r="C3396" s="26">
        <v>0</v>
      </c>
      <c r="D3396" s="46" t="s">
        <v>47</v>
      </c>
      <c r="E3396" s="28" t="s">
        <v>393</v>
      </c>
      <c r="F3396" s="28">
        <v>21500</v>
      </c>
      <c r="G3396" s="28">
        <v>-7370.72</v>
      </c>
      <c r="H3396" s="28">
        <v>14129.28</v>
      </c>
    </row>
    <row r="3397" spans="1:10" x14ac:dyDescent="0.55000000000000004">
      <c r="A3397" s="25">
        <v>85</v>
      </c>
      <c r="B3397" s="25">
        <v>100000493182</v>
      </c>
      <c r="C3397" s="26">
        <v>0</v>
      </c>
      <c r="D3397" s="46" t="s">
        <v>47</v>
      </c>
      <c r="E3397" s="28" t="s">
        <v>393</v>
      </c>
      <c r="F3397" s="28">
        <v>21500</v>
      </c>
      <c r="G3397" s="28">
        <v>-7370.72</v>
      </c>
      <c r="H3397" s="28">
        <v>14129.28</v>
      </c>
      <c r="J3397" s="33"/>
    </row>
    <row r="3398" spans="1:10" x14ac:dyDescent="0.55000000000000004">
      <c r="A3398" s="25">
        <v>86</v>
      </c>
      <c r="B3398" s="25">
        <v>100000493183</v>
      </c>
      <c r="C3398" s="26">
        <v>0</v>
      </c>
      <c r="D3398" s="46" t="s">
        <v>47</v>
      </c>
      <c r="E3398" s="28" t="s">
        <v>393</v>
      </c>
      <c r="F3398" s="28">
        <v>21500</v>
      </c>
      <c r="G3398" s="28">
        <v>-7370.73</v>
      </c>
      <c r="H3398" s="28">
        <v>14129.27</v>
      </c>
    </row>
    <row r="3399" spans="1:10" x14ac:dyDescent="0.55000000000000004">
      <c r="A3399" s="25">
        <v>87</v>
      </c>
      <c r="B3399" s="25">
        <v>100000493184</v>
      </c>
      <c r="C3399" s="26">
        <v>0</v>
      </c>
      <c r="D3399" s="46" t="s">
        <v>47</v>
      </c>
      <c r="E3399" s="28" t="s">
        <v>393</v>
      </c>
      <c r="F3399" s="28">
        <v>21500</v>
      </c>
      <c r="G3399" s="28">
        <v>-7370.72</v>
      </c>
      <c r="H3399" s="28">
        <v>14129.28</v>
      </c>
    </row>
    <row r="3400" spans="1:10" x14ac:dyDescent="0.55000000000000004">
      <c r="A3400" s="25">
        <v>88</v>
      </c>
      <c r="B3400" s="25">
        <v>100000493185</v>
      </c>
      <c r="C3400" s="26">
        <v>0</v>
      </c>
      <c r="D3400" s="46" t="s">
        <v>47</v>
      </c>
      <c r="E3400" s="28" t="s">
        <v>393</v>
      </c>
      <c r="F3400" s="28">
        <v>21500</v>
      </c>
      <c r="G3400" s="28">
        <v>-7370.73</v>
      </c>
      <c r="H3400" s="28">
        <v>14129.27</v>
      </c>
      <c r="J3400" s="33"/>
    </row>
    <row r="3401" spans="1:10" x14ac:dyDescent="0.55000000000000004">
      <c r="A3401" s="25">
        <v>89</v>
      </c>
      <c r="B3401" s="25">
        <v>100000493186</v>
      </c>
      <c r="C3401" s="26">
        <v>0</v>
      </c>
      <c r="D3401" s="46" t="s">
        <v>47</v>
      </c>
      <c r="E3401" s="28" t="s">
        <v>393</v>
      </c>
      <c r="F3401" s="28">
        <v>21500</v>
      </c>
      <c r="G3401" s="28">
        <v>-7370.72</v>
      </c>
      <c r="H3401" s="28">
        <v>14129.28</v>
      </c>
    </row>
    <row r="3402" spans="1:10" x14ac:dyDescent="0.55000000000000004">
      <c r="A3402" s="25">
        <v>90</v>
      </c>
      <c r="B3402" s="25">
        <v>100000493187</v>
      </c>
      <c r="C3402" s="26">
        <v>0</v>
      </c>
      <c r="D3402" s="46" t="s">
        <v>47</v>
      </c>
      <c r="E3402" s="28" t="s">
        <v>393</v>
      </c>
      <c r="F3402" s="28">
        <v>21500</v>
      </c>
      <c r="G3402" s="28">
        <v>-7370.73</v>
      </c>
      <c r="H3402" s="28">
        <v>14129.27</v>
      </c>
    </row>
    <row r="3403" spans="1:10" x14ac:dyDescent="0.55000000000000004">
      <c r="A3403" s="25">
        <v>91</v>
      </c>
      <c r="B3403" s="25">
        <v>100000493188</v>
      </c>
      <c r="C3403" s="26">
        <v>0</v>
      </c>
      <c r="D3403" s="46" t="s">
        <v>47</v>
      </c>
      <c r="E3403" s="28" t="s">
        <v>393</v>
      </c>
      <c r="F3403" s="28">
        <v>21500</v>
      </c>
      <c r="G3403" s="28">
        <v>-7370.72</v>
      </c>
      <c r="H3403" s="28">
        <v>14129.28</v>
      </c>
      <c r="J3403" s="33"/>
    </row>
    <row r="3404" spans="1:10" x14ac:dyDescent="0.55000000000000004">
      <c r="A3404" s="25">
        <v>92</v>
      </c>
      <c r="B3404" s="25">
        <v>100000493189</v>
      </c>
      <c r="C3404" s="26">
        <v>0</v>
      </c>
      <c r="D3404" s="46" t="s">
        <v>47</v>
      </c>
      <c r="E3404" s="28" t="s">
        <v>393</v>
      </c>
      <c r="F3404" s="28">
        <v>21500</v>
      </c>
      <c r="G3404" s="28">
        <v>-7370.73</v>
      </c>
      <c r="H3404" s="28">
        <v>14129.27</v>
      </c>
    </row>
    <row r="3405" spans="1:10" x14ac:dyDescent="0.55000000000000004">
      <c r="A3405" s="25">
        <v>93</v>
      </c>
      <c r="B3405" s="25">
        <v>100000493190</v>
      </c>
      <c r="C3405" s="26">
        <v>0</v>
      </c>
      <c r="D3405" s="46" t="s">
        <v>47</v>
      </c>
      <c r="E3405" s="28" t="s">
        <v>393</v>
      </c>
      <c r="F3405" s="28">
        <v>21500</v>
      </c>
      <c r="G3405" s="28">
        <v>-7370.72</v>
      </c>
      <c r="H3405" s="28">
        <v>14129.28</v>
      </c>
    </row>
    <row r="3406" spans="1:10" x14ac:dyDescent="0.55000000000000004">
      <c r="A3406" s="25">
        <v>94</v>
      </c>
      <c r="B3406" s="25">
        <v>100000493191</v>
      </c>
      <c r="C3406" s="26">
        <v>0</v>
      </c>
      <c r="D3406" s="46" t="s">
        <v>47</v>
      </c>
      <c r="E3406" s="28" t="s">
        <v>393</v>
      </c>
      <c r="F3406" s="28">
        <v>21500</v>
      </c>
      <c r="G3406" s="28">
        <v>-7370.73</v>
      </c>
      <c r="H3406" s="28">
        <v>14129.27</v>
      </c>
      <c r="J3406" s="33"/>
    </row>
    <row r="3407" spans="1:10" x14ac:dyDescent="0.55000000000000004">
      <c r="A3407" s="25">
        <v>95</v>
      </c>
      <c r="B3407" s="25">
        <v>100000493192</v>
      </c>
      <c r="C3407" s="26">
        <v>0</v>
      </c>
      <c r="D3407" s="46" t="s">
        <v>47</v>
      </c>
      <c r="E3407" s="28" t="s">
        <v>393</v>
      </c>
      <c r="F3407" s="28">
        <v>21500</v>
      </c>
      <c r="G3407" s="28">
        <v>-7370.72</v>
      </c>
      <c r="H3407" s="28">
        <v>14129.28</v>
      </c>
    </row>
    <row r="3408" spans="1:10" x14ac:dyDescent="0.55000000000000004">
      <c r="A3408" s="25">
        <v>96</v>
      </c>
      <c r="B3408" s="25">
        <v>100000493193</v>
      </c>
      <c r="C3408" s="26">
        <v>0</v>
      </c>
      <c r="D3408" s="46" t="s">
        <v>47</v>
      </c>
      <c r="E3408" s="28" t="s">
        <v>393</v>
      </c>
      <c r="F3408" s="28">
        <v>21500</v>
      </c>
      <c r="G3408" s="28">
        <v>-7370.73</v>
      </c>
      <c r="H3408" s="28">
        <v>14129.27</v>
      </c>
    </row>
    <row r="3409" spans="1:10" x14ac:dyDescent="0.55000000000000004">
      <c r="A3409" s="25">
        <v>97</v>
      </c>
      <c r="B3409" s="25">
        <v>100000493194</v>
      </c>
      <c r="C3409" s="26">
        <v>0</v>
      </c>
      <c r="D3409" s="46" t="s">
        <v>47</v>
      </c>
      <c r="E3409" s="28" t="s">
        <v>393</v>
      </c>
      <c r="F3409" s="28">
        <v>21500</v>
      </c>
      <c r="G3409" s="28">
        <v>-7370.72</v>
      </c>
      <c r="H3409" s="28">
        <v>14129.28</v>
      </c>
      <c r="J3409" s="33"/>
    </row>
    <row r="3410" spans="1:10" x14ac:dyDescent="0.55000000000000004">
      <c r="A3410" s="25">
        <v>98</v>
      </c>
      <c r="B3410" s="25">
        <v>100000493195</v>
      </c>
      <c r="C3410" s="26">
        <v>0</v>
      </c>
      <c r="D3410" s="46" t="s">
        <v>47</v>
      </c>
      <c r="E3410" s="28" t="s">
        <v>393</v>
      </c>
      <c r="F3410" s="28">
        <v>21500</v>
      </c>
      <c r="G3410" s="28">
        <v>-7370.72</v>
      </c>
      <c r="H3410" s="28">
        <v>14129.28</v>
      </c>
    </row>
    <row r="3411" spans="1:10" x14ac:dyDescent="0.55000000000000004">
      <c r="A3411" s="25">
        <v>99</v>
      </c>
      <c r="B3411" s="25">
        <v>100000493196</v>
      </c>
      <c r="C3411" s="26">
        <v>0</v>
      </c>
      <c r="D3411" s="46" t="s">
        <v>47</v>
      </c>
      <c r="E3411" s="28" t="s">
        <v>393</v>
      </c>
      <c r="F3411" s="28">
        <v>21500</v>
      </c>
      <c r="G3411" s="28">
        <v>-7370.73</v>
      </c>
      <c r="H3411" s="28">
        <v>14129.27</v>
      </c>
    </row>
    <row r="3412" spans="1:10" x14ac:dyDescent="0.55000000000000004">
      <c r="A3412" s="25">
        <v>100</v>
      </c>
      <c r="B3412" s="25">
        <v>100000493197</v>
      </c>
      <c r="C3412" s="26">
        <v>0</v>
      </c>
      <c r="D3412" s="46" t="s">
        <v>47</v>
      </c>
      <c r="E3412" s="28" t="s">
        <v>393</v>
      </c>
      <c r="F3412" s="28">
        <v>21500</v>
      </c>
      <c r="G3412" s="28">
        <v>-7370.72</v>
      </c>
      <c r="H3412" s="28">
        <v>14129.28</v>
      </c>
      <c r="J3412" s="33"/>
    </row>
    <row r="3413" spans="1:10" x14ac:dyDescent="0.55000000000000004">
      <c r="A3413" s="25">
        <v>101</v>
      </c>
      <c r="B3413" s="25">
        <v>100000493198</v>
      </c>
      <c r="C3413" s="26">
        <v>0</v>
      </c>
      <c r="D3413" s="46" t="s">
        <v>47</v>
      </c>
      <c r="E3413" s="28" t="s">
        <v>393</v>
      </c>
      <c r="F3413" s="28">
        <v>21500</v>
      </c>
      <c r="G3413" s="28">
        <v>-7370.73</v>
      </c>
      <c r="H3413" s="28">
        <v>14129.27</v>
      </c>
    </row>
    <row r="3414" spans="1:10" x14ac:dyDescent="0.55000000000000004">
      <c r="A3414" s="25">
        <v>102</v>
      </c>
      <c r="B3414" s="25">
        <v>100000493199</v>
      </c>
      <c r="C3414" s="26">
        <v>0</v>
      </c>
      <c r="D3414" s="46" t="s">
        <v>47</v>
      </c>
      <c r="E3414" s="28" t="s">
        <v>393</v>
      </c>
      <c r="F3414" s="28">
        <v>21500</v>
      </c>
      <c r="G3414" s="28">
        <v>-7370.73</v>
      </c>
      <c r="H3414" s="28">
        <v>14129.27</v>
      </c>
    </row>
    <row r="3415" spans="1:10" x14ac:dyDescent="0.55000000000000004">
      <c r="A3415" s="25">
        <v>103</v>
      </c>
      <c r="B3415" s="25">
        <v>100000493200</v>
      </c>
      <c r="C3415" s="26">
        <v>0</v>
      </c>
      <c r="D3415" s="46" t="s">
        <v>47</v>
      </c>
      <c r="E3415" s="28" t="s">
        <v>393</v>
      </c>
      <c r="F3415" s="28">
        <v>21500</v>
      </c>
      <c r="G3415" s="28">
        <v>-7370.72</v>
      </c>
      <c r="H3415" s="28">
        <v>14129.28</v>
      </c>
      <c r="J3415" s="33"/>
    </row>
    <row r="3416" spans="1:10" x14ac:dyDescent="0.55000000000000004">
      <c r="A3416" s="25">
        <v>104</v>
      </c>
      <c r="B3416" s="25">
        <v>100000493824</v>
      </c>
      <c r="C3416" s="26">
        <v>0</v>
      </c>
      <c r="D3416" s="46" t="s">
        <v>47</v>
      </c>
      <c r="E3416" s="28" t="s">
        <v>393</v>
      </c>
      <c r="F3416" s="28">
        <v>21500</v>
      </c>
      <c r="G3416" s="28">
        <v>-7370.74</v>
      </c>
      <c r="H3416" s="28">
        <v>14129.26</v>
      </c>
    </row>
    <row r="3417" spans="1:10" x14ac:dyDescent="0.55000000000000004">
      <c r="A3417" s="25">
        <v>105</v>
      </c>
      <c r="B3417" s="25">
        <v>100000494065</v>
      </c>
      <c r="C3417" s="26">
        <v>0</v>
      </c>
      <c r="D3417" s="46" t="s">
        <v>47</v>
      </c>
      <c r="E3417" s="28" t="s">
        <v>1134</v>
      </c>
      <c r="F3417" s="28">
        <v>2759000</v>
      </c>
      <c r="G3417" s="28">
        <v>-1140818.01</v>
      </c>
      <c r="H3417" s="28">
        <v>1618181.99</v>
      </c>
    </row>
    <row r="3418" spans="1:10" x14ac:dyDescent="0.55000000000000004">
      <c r="A3418" s="25">
        <v>106</v>
      </c>
      <c r="B3418" s="25">
        <v>100000507836</v>
      </c>
      <c r="C3418" s="26">
        <v>0</v>
      </c>
      <c r="D3418" s="46" t="s">
        <v>30</v>
      </c>
      <c r="E3418" s="28" t="s">
        <v>398</v>
      </c>
      <c r="F3418" s="28">
        <v>13259.46</v>
      </c>
      <c r="G3418" s="28">
        <v>-6044.37</v>
      </c>
      <c r="H3418" s="28">
        <v>7215.09</v>
      </c>
      <c r="J3418" s="33"/>
    </row>
    <row r="3419" spans="1:10" x14ac:dyDescent="0.55000000000000004">
      <c r="A3419" s="25">
        <v>107</v>
      </c>
      <c r="B3419" s="25">
        <v>100000507837</v>
      </c>
      <c r="C3419" s="26">
        <v>0</v>
      </c>
      <c r="D3419" s="46" t="s">
        <v>30</v>
      </c>
      <c r="E3419" s="28" t="s">
        <v>398</v>
      </c>
      <c r="F3419" s="28">
        <v>13259.46</v>
      </c>
      <c r="G3419" s="28">
        <v>-6044.37</v>
      </c>
      <c r="H3419" s="28">
        <v>7215.09</v>
      </c>
    </row>
    <row r="3420" spans="1:10" x14ac:dyDescent="0.55000000000000004">
      <c r="A3420" s="25">
        <v>108</v>
      </c>
      <c r="B3420" s="25">
        <v>100000507838</v>
      </c>
      <c r="C3420" s="26">
        <v>0</v>
      </c>
      <c r="D3420" s="46" t="s">
        <v>30</v>
      </c>
      <c r="E3420" s="28" t="s">
        <v>398</v>
      </c>
      <c r="F3420" s="28">
        <v>13259.46</v>
      </c>
      <c r="G3420" s="28">
        <v>-6044.37</v>
      </c>
      <c r="H3420" s="28">
        <v>7215.09</v>
      </c>
    </row>
    <row r="3421" spans="1:10" x14ac:dyDescent="0.55000000000000004">
      <c r="A3421" s="25">
        <v>109</v>
      </c>
      <c r="B3421" s="25">
        <v>100000507839</v>
      </c>
      <c r="C3421" s="26">
        <v>0</v>
      </c>
      <c r="D3421" s="46" t="s">
        <v>30</v>
      </c>
      <c r="E3421" s="28" t="s">
        <v>398</v>
      </c>
      <c r="F3421" s="28">
        <v>13259.46</v>
      </c>
      <c r="G3421" s="28">
        <v>-6044.37</v>
      </c>
      <c r="H3421" s="28">
        <v>7215.09</v>
      </c>
      <c r="J3421" s="33"/>
    </row>
    <row r="3422" spans="1:10" x14ac:dyDescent="0.55000000000000004">
      <c r="A3422" s="25">
        <v>110</v>
      </c>
      <c r="B3422" s="25">
        <v>100000507840</v>
      </c>
      <c r="C3422" s="26">
        <v>0</v>
      </c>
      <c r="D3422" s="46" t="s">
        <v>30</v>
      </c>
      <c r="E3422" s="28" t="s">
        <v>398</v>
      </c>
      <c r="F3422" s="28">
        <v>13259.46</v>
      </c>
      <c r="G3422" s="28">
        <v>-6044.37</v>
      </c>
      <c r="H3422" s="28">
        <v>7215.09</v>
      </c>
    </row>
    <row r="3423" spans="1:10" x14ac:dyDescent="0.55000000000000004">
      <c r="A3423" s="25">
        <v>111</v>
      </c>
      <c r="B3423" s="25">
        <v>100000507841</v>
      </c>
      <c r="C3423" s="26">
        <v>0</v>
      </c>
      <c r="D3423" s="46" t="s">
        <v>30</v>
      </c>
      <c r="E3423" s="28" t="s">
        <v>398</v>
      </c>
      <c r="F3423" s="28">
        <v>13259.46</v>
      </c>
      <c r="G3423" s="28">
        <v>-6044.37</v>
      </c>
      <c r="H3423" s="28">
        <v>7215.09</v>
      </c>
    </row>
    <row r="3424" spans="1:10" x14ac:dyDescent="0.55000000000000004">
      <c r="A3424" s="25">
        <v>112</v>
      </c>
      <c r="B3424" s="25">
        <v>100000507842</v>
      </c>
      <c r="C3424" s="26">
        <v>0</v>
      </c>
      <c r="D3424" s="46" t="s">
        <v>30</v>
      </c>
      <c r="E3424" s="28" t="s">
        <v>398</v>
      </c>
      <c r="F3424" s="28">
        <v>13259.46</v>
      </c>
      <c r="G3424" s="28">
        <v>-6044.37</v>
      </c>
      <c r="H3424" s="28">
        <v>7215.09</v>
      </c>
      <c r="J3424" s="33"/>
    </row>
    <row r="3425" spans="1:10" x14ac:dyDescent="0.55000000000000004">
      <c r="A3425" s="25">
        <v>113</v>
      </c>
      <c r="B3425" s="25">
        <v>100000507843</v>
      </c>
      <c r="C3425" s="26">
        <v>0</v>
      </c>
      <c r="D3425" s="46" t="s">
        <v>30</v>
      </c>
      <c r="E3425" s="28" t="s">
        <v>398</v>
      </c>
      <c r="F3425" s="28">
        <v>13259.46</v>
      </c>
      <c r="G3425" s="28">
        <v>-6044.37</v>
      </c>
      <c r="H3425" s="28">
        <v>7215.09</v>
      </c>
    </row>
    <row r="3426" spans="1:10" x14ac:dyDescent="0.55000000000000004">
      <c r="A3426" s="25">
        <v>114</v>
      </c>
      <c r="B3426" s="25">
        <v>100000507844</v>
      </c>
      <c r="C3426" s="26">
        <v>0</v>
      </c>
      <c r="D3426" s="46" t="s">
        <v>30</v>
      </c>
      <c r="E3426" s="28" t="s">
        <v>398</v>
      </c>
      <c r="F3426" s="28">
        <v>13259.46</v>
      </c>
      <c r="G3426" s="28">
        <v>-6044.37</v>
      </c>
      <c r="H3426" s="28">
        <v>7215.09</v>
      </c>
    </row>
    <row r="3427" spans="1:10" x14ac:dyDescent="0.55000000000000004">
      <c r="A3427" s="25">
        <v>115</v>
      </c>
      <c r="B3427" s="25">
        <v>100000507845</v>
      </c>
      <c r="C3427" s="26">
        <v>0</v>
      </c>
      <c r="D3427" s="46" t="s">
        <v>30</v>
      </c>
      <c r="E3427" s="28" t="s">
        <v>398</v>
      </c>
      <c r="F3427" s="28">
        <v>13259.46</v>
      </c>
      <c r="G3427" s="28">
        <v>-6044.37</v>
      </c>
      <c r="H3427" s="28">
        <v>7215.09</v>
      </c>
      <c r="J3427" s="33"/>
    </row>
    <row r="3428" spans="1:10" x14ac:dyDescent="0.55000000000000004">
      <c r="A3428" s="25">
        <v>116</v>
      </c>
      <c r="B3428" s="25">
        <v>100000507846</v>
      </c>
      <c r="C3428" s="26">
        <v>0</v>
      </c>
      <c r="D3428" s="46" t="s">
        <v>30</v>
      </c>
      <c r="E3428" s="28" t="s">
        <v>398</v>
      </c>
      <c r="F3428" s="28">
        <v>13259.46</v>
      </c>
      <c r="G3428" s="28">
        <v>-6044.37</v>
      </c>
      <c r="H3428" s="28">
        <v>7215.09</v>
      </c>
    </row>
    <row r="3429" spans="1:10" x14ac:dyDescent="0.55000000000000004">
      <c r="A3429" s="25">
        <v>117</v>
      </c>
      <c r="B3429" s="25">
        <v>100000507847</v>
      </c>
      <c r="C3429" s="26">
        <v>0</v>
      </c>
      <c r="D3429" s="46" t="s">
        <v>30</v>
      </c>
      <c r="E3429" s="28" t="s">
        <v>398</v>
      </c>
      <c r="F3429" s="28">
        <v>13259.46</v>
      </c>
      <c r="G3429" s="28">
        <v>-6044.37</v>
      </c>
      <c r="H3429" s="28">
        <v>7215.09</v>
      </c>
    </row>
    <row r="3430" spans="1:10" x14ac:dyDescent="0.55000000000000004">
      <c r="A3430" s="25">
        <v>118</v>
      </c>
      <c r="B3430" s="25">
        <v>100000507848</v>
      </c>
      <c r="C3430" s="26">
        <v>0</v>
      </c>
      <c r="D3430" s="46" t="s">
        <v>30</v>
      </c>
      <c r="E3430" s="28" t="s">
        <v>398</v>
      </c>
      <c r="F3430" s="28">
        <v>13259.46</v>
      </c>
      <c r="G3430" s="28">
        <v>-6044.37</v>
      </c>
      <c r="H3430" s="28">
        <v>7215.09</v>
      </c>
      <c r="J3430" s="33"/>
    </row>
    <row r="3431" spans="1:10" x14ac:dyDescent="0.55000000000000004">
      <c r="A3431" s="25">
        <v>119</v>
      </c>
      <c r="B3431" s="25">
        <v>100000507849</v>
      </c>
      <c r="C3431" s="26">
        <v>0</v>
      </c>
      <c r="D3431" s="46" t="s">
        <v>30</v>
      </c>
      <c r="E3431" s="28" t="s">
        <v>398</v>
      </c>
      <c r="F3431" s="28">
        <v>13259.46</v>
      </c>
      <c r="G3431" s="28">
        <v>-6044.37</v>
      </c>
      <c r="H3431" s="28">
        <v>7215.09</v>
      </c>
    </row>
    <row r="3432" spans="1:10" x14ac:dyDescent="0.55000000000000004">
      <c r="A3432" s="25">
        <v>120</v>
      </c>
      <c r="B3432" s="25">
        <v>100000507850</v>
      </c>
      <c r="C3432" s="26">
        <v>0</v>
      </c>
      <c r="D3432" s="46" t="s">
        <v>30</v>
      </c>
      <c r="E3432" s="28" t="s">
        <v>398</v>
      </c>
      <c r="F3432" s="28">
        <v>13259.46</v>
      </c>
      <c r="G3432" s="28">
        <v>-6044.37</v>
      </c>
      <c r="H3432" s="28">
        <v>7215.09</v>
      </c>
    </row>
    <row r="3433" spans="1:10" x14ac:dyDescent="0.55000000000000004">
      <c r="A3433" s="25">
        <v>121</v>
      </c>
      <c r="B3433" s="25">
        <v>100000507851</v>
      </c>
      <c r="C3433" s="26">
        <v>0</v>
      </c>
      <c r="D3433" s="46" t="s">
        <v>30</v>
      </c>
      <c r="E3433" s="28" t="s">
        <v>398</v>
      </c>
      <c r="F3433" s="28">
        <v>13259.46</v>
      </c>
      <c r="G3433" s="28">
        <v>-6044.37</v>
      </c>
      <c r="H3433" s="28">
        <v>7215.09</v>
      </c>
      <c r="J3433" s="33"/>
    </row>
    <row r="3434" spans="1:10" x14ac:dyDescent="0.55000000000000004">
      <c r="A3434" s="25">
        <v>122</v>
      </c>
      <c r="B3434" s="25">
        <v>100000507852</v>
      </c>
      <c r="C3434" s="26">
        <v>0</v>
      </c>
      <c r="D3434" s="46" t="s">
        <v>30</v>
      </c>
      <c r="E3434" s="28" t="s">
        <v>398</v>
      </c>
      <c r="F3434" s="28">
        <v>13259.46</v>
      </c>
      <c r="G3434" s="28">
        <v>-6044.37</v>
      </c>
      <c r="H3434" s="28">
        <v>7215.09</v>
      </c>
    </row>
    <row r="3435" spans="1:10" x14ac:dyDescent="0.55000000000000004">
      <c r="A3435" s="25">
        <v>123</v>
      </c>
      <c r="B3435" s="25">
        <v>100000507853</v>
      </c>
      <c r="C3435" s="26">
        <v>0</v>
      </c>
      <c r="D3435" s="46" t="s">
        <v>30</v>
      </c>
      <c r="E3435" s="28" t="s">
        <v>398</v>
      </c>
      <c r="F3435" s="28">
        <v>13259.46</v>
      </c>
      <c r="G3435" s="28">
        <v>-6044.37</v>
      </c>
      <c r="H3435" s="28">
        <v>7215.09</v>
      </c>
    </row>
    <row r="3436" spans="1:10" x14ac:dyDescent="0.55000000000000004">
      <c r="A3436" s="25">
        <v>124</v>
      </c>
      <c r="B3436" s="25">
        <v>100000507854</v>
      </c>
      <c r="C3436" s="26">
        <v>0</v>
      </c>
      <c r="D3436" s="46" t="s">
        <v>30</v>
      </c>
      <c r="E3436" s="28" t="s">
        <v>398</v>
      </c>
      <c r="F3436" s="28">
        <v>13259.46</v>
      </c>
      <c r="G3436" s="28">
        <v>-6044.37</v>
      </c>
      <c r="H3436" s="28">
        <v>7215.09</v>
      </c>
      <c r="J3436" s="33"/>
    </row>
    <row r="3437" spans="1:10" x14ac:dyDescent="0.55000000000000004">
      <c r="A3437" s="25">
        <v>125</v>
      </c>
      <c r="B3437" s="25">
        <v>100000507855</v>
      </c>
      <c r="C3437" s="26">
        <v>0</v>
      </c>
      <c r="D3437" s="46" t="s">
        <v>30</v>
      </c>
      <c r="E3437" s="28" t="s">
        <v>398</v>
      </c>
      <c r="F3437" s="28">
        <v>13259.46</v>
      </c>
      <c r="G3437" s="28">
        <v>-6044.37</v>
      </c>
      <c r="H3437" s="28">
        <v>7215.09</v>
      </c>
    </row>
    <row r="3438" spans="1:10" x14ac:dyDescent="0.55000000000000004">
      <c r="A3438" s="25">
        <v>126</v>
      </c>
      <c r="B3438" s="25">
        <v>100000507856</v>
      </c>
      <c r="C3438" s="26">
        <v>0</v>
      </c>
      <c r="D3438" s="46" t="s">
        <v>30</v>
      </c>
      <c r="E3438" s="28" t="s">
        <v>398</v>
      </c>
      <c r="F3438" s="28">
        <v>13259.46</v>
      </c>
      <c r="G3438" s="28">
        <v>-6044.37</v>
      </c>
      <c r="H3438" s="28">
        <v>7215.09</v>
      </c>
    </row>
    <row r="3439" spans="1:10" x14ac:dyDescent="0.55000000000000004">
      <c r="A3439" s="25">
        <v>127</v>
      </c>
      <c r="B3439" s="25">
        <v>100000507857</v>
      </c>
      <c r="C3439" s="26">
        <v>0</v>
      </c>
      <c r="D3439" s="46" t="s">
        <v>30</v>
      </c>
      <c r="E3439" s="28" t="s">
        <v>398</v>
      </c>
      <c r="F3439" s="28">
        <v>13259.46</v>
      </c>
      <c r="G3439" s="28">
        <v>-6044.37</v>
      </c>
      <c r="H3439" s="28">
        <v>7215.09</v>
      </c>
      <c r="J3439" s="33"/>
    </row>
    <row r="3440" spans="1:10" x14ac:dyDescent="0.55000000000000004">
      <c r="A3440" s="25">
        <v>128</v>
      </c>
      <c r="B3440" s="25">
        <v>100000507858</v>
      </c>
      <c r="C3440" s="26">
        <v>0</v>
      </c>
      <c r="D3440" s="46" t="s">
        <v>30</v>
      </c>
      <c r="E3440" s="28" t="s">
        <v>398</v>
      </c>
      <c r="F3440" s="28">
        <v>13259.46</v>
      </c>
      <c r="G3440" s="28">
        <v>-6044.37</v>
      </c>
      <c r="H3440" s="28">
        <v>7215.09</v>
      </c>
    </row>
    <row r="3441" spans="1:10" x14ac:dyDescent="0.55000000000000004">
      <c r="A3441" s="25">
        <v>129</v>
      </c>
      <c r="B3441" s="25">
        <v>100000507859</v>
      </c>
      <c r="C3441" s="26">
        <v>0</v>
      </c>
      <c r="D3441" s="46" t="s">
        <v>30</v>
      </c>
      <c r="E3441" s="28" t="s">
        <v>398</v>
      </c>
      <c r="F3441" s="28">
        <v>13259.46</v>
      </c>
      <c r="G3441" s="28">
        <v>-6044.37</v>
      </c>
      <c r="H3441" s="28">
        <v>7215.09</v>
      </c>
    </row>
    <row r="3442" spans="1:10" x14ac:dyDescent="0.55000000000000004">
      <c r="A3442" s="25">
        <v>130</v>
      </c>
      <c r="B3442" s="25">
        <v>100000507860</v>
      </c>
      <c r="C3442" s="26">
        <v>0</v>
      </c>
      <c r="D3442" s="46" t="s">
        <v>30</v>
      </c>
      <c r="E3442" s="28" t="s">
        <v>398</v>
      </c>
      <c r="F3442" s="28">
        <v>13259.46</v>
      </c>
      <c r="G3442" s="28">
        <v>-6044.37</v>
      </c>
      <c r="H3442" s="28">
        <v>7215.09</v>
      </c>
      <c r="J3442" s="33"/>
    </row>
    <row r="3443" spans="1:10" x14ac:dyDescent="0.55000000000000004">
      <c r="A3443" s="25">
        <v>131</v>
      </c>
      <c r="B3443" s="25">
        <v>100000507861</v>
      </c>
      <c r="C3443" s="26">
        <v>0</v>
      </c>
      <c r="D3443" s="46" t="s">
        <v>30</v>
      </c>
      <c r="E3443" s="28" t="s">
        <v>398</v>
      </c>
      <c r="F3443" s="28">
        <v>13259.46</v>
      </c>
      <c r="G3443" s="28">
        <v>-6044.37</v>
      </c>
      <c r="H3443" s="28">
        <v>7215.09</v>
      </c>
    </row>
    <row r="3444" spans="1:10" x14ac:dyDescent="0.55000000000000004">
      <c r="A3444" s="25">
        <v>132</v>
      </c>
      <c r="B3444" s="25">
        <v>100000507862</v>
      </c>
      <c r="C3444" s="26">
        <v>0</v>
      </c>
      <c r="D3444" s="46" t="s">
        <v>30</v>
      </c>
      <c r="E3444" s="28" t="s">
        <v>398</v>
      </c>
      <c r="F3444" s="28">
        <v>13259.46</v>
      </c>
      <c r="G3444" s="28">
        <v>-6044.37</v>
      </c>
      <c r="H3444" s="28">
        <v>7215.09</v>
      </c>
    </row>
    <row r="3445" spans="1:10" x14ac:dyDescent="0.55000000000000004">
      <c r="A3445" s="25">
        <v>133</v>
      </c>
      <c r="B3445" s="25">
        <v>100000507863</v>
      </c>
      <c r="C3445" s="26">
        <v>0</v>
      </c>
      <c r="D3445" s="46" t="s">
        <v>30</v>
      </c>
      <c r="E3445" s="28" t="s">
        <v>398</v>
      </c>
      <c r="F3445" s="28">
        <v>13259.46</v>
      </c>
      <c r="G3445" s="28">
        <v>-6044.37</v>
      </c>
      <c r="H3445" s="28">
        <v>7215.09</v>
      </c>
      <c r="J3445" s="33"/>
    </row>
    <row r="3446" spans="1:10" x14ac:dyDescent="0.55000000000000004">
      <c r="A3446" s="25">
        <v>134</v>
      </c>
      <c r="B3446" s="25">
        <v>100000507864</v>
      </c>
      <c r="C3446" s="26">
        <v>0</v>
      </c>
      <c r="D3446" s="46" t="s">
        <v>30</v>
      </c>
      <c r="E3446" s="28" t="s">
        <v>398</v>
      </c>
      <c r="F3446" s="28">
        <v>13259.46</v>
      </c>
      <c r="G3446" s="28">
        <v>-6044.37</v>
      </c>
      <c r="H3446" s="28">
        <v>7215.09</v>
      </c>
    </row>
    <row r="3447" spans="1:10" x14ac:dyDescent="0.55000000000000004">
      <c r="A3447" s="25">
        <v>135</v>
      </c>
      <c r="B3447" s="25">
        <v>100000507865</v>
      </c>
      <c r="C3447" s="26">
        <v>0</v>
      </c>
      <c r="D3447" s="46" t="s">
        <v>30</v>
      </c>
      <c r="E3447" s="28" t="s">
        <v>398</v>
      </c>
      <c r="F3447" s="28">
        <v>13259.46</v>
      </c>
      <c r="G3447" s="28">
        <v>-6044.37</v>
      </c>
      <c r="H3447" s="28">
        <v>7215.09</v>
      </c>
    </row>
    <row r="3448" spans="1:10" x14ac:dyDescent="0.55000000000000004">
      <c r="A3448" s="25">
        <v>136</v>
      </c>
      <c r="B3448" s="25">
        <v>100000507866</v>
      </c>
      <c r="C3448" s="26">
        <v>0</v>
      </c>
      <c r="D3448" s="46" t="s">
        <v>30</v>
      </c>
      <c r="E3448" s="28" t="s">
        <v>398</v>
      </c>
      <c r="F3448" s="28">
        <v>13259.46</v>
      </c>
      <c r="G3448" s="28">
        <v>-6044.37</v>
      </c>
      <c r="H3448" s="28">
        <v>7215.09</v>
      </c>
      <c r="J3448" s="33"/>
    </row>
    <row r="3449" spans="1:10" x14ac:dyDescent="0.55000000000000004">
      <c r="A3449" s="25">
        <v>137</v>
      </c>
      <c r="B3449" s="25">
        <v>100000507867</v>
      </c>
      <c r="C3449" s="26">
        <v>0</v>
      </c>
      <c r="D3449" s="46" t="s">
        <v>30</v>
      </c>
      <c r="E3449" s="28" t="s">
        <v>398</v>
      </c>
      <c r="F3449" s="28">
        <v>13259.46</v>
      </c>
      <c r="G3449" s="28">
        <v>-6044.37</v>
      </c>
      <c r="H3449" s="28">
        <v>7215.09</v>
      </c>
    </row>
    <row r="3450" spans="1:10" x14ac:dyDescent="0.55000000000000004">
      <c r="A3450" s="25">
        <v>138</v>
      </c>
      <c r="B3450" s="25">
        <v>100000507868</v>
      </c>
      <c r="C3450" s="26">
        <v>0</v>
      </c>
      <c r="D3450" s="46" t="s">
        <v>30</v>
      </c>
      <c r="E3450" s="28" t="s">
        <v>398</v>
      </c>
      <c r="F3450" s="28">
        <v>13259.46</v>
      </c>
      <c r="G3450" s="28">
        <v>-6044.37</v>
      </c>
      <c r="H3450" s="28">
        <v>7215.09</v>
      </c>
    </row>
    <row r="3451" spans="1:10" x14ac:dyDescent="0.55000000000000004">
      <c r="A3451" s="25">
        <v>139</v>
      </c>
      <c r="B3451" s="25">
        <v>100000507869</v>
      </c>
      <c r="C3451" s="26">
        <v>0</v>
      </c>
      <c r="D3451" s="46" t="s">
        <v>30</v>
      </c>
      <c r="E3451" s="28" t="s">
        <v>398</v>
      </c>
      <c r="F3451" s="28">
        <v>13259.46</v>
      </c>
      <c r="G3451" s="28">
        <v>-6044.37</v>
      </c>
      <c r="H3451" s="28">
        <v>7215.09</v>
      </c>
      <c r="J3451" s="33"/>
    </row>
    <row r="3452" spans="1:10" x14ac:dyDescent="0.55000000000000004">
      <c r="A3452" s="25">
        <v>140</v>
      </c>
      <c r="B3452" s="25">
        <v>100000507870</v>
      </c>
      <c r="C3452" s="26">
        <v>0</v>
      </c>
      <c r="D3452" s="46" t="s">
        <v>30</v>
      </c>
      <c r="E3452" s="28" t="s">
        <v>398</v>
      </c>
      <c r="F3452" s="28">
        <v>13259.46</v>
      </c>
      <c r="G3452" s="28">
        <v>-6044.37</v>
      </c>
      <c r="H3452" s="28">
        <v>7215.09</v>
      </c>
    </row>
    <row r="3453" spans="1:10" x14ac:dyDescent="0.55000000000000004">
      <c r="A3453" s="25">
        <v>141</v>
      </c>
      <c r="B3453" s="25">
        <v>100000507871</v>
      </c>
      <c r="C3453" s="26">
        <v>0</v>
      </c>
      <c r="D3453" s="46" t="s">
        <v>30</v>
      </c>
      <c r="E3453" s="28" t="s">
        <v>398</v>
      </c>
      <c r="F3453" s="28">
        <v>13259.46</v>
      </c>
      <c r="G3453" s="28">
        <v>-6044.37</v>
      </c>
      <c r="H3453" s="28">
        <v>7215.09</v>
      </c>
    </row>
    <row r="3454" spans="1:10" x14ac:dyDescent="0.55000000000000004">
      <c r="A3454" s="25">
        <v>142</v>
      </c>
      <c r="B3454" s="25">
        <v>100000507872</v>
      </c>
      <c r="C3454" s="26">
        <v>0</v>
      </c>
      <c r="D3454" s="46" t="s">
        <v>30</v>
      </c>
      <c r="E3454" s="28" t="s">
        <v>398</v>
      </c>
      <c r="F3454" s="28">
        <v>13259.46</v>
      </c>
      <c r="G3454" s="28">
        <v>-6044.37</v>
      </c>
      <c r="H3454" s="28">
        <v>7215.09</v>
      </c>
      <c r="J3454" s="33"/>
    </row>
    <row r="3455" spans="1:10" x14ac:dyDescent="0.55000000000000004">
      <c r="A3455" s="25">
        <v>143</v>
      </c>
      <c r="B3455" s="25">
        <v>100000507873</v>
      </c>
      <c r="C3455" s="26">
        <v>0</v>
      </c>
      <c r="D3455" s="46" t="s">
        <v>30</v>
      </c>
      <c r="E3455" s="28" t="s">
        <v>398</v>
      </c>
      <c r="F3455" s="28">
        <v>13259.46</v>
      </c>
      <c r="G3455" s="28">
        <v>-6044.37</v>
      </c>
      <c r="H3455" s="28">
        <v>7215.09</v>
      </c>
    </row>
    <row r="3456" spans="1:10" x14ac:dyDescent="0.55000000000000004">
      <c r="A3456" s="25">
        <v>144</v>
      </c>
      <c r="B3456" s="25">
        <v>100000507874</v>
      </c>
      <c r="C3456" s="26">
        <v>0</v>
      </c>
      <c r="D3456" s="46" t="s">
        <v>30</v>
      </c>
      <c r="E3456" s="28" t="s">
        <v>398</v>
      </c>
      <c r="F3456" s="28">
        <v>13259.46</v>
      </c>
      <c r="G3456" s="28">
        <v>-6044.37</v>
      </c>
      <c r="H3456" s="28">
        <v>7215.09</v>
      </c>
    </row>
    <row r="3457" spans="1:10" x14ac:dyDescent="0.55000000000000004">
      <c r="A3457" s="25">
        <v>145</v>
      </c>
      <c r="B3457" s="25">
        <v>100000507875</v>
      </c>
      <c r="C3457" s="26">
        <v>0</v>
      </c>
      <c r="D3457" s="46" t="s">
        <v>30</v>
      </c>
      <c r="E3457" s="28" t="s">
        <v>398</v>
      </c>
      <c r="F3457" s="28">
        <v>13259.46</v>
      </c>
      <c r="G3457" s="28">
        <v>-6044.37</v>
      </c>
      <c r="H3457" s="28">
        <v>7215.09</v>
      </c>
      <c r="J3457" s="33"/>
    </row>
    <row r="3458" spans="1:10" x14ac:dyDescent="0.55000000000000004">
      <c r="A3458" s="25">
        <v>146</v>
      </c>
      <c r="B3458" s="25">
        <v>100000507876</v>
      </c>
      <c r="C3458" s="26">
        <v>0</v>
      </c>
      <c r="D3458" s="46" t="s">
        <v>30</v>
      </c>
      <c r="E3458" s="28" t="s">
        <v>398</v>
      </c>
      <c r="F3458" s="28">
        <v>13259.46</v>
      </c>
      <c r="G3458" s="28">
        <v>-6044.37</v>
      </c>
      <c r="H3458" s="28">
        <v>7215.09</v>
      </c>
    </row>
    <row r="3459" spans="1:10" x14ac:dyDescent="0.55000000000000004">
      <c r="A3459" s="25">
        <v>147</v>
      </c>
      <c r="B3459" s="25">
        <v>100000507877</v>
      </c>
      <c r="C3459" s="26">
        <v>0</v>
      </c>
      <c r="D3459" s="46" t="s">
        <v>30</v>
      </c>
      <c r="E3459" s="28" t="s">
        <v>398</v>
      </c>
      <c r="F3459" s="28">
        <v>13259.46</v>
      </c>
      <c r="G3459" s="28">
        <v>-6044.37</v>
      </c>
      <c r="H3459" s="28">
        <v>7215.09</v>
      </c>
    </row>
    <row r="3460" spans="1:10" x14ac:dyDescent="0.55000000000000004">
      <c r="A3460" s="25">
        <v>148</v>
      </c>
      <c r="B3460" s="25">
        <v>100000507878</v>
      </c>
      <c r="C3460" s="26">
        <v>0</v>
      </c>
      <c r="D3460" s="46" t="s">
        <v>30</v>
      </c>
      <c r="E3460" s="28" t="s">
        <v>398</v>
      </c>
      <c r="F3460" s="28">
        <v>13259.46</v>
      </c>
      <c r="G3460" s="28">
        <v>-6044.37</v>
      </c>
      <c r="H3460" s="28">
        <v>7215.09</v>
      </c>
      <c r="J3460" s="33"/>
    </row>
    <row r="3461" spans="1:10" x14ac:dyDescent="0.55000000000000004">
      <c r="A3461" s="25">
        <v>149</v>
      </c>
      <c r="B3461" s="25">
        <v>100000507879</v>
      </c>
      <c r="C3461" s="26">
        <v>0</v>
      </c>
      <c r="D3461" s="46" t="s">
        <v>30</v>
      </c>
      <c r="E3461" s="28" t="s">
        <v>398</v>
      </c>
      <c r="F3461" s="28">
        <v>13259.46</v>
      </c>
      <c r="G3461" s="28">
        <v>-6044.37</v>
      </c>
      <c r="H3461" s="28">
        <v>7215.09</v>
      </c>
    </row>
    <row r="3462" spans="1:10" x14ac:dyDescent="0.55000000000000004">
      <c r="A3462" s="25">
        <v>150</v>
      </c>
      <c r="B3462" s="25">
        <v>100000507880</v>
      </c>
      <c r="C3462" s="26">
        <v>0</v>
      </c>
      <c r="D3462" s="46" t="s">
        <v>30</v>
      </c>
      <c r="E3462" s="28" t="s">
        <v>398</v>
      </c>
      <c r="F3462" s="28">
        <v>13259.46</v>
      </c>
      <c r="G3462" s="28">
        <v>-6044.37</v>
      </c>
      <c r="H3462" s="28">
        <v>7215.09</v>
      </c>
    </row>
    <row r="3463" spans="1:10" x14ac:dyDescent="0.55000000000000004">
      <c r="A3463" s="25">
        <v>151</v>
      </c>
      <c r="B3463" s="25">
        <v>100000507881</v>
      </c>
      <c r="C3463" s="26">
        <v>0</v>
      </c>
      <c r="D3463" s="46" t="s">
        <v>30</v>
      </c>
      <c r="E3463" s="28" t="s">
        <v>398</v>
      </c>
      <c r="F3463" s="28">
        <v>13259.46</v>
      </c>
      <c r="G3463" s="28">
        <v>-6044.37</v>
      </c>
      <c r="H3463" s="28">
        <v>7215.09</v>
      </c>
      <c r="J3463" s="33"/>
    </row>
    <row r="3464" spans="1:10" x14ac:dyDescent="0.55000000000000004">
      <c r="A3464" s="25">
        <v>152</v>
      </c>
      <c r="B3464" s="25">
        <v>100000507882</v>
      </c>
      <c r="C3464" s="26">
        <v>0</v>
      </c>
      <c r="D3464" s="46" t="s">
        <v>30</v>
      </c>
      <c r="E3464" s="28" t="s">
        <v>398</v>
      </c>
      <c r="F3464" s="28">
        <v>13259.46</v>
      </c>
      <c r="G3464" s="28">
        <v>-6044.37</v>
      </c>
      <c r="H3464" s="28">
        <v>7215.09</v>
      </c>
    </row>
    <row r="3465" spans="1:10" x14ac:dyDescent="0.55000000000000004">
      <c r="A3465" s="25">
        <v>153</v>
      </c>
      <c r="B3465" s="25">
        <v>100000507883</v>
      </c>
      <c r="C3465" s="26">
        <v>0</v>
      </c>
      <c r="D3465" s="46" t="s">
        <v>30</v>
      </c>
      <c r="E3465" s="28" t="s">
        <v>398</v>
      </c>
      <c r="F3465" s="28">
        <v>13259.46</v>
      </c>
      <c r="G3465" s="28">
        <v>-6044.37</v>
      </c>
      <c r="H3465" s="28">
        <v>7215.09</v>
      </c>
    </row>
    <row r="3466" spans="1:10" x14ac:dyDescent="0.55000000000000004">
      <c r="A3466" s="25">
        <v>154</v>
      </c>
      <c r="B3466" s="25">
        <v>100000507884</v>
      </c>
      <c r="C3466" s="26">
        <v>0</v>
      </c>
      <c r="D3466" s="46" t="s">
        <v>30</v>
      </c>
      <c r="E3466" s="28" t="s">
        <v>398</v>
      </c>
      <c r="F3466" s="28">
        <v>13259.46</v>
      </c>
      <c r="G3466" s="28">
        <v>-6044.37</v>
      </c>
      <c r="H3466" s="28">
        <v>7215.09</v>
      </c>
      <c r="J3466" s="33"/>
    </row>
    <row r="3467" spans="1:10" x14ac:dyDescent="0.55000000000000004">
      <c r="A3467" s="25">
        <v>155</v>
      </c>
      <c r="B3467" s="25">
        <v>100000507885</v>
      </c>
      <c r="C3467" s="26">
        <v>0</v>
      </c>
      <c r="D3467" s="46" t="s">
        <v>30</v>
      </c>
      <c r="E3467" s="28" t="s">
        <v>398</v>
      </c>
      <c r="F3467" s="28">
        <v>13259.46</v>
      </c>
      <c r="G3467" s="28">
        <v>-6044.37</v>
      </c>
      <c r="H3467" s="28">
        <v>7215.09</v>
      </c>
    </row>
    <row r="3468" spans="1:10" x14ac:dyDescent="0.55000000000000004">
      <c r="A3468" s="25">
        <v>156</v>
      </c>
      <c r="B3468" s="25">
        <v>100000507886</v>
      </c>
      <c r="C3468" s="26">
        <v>0</v>
      </c>
      <c r="D3468" s="46" t="s">
        <v>30</v>
      </c>
      <c r="E3468" s="28" t="s">
        <v>398</v>
      </c>
      <c r="F3468" s="28">
        <v>13259.46</v>
      </c>
      <c r="G3468" s="28">
        <v>-6044.37</v>
      </c>
      <c r="H3468" s="28">
        <v>7215.09</v>
      </c>
    </row>
    <row r="3469" spans="1:10" x14ac:dyDescent="0.55000000000000004">
      <c r="A3469" s="25">
        <v>157</v>
      </c>
      <c r="B3469" s="25">
        <v>100000507887</v>
      </c>
      <c r="C3469" s="26">
        <v>0</v>
      </c>
      <c r="D3469" s="46" t="s">
        <v>30</v>
      </c>
      <c r="E3469" s="28" t="s">
        <v>398</v>
      </c>
      <c r="F3469" s="28">
        <v>13259.46</v>
      </c>
      <c r="G3469" s="28">
        <v>-6044.37</v>
      </c>
      <c r="H3469" s="28">
        <v>7215.09</v>
      </c>
      <c r="J3469" s="33"/>
    </row>
    <row r="3470" spans="1:10" x14ac:dyDescent="0.55000000000000004">
      <c r="A3470" s="25">
        <v>158</v>
      </c>
      <c r="B3470" s="25">
        <v>100000507888</v>
      </c>
      <c r="C3470" s="26">
        <v>0</v>
      </c>
      <c r="D3470" s="46" t="s">
        <v>30</v>
      </c>
      <c r="E3470" s="28" t="s">
        <v>398</v>
      </c>
      <c r="F3470" s="28">
        <v>13259.46</v>
      </c>
      <c r="G3470" s="28">
        <v>-6044.37</v>
      </c>
      <c r="H3470" s="28">
        <v>7215.09</v>
      </c>
    </row>
    <row r="3471" spans="1:10" x14ac:dyDescent="0.55000000000000004">
      <c r="A3471" s="25">
        <v>159</v>
      </c>
      <c r="B3471" s="25">
        <v>100000507889</v>
      </c>
      <c r="C3471" s="26">
        <v>0</v>
      </c>
      <c r="D3471" s="46" t="s">
        <v>30</v>
      </c>
      <c r="E3471" s="28" t="s">
        <v>398</v>
      </c>
      <c r="F3471" s="28">
        <v>13259.46</v>
      </c>
      <c r="G3471" s="28">
        <v>-6044.37</v>
      </c>
      <c r="H3471" s="28">
        <v>7215.09</v>
      </c>
    </row>
    <row r="3472" spans="1:10" x14ac:dyDescent="0.55000000000000004">
      <c r="A3472" s="25">
        <v>160</v>
      </c>
      <c r="B3472" s="25">
        <v>100000507890</v>
      </c>
      <c r="C3472" s="26">
        <v>0</v>
      </c>
      <c r="D3472" s="46" t="s">
        <v>30</v>
      </c>
      <c r="E3472" s="28" t="s">
        <v>398</v>
      </c>
      <c r="F3472" s="28">
        <v>13259.46</v>
      </c>
      <c r="G3472" s="28">
        <v>-6044.37</v>
      </c>
      <c r="H3472" s="28">
        <v>7215.09</v>
      </c>
      <c r="J3472" s="33"/>
    </row>
    <row r="3473" spans="1:10" x14ac:dyDescent="0.55000000000000004">
      <c r="A3473" s="25">
        <v>161</v>
      </c>
      <c r="B3473" s="25">
        <v>100000507891</v>
      </c>
      <c r="C3473" s="26">
        <v>0</v>
      </c>
      <c r="D3473" s="46" t="s">
        <v>30</v>
      </c>
      <c r="E3473" s="28" t="s">
        <v>398</v>
      </c>
      <c r="F3473" s="28">
        <v>13259.46</v>
      </c>
      <c r="G3473" s="28">
        <v>-6044.37</v>
      </c>
      <c r="H3473" s="28">
        <v>7215.09</v>
      </c>
    </row>
    <row r="3474" spans="1:10" x14ac:dyDescent="0.55000000000000004">
      <c r="A3474" s="25">
        <v>162</v>
      </c>
      <c r="B3474" s="25">
        <v>100000507892</v>
      </c>
      <c r="C3474" s="26">
        <v>0</v>
      </c>
      <c r="D3474" s="46" t="s">
        <v>30</v>
      </c>
      <c r="E3474" s="28" t="s">
        <v>398</v>
      </c>
      <c r="F3474" s="28">
        <v>13259.46</v>
      </c>
      <c r="G3474" s="28">
        <v>-6044.37</v>
      </c>
      <c r="H3474" s="28">
        <v>7215.09</v>
      </c>
    </row>
    <row r="3475" spans="1:10" x14ac:dyDescent="0.55000000000000004">
      <c r="A3475" s="25">
        <v>163</v>
      </c>
      <c r="B3475" s="25">
        <v>100000507893</v>
      </c>
      <c r="C3475" s="26">
        <v>0</v>
      </c>
      <c r="D3475" s="46" t="s">
        <v>30</v>
      </c>
      <c r="E3475" s="28" t="s">
        <v>398</v>
      </c>
      <c r="F3475" s="28">
        <v>13259.46</v>
      </c>
      <c r="G3475" s="28">
        <v>-6044.37</v>
      </c>
      <c r="H3475" s="28">
        <v>7215.09</v>
      </c>
      <c r="J3475" s="33"/>
    </row>
    <row r="3476" spans="1:10" x14ac:dyDescent="0.55000000000000004">
      <c r="A3476" s="25">
        <v>164</v>
      </c>
      <c r="B3476" s="25">
        <v>100000507894</v>
      </c>
      <c r="C3476" s="26">
        <v>0</v>
      </c>
      <c r="D3476" s="46" t="s">
        <v>30</v>
      </c>
      <c r="E3476" s="28" t="s">
        <v>398</v>
      </c>
      <c r="F3476" s="28">
        <v>13259.46</v>
      </c>
      <c r="G3476" s="28">
        <v>-6044.37</v>
      </c>
      <c r="H3476" s="28">
        <v>7215.09</v>
      </c>
    </row>
    <row r="3477" spans="1:10" x14ac:dyDescent="0.55000000000000004">
      <c r="A3477" s="25">
        <v>165</v>
      </c>
      <c r="B3477" s="25">
        <v>100000507895</v>
      </c>
      <c r="C3477" s="26">
        <v>0</v>
      </c>
      <c r="D3477" s="46" t="s">
        <v>30</v>
      </c>
      <c r="E3477" s="28" t="s">
        <v>398</v>
      </c>
      <c r="F3477" s="28">
        <v>13259.46</v>
      </c>
      <c r="G3477" s="28">
        <v>-6044.37</v>
      </c>
      <c r="H3477" s="28">
        <v>7215.09</v>
      </c>
    </row>
    <row r="3478" spans="1:10" x14ac:dyDescent="0.55000000000000004">
      <c r="A3478" s="25">
        <v>166</v>
      </c>
      <c r="B3478" s="25">
        <v>100000507896</v>
      </c>
      <c r="C3478" s="26">
        <v>0</v>
      </c>
      <c r="D3478" s="46" t="s">
        <v>30</v>
      </c>
      <c r="E3478" s="28" t="s">
        <v>398</v>
      </c>
      <c r="F3478" s="28">
        <v>13259.46</v>
      </c>
      <c r="G3478" s="28">
        <v>-6044.37</v>
      </c>
      <c r="H3478" s="28">
        <v>7215.09</v>
      </c>
      <c r="J3478" s="33"/>
    </row>
    <row r="3479" spans="1:10" x14ac:dyDescent="0.55000000000000004">
      <c r="A3479" s="25">
        <v>167</v>
      </c>
      <c r="B3479" s="25">
        <v>100000507897</v>
      </c>
      <c r="C3479" s="26">
        <v>0</v>
      </c>
      <c r="D3479" s="46" t="s">
        <v>30</v>
      </c>
      <c r="E3479" s="28" t="s">
        <v>398</v>
      </c>
      <c r="F3479" s="28">
        <v>13259.46</v>
      </c>
      <c r="G3479" s="28">
        <v>-6044.37</v>
      </c>
      <c r="H3479" s="28">
        <v>7215.09</v>
      </c>
    </row>
    <row r="3480" spans="1:10" x14ac:dyDescent="0.55000000000000004">
      <c r="A3480" s="25">
        <v>168</v>
      </c>
      <c r="B3480" s="25">
        <v>100000507898</v>
      </c>
      <c r="C3480" s="26">
        <v>0</v>
      </c>
      <c r="D3480" s="46" t="s">
        <v>30</v>
      </c>
      <c r="E3480" s="28" t="s">
        <v>398</v>
      </c>
      <c r="F3480" s="28">
        <v>13259.46</v>
      </c>
      <c r="G3480" s="28">
        <v>-6044.37</v>
      </c>
      <c r="H3480" s="28">
        <v>7215.09</v>
      </c>
    </row>
    <row r="3481" spans="1:10" x14ac:dyDescent="0.55000000000000004">
      <c r="A3481" s="25">
        <v>169</v>
      </c>
      <c r="B3481" s="25">
        <v>100000507899</v>
      </c>
      <c r="C3481" s="26">
        <v>0</v>
      </c>
      <c r="D3481" s="46" t="s">
        <v>30</v>
      </c>
      <c r="E3481" s="28" t="s">
        <v>398</v>
      </c>
      <c r="F3481" s="28">
        <v>13259.46</v>
      </c>
      <c r="G3481" s="28">
        <v>-6044.37</v>
      </c>
      <c r="H3481" s="28">
        <v>7215.09</v>
      </c>
      <c r="J3481" s="33"/>
    </row>
    <row r="3482" spans="1:10" x14ac:dyDescent="0.55000000000000004">
      <c r="A3482" s="25">
        <v>170</v>
      </c>
      <c r="B3482" s="25">
        <v>100000507900</v>
      </c>
      <c r="C3482" s="26">
        <v>0</v>
      </c>
      <c r="D3482" s="46" t="s">
        <v>30</v>
      </c>
      <c r="E3482" s="28" t="s">
        <v>398</v>
      </c>
      <c r="F3482" s="28">
        <v>13259.46</v>
      </c>
      <c r="G3482" s="28">
        <v>-6044.37</v>
      </c>
      <c r="H3482" s="28">
        <v>7215.09</v>
      </c>
    </row>
    <row r="3483" spans="1:10" x14ac:dyDescent="0.55000000000000004">
      <c r="A3483" s="25">
        <v>171</v>
      </c>
      <c r="B3483" s="25">
        <v>100000507901</v>
      </c>
      <c r="C3483" s="26">
        <v>0</v>
      </c>
      <c r="D3483" s="46" t="s">
        <v>30</v>
      </c>
      <c r="E3483" s="28" t="s">
        <v>398</v>
      </c>
      <c r="F3483" s="28">
        <v>13259.46</v>
      </c>
      <c r="G3483" s="28">
        <v>-6044.37</v>
      </c>
      <c r="H3483" s="28">
        <v>7215.09</v>
      </c>
    </row>
    <row r="3484" spans="1:10" x14ac:dyDescent="0.55000000000000004">
      <c r="A3484" s="25">
        <v>172</v>
      </c>
      <c r="B3484" s="25">
        <v>100000507902</v>
      </c>
      <c r="C3484" s="26">
        <v>0</v>
      </c>
      <c r="D3484" s="46" t="s">
        <v>30</v>
      </c>
      <c r="E3484" s="28" t="s">
        <v>398</v>
      </c>
      <c r="F3484" s="28">
        <v>13259.46</v>
      </c>
      <c r="G3484" s="28">
        <v>-6044.37</v>
      </c>
      <c r="H3484" s="28">
        <v>7215.09</v>
      </c>
      <c r="J3484" s="33"/>
    </row>
    <row r="3485" spans="1:10" x14ac:dyDescent="0.55000000000000004">
      <c r="A3485" s="25">
        <v>173</v>
      </c>
      <c r="B3485" s="25">
        <v>100000507903</v>
      </c>
      <c r="C3485" s="26">
        <v>0</v>
      </c>
      <c r="D3485" s="46" t="s">
        <v>30</v>
      </c>
      <c r="E3485" s="28" t="s">
        <v>398</v>
      </c>
      <c r="F3485" s="28">
        <v>13259.46</v>
      </c>
      <c r="G3485" s="28">
        <v>-6044.37</v>
      </c>
      <c r="H3485" s="28">
        <v>7215.09</v>
      </c>
    </row>
    <row r="3486" spans="1:10" x14ac:dyDescent="0.55000000000000004">
      <c r="A3486" s="25">
        <v>174</v>
      </c>
      <c r="B3486" s="25">
        <v>100000507904</v>
      </c>
      <c r="C3486" s="26">
        <v>0</v>
      </c>
      <c r="D3486" s="46" t="s">
        <v>30</v>
      </c>
      <c r="E3486" s="28" t="s">
        <v>398</v>
      </c>
      <c r="F3486" s="28">
        <v>13259.46</v>
      </c>
      <c r="G3486" s="28">
        <v>-6044.37</v>
      </c>
      <c r="H3486" s="28">
        <v>7215.09</v>
      </c>
    </row>
    <row r="3487" spans="1:10" x14ac:dyDescent="0.55000000000000004">
      <c r="A3487" s="25">
        <v>175</v>
      </c>
      <c r="B3487" s="25">
        <v>100000507905</v>
      </c>
      <c r="C3487" s="26">
        <v>0</v>
      </c>
      <c r="D3487" s="46" t="s">
        <v>30</v>
      </c>
      <c r="E3487" s="28" t="s">
        <v>398</v>
      </c>
      <c r="F3487" s="28">
        <v>13259.46</v>
      </c>
      <c r="G3487" s="28">
        <v>-6044.37</v>
      </c>
      <c r="H3487" s="28">
        <v>7215.09</v>
      </c>
      <c r="J3487" s="33"/>
    </row>
    <row r="3488" spans="1:10" x14ac:dyDescent="0.55000000000000004">
      <c r="A3488" s="25">
        <v>176</v>
      </c>
      <c r="B3488" s="25">
        <v>100000507906</v>
      </c>
      <c r="C3488" s="26">
        <v>0</v>
      </c>
      <c r="D3488" s="46" t="s">
        <v>30</v>
      </c>
      <c r="E3488" s="28" t="s">
        <v>398</v>
      </c>
      <c r="F3488" s="28">
        <v>13259.46</v>
      </c>
      <c r="G3488" s="28">
        <v>-6044.37</v>
      </c>
      <c r="H3488" s="28">
        <v>7215.09</v>
      </c>
    </row>
    <row r="3489" spans="1:10" x14ac:dyDescent="0.55000000000000004">
      <c r="A3489" s="25">
        <v>177</v>
      </c>
      <c r="B3489" s="25">
        <v>100000507907</v>
      </c>
      <c r="C3489" s="26">
        <v>0</v>
      </c>
      <c r="D3489" s="46" t="s">
        <v>30</v>
      </c>
      <c r="E3489" s="28" t="s">
        <v>398</v>
      </c>
      <c r="F3489" s="28">
        <v>13259.46</v>
      </c>
      <c r="G3489" s="28">
        <v>-6044.37</v>
      </c>
      <c r="H3489" s="28">
        <v>7215.09</v>
      </c>
    </row>
    <row r="3490" spans="1:10" x14ac:dyDescent="0.55000000000000004">
      <c r="A3490" s="25">
        <v>178</v>
      </c>
      <c r="B3490" s="25">
        <v>100000507908</v>
      </c>
      <c r="C3490" s="26">
        <v>0</v>
      </c>
      <c r="D3490" s="46" t="s">
        <v>30</v>
      </c>
      <c r="E3490" s="28" t="s">
        <v>398</v>
      </c>
      <c r="F3490" s="28">
        <v>13259.46</v>
      </c>
      <c r="G3490" s="28">
        <v>-6044.37</v>
      </c>
      <c r="H3490" s="28">
        <v>7215.09</v>
      </c>
      <c r="J3490" s="33"/>
    </row>
    <row r="3491" spans="1:10" x14ac:dyDescent="0.55000000000000004">
      <c r="A3491" s="25">
        <v>179</v>
      </c>
      <c r="B3491" s="25">
        <v>100000507909</v>
      </c>
      <c r="C3491" s="26">
        <v>0</v>
      </c>
      <c r="D3491" s="46" t="s">
        <v>30</v>
      </c>
      <c r="E3491" s="28" t="s">
        <v>398</v>
      </c>
      <c r="F3491" s="28">
        <v>13259.46</v>
      </c>
      <c r="G3491" s="28">
        <v>-6044.37</v>
      </c>
      <c r="H3491" s="28">
        <v>7215.09</v>
      </c>
    </row>
    <row r="3492" spans="1:10" x14ac:dyDescent="0.55000000000000004">
      <c r="A3492" s="25">
        <v>180</v>
      </c>
      <c r="B3492" s="25">
        <v>100000507910</v>
      </c>
      <c r="C3492" s="26">
        <v>0</v>
      </c>
      <c r="D3492" s="46" t="s">
        <v>30</v>
      </c>
      <c r="E3492" s="28" t="s">
        <v>398</v>
      </c>
      <c r="F3492" s="28">
        <v>13259.46</v>
      </c>
      <c r="G3492" s="28">
        <v>-6044.37</v>
      </c>
      <c r="H3492" s="28">
        <v>7215.09</v>
      </c>
    </row>
    <row r="3493" spans="1:10" x14ac:dyDescent="0.55000000000000004">
      <c r="A3493" s="25">
        <v>181</v>
      </c>
      <c r="B3493" s="25">
        <v>100000507911</v>
      </c>
      <c r="C3493" s="26">
        <v>0</v>
      </c>
      <c r="D3493" s="46" t="s">
        <v>30</v>
      </c>
      <c r="E3493" s="28" t="s">
        <v>398</v>
      </c>
      <c r="F3493" s="28">
        <v>13259.46</v>
      </c>
      <c r="G3493" s="28">
        <v>-6044.37</v>
      </c>
      <c r="H3493" s="28">
        <v>7215.09</v>
      </c>
      <c r="J3493" s="33"/>
    </row>
    <row r="3494" spans="1:10" x14ac:dyDescent="0.55000000000000004">
      <c r="A3494" s="25">
        <v>182</v>
      </c>
      <c r="B3494" s="25">
        <v>100000507912</v>
      </c>
      <c r="C3494" s="26">
        <v>0</v>
      </c>
      <c r="D3494" s="46" t="s">
        <v>30</v>
      </c>
      <c r="E3494" s="28" t="s">
        <v>398</v>
      </c>
      <c r="F3494" s="28">
        <v>13259.46</v>
      </c>
      <c r="G3494" s="28">
        <v>-6044.37</v>
      </c>
      <c r="H3494" s="28">
        <v>7215.09</v>
      </c>
    </row>
    <row r="3495" spans="1:10" x14ac:dyDescent="0.55000000000000004">
      <c r="A3495" s="25">
        <v>183</v>
      </c>
      <c r="B3495" s="25">
        <v>100000507913</v>
      </c>
      <c r="C3495" s="26">
        <v>0</v>
      </c>
      <c r="D3495" s="46" t="s">
        <v>30</v>
      </c>
      <c r="E3495" s="28" t="s">
        <v>398</v>
      </c>
      <c r="F3495" s="28">
        <v>13259.46</v>
      </c>
      <c r="G3495" s="28">
        <v>-6044.37</v>
      </c>
      <c r="H3495" s="28">
        <v>7215.09</v>
      </c>
    </row>
    <row r="3496" spans="1:10" x14ac:dyDescent="0.55000000000000004">
      <c r="A3496" s="25">
        <v>184</v>
      </c>
      <c r="B3496" s="25">
        <v>100000507914</v>
      </c>
      <c r="C3496" s="26">
        <v>0</v>
      </c>
      <c r="D3496" s="46" t="s">
        <v>30</v>
      </c>
      <c r="E3496" s="28" t="s">
        <v>398</v>
      </c>
      <c r="F3496" s="28">
        <v>13259.46</v>
      </c>
      <c r="G3496" s="28">
        <v>-6044.37</v>
      </c>
      <c r="H3496" s="28">
        <v>7215.09</v>
      </c>
      <c r="J3496" s="33"/>
    </row>
    <row r="3497" spans="1:10" x14ac:dyDescent="0.55000000000000004">
      <c r="A3497" s="25">
        <v>185</v>
      </c>
      <c r="B3497" s="25">
        <v>100000507915</v>
      </c>
      <c r="C3497" s="26">
        <v>0</v>
      </c>
      <c r="D3497" s="46" t="s">
        <v>30</v>
      </c>
      <c r="E3497" s="28" t="s">
        <v>398</v>
      </c>
      <c r="F3497" s="28">
        <v>13259.46</v>
      </c>
      <c r="G3497" s="28">
        <v>-6044.37</v>
      </c>
      <c r="H3497" s="28">
        <v>7215.09</v>
      </c>
    </row>
    <row r="3498" spans="1:10" x14ac:dyDescent="0.55000000000000004">
      <c r="A3498" s="25">
        <v>186</v>
      </c>
      <c r="B3498" s="25">
        <v>100000507916</v>
      </c>
      <c r="C3498" s="26">
        <v>0</v>
      </c>
      <c r="D3498" s="46" t="s">
        <v>30</v>
      </c>
      <c r="E3498" s="28" t="s">
        <v>398</v>
      </c>
      <c r="F3498" s="28">
        <v>13259.46</v>
      </c>
      <c r="G3498" s="28">
        <v>-6044.37</v>
      </c>
      <c r="H3498" s="28">
        <v>7215.09</v>
      </c>
    </row>
    <row r="3499" spans="1:10" x14ac:dyDescent="0.55000000000000004">
      <c r="A3499" s="25">
        <v>187</v>
      </c>
      <c r="B3499" s="25">
        <v>100000507917</v>
      </c>
      <c r="C3499" s="26">
        <v>0</v>
      </c>
      <c r="D3499" s="46" t="s">
        <v>30</v>
      </c>
      <c r="E3499" s="28" t="s">
        <v>398</v>
      </c>
      <c r="F3499" s="28">
        <v>13259.46</v>
      </c>
      <c r="G3499" s="28">
        <v>-6044.37</v>
      </c>
      <c r="H3499" s="28">
        <v>7215.09</v>
      </c>
      <c r="J3499" s="33"/>
    </row>
    <row r="3500" spans="1:10" x14ac:dyDescent="0.55000000000000004">
      <c r="A3500" s="25">
        <v>188</v>
      </c>
      <c r="B3500" s="25">
        <v>100000507918</v>
      </c>
      <c r="C3500" s="26">
        <v>0</v>
      </c>
      <c r="D3500" s="46" t="s">
        <v>30</v>
      </c>
      <c r="E3500" s="28" t="s">
        <v>398</v>
      </c>
      <c r="F3500" s="28">
        <v>13259.46</v>
      </c>
      <c r="G3500" s="28">
        <v>-6044.37</v>
      </c>
      <c r="H3500" s="28">
        <v>7215.09</v>
      </c>
    </row>
    <row r="3501" spans="1:10" x14ac:dyDescent="0.55000000000000004">
      <c r="A3501" s="25">
        <v>189</v>
      </c>
      <c r="B3501" s="25">
        <v>100000507919</v>
      </c>
      <c r="C3501" s="26">
        <v>0</v>
      </c>
      <c r="D3501" s="46" t="s">
        <v>30</v>
      </c>
      <c r="E3501" s="28" t="s">
        <v>398</v>
      </c>
      <c r="F3501" s="28">
        <v>13259.46</v>
      </c>
      <c r="G3501" s="28">
        <v>-6044.37</v>
      </c>
      <c r="H3501" s="28">
        <v>7215.09</v>
      </c>
    </row>
    <row r="3502" spans="1:10" x14ac:dyDescent="0.55000000000000004">
      <c r="A3502" s="25">
        <v>190</v>
      </c>
      <c r="B3502" s="25">
        <v>100000507920</v>
      </c>
      <c r="C3502" s="26">
        <v>0</v>
      </c>
      <c r="D3502" s="46" t="s">
        <v>30</v>
      </c>
      <c r="E3502" s="28" t="s">
        <v>398</v>
      </c>
      <c r="F3502" s="28">
        <v>13259.46</v>
      </c>
      <c r="G3502" s="28">
        <v>-6044.37</v>
      </c>
      <c r="H3502" s="28">
        <v>7215.09</v>
      </c>
      <c r="J3502" s="33"/>
    </row>
    <row r="3503" spans="1:10" x14ac:dyDescent="0.55000000000000004">
      <c r="A3503" s="25">
        <v>191</v>
      </c>
      <c r="B3503" s="25">
        <v>100000507921</v>
      </c>
      <c r="C3503" s="26">
        <v>0</v>
      </c>
      <c r="D3503" s="46" t="s">
        <v>30</v>
      </c>
      <c r="E3503" s="28" t="s">
        <v>398</v>
      </c>
      <c r="F3503" s="28">
        <v>13259.46</v>
      </c>
      <c r="G3503" s="28">
        <v>-6044.37</v>
      </c>
      <c r="H3503" s="28">
        <v>7215.09</v>
      </c>
    </row>
    <row r="3504" spans="1:10" x14ac:dyDescent="0.55000000000000004">
      <c r="A3504" s="25">
        <v>192</v>
      </c>
      <c r="B3504" s="25">
        <v>100000507922</v>
      </c>
      <c r="C3504" s="26">
        <v>0</v>
      </c>
      <c r="D3504" s="46" t="s">
        <v>30</v>
      </c>
      <c r="E3504" s="28" t="s">
        <v>398</v>
      </c>
      <c r="F3504" s="28">
        <v>13259.46</v>
      </c>
      <c r="G3504" s="28">
        <v>-6044.37</v>
      </c>
      <c r="H3504" s="28">
        <v>7215.09</v>
      </c>
    </row>
    <row r="3505" spans="1:10" x14ac:dyDescent="0.55000000000000004">
      <c r="A3505" s="25">
        <v>193</v>
      </c>
      <c r="B3505" s="25">
        <v>100000507923</v>
      </c>
      <c r="C3505" s="26">
        <v>0</v>
      </c>
      <c r="D3505" s="46" t="s">
        <v>30</v>
      </c>
      <c r="E3505" s="28" t="s">
        <v>398</v>
      </c>
      <c r="F3505" s="28">
        <v>13259.46</v>
      </c>
      <c r="G3505" s="28">
        <v>-6044.37</v>
      </c>
      <c r="H3505" s="28">
        <v>7215.09</v>
      </c>
      <c r="J3505" s="33"/>
    </row>
    <row r="3506" spans="1:10" x14ac:dyDescent="0.55000000000000004">
      <c r="A3506" s="25">
        <v>194</v>
      </c>
      <c r="B3506" s="25">
        <v>100000507924</v>
      </c>
      <c r="C3506" s="26">
        <v>0</v>
      </c>
      <c r="D3506" s="46" t="s">
        <v>30</v>
      </c>
      <c r="E3506" s="28" t="s">
        <v>398</v>
      </c>
      <c r="F3506" s="28">
        <v>13259.46</v>
      </c>
      <c r="G3506" s="28">
        <v>-6044.37</v>
      </c>
      <c r="H3506" s="28">
        <v>7215.09</v>
      </c>
    </row>
    <row r="3507" spans="1:10" x14ac:dyDescent="0.55000000000000004">
      <c r="A3507" s="25">
        <v>195</v>
      </c>
      <c r="B3507" s="25">
        <v>100000507925</v>
      </c>
      <c r="C3507" s="26">
        <v>0</v>
      </c>
      <c r="D3507" s="46" t="s">
        <v>30</v>
      </c>
      <c r="E3507" s="28" t="s">
        <v>398</v>
      </c>
      <c r="F3507" s="28">
        <v>13259.46</v>
      </c>
      <c r="G3507" s="28">
        <v>-6044.37</v>
      </c>
      <c r="H3507" s="28">
        <v>7215.09</v>
      </c>
    </row>
    <row r="3508" spans="1:10" x14ac:dyDescent="0.55000000000000004">
      <c r="A3508" s="25">
        <v>196</v>
      </c>
      <c r="B3508" s="25">
        <v>100000507926</v>
      </c>
      <c r="C3508" s="26">
        <v>0</v>
      </c>
      <c r="D3508" s="46" t="s">
        <v>30</v>
      </c>
      <c r="E3508" s="28" t="s">
        <v>398</v>
      </c>
      <c r="F3508" s="28">
        <v>13259.46</v>
      </c>
      <c r="G3508" s="28">
        <v>-6044.37</v>
      </c>
      <c r="H3508" s="28">
        <v>7215.09</v>
      </c>
      <c r="J3508" s="33"/>
    </row>
    <row r="3509" spans="1:10" x14ac:dyDescent="0.55000000000000004">
      <c r="A3509" s="25">
        <v>197</v>
      </c>
      <c r="B3509" s="25">
        <v>100000507927</v>
      </c>
      <c r="C3509" s="26">
        <v>0</v>
      </c>
      <c r="D3509" s="46" t="s">
        <v>30</v>
      </c>
      <c r="E3509" s="28" t="s">
        <v>398</v>
      </c>
      <c r="F3509" s="28">
        <v>13259.46</v>
      </c>
      <c r="G3509" s="28">
        <v>-6044.37</v>
      </c>
      <c r="H3509" s="28">
        <v>7215.09</v>
      </c>
    </row>
    <row r="3510" spans="1:10" x14ac:dyDescent="0.55000000000000004">
      <c r="A3510" s="25">
        <v>198</v>
      </c>
      <c r="B3510" s="25">
        <v>100000507928</v>
      </c>
      <c r="C3510" s="26">
        <v>0</v>
      </c>
      <c r="D3510" s="46" t="s">
        <v>30</v>
      </c>
      <c r="E3510" s="28" t="s">
        <v>398</v>
      </c>
      <c r="F3510" s="28">
        <v>13259.46</v>
      </c>
      <c r="G3510" s="28">
        <v>-6044.37</v>
      </c>
      <c r="H3510" s="28">
        <v>7215.09</v>
      </c>
    </row>
    <row r="3511" spans="1:10" x14ac:dyDescent="0.55000000000000004">
      <c r="A3511" s="25">
        <v>199</v>
      </c>
      <c r="B3511" s="25">
        <v>100000507929</v>
      </c>
      <c r="C3511" s="26">
        <v>0</v>
      </c>
      <c r="D3511" s="46" t="s">
        <v>30</v>
      </c>
      <c r="E3511" s="28" t="s">
        <v>398</v>
      </c>
      <c r="F3511" s="28">
        <v>13259.46</v>
      </c>
      <c r="G3511" s="28">
        <v>-6044.37</v>
      </c>
      <c r="H3511" s="28">
        <v>7215.09</v>
      </c>
      <c r="J3511" s="33"/>
    </row>
    <row r="3512" spans="1:10" x14ac:dyDescent="0.55000000000000004">
      <c r="A3512" s="25">
        <v>200</v>
      </c>
      <c r="B3512" s="25">
        <v>100000507930</v>
      </c>
      <c r="C3512" s="26">
        <v>0</v>
      </c>
      <c r="D3512" s="46" t="s">
        <v>30</v>
      </c>
      <c r="E3512" s="28" t="s">
        <v>398</v>
      </c>
      <c r="F3512" s="28">
        <v>13259.46</v>
      </c>
      <c r="G3512" s="28">
        <v>-6044.37</v>
      </c>
      <c r="H3512" s="28">
        <v>7215.09</v>
      </c>
    </row>
    <row r="3513" spans="1:10" x14ac:dyDescent="0.55000000000000004">
      <c r="A3513" s="25">
        <v>201</v>
      </c>
      <c r="B3513" s="25">
        <v>100000507931</v>
      </c>
      <c r="C3513" s="26">
        <v>0</v>
      </c>
      <c r="D3513" s="46" t="s">
        <v>30</v>
      </c>
      <c r="E3513" s="28" t="s">
        <v>398</v>
      </c>
      <c r="F3513" s="28">
        <v>13259.46</v>
      </c>
      <c r="G3513" s="28">
        <v>-6044.37</v>
      </c>
      <c r="H3513" s="28">
        <v>7215.09</v>
      </c>
    </row>
    <row r="3514" spans="1:10" x14ac:dyDescent="0.55000000000000004">
      <c r="A3514" s="25">
        <v>202</v>
      </c>
      <c r="B3514" s="25">
        <v>100000507932</v>
      </c>
      <c r="C3514" s="26">
        <v>0</v>
      </c>
      <c r="D3514" s="46" t="s">
        <v>30</v>
      </c>
      <c r="E3514" s="28" t="s">
        <v>398</v>
      </c>
      <c r="F3514" s="28">
        <v>13259.46</v>
      </c>
      <c r="G3514" s="28">
        <v>-6044.37</v>
      </c>
      <c r="H3514" s="28">
        <v>7215.09</v>
      </c>
      <c r="J3514" s="33"/>
    </row>
    <row r="3515" spans="1:10" x14ac:dyDescent="0.55000000000000004">
      <c r="A3515" s="25">
        <v>203</v>
      </c>
      <c r="B3515" s="25">
        <v>100000507933</v>
      </c>
      <c r="C3515" s="26">
        <v>0</v>
      </c>
      <c r="D3515" s="46" t="s">
        <v>30</v>
      </c>
      <c r="E3515" s="28" t="s">
        <v>398</v>
      </c>
      <c r="F3515" s="28">
        <v>13259.46</v>
      </c>
      <c r="G3515" s="28">
        <v>-6044.37</v>
      </c>
      <c r="H3515" s="28">
        <v>7215.09</v>
      </c>
    </row>
    <row r="3516" spans="1:10" x14ac:dyDescent="0.55000000000000004">
      <c r="A3516" s="25">
        <v>204</v>
      </c>
      <c r="B3516" s="25">
        <v>100000507934</v>
      </c>
      <c r="C3516" s="26">
        <v>0</v>
      </c>
      <c r="D3516" s="46" t="s">
        <v>30</v>
      </c>
      <c r="E3516" s="28" t="s">
        <v>398</v>
      </c>
      <c r="F3516" s="28">
        <v>13259.46</v>
      </c>
      <c r="G3516" s="28">
        <v>-6044.37</v>
      </c>
      <c r="H3516" s="28">
        <v>7215.09</v>
      </c>
    </row>
    <row r="3517" spans="1:10" x14ac:dyDescent="0.55000000000000004">
      <c r="A3517" s="25">
        <v>205</v>
      </c>
      <c r="B3517" s="25">
        <v>100000507935</v>
      </c>
      <c r="C3517" s="26">
        <v>0</v>
      </c>
      <c r="D3517" s="46" t="s">
        <v>30</v>
      </c>
      <c r="E3517" s="28" t="s">
        <v>398</v>
      </c>
      <c r="F3517" s="28">
        <v>13259.46</v>
      </c>
      <c r="G3517" s="28">
        <v>-6044.37</v>
      </c>
      <c r="H3517" s="28">
        <v>7215.09</v>
      </c>
      <c r="J3517" s="33"/>
    </row>
    <row r="3518" spans="1:10" x14ac:dyDescent="0.55000000000000004">
      <c r="A3518" s="25">
        <v>206</v>
      </c>
      <c r="B3518" s="25">
        <v>100000507936</v>
      </c>
      <c r="C3518" s="26">
        <v>0</v>
      </c>
      <c r="D3518" s="46" t="s">
        <v>30</v>
      </c>
      <c r="E3518" s="28" t="s">
        <v>398</v>
      </c>
      <c r="F3518" s="28">
        <v>13259.46</v>
      </c>
      <c r="G3518" s="28">
        <v>-6044.37</v>
      </c>
      <c r="H3518" s="28">
        <v>7215.09</v>
      </c>
    </row>
    <row r="3519" spans="1:10" x14ac:dyDescent="0.55000000000000004">
      <c r="A3519" s="25">
        <v>207</v>
      </c>
      <c r="B3519" s="25">
        <v>100000507937</v>
      </c>
      <c r="C3519" s="26">
        <v>0</v>
      </c>
      <c r="D3519" s="46" t="s">
        <v>30</v>
      </c>
      <c r="E3519" s="28" t="s">
        <v>398</v>
      </c>
      <c r="F3519" s="28">
        <v>13259.46</v>
      </c>
      <c r="G3519" s="28">
        <v>-6044.37</v>
      </c>
      <c r="H3519" s="28">
        <v>7215.09</v>
      </c>
    </row>
    <row r="3520" spans="1:10" x14ac:dyDescent="0.55000000000000004">
      <c r="A3520" s="25">
        <v>208</v>
      </c>
      <c r="B3520" s="25">
        <v>100000507938</v>
      </c>
      <c r="C3520" s="26">
        <v>0</v>
      </c>
      <c r="D3520" s="46" t="s">
        <v>30</v>
      </c>
      <c r="E3520" s="28" t="s">
        <v>398</v>
      </c>
      <c r="F3520" s="28">
        <v>13259.46</v>
      </c>
      <c r="G3520" s="28">
        <v>-6044.37</v>
      </c>
      <c r="H3520" s="28">
        <v>7215.09</v>
      </c>
      <c r="J3520" s="33"/>
    </row>
    <row r="3521" spans="1:10" x14ac:dyDescent="0.55000000000000004">
      <c r="A3521" s="25">
        <v>209</v>
      </c>
      <c r="B3521" s="25">
        <v>100000507939</v>
      </c>
      <c r="C3521" s="26">
        <v>0</v>
      </c>
      <c r="D3521" s="46" t="s">
        <v>30</v>
      </c>
      <c r="E3521" s="28" t="s">
        <v>398</v>
      </c>
      <c r="F3521" s="28">
        <v>13259.46</v>
      </c>
      <c r="G3521" s="28">
        <v>-6044.37</v>
      </c>
      <c r="H3521" s="28">
        <v>7215.09</v>
      </c>
    </row>
    <row r="3522" spans="1:10" x14ac:dyDescent="0.55000000000000004">
      <c r="A3522" s="25">
        <v>210</v>
      </c>
      <c r="B3522" s="25">
        <v>100000507940</v>
      </c>
      <c r="C3522" s="26">
        <v>0</v>
      </c>
      <c r="D3522" s="46" t="s">
        <v>30</v>
      </c>
      <c r="E3522" s="28" t="s">
        <v>398</v>
      </c>
      <c r="F3522" s="28">
        <v>13259.46</v>
      </c>
      <c r="G3522" s="28">
        <v>-6044.37</v>
      </c>
      <c r="H3522" s="28">
        <v>7215.09</v>
      </c>
    </row>
    <row r="3523" spans="1:10" x14ac:dyDescent="0.55000000000000004">
      <c r="A3523" s="25">
        <v>211</v>
      </c>
      <c r="B3523" s="25">
        <v>100000507941</v>
      </c>
      <c r="C3523" s="26">
        <v>0</v>
      </c>
      <c r="D3523" s="46" t="s">
        <v>30</v>
      </c>
      <c r="E3523" s="28" t="s">
        <v>398</v>
      </c>
      <c r="F3523" s="28">
        <v>13259.46</v>
      </c>
      <c r="G3523" s="28">
        <v>-6044.37</v>
      </c>
      <c r="H3523" s="28">
        <v>7215.09</v>
      </c>
      <c r="J3523" s="33"/>
    </row>
    <row r="3524" spans="1:10" x14ac:dyDescent="0.55000000000000004">
      <c r="A3524" s="25">
        <v>212</v>
      </c>
      <c r="B3524" s="25">
        <v>100000507942</v>
      </c>
      <c r="C3524" s="26">
        <v>0</v>
      </c>
      <c r="D3524" s="46" t="s">
        <v>30</v>
      </c>
      <c r="E3524" s="28" t="s">
        <v>398</v>
      </c>
      <c r="F3524" s="28">
        <v>13259.46</v>
      </c>
      <c r="G3524" s="28">
        <v>-6044.37</v>
      </c>
      <c r="H3524" s="28">
        <v>7215.09</v>
      </c>
    </row>
    <row r="3525" spans="1:10" x14ac:dyDescent="0.55000000000000004">
      <c r="A3525" s="25">
        <v>213</v>
      </c>
      <c r="B3525" s="25">
        <v>100000507943</v>
      </c>
      <c r="C3525" s="26">
        <v>0</v>
      </c>
      <c r="D3525" s="46" t="s">
        <v>30</v>
      </c>
      <c r="E3525" s="28" t="s">
        <v>398</v>
      </c>
      <c r="F3525" s="28">
        <v>13259.46</v>
      </c>
      <c r="G3525" s="28">
        <v>-6044.37</v>
      </c>
      <c r="H3525" s="28">
        <v>7215.09</v>
      </c>
    </row>
    <row r="3526" spans="1:10" x14ac:dyDescent="0.55000000000000004">
      <c r="A3526" s="25">
        <v>214</v>
      </c>
      <c r="B3526" s="25">
        <v>100000507944</v>
      </c>
      <c r="C3526" s="26">
        <v>0</v>
      </c>
      <c r="D3526" s="46" t="s">
        <v>30</v>
      </c>
      <c r="E3526" s="28" t="s">
        <v>398</v>
      </c>
      <c r="F3526" s="28">
        <v>13259.46</v>
      </c>
      <c r="G3526" s="28">
        <v>-6044.37</v>
      </c>
      <c r="H3526" s="28">
        <v>7215.09</v>
      </c>
      <c r="J3526" s="33"/>
    </row>
    <row r="3527" spans="1:10" x14ac:dyDescent="0.55000000000000004">
      <c r="A3527" s="25">
        <v>215</v>
      </c>
      <c r="B3527" s="25">
        <v>100000507945</v>
      </c>
      <c r="C3527" s="26">
        <v>0</v>
      </c>
      <c r="D3527" s="46" t="s">
        <v>30</v>
      </c>
      <c r="E3527" s="28" t="s">
        <v>398</v>
      </c>
      <c r="F3527" s="28">
        <v>13259.46</v>
      </c>
      <c r="G3527" s="28">
        <v>-6044.37</v>
      </c>
      <c r="H3527" s="28">
        <v>7215.09</v>
      </c>
    </row>
    <row r="3528" spans="1:10" x14ac:dyDescent="0.55000000000000004">
      <c r="A3528" s="25">
        <v>216</v>
      </c>
      <c r="B3528" s="25">
        <v>100000507946</v>
      </c>
      <c r="C3528" s="26">
        <v>0</v>
      </c>
      <c r="D3528" s="46" t="s">
        <v>30</v>
      </c>
      <c r="E3528" s="28" t="s">
        <v>398</v>
      </c>
      <c r="F3528" s="28">
        <v>13259.46</v>
      </c>
      <c r="G3528" s="28">
        <v>-6044.37</v>
      </c>
      <c r="H3528" s="28">
        <v>7215.09</v>
      </c>
    </row>
    <row r="3529" spans="1:10" x14ac:dyDescent="0.55000000000000004">
      <c r="A3529" s="25">
        <v>217</v>
      </c>
      <c r="B3529" s="25">
        <v>100000507947</v>
      </c>
      <c r="C3529" s="26">
        <v>0</v>
      </c>
      <c r="D3529" s="46" t="s">
        <v>30</v>
      </c>
      <c r="E3529" s="28" t="s">
        <v>398</v>
      </c>
      <c r="F3529" s="28">
        <v>13259.46</v>
      </c>
      <c r="G3529" s="28">
        <v>-6044.37</v>
      </c>
      <c r="H3529" s="28">
        <v>7215.09</v>
      </c>
      <c r="J3529" s="33"/>
    </row>
    <row r="3530" spans="1:10" x14ac:dyDescent="0.55000000000000004">
      <c r="A3530" s="25">
        <v>218</v>
      </c>
      <c r="B3530" s="25">
        <v>100000507948</v>
      </c>
      <c r="C3530" s="26">
        <v>0</v>
      </c>
      <c r="D3530" s="46" t="s">
        <v>30</v>
      </c>
      <c r="E3530" s="28" t="s">
        <v>398</v>
      </c>
      <c r="F3530" s="28">
        <v>13259.46</v>
      </c>
      <c r="G3530" s="28">
        <v>-6044.37</v>
      </c>
      <c r="H3530" s="28">
        <v>7215.09</v>
      </c>
    </row>
    <row r="3531" spans="1:10" x14ac:dyDescent="0.55000000000000004">
      <c r="A3531" s="25">
        <v>219</v>
      </c>
      <c r="B3531" s="25">
        <v>100000507949</v>
      </c>
      <c r="C3531" s="26">
        <v>0</v>
      </c>
      <c r="D3531" s="46" t="s">
        <v>30</v>
      </c>
      <c r="E3531" s="28" t="s">
        <v>398</v>
      </c>
      <c r="F3531" s="28">
        <v>13259.46</v>
      </c>
      <c r="G3531" s="28">
        <v>-6044.37</v>
      </c>
      <c r="H3531" s="28">
        <v>7215.09</v>
      </c>
    </row>
    <row r="3532" spans="1:10" x14ac:dyDescent="0.55000000000000004">
      <c r="A3532" s="25">
        <v>220</v>
      </c>
      <c r="B3532" s="25">
        <v>100000507950</v>
      </c>
      <c r="C3532" s="26">
        <v>0</v>
      </c>
      <c r="D3532" s="46" t="s">
        <v>30</v>
      </c>
      <c r="E3532" s="28" t="s">
        <v>398</v>
      </c>
      <c r="F3532" s="28">
        <v>13259.46</v>
      </c>
      <c r="G3532" s="28">
        <v>-6044.37</v>
      </c>
      <c r="H3532" s="28">
        <v>7215.09</v>
      </c>
      <c r="J3532" s="33"/>
    </row>
    <row r="3533" spans="1:10" x14ac:dyDescent="0.55000000000000004">
      <c r="A3533" s="25">
        <v>221</v>
      </c>
      <c r="B3533" s="25">
        <v>100000507951</v>
      </c>
      <c r="C3533" s="26">
        <v>0</v>
      </c>
      <c r="D3533" s="46" t="s">
        <v>30</v>
      </c>
      <c r="E3533" s="28" t="s">
        <v>398</v>
      </c>
      <c r="F3533" s="28">
        <v>13259.46</v>
      </c>
      <c r="G3533" s="28">
        <v>-6044.37</v>
      </c>
      <c r="H3533" s="28">
        <v>7215.09</v>
      </c>
    </row>
    <row r="3534" spans="1:10" x14ac:dyDescent="0.55000000000000004">
      <c r="A3534" s="25">
        <v>222</v>
      </c>
      <c r="B3534" s="25">
        <v>100000507952</v>
      </c>
      <c r="C3534" s="26">
        <v>0</v>
      </c>
      <c r="D3534" s="46" t="s">
        <v>30</v>
      </c>
      <c r="E3534" s="28" t="s">
        <v>398</v>
      </c>
      <c r="F3534" s="28">
        <v>13259.46</v>
      </c>
      <c r="G3534" s="28">
        <v>-6044.37</v>
      </c>
      <c r="H3534" s="28">
        <v>7215.09</v>
      </c>
    </row>
    <row r="3535" spans="1:10" x14ac:dyDescent="0.55000000000000004">
      <c r="A3535" s="25">
        <v>223</v>
      </c>
      <c r="B3535" s="25">
        <v>100000507953</v>
      </c>
      <c r="C3535" s="26">
        <v>0</v>
      </c>
      <c r="D3535" s="46" t="s">
        <v>30</v>
      </c>
      <c r="E3535" s="28" t="s">
        <v>398</v>
      </c>
      <c r="F3535" s="28">
        <v>13259.46</v>
      </c>
      <c r="G3535" s="28">
        <v>-6044.37</v>
      </c>
      <c r="H3535" s="28">
        <v>7215.09</v>
      </c>
      <c r="J3535" s="33"/>
    </row>
    <row r="3536" spans="1:10" x14ac:dyDescent="0.55000000000000004">
      <c r="A3536" s="25">
        <v>224</v>
      </c>
      <c r="B3536" s="25">
        <v>100000507954</v>
      </c>
      <c r="C3536" s="26">
        <v>0</v>
      </c>
      <c r="D3536" s="46" t="s">
        <v>30</v>
      </c>
      <c r="E3536" s="28" t="s">
        <v>398</v>
      </c>
      <c r="F3536" s="28">
        <v>13259.46</v>
      </c>
      <c r="G3536" s="28">
        <v>-6044.37</v>
      </c>
      <c r="H3536" s="28">
        <v>7215.09</v>
      </c>
    </row>
    <row r="3537" spans="1:10" x14ac:dyDescent="0.55000000000000004">
      <c r="A3537" s="25">
        <v>225</v>
      </c>
      <c r="B3537" s="25">
        <v>100000507955</v>
      </c>
      <c r="C3537" s="26">
        <v>0</v>
      </c>
      <c r="D3537" s="46" t="s">
        <v>30</v>
      </c>
      <c r="E3537" s="28" t="s">
        <v>398</v>
      </c>
      <c r="F3537" s="28">
        <v>13259.46</v>
      </c>
      <c r="G3537" s="28">
        <v>-6044.37</v>
      </c>
      <c r="H3537" s="28">
        <v>7215.09</v>
      </c>
    </row>
    <row r="3538" spans="1:10" x14ac:dyDescent="0.55000000000000004">
      <c r="A3538" s="25">
        <v>226</v>
      </c>
      <c r="B3538" s="25">
        <v>100000507956</v>
      </c>
      <c r="C3538" s="26">
        <v>0</v>
      </c>
      <c r="D3538" s="46" t="s">
        <v>30</v>
      </c>
      <c r="E3538" s="28" t="s">
        <v>398</v>
      </c>
      <c r="F3538" s="28">
        <v>13259.46</v>
      </c>
      <c r="G3538" s="28">
        <v>-6044.37</v>
      </c>
      <c r="H3538" s="28">
        <v>7215.09</v>
      </c>
      <c r="J3538" s="33"/>
    </row>
    <row r="3539" spans="1:10" x14ac:dyDescent="0.55000000000000004">
      <c r="A3539" s="25">
        <v>227</v>
      </c>
      <c r="B3539" s="25">
        <v>100000507957</v>
      </c>
      <c r="C3539" s="26">
        <v>0</v>
      </c>
      <c r="D3539" s="46" t="s">
        <v>30</v>
      </c>
      <c r="E3539" s="28" t="s">
        <v>398</v>
      </c>
      <c r="F3539" s="28">
        <v>13259.46</v>
      </c>
      <c r="G3539" s="28">
        <v>-6044.37</v>
      </c>
      <c r="H3539" s="28">
        <v>7215.09</v>
      </c>
    </row>
    <row r="3540" spans="1:10" x14ac:dyDescent="0.55000000000000004">
      <c r="A3540" s="25">
        <v>228</v>
      </c>
      <c r="B3540" s="25">
        <v>100000507958</v>
      </c>
      <c r="C3540" s="26">
        <v>0</v>
      </c>
      <c r="D3540" s="46" t="s">
        <v>30</v>
      </c>
      <c r="E3540" s="28" t="s">
        <v>398</v>
      </c>
      <c r="F3540" s="28">
        <v>13259.46</v>
      </c>
      <c r="G3540" s="28">
        <v>-6044.37</v>
      </c>
      <c r="H3540" s="28">
        <v>7215.09</v>
      </c>
    </row>
    <row r="3541" spans="1:10" x14ac:dyDescent="0.55000000000000004">
      <c r="A3541" s="25">
        <v>229</v>
      </c>
      <c r="B3541" s="25">
        <v>100000507959</v>
      </c>
      <c r="C3541" s="26">
        <v>0</v>
      </c>
      <c r="D3541" s="46" t="s">
        <v>30</v>
      </c>
      <c r="E3541" s="28" t="s">
        <v>398</v>
      </c>
      <c r="F3541" s="28">
        <v>13259.46</v>
      </c>
      <c r="G3541" s="28">
        <v>-6044.37</v>
      </c>
      <c r="H3541" s="28">
        <v>7215.09</v>
      </c>
      <c r="J3541" s="33"/>
    </row>
    <row r="3542" spans="1:10" x14ac:dyDescent="0.55000000000000004">
      <c r="A3542" s="25">
        <v>230</v>
      </c>
      <c r="B3542" s="25">
        <v>100000507960</v>
      </c>
      <c r="C3542" s="26">
        <v>0</v>
      </c>
      <c r="D3542" s="46" t="s">
        <v>30</v>
      </c>
      <c r="E3542" s="28" t="s">
        <v>398</v>
      </c>
      <c r="F3542" s="28">
        <v>13259.46</v>
      </c>
      <c r="G3542" s="28">
        <v>-6044.37</v>
      </c>
      <c r="H3542" s="28">
        <v>7215.09</v>
      </c>
    </row>
    <row r="3543" spans="1:10" x14ac:dyDescent="0.55000000000000004">
      <c r="A3543" s="25">
        <v>231</v>
      </c>
      <c r="B3543" s="25">
        <v>100000507961</v>
      </c>
      <c r="C3543" s="26">
        <v>0</v>
      </c>
      <c r="D3543" s="46" t="s">
        <v>30</v>
      </c>
      <c r="E3543" s="28" t="s">
        <v>398</v>
      </c>
      <c r="F3543" s="28">
        <v>13259.46</v>
      </c>
      <c r="G3543" s="28">
        <v>-6044.37</v>
      </c>
      <c r="H3543" s="28">
        <v>7215.09</v>
      </c>
    </row>
    <row r="3544" spans="1:10" x14ac:dyDescent="0.55000000000000004">
      <c r="A3544" s="25">
        <v>232</v>
      </c>
      <c r="B3544" s="25">
        <v>100000507962</v>
      </c>
      <c r="C3544" s="26">
        <v>0</v>
      </c>
      <c r="D3544" s="46" t="s">
        <v>30</v>
      </c>
      <c r="E3544" s="28" t="s">
        <v>398</v>
      </c>
      <c r="F3544" s="28">
        <v>13259.46</v>
      </c>
      <c r="G3544" s="28">
        <v>-6044.37</v>
      </c>
      <c r="H3544" s="28">
        <v>7215.09</v>
      </c>
      <c r="J3544" s="33"/>
    </row>
    <row r="3545" spans="1:10" x14ac:dyDescent="0.55000000000000004">
      <c r="A3545" s="25">
        <v>233</v>
      </c>
      <c r="B3545" s="25">
        <v>100000507963</v>
      </c>
      <c r="C3545" s="26">
        <v>0</v>
      </c>
      <c r="D3545" s="46" t="s">
        <v>30</v>
      </c>
      <c r="E3545" s="28" t="s">
        <v>398</v>
      </c>
      <c r="F3545" s="28">
        <v>13259.46</v>
      </c>
      <c r="G3545" s="28">
        <v>-6044.37</v>
      </c>
      <c r="H3545" s="28">
        <v>7215.09</v>
      </c>
    </row>
    <row r="3546" spans="1:10" x14ac:dyDescent="0.55000000000000004">
      <c r="A3546" s="25">
        <v>234</v>
      </c>
      <c r="B3546" s="25">
        <v>100000507964</v>
      </c>
      <c r="C3546" s="26">
        <v>0</v>
      </c>
      <c r="D3546" s="46" t="s">
        <v>30</v>
      </c>
      <c r="E3546" s="28" t="s">
        <v>398</v>
      </c>
      <c r="F3546" s="28">
        <v>13259.46</v>
      </c>
      <c r="G3546" s="28">
        <v>-6044.37</v>
      </c>
      <c r="H3546" s="28">
        <v>7215.09</v>
      </c>
    </row>
    <row r="3547" spans="1:10" x14ac:dyDescent="0.55000000000000004">
      <c r="A3547" s="25">
        <v>235</v>
      </c>
      <c r="B3547" s="25">
        <v>100000507965</v>
      </c>
      <c r="C3547" s="26">
        <v>0</v>
      </c>
      <c r="D3547" s="46" t="s">
        <v>30</v>
      </c>
      <c r="E3547" s="28" t="s">
        <v>398</v>
      </c>
      <c r="F3547" s="28">
        <v>13259.46</v>
      </c>
      <c r="G3547" s="28">
        <v>-6044.37</v>
      </c>
      <c r="H3547" s="28">
        <v>7215.09</v>
      </c>
      <c r="J3547" s="33"/>
    </row>
    <row r="3548" spans="1:10" x14ac:dyDescent="0.55000000000000004">
      <c r="A3548" s="25">
        <v>236</v>
      </c>
      <c r="B3548" s="25">
        <v>100000507966</v>
      </c>
      <c r="C3548" s="26">
        <v>0</v>
      </c>
      <c r="D3548" s="46" t="s">
        <v>30</v>
      </c>
      <c r="E3548" s="28" t="s">
        <v>398</v>
      </c>
      <c r="F3548" s="28">
        <v>13259.46</v>
      </c>
      <c r="G3548" s="28">
        <v>-6044.37</v>
      </c>
      <c r="H3548" s="28">
        <v>7215.09</v>
      </c>
    </row>
    <row r="3549" spans="1:10" x14ac:dyDescent="0.55000000000000004">
      <c r="A3549" s="25">
        <v>237</v>
      </c>
      <c r="B3549" s="25">
        <v>100000507967</v>
      </c>
      <c r="C3549" s="26">
        <v>0</v>
      </c>
      <c r="D3549" s="46" t="s">
        <v>30</v>
      </c>
      <c r="E3549" s="28" t="s">
        <v>398</v>
      </c>
      <c r="F3549" s="28">
        <v>13259.46</v>
      </c>
      <c r="G3549" s="28">
        <v>-6044.37</v>
      </c>
      <c r="H3549" s="28">
        <v>7215.09</v>
      </c>
    </row>
    <row r="3550" spans="1:10" x14ac:dyDescent="0.55000000000000004">
      <c r="A3550" s="25">
        <v>238</v>
      </c>
      <c r="B3550" s="25">
        <v>100000507968</v>
      </c>
      <c r="C3550" s="26">
        <v>0</v>
      </c>
      <c r="D3550" s="46" t="s">
        <v>30</v>
      </c>
      <c r="E3550" s="28" t="s">
        <v>398</v>
      </c>
      <c r="F3550" s="28">
        <v>13259.46</v>
      </c>
      <c r="G3550" s="28">
        <v>-6044.37</v>
      </c>
      <c r="H3550" s="28">
        <v>7215.09</v>
      </c>
      <c r="J3550" s="33"/>
    </row>
    <row r="3551" spans="1:10" x14ac:dyDescent="0.55000000000000004">
      <c r="A3551" s="25">
        <v>239</v>
      </c>
      <c r="B3551" s="25">
        <v>100000507969</v>
      </c>
      <c r="C3551" s="26">
        <v>0</v>
      </c>
      <c r="D3551" s="46" t="s">
        <v>30</v>
      </c>
      <c r="E3551" s="28" t="s">
        <v>398</v>
      </c>
      <c r="F3551" s="28">
        <v>13259.46</v>
      </c>
      <c r="G3551" s="28">
        <v>-6044.37</v>
      </c>
      <c r="H3551" s="28">
        <v>7215.09</v>
      </c>
    </row>
    <row r="3552" spans="1:10" x14ac:dyDescent="0.55000000000000004">
      <c r="A3552" s="25">
        <v>240</v>
      </c>
      <c r="B3552" s="25">
        <v>100000507970</v>
      </c>
      <c r="C3552" s="26">
        <v>0</v>
      </c>
      <c r="D3552" s="46" t="s">
        <v>30</v>
      </c>
      <c r="E3552" s="28" t="s">
        <v>398</v>
      </c>
      <c r="F3552" s="28">
        <v>13259.46</v>
      </c>
      <c r="G3552" s="28">
        <v>-6044.37</v>
      </c>
      <c r="H3552" s="28">
        <v>7215.09</v>
      </c>
    </row>
    <row r="3553" spans="1:10" x14ac:dyDescent="0.55000000000000004">
      <c r="A3553" s="25">
        <v>241</v>
      </c>
      <c r="B3553" s="25">
        <v>100000507971</v>
      </c>
      <c r="C3553" s="26">
        <v>0</v>
      </c>
      <c r="D3553" s="46" t="s">
        <v>30</v>
      </c>
      <c r="E3553" s="28" t="s">
        <v>398</v>
      </c>
      <c r="F3553" s="28">
        <v>13259.46</v>
      </c>
      <c r="G3553" s="28">
        <v>-6044.37</v>
      </c>
      <c r="H3553" s="28">
        <v>7215.09</v>
      </c>
      <c r="J3553" s="33"/>
    </row>
    <row r="3554" spans="1:10" x14ac:dyDescent="0.55000000000000004">
      <c r="A3554" s="25">
        <v>242</v>
      </c>
      <c r="B3554" s="25">
        <v>100000507972</v>
      </c>
      <c r="C3554" s="26">
        <v>0</v>
      </c>
      <c r="D3554" s="46" t="s">
        <v>30</v>
      </c>
      <c r="E3554" s="28" t="s">
        <v>398</v>
      </c>
      <c r="F3554" s="28">
        <v>13259.46</v>
      </c>
      <c r="G3554" s="28">
        <v>-6044.37</v>
      </c>
      <c r="H3554" s="28">
        <v>7215.09</v>
      </c>
    </row>
    <row r="3555" spans="1:10" x14ac:dyDescent="0.55000000000000004">
      <c r="A3555" s="25">
        <v>243</v>
      </c>
      <c r="B3555" s="25">
        <v>100000507973</v>
      </c>
      <c r="C3555" s="26">
        <v>0</v>
      </c>
      <c r="D3555" s="46" t="s">
        <v>30</v>
      </c>
      <c r="E3555" s="28" t="s">
        <v>398</v>
      </c>
      <c r="F3555" s="28">
        <v>13259.46</v>
      </c>
      <c r="G3555" s="28">
        <v>-6044.37</v>
      </c>
      <c r="H3555" s="28">
        <v>7215.09</v>
      </c>
    </row>
    <row r="3556" spans="1:10" x14ac:dyDescent="0.55000000000000004">
      <c r="A3556" s="25">
        <v>244</v>
      </c>
      <c r="B3556" s="25">
        <v>100000507974</v>
      </c>
      <c r="C3556" s="26">
        <v>0</v>
      </c>
      <c r="D3556" s="46" t="s">
        <v>30</v>
      </c>
      <c r="E3556" s="28" t="s">
        <v>398</v>
      </c>
      <c r="F3556" s="28">
        <v>13259.46</v>
      </c>
      <c r="G3556" s="28">
        <v>-6044.37</v>
      </c>
      <c r="H3556" s="28">
        <v>7215.09</v>
      </c>
      <c r="J3556" s="33"/>
    </row>
    <row r="3557" spans="1:10" x14ac:dyDescent="0.55000000000000004">
      <c r="A3557" s="25">
        <v>245</v>
      </c>
      <c r="B3557" s="25">
        <v>100000507975</v>
      </c>
      <c r="C3557" s="26">
        <v>0</v>
      </c>
      <c r="D3557" s="46" t="s">
        <v>30</v>
      </c>
      <c r="E3557" s="28" t="s">
        <v>398</v>
      </c>
      <c r="F3557" s="28">
        <v>13259.46</v>
      </c>
      <c r="G3557" s="28">
        <v>-6044.37</v>
      </c>
      <c r="H3557" s="28">
        <v>7215.09</v>
      </c>
    </row>
    <row r="3558" spans="1:10" x14ac:dyDescent="0.55000000000000004">
      <c r="A3558" s="25">
        <v>246</v>
      </c>
      <c r="B3558" s="25">
        <v>100000507976</v>
      </c>
      <c r="C3558" s="26">
        <v>0</v>
      </c>
      <c r="D3558" s="46" t="s">
        <v>30</v>
      </c>
      <c r="E3558" s="28" t="s">
        <v>398</v>
      </c>
      <c r="F3558" s="28">
        <v>13259.46</v>
      </c>
      <c r="G3558" s="28">
        <v>-6044.37</v>
      </c>
      <c r="H3558" s="28">
        <v>7215.09</v>
      </c>
    </row>
    <row r="3559" spans="1:10" x14ac:dyDescent="0.55000000000000004">
      <c r="A3559" s="25">
        <v>247</v>
      </c>
      <c r="B3559" s="25">
        <v>100000507977</v>
      </c>
      <c r="C3559" s="26">
        <v>0</v>
      </c>
      <c r="D3559" s="46" t="s">
        <v>30</v>
      </c>
      <c r="E3559" s="28" t="s">
        <v>398</v>
      </c>
      <c r="F3559" s="28">
        <v>13259.46</v>
      </c>
      <c r="G3559" s="28">
        <v>-6044.37</v>
      </c>
      <c r="H3559" s="28">
        <v>7215.09</v>
      </c>
      <c r="J3559" s="33"/>
    </row>
    <row r="3560" spans="1:10" x14ac:dyDescent="0.55000000000000004">
      <c r="A3560" s="25">
        <v>248</v>
      </c>
      <c r="B3560" s="25">
        <v>100000507978</v>
      </c>
      <c r="C3560" s="26">
        <v>0</v>
      </c>
      <c r="D3560" s="46" t="s">
        <v>30</v>
      </c>
      <c r="E3560" s="28" t="s">
        <v>398</v>
      </c>
      <c r="F3560" s="28">
        <v>13259.46</v>
      </c>
      <c r="G3560" s="28">
        <v>-6044.37</v>
      </c>
      <c r="H3560" s="28">
        <v>7215.09</v>
      </c>
    </row>
    <row r="3561" spans="1:10" x14ac:dyDescent="0.55000000000000004">
      <c r="A3561" s="25">
        <v>249</v>
      </c>
      <c r="B3561" s="25">
        <v>100000507979</v>
      </c>
      <c r="C3561" s="26">
        <v>0</v>
      </c>
      <c r="D3561" s="46" t="s">
        <v>30</v>
      </c>
      <c r="E3561" s="28" t="s">
        <v>398</v>
      </c>
      <c r="F3561" s="28">
        <v>13259.46</v>
      </c>
      <c r="G3561" s="28">
        <v>-6044.37</v>
      </c>
      <c r="H3561" s="28">
        <v>7215.09</v>
      </c>
    </row>
    <row r="3562" spans="1:10" x14ac:dyDescent="0.55000000000000004">
      <c r="A3562" s="25">
        <v>250</v>
      </c>
      <c r="B3562" s="25">
        <v>100000507980</v>
      </c>
      <c r="C3562" s="26">
        <v>0</v>
      </c>
      <c r="D3562" s="46" t="s">
        <v>30</v>
      </c>
      <c r="E3562" s="28" t="s">
        <v>398</v>
      </c>
      <c r="F3562" s="28">
        <v>13259.46</v>
      </c>
      <c r="G3562" s="28">
        <v>-6044.37</v>
      </c>
      <c r="H3562" s="28">
        <v>7215.09</v>
      </c>
      <c r="J3562" s="33"/>
    </row>
    <row r="3563" spans="1:10" x14ac:dyDescent="0.55000000000000004">
      <c r="A3563" s="25">
        <v>251</v>
      </c>
      <c r="B3563" s="25">
        <v>100000507981</v>
      </c>
      <c r="C3563" s="26">
        <v>0</v>
      </c>
      <c r="D3563" s="46" t="s">
        <v>30</v>
      </c>
      <c r="E3563" s="28" t="s">
        <v>398</v>
      </c>
      <c r="F3563" s="28">
        <v>13259.46</v>
      </c>
      <c r="G3563" s="28">
        <v>-6044.37</v>
      </c>
      <c r="H3563" s="28">
        <v>7215.09</v>
      </c>
    </row>
    <row r="3564" spans="1:10" x14ac:dyDescent="0.55000000000000004">
      <c r="A3564" s="25">
        <v>252</v>
      </c>
      <c r="B3564" s="25">
        <v>100000507982</v>
      </c>
      <c r="C3564" s="26">
        <v>0</v>
      </c>
      <c r="D3564" s="46" t="s">
        <v>30</v>
      </c>
      <c r="E3564" s="28" t="s">
        <v>398</v>
      </c>
      <c r="F3564" s="28">
        <v>13259.46</v>
      </c>
      <c r="G3564" s="28">
        <v>-6044.37</v>
      </c>
      <c r="H3564" s="28">
        <v>7215.09</v>
      </c>
    </row>
    <row r="3565" spans="1:10" x14ac:dyDescent="0.55000000000000004">
      <c r="A3565" s="25">
        <v>253</v>
      </c>
      <c r="B3565" s="25">
        <v>100000507983</v>
      </c>
      <c r="C3565" s="26">
        <v>0</v>
      </c>
      <c r="D3565" s="46" t="s">
        <v>30</v>
      </c>
      <c r="E3565" s="28" t="s">
        <v>398</v>
      </c>
      <c r="F3565" s="28">
        <v>13259.46</v>
      </c>
      <c r="G3565" s="28">
        <v>-6044.37</v>
      </c>
      <c r="H3565" s="28">
        <v>7215.09</v>
      </c>
      <c r="J3565" s="33"/>
    </row>
    <row r="3566" spans="1:10" x14ac:dyDescent="0.55000000000000004">
      <c r="A3566" s="25">
        <v>254</v>
      </c>
      <c r="B3566" s="25">
        <v>100000507984</v>
      </c>
      <c r="C3566" s="26">
        <v>0</v>
      </c>
      <c r="D3566" s="46" t="s">
        <v>30</v>
      </c>
      <c r="E3566" s="28" t="s">
        <v>398</v>
      </c>
      <c r="F3566" s="28">
        <v>13259.46</v>
      </c>
      <c r="G3566" s="28">
        <v>-6044.37</v>
      </c>
      <c r="H3566" s="28">
        <v>7215.09</v>
      </c>
    </row>
    <row r="3567" spans="1:10" x14ac:dyDescent="0.55000000000000004">
      <c r="A3567" s="25">
        <v>255</v>
      </c>
      <c r="B3567" s="25">
        <v>100000507985</v>
      </c>
      <c r="C3567" s="26">
        <v>0</v>
      </c>
      <c r="D3567" s="46" t="s">
        <v>30</v>
      </c>
      <c r="E3567" s="28" t="s">
        <v>398</v>
      </c>
      <c r="F3567" s="28">
        <v>13259.46</v>
      </c>
      <c r="G3567" s="28">
        <v>-6044.37</v>
      </c>
      <c r="H3567" s="28">
        <v>7215.09</v>
      </c>
    </row>
    <row r="3568" spans="1:10" x14ac:dyDescent="0.55000000000000004">
      <c r="A3568" s="25">
        <v>256</v>
      </c>
      <c r="B3568" s="25">
        <v>100000507986</v>
      </c>
      <c r="C3568" s="26">
        <v>0</v>
      </c>
      <c r="D3568" s="46" t="s">
        <v>30</v>
      </c>
      <c r="E3568" s="28" t="s">
        <v>398</v>
      </c>
      <c r="F3568" s="28">
        <v>13259.46</v>
      </c>
      <c r="G3568" s="28">
        <v>-6044.37</v>
      </c>
      <c r="H3568" s="28">
        <v>7215.09</v>
      </c>
      <c r="J3568" s="33"/>
    </row>
    <row r="3569" spans="1:10" x14ac:dyDescent="0.55000000000000004">
      <c r="A3569" s="25">
        <v>257</v>
      </c>
      <c r="B3569" s="25">
        <v>100000507987</v>
      </c>
      <c r="C3569" s="26">
        <v>0</v>
      </c>
      <c r="D3569" s="46" t="s">
        <v>30</v>
      </c>
      <c r="E3569" s="28" t="s">
        <v>398</v>
      </c>
      <c r="F3569" s="28">
        <v>13259.46</v>
      </c>
      <c r="G3569" s="28">
        <v>-6044.37</v>
      </c>
      <c r="H3569" s="28">
        <v>7215.09</v>
      </c>
    </row>
    <row r="3570" spans="1:10" x14ac:dyDescent="0.55000000000000004">
      <c r="A3570" s="25">
        <v>258</v>
      </c>
      <c r="B3570" s="25">
        <v>100000507988</v>
      </c>
      <c r="C3570" s="26">
        <v>0</v>
      </c>
      <c r="D3570" s="46" t="s">
        <v>30</v>
      </c>
      <c r="E3570" s="28" t="s">
        <v>398</v>
      </c>
      <c r="F3570" s="28">
        <v>13259.46</v>
      </c>
      <c r="G3570" s="28">
        <v>-6044.37</v>
      </c>
      <c r="H3570" s="28">
        <v>7215.09</v>
      </c>
    </row>
    <row r="3571" spans="1:10" x14ac:dyDescent="0.55000000000000004">
      <c r="A3571" s="25">
        <v>259</v>
      </c>
      <c r="B3571" s="25">
        <v>100000507989</v>
      </c>
      <c r="C3571" s="26">
        <v>0</v>
      </c>
      <c r="D3571" s="46" t="s">
        <v>30</v>
      </c>
      <c r="E3571" s="28" t="s">
        <v>398</v>
      </c>
      <c r="F3571" s="28">
        <v>13259.46</v>
      </c>
      <c r="G3571" s="28">
        <v>-6044.37</v>
      </c>
      <c r="H3571" s="28">
        <v>7215.09</v>
      </c>
      <c r="J3571" s="33"/>
    </row>
    <row r="3572" spans="1:10" x14ac:dyDescent="0.55000000000000004">
      <c r="A3572" s="25">
        <v>260</v>
      </c>
      <c r="B3572" s="25">
        <v>100000507990</v>
      </c>
      <c r="C3572" s="26">
        <v>0</v>
      </c>
      <c r="D3572" s="46" t="s">
        <v>30</v>
      </c>
      <c r="E3572" s="28" t="s">
        <v>398</v>
      </c>
      <c r="F3572" s="28">
        <v>13259.46</v>
      </c>
      <c r="G3572" s="28">
        <v>-6044.37</v>
      </c>
      <c r="H3572" s="28">
        <v>7215.09</v>
      </c>
    </row>
    <row r="3573" spans="1:10" x14ac:dyDescent="0.55000000000000004">
      <c r="A3573" s="25">
        <v>261</v>
      </c>
      <c r="B3573" s="25">
        <v>100000507991</v>
      </c>
      <c r="C3573" s="26">
        <v>0</v>
      </c>
      <c r="D3573" s="46" t="s">
        <v>30</v>
      </c>
      <c r="E3573" s="28" t="s">
        <v>398</v>
      </c>
      <c r="F3573" s="28">
        <v>13259.46</v>
      </c>
      <c r="G3573" s="28">
        <v>-6044.37</v>
      </c>
      <c r="H3573" s="28">
        <v>7215.09</v>
      </c>
    </row>
    <row r="3574" spans="1:10" x14ac:dyDescent="0.55000000000000004">
      <c r="A3574" s="25">
        <v>262</v>
      </c>
      <c r="B3574" s="25">
        <v>100000507992</v>
      </c>
      <c r="C3574" s="26">
        <v>0</v>
      </c>
      <c r="D3574" s="46" t="s">
        <v>30</v>
      </c>
      <c r="E3574" s="28" t="s">
        <v>398</v>
      </c>
      <c r="F3574" s="28">
        <v>13259.46</v>
      </c>
      <c r="G3574" s="28">
        <v>-6044.37</v>
      </c>
      <c r="H3574" s="28">
        <v>7215.09</v>
      </c>
      <c r="J3574" s="33"/>
    </row>
    <row r="3575" spans="1:10" x14ac:dyDescent="0.55000000000000004">
      <c r="A3575" s="25">
        <v>263</v>
      </c>
      <c r="B3575" s="25">
        <v>100000507993</v>
      </c>
      <c r="C3575" s="26">
        <v>0</v>
      </c>
      <c r="D3575" s="46" t="s">
        <v>30</v>
      </c>
      <c r="E3575" s="28" t="s">
        <v>398</v>
      </c>
      <c r="F3575" s="28">
        <v>13259.46</v>
      </c>
      <c r="G3575" s="28">
        <v>-6044.37</v>
      </c>
      <c r="H3575" s="28">
        <v>7215.09</v>
      </c>
    </row>
    <row r="3576" spans="1:10" x14ac:dyDescent="0.55000000000000004">
      <c r="A3576" s="25">
        <v>264</v>
      </c>
      <c r="B3576" s="25">
        <v>100000507994</v>
      </c>
      <c r="C3576" s="26">
        <v>0</v>
      </c>
      <c r="D3576" s="46" t="s">
        <v>30</v>
      </c>
      <c r="E3576" s="28" t="s">
        <v>398</v>
      </c>
      <c r="F3576" s="28">
        <v>13259.46</v>
      </c>
      <c r="G3576" s="28">
        <v>-6044.37</v>
      </c>
      <c r="H3576" s="28">
        <v>7215.09</v>
      </c>
    </row>
    <row r="3577" spans="1:10" x14ac:dyDescent="0.55000000000000004">
      <c r="A3577" s="25">
        <v>265</v>
      </c>
      <c r="B3577" s="25">
        <v>100000507995</v>
      </c>
      <c r="C3577" s="26">
        <v>0</v>
      </c>
      <c r="D3577" s="46" t="s">
        <v>30</v>
      </c>
      <c r="E3577" s="28" t="s">
        <v>398</v>
      </c>
      <c r="F3577" s="28">
        <v>13259.46</v>
      </c>
      <c r="G3577" s="28">
        <v>-6044.37</v>
      </c>
      <c r="H3577" s="28">
        <v>7215.09</v>
      </c>
      <c r="J3577" s="33"/>
    </row>
    <row r="3578" spans="1:10" x14ac:dyDescent="0.55000000000000004">
      <c r="A3578" s="25">
        <v>266</v>
      </c>
      <c r="B3578" s="25">
        <v>100000507996</v>
      </c>
      <c r="C3578" s="26">
        <v>0</v>
      </c>
      <c r="D3578" s="46" t="s">
        <v>30</v>
      </c>
      <c r="E3578" s="28" t="s">
        <v>398</v>
      </c>
      <c r="F3578" s="28">
        <v>13259.46</v>
      </c>
      <c r="G3578" s="28">
        <v>-6044.37</v>
      </c>
      <c r="H3578" s="28">
        <v>7215.09</v>
      </c>
    </row>
    <row r="3579" spans="1:10" x14ac:dyDescent="0.55000000000000004">
      <c r="A3579" s="25">
        <v>267</v>
      </c>
      <c r="B3579" s="25">
        <v>100000507997</v>
      </c>
      <c r="C3579" s="26">
        <v>0</v>
      </c>
      <c r="D3579" s="46" t="s">
        <v>30</v>
      </c>
      <c r="E3579" s="28" t="s">
        <v>398</v>
      </c>
      <c r="F3579" s="28">
        <v>13259.46</v>
      </c>
      <c r="G3579" s="28">
        <v>-6044.37</v>
      </c>
      <c r="H3579" s="28">
        <v>7215.09</v>
      </c>
    </row>
    <row r="3580" spans="1:10" x14ac:dyDescent="0.55000000000000004">
      <c r="A3580" s="25">
        <v>268</v>
      </c>
      <c r="B3580" s="25">
        <v>100000507998</v>
      </c>
      <c r="C3580" s="26">
        <v>0</v>
      </c>
      <c r="D3580" s="46" t="s">
        <v>30</v>
      </c>
      <c r="E3580" s="28" t="s">
        <v>398</v>
      </c>
      <c r="F3580" s="28">
        <v>13259.46</v>
      </c>
      <c r="G3580" s="28">
        <v>-6044.37</v>
      </c>
      <c r="H3580" s="28">
        <v>7215.09</v>
      </c>
      <c r="J3580" s="33"/>
    </row>
    <row r="3581" spans="1:10" x14ac:dyDescent="0.55000000000000004">
      <c r="A3581" s="25">
        <v>269</v>
      </c>
      <c r="B3581" s="25">
        <v>100000507999</v>
      </c>
      <c r="C3581" s="26">
        <v>0</v>
      </c>
      <c r="D3581" s="46" t="s">
        <v>30</v>
      </c>
      <c r="E3581" s="28" t="s">
        <v>398</v>
      </c>
      <c r="F3581" s="28">
        <v>13259.46</v>
      </c>
      <c r="G3581" s="28">
        <v>-6044.37</v>
      </c>
      <c r="H3581" s="28">
        <v>7215.09</v>
      </c>
    </row>
    <row r="3582" spans="1:10" x14ac:dyDescent="0.55000000000000004">
      <c r="A3582" s="25">
        <v>270</v>
      </c>
      <c r="B3582" s="25">
        <v>100000508000</v>
      </c>
      <c r="C3582" s="26">
        <v>0</v>
      </c>
      <c r="D3582" s="46" t="s">
        <v>30</v>
      </c>
      <c r="E3582" s="28" t="s">
        <v>398</v>
      </c>
      <c r="F3582" s="28">
        <v>13259.46</v>
      </c>
      <c r="G3582" s="28">
        <v>-6044.37</v>
      </c>
      <c r="H3582" s="28">
        <v>7215.09</v>
      </c>
    </row>
    <row r="3583" spans="1:10" x14ac:dyDescent="0.55000000000000004">
      <c r="A3583" s="25">
        <v>271</v>
      </c>
      <c r="B3583" s="25">
        <v>100000508001</v>
      </c>
      <c r="C3583" s="26">
        <v>0</v>
      </c>
      <c r="D3583" s="46" t="s">
        <v>30</v>
      </c>
      <c r="E3583" s="28" t="s">
        <v>398</v>
      </c>
      <c r="F3583" s="28">
        <v>13259.46</v>
      </c>
      <c r="G3583" s="28">
        <v>-6044.37</v>
      </c>
      <c r="H3583" s="28">
        <v>7215.09</v>
      </c>
      <c r="J3583" s="33"/>
    </row>
    <row r="3584" spans="1:10" x14ac:dyDescent="0.55000000000000004">
      <c r="A3584" s="25">
        <v>272</v>
      </c>
      <c r="B3584" s="25">
        <v>100000508002</v>
      </c>
      <c r="C3584" s="26">
        <v>0</v>
      </c>
      <c r="D3584" s="46" t="s">
        <v>30</v>
      </c>
      <c r="E3584" s="28" t="s">
        <v>398</v>
      </c>
      <c r="F3584" s="28">
        <v>13259.46</v>
      </c>
      <c r="G3584" s="28">
        <v>-6044.37</v>
      </c>
      <c r="H3584" s="28">
        <v>7215.09</v>
      </c>
    </row>
    <row r="3585" spans="1:10" x14ac:dyDescent="0.55000000000000004">
      <c r="A3585" s="25">
        <v>273</v>
      </c>
      <c r="B3585" s="25">
        <v>100000508003</v>
      </c>
      <c r="C3585" s="26">
        <v>0</v>
      </c>
      <c r="D3585" s="46" t="s">
        <v>30</v>
      </c>
      <c r="E3585" s="28" t="s">
        <v>398</v>
      </c>
      <c r="F3585" s="28">
        <v>13259.46</v>
      </c>
      <c r="G3585" s="28">
        <v>-6044.37</v>
      </c>
      <c r="H3585" s="28">
        <v>7215.09</v>
      </c>
    </row>
    <row r="3586" spans="1:10" x14ac:dyDescent="0.55000000000000004">
      <c r="A3586" s="25">
        <v>274</v>
      </c>
      <c r="B3586" s="25">
        <v>100000508004</v>
      </c>
      <c r="C3586" s="26">
        <v>0</v>
      </c>
      <c r="D3586" s="46" t="s">
        <v>30</v>
      </c>
      <c r="E3586" s="28" t="s">
        <v>398</v>
      </c>
      <c r="F3586" s="28">
        <v>13259.46</v>
      </c>
      <c r="G3586" s="28">
        <v>-6044.37</v>
      </c>
      <c r="H3586" s="28">
        <v>7215.09</v>
      </c>
      <c r="J3586" s="33"/>
    </row>
    <row r="3587" spans="1:10" x14ac:dyDescent="0.55000000000000004">
      <c r="A3587" s="25">
        <v>275</v>
      </c>
      <c r="B3587" s="25">
        <v>100000508005</v>
      </c>
      <c r="C3587" s="26">
        <v>0</v>
      </c>
      <c r="D3587" s="46" t="s">
        <v>30</v>
      </c>
      <c r="E3587" s="28" t="s">
        <v>398</v>
      </c>
      <c r="F3587" s="28">
        <v>13259.46</v>
      </c>
      <c r="G3587" s="28">
        <v>-6044.37</v>
      </c>
      <c r="H3587" s="28">
        <v>7215.09</v>
      </c>
    </row>
    <row r="3588" spans="1:10" x14ac:dyDescent="0.55000000000000004">
      <c r="A3588" s="25">
        <v>276</v>
      </c>
      <c r="B3588" s="25">
        <v>100000508006</v>
      </c>
      <c r="C3588" s="26">
        <v>0</v>
      </c>
      <c r="D3588" s="46" t="s">
        <v>30</v>
      </c>
      <c r="E3588" s="28" t="s">
        <v>398</v>
      </c>
      <c r="F3588" s="28">
        <v>13259.46</v>
      </c>
      <c r="G3588" s="28">
        <v>-6044.37</v>
      </c>
      <c r="H3588" s="28">
        <v>7215.09</v>
      </c>
    </row>
    <row r="3589" spans="1:10" x14ac:dyDescent="0.55000000000000004">
      <c r="A3589" s="25">
        <v>277</v>
      </c>
      <c r="B3589" s="25">
        <v>100000508007</v>
      </c>
      <c r="C3589" s="26">
        <v>0</v>
      </c>
      <c r="D3589" s="46" t="s">
        <v>30</v>
      </c>
      <c r="E3589" s="28" t="s">
        <v>398</v>
      </c>
      <c r="F3589" s="28">
        <v>13259.46</v>
      </c>
      <c r="G3589" s="28">
        <v>-6044.37</v>
      </c>
      <c r="H3589" s="28">
        <v>7215.09</v>
      </c>
      <c r="J3589" s="33"/>
    </row>
    <row r="3590" spans="1:10" x14ac:dyDescent="0.55000000000000004">
      <c r="A3590" s="25">
        <v>278</v>
      </c>
      <c r="B3590" s="25">
        <v>100000508008</v>
      </c>
      <c r="C3590" s="26">
        <v>0</v>
      </c>
      <c r="D3590" s="46" t="s">
        <v>30</v>
      </c>
      <c r="E3590" s="28" t="s">
        <v>398</v>
      </c>
      <c r="F3590" s="28">
        <v>13259.46</v>
      </c>
      <c r="G3590" s="28">
        <v>-6044.37</v>
      </c>
      <c r="H3590" s="28">
        <v>7215.09</v>
      </c>
    </row>
    <row r="3591" spans="1:10" x14ac:dyDescent="0.55000000000000004">
      <c r="A3591" s="25">
        <v>279</v>
      </c>
      <c r="B3591" s="25">
        <v>100000508009</v>
      </c>
      <c r="C3591" s="26">
        <v>0</v>
      </c>
      <c r="D3591" s="46" t="s">
        <v>30</v>
      </c>
      <c r="E3591" s="28" t="s">
        <v>398</v>
      </c>
      <c r="F3591" s="28">
        <v>13259.46</v>
      </c>
      <c r="G3591" s="28">
        <v>-6044.37</v>
      </c>
      <c r="H3591" s="28">
        <v>7215.09</v>
      </c>
    </row>
    <row r="3592" spans="1:10" x14ac:dyDescent="0.55000000000000004">
      <c r="A3592" s="25">
        <v>280</v>
      </c>
      <c r="B3592" s="25">
        <v>100000508010</v>
      </c>
      <c r="C3592" s="26">
        <v>0</v>
      </c>
      <c r="D3592" s="46" t="s">
        <v>30</v>
      </c>
      <c r="E3592" s="28" t="s">
        <v>398</v>
      </c>
      <c r="F3592" s="28">
        <v>13259.46</v>
      </c>
      <c r="G3592" s="28">
        <v>-6044.37</v>
      </c>
      <c r="H3592" s="28">
        <v>7215.09</v>
      </c>
      <c r="J3592" s="33"/>
    </row>
    <row r="3593" spans="1:10" x14ac:dyDescent="0.55000000000000004">
      <c r="A3593" s="25">
        <v>281</v>
      </c>
      <c r="B3593" s="25">
        <v>100000508011</v>
      </c>
      <c r="C3593" s="26">
        <v>0</v>
      </c>
      <c r="D3593" s="46" t="s">
        <v>30</v>
      </c>
      <c r="E3593" s="28" t="s">
        <v>398</v>
      </c>
      <c r="F3593" s="28">
        <v>13259.46</v>
      </c>
      <c r="G3593" s="28">
        <v>-6044.37</v>
      </c>
      <c r="H3593" s="28">
        <v>7215.09</v>
      </c>
    </row>
    <row r="3594" spans="1:10" x14ac:dyDescent="0.55000000000000004">
      <c r="A3594" s="25">
        <v>282</v>
      </c>
      <c r="B3594" s="25">
        <v>100000508012</v>
      </c>
      <c r="C3594" s="26">
        <v>0</v>
      </c>
      <c r="D3594" s="46" t="s">
        <v>30</v>
      </c>
      <c r="E3594" s="28" t="s">
        <v>398</v>
      </c>
      <c r="F3594" s="28">
        <v>13259.46</v>
      </c>
      <c r="G3594" s="28">
        <v>-6044.37</v>
      </c>
      <c r="H3594" s="28">
        <v>7215.09</v>
      </c>
    </row>
    <row r="3595" spans="1:10" x14ac:dyDescent="0.55000000000000004">
      <c r="A3595" s="25">
        <v>283</v>
      </c>
      <c r="B3595" s="25">
        <v>100000508013</v>
      </c>
      <c r="C3595" s="26">
        <v>0</v>
      </c>
      <c r="D3595" s="46" t="s">
        <v>30</v>
      </c>
      <c r="E3595" s="28" t="s">
        <v>398</v>
      </c>
      <c r="F3595" s="28">
        <v>13259.46</v>
      </c>
      <c r="G3595" s="28">
        <v>-6044.37</v>
      </c>
      <c r="H3595" s="28">
        <v>7215.09</v>
      </c>
      <c r="J3595" s="33"/>
    </row>
    <row r="3596" spans="1:10" x14ac:dyDescent="0.55000000000000004">
      <c r="A3596" s="25">
        <v>284</v>
      </c>
      <c r="B3596" s="25">
        <v>100000508014</v>
      </c>
      <c r="C3596" s="26">
        <v>0</v>
      </c>
      <c r="D3596" s="46" t="s">
        <v>30</v>
      </c>
      <c r="E3596" s="28" t="s">
        <v>398</v>
      </c>
      <c r="F3596" s="28">
        <v>13259.46</v>
      </c>
      <c r="G3596" s="28">
        <v>-6044.37</v>
      </c>
      <c r="H3596" s="28">
        <v>7215.09</v>
      </c>
    </row>
    <row r="3597" spans="1:10" x14ac:dyDescent="0.55000000000000004">
      <c r="A3597" s="25">
        <v>285</v>
      </c>
      <c r="B3597" s="25">
        <v>100000508015</v>
      </c>
      <c r="C3597" s="26">
        <v>0</v>
      </c>
      <c r="D3597" s="46" t="s">
        <v>30</v>
      </c>
      <c r="E3597" s="28" t="s">
        <v>398</v>
      </c>
      <c r="F3597" s="28">
        <v>13259.46</v>
      </c>
      <c r="G3597" s="28">
        <v>-6044.37</v>
      </c>
      <c r="H3597" s="28">
        <v>7215.09</v>
      </c>
    </row>
    <row r="3598" spans="1:10" x14ac:dyDescent="0.55000000000000004">
      <c r="A3598" s="25">
        <v>286</v>
      </c>
      <c r="B3598" s="25">
        <v>100000508016</v>
      </c>
      <c r="C3598" s="26">
        <v>0</v>
      </c>
      <c r="D3598" s="46" t="s">
        <v>30</v>
      </c>
      <c r="E3598" s="28" t="s">
        <v>398</v>
      </c>
      <c r="F3598" s="28">
        <v>13259.46</v>
      </c>
      <c r="G3598" s="28">
        <v>-6044.37</v>
      </c>
      <c r="H3598" s="28">
        <v>7215.09</v>
      </c>
      <c r="J3598" s="33"/>
    </row>
    <row r="3599" spans="1:10" x14ac:dyDescent="0.55000000000000004">
      <c r="A3599" s="25">
        <v>287</v>
      </c>
      <c r="B3599" s="25">
        <v>100000508017</v>
      </c>
      <c r="C3599" s="26">
        <v>0</v>
      </c>
      <c r="D3599" s="46" t="s">
        <v>30</v>
      </c>
      <c r="E3599" s="28" t="s">
        <v>398</v>
      </c>
      <c r="F3599" s="28">
        <v>13259.46</v>
      </c>
      <c r="G3599" s="28">
        <v>-6044.37</v>
      </c>
      <c r="H3599" s="28">
        <v>7215.09</v>
      </c>
    </row>
    <row r="3600" spans="1:10" x14ac:dyDescent="0.55000000000000004">
      <c r="A3600" s="25">
        <v>288</v>
      </c>
      <c r="B3600" s="25">
        <v>100000508018</v>
      </c>
      <c r="C3600" s="26">
        <v>0</v>
      </c>
      <c r="D3600" s="46" t="s">
        <v>30</v>
      </c>
      <c r="E3600" s="28" t="s">
        <v>398</v>
      </c>
      <c r="F3600" s="28">
        <v>13259.46</v>
      </c>
      <c r="G3600" s="28">
        <v>-6044.37</v>
      </c>
      <c r="H3600" s="28">
        <v>7215.09</v>
      </c>
    </row>
    <row r="3601" spans="1:10" x14ac:dyDescent="0.55000000000000004">
      <c r="A3601" s="25">
        <v>289</v>
      </c>
      <c r="B3601" s="25">
        <v>100000508019</v>
      </c>
      <c r="C3601" s="26">
        <v>0</v>
      </c>
      <c r="D3601" s="46" t="s">
        <v>30</v>
      </c>
      <c r="E3601" s="28" t="s">
        <v>398</v>
      </c>
      <c r="F3601" s="28">
        <v>13259.46</v>
      </c>
      <c r="G3601" s="28">
        <v>-6044.37</v>
      </c>
      <c r="H3601" s="28">
        <v>7215.09</v>
      </c>
      <c r="J3601" s="33"/>
    </row>
    <row r="3602" spans="1:10" x14ac:dyDescent="0.55000000000000004">
      <c r="A3602" s="25">
        <v>290</v>
      </c>
      <c r="B3602" s="25">
        <v>100000508020</v>
      </c>
      <c r="C3602" s="26">
        <v>0</v>
      </c>
      <c r="D3602" s="46" t="s">
        <v>30</v>
      </c>
      <c r="E3602" s="28" t="s">
        <v>398</v>
      </c>
      <c r="F3602" s="28">
        <v>13259.46</v>
      </c>
      <c r="G3602" s="28">
        <v>-6044.37</v>
      </c>
      <c r="H3602" s="28">
        <v>7215.09</v>
      </c>
    </row>
    <row r="3603" spans="1:10" x14ac:dyDescent="0.55000000000000004">
      <c r="A3603" s="25">
        <v>291</v>
      </c>
      <c r="B3603" s="25">
        <v>100000508021</v>
      </c>
      <c r="C3603" s="26">
        <v>0</v>
      </c>
      <c r="D3603" s="46" t="s">
        <v>30</v>
      </c>
      <c r="E3603" s="28" t="s">
        <v>398</v>
      </c>
      <c r="F3603" s="28">
        <v>13259.46</v>
      </c>
      <c r="G3603" s="28">
        <v>-6044.37</v>
      </c>
      <c r="H3603" s="28">
        <v>7215.09</v>
      </c>
    </row>
    <row r="3604" spans="1:10" x14ac:dyDescent="0.55000000000000004">
      <c r="A3604" s="25">
        <v>292</v>
      </c>
      <c r="B3604" s="25">
        <v>100000508022</v>
      </c>
      <c r="C3604" s="26">
        <v>0</v>
      </c>
      <c r="D3604" s="46" t="s">
        <v>30</v>
      </c>
      <c r="E3604" s="28" t="s">
        <v>398</v>
      </c>
      <c r="F3604" s="28">
        <v>13259.46</v>
      </c>
      <c r="G3604" s="28">
        <v>-6044.37</v>
      </c>
      <c r="H3604" s="28">
        <v>7215.09</v>
      </c>
      <c r="J3604" s="33"/>
    </row>
    <row r="3605" spans="1:10" x14ac:dyDescent="0.55000000000000004">
      <c r="A3605" s="25">
        <v>293</v>
      </c>
      <c r="B3605" s="25">
        <v>100000508023</v>
      </c>
      <c r="C3605" s="26">
        <v>0</v>
      </c>
      <c r="D3605" s="46" t="s">
        <v>30</v>
      </c>
      <c r="E3605" s="28" t="s">
        <v>398</v>
      </c>
      <c r="F3605" s="28">
        <v>13259.46</v>
      </c>
      <c r="G3605" s="28">
        <v>-6044.37</v>
      </c>
      <c r="H3605" s="28">
        <v>7215.09</v>
      </c>
    </row>
    <row r="3606" spans="1:10" x14ac:dyDescent="0.55000000000000004">
      <c r="A3606" s="25">
        <v>294</v>
      </c>
      <c r="B3606" s="25">
        <v>100000508024</v>
      </c>
      <c r="C3606" s="26">
        <v>0</v>
      </c>
      <c r="D3606" s="46" t="s">
        <v>30</v>
      </c>
      <c r="E3606" s="28" t="s">
        <v>398</v>
      </c>
      <c r="F3606" s="28">
        <v>13259.46</v>
      </c>
      <c r="G3606" s="28">
        <v>-6044.37</v>
      </c>
      <c r="H3606" s="28">
        <v>7215.09</v>
      </c>
    </row>
    <row r="3607" spans="1:10" x14ac:dyDescent="0.55000000000000004">
      <c r="A3607" s="25">
        <v>295</v>
      </c>
      <c r="B3607" s="25">
        <v>100000508025</v>
      </c>
      <c r="C3607" s="26">
        <v>0</v>
      </c>
      <c r="D3607" s="46" t="s">
        <v>30</v>
      </c>
      <c r="E3607" s="28" t="s">
        <v>398</v>
      </c>
      <c r="F3607" s="28">
        <v>13259.46</v>
      </c>
      <c r="G3607" s="28">
        <v>-6044.37</v>
      </c>
      <c r="H3607" s="28">
        <v>7215.09</v>
      </c>
      <c r="J3607" s="33"/>
    </row>
    <row r="3608" spans="1:10" x14ac:dyDescent="0.55000000000000004">
      <c r="A3608" s="25">
        <v>296</v>
      </c>
      <c r="B3608" s="25">
        <v>100000508026</v>
      </c>
      <c r="C3608" s="26">
        <v>0</v>
      </c>
      <c r="D3608" s="46" t="s">
        <v>30</v>
      </c>
      <c r="E3608" s="28" t="s">
        <v>398</v>
      </c>
      <c r="F3608" s="28">
        <v>13259.46</v>
      </c>
      <c r="G3608" s="28">
        <v>-6044.37</v>
      </c>
      <c r="H3608" s="28">
        <v>7215.09</v>
      </c>
    </row>
    <row r="3609" spans="1:10" x14ac:dyDescent="0.55000000000000004">
      <c r="A3609" s="25">
        <v>297</v>
      </c>
      <c r="B3609" s="25">
        <v>100000508027</v>
      </c>
      <c r="C3609" s="26">
        <v>0</v>
      </c>
      <c r="D3609" s="46" t="s">
        <v>30</v>
      </c>
      <c r="E3609" s="28" t="s">
        <v>398</v>
      </c>
      <c r="F3609" s="28">
        <v>13259.46</v>
      </c>
      <c r="G3609" s="28">
        <v>-6044.37</v>
      </c>
      <c r="H3609" s="28">
        <v>7215.09</v>
      </c>
    </row>
    <row r="3610" spans="1:10" x14ac:dyDescent="0.55000000000000004">
      <c r="A3610" s="25">
        <v>298</v>
      </c>
      <c r="B3610" s="25">
        <v>100000508028</v>
      </c>
      <c r="C3610" s="26">
        <v>0</v>
      </c>
      <c r="D3610" s="46" t="s">
        <v>30</v>
      </c>
      <c r="E3610" s="28" t="s">
        <v>398</v>
      </c>
      <c r="F3610" s="28">
        <v>13259.46</v>
      </c>
      <c r="G3610" s="28">
        <v>-6044.37</v>
      </c>
      <c r="H3610" s="28">
        <v>7215.09</v>
      </c>
      <c r="J3610" s="33"/>
    </row>
    <row r="3611" spans="1:10" x14ac:dyDescent="0.55000000000000004">
      <c r="A3611" s="25">
        <v>299</v>
      </c>
      <c r="B3611" s="25">
        <v>100000508029</v>
      </c>
      <c r="C3611" s="26">
        <v>0</v>
      </c>
      <c r="D3611" s="46" t="s">
        <v>30</v>
      </c>
      <c r="E3611" s="28" t="s">
        <v>398</v>
      </c>
      <c r="F3611" s="28">
        <v>13259.46</v>
      </c>
      <c r="G3611" s="28">
        <v>-6044.37</v>
      </c>
      <c r="H3611" s="28">
        <v>7215.09</v>
      </c>
    </row>
    <row r="3612" spans="1:10" x14ac:dyDescent="0.55000000000000004">
      <c r="A3612" s="25">
        <v>300</v>
      </c>
      <c r="B3612" s="25">
        <v>100000508030</v>
      </c>
      <c r="C3612" s="26">
        <v>0</v>
      </c>
      <c r="D3612" s="46" t="s">
        <v>30</v>
      </c>
      <c r="E3612" s="28" t="s">
        <v>398</v>
      </c>
      <c r="F3612" s="28">
        <v>13259.46</v>
      </c>
      <c r="G3612" s="28">
        <v>-6044.37</v>
      </c>
      <c r="H3612" s="28">
        <v>7215.09</v>
      </c>
    </row>
    <row r="3613" spans="1:10" x14ac:dyDescent="0.55000000000000004">
      <c r="A3613" s="25">
        <v>301</v>
      </c>
      <c r="B3613" s="25">
        <v>100000508031</v>
      </c>
      <c r="C3613" s="26">
        <v>0</v>
      </c>
      <c r="D3613" s="46" t="s">
        <v>30</v>
      </c>
      <c r="E3613" s="28" t="s">
        <v>398</v>
      </c>
      <c r="F3613" s="28">
        <v>13259.46</v>
      </c>
      <c r="G3613" s="28">
        <v>-6044.37</v>
      </c>
      <c r="H3613" s="28">
        <v>7215.09</v>
      </c>
      <c r="J3613" s="33"/>
    </row>
    <row r="3614" spans="1:10" x14ac:dyDescent="0.55000000000000004">
      <c r="A3614" s="25">
        <v>302</v>
      </c>
      <c r="B3614" s="25">
        <v>100000508032</v>
      </c>
      <c r="C3614" s="26">
        <v>0</v>
      </c>
      <c r="D3614" s="46" t="s">
        <v>30</v>
      </c>
      <c r="E3614" s="28" t="s">
        <v>398</v>
      </c>
      <c r="F3614" s="28">
        <v>13259.46</v>
      </c>
      <c r="G3614" s="28">
        <v>-6044.37</v>
      </c>
      <c r="H3614" s="28">
        <v>7215.09</v>
      </c>
    </row>
    <row r="3615" spans="1:10" x14ac:dyDescent="0.55000000000000004">
      <c r="A3615" s="25">
        <v>303</v>
      </c>
      <c r="B3615" s="25">
        <v>100000508033</v>
      </c>
      <c r="C3615" s="26">
        <v>0</v>
      </c>
      <c r="D3615" s="46" t="s">
        <v>30</v>
      </c>
      <c r="E3615" s="28" t="s">
        <v>398</v>
      </c>
      <c r="F3615" s="28">
        <v>13259.46</v>
      </c>
      <c r="G3615" s="28">
        <v>-6044.37</v>
      </c>
      <c r="H3615" s="28">
        <v>7215.09</v>
      </c>
    </row>
    <row r="3616" spans="1:10" x14ac:dyDescent="0.55000000000000004">
      <c r="A3616" s="25">
        <v>304</v>
      </c>
      <c r="B3616" s="25">
        <v>100000508034</v>
      </c>
      <c r="C3616" s="26">
        <v>0</v>
      </c>
      <c r="D3616" s="46" t="s">
        <v>30</v>
      </c>
      <c r="E3616" s="28" t="s">
        <v>398</v>
      </c>
      <c r="F3616" s="28">
        <v>13259.46</v>
      </c>
      <c r="G3616" s="28">
        <v>-6044.37</v>
      </c>
      <c r="H3616" s="28">
        <v>7215.09</v>
      </c>
      <c r="J3616" s="33"/>
    </row>
    <row r="3617" spans="1:10" x14ac:dyDescent="0.55000000000000004">
      <c r="A3617" s="25">
        <v>305</v>
      </c>
      <c r="B3617" s="25">
        <v>100000508035</v>
      </c>
      <c r="C3617" s="26">
        <v>0</v>
      </c>
      <c r="D3617" s="46" t="s">
        <v>30</v>
      </c>
      <c r="E3617" s="28" t="s">
        <v>398</v>
      </c>
      <c r="F3617" s="28">
        <v>13259.46</v>
      </c>
      <c r="G3617" s="28">
        <v>-6044.37</v>
      </c>
      <c r="H3617" s="28">
        <v>7215.09</v>
      </c>
    </row>
    <row r="3618" spans="1:10" x14ac:dyDescent="0.55000000000000004">
      <c r="A3618" s="25">
        <v>306</v>
      </c>
      <c r="B3618" s="25">
        <v>100000508036</v>
      </c>
      <c r="C3618" s="26">
        <v>0</v>
      </c>
      <c r="D3618" s="46" t="s">
        <v>30</v>
      </c>
      <c r="E3618" s="28" t="s">
        <v>398</v>
      </c>
      <c r="F3618" s="28">
        <v>13259.46</v>
      </c>
      <c r="G3618" s="28">
        <v>-6044.37</v>
      </c>
      <c r="H3618" s="28">
        <v>7215.09</v>
      </c>
    </row>
    <row r="3619" spans="1:10" x14ac:dyDescent="0.55000000000000004">
      <c r="A3619" s="25">
        <v>307</v>
      </c>
      <c r="B3619" s="25">
        <v>100000508037</v>
      </c>
      <c r="C3619" s="26">
        <v>0</v>
      </c>
      <c r="D3619" s="46" t="s">
        <v>30</v>
      </c>
      <c r="E3619" s="28" t="s">
        <v>398</v>
      </c>
      <c r="F3619" s="28">
        <v>13259.46</v>
      </c>
      <c r="G3619" s="28">
        <v>-6044.37</v>
      </c>
      <c r="H3619" s="28">
        <v>7215.09</v>
      </c>
      <c r="J3619" s="33"/>
    </row>
    <row r="3620" spans="1:10" x14ac:dyDescent="0.55000000000000004">
      <c r="A3620" s="25">
        <v>308</v>
      </c>
      <c r="B3620" s="25">
        <v>100000508038</v>
      </c>
      <c r="C3620" s="26">
        <v>0</v>
      </c>
      <c r="D3620" s="46" t="s">
        <v>30</v>
      </c>
      <c r="E3620" s="28" t="s">
        <v>398</v>
      </c>
      <c r="F3620" s="28">
        <v>13259.46</v>
      </c>
      <c r="G3620" s="28">
        <v>-6044.37</v>
      </c>
      <c r="H3620" s="28">
        <v>7215.09</v>
      </c>
    </row>
    <row r="3621" spans="1:10" x14ac:dyDescent="0.55000000000000004">
      <c r="A3621" s="25">
        <v>309</v>
      </c>
      <c r="B3621" s="25">
        <v>100000508039</v>
      </c>
      <c r="C3621" s="26">
        <v>0</v>
      </c>
      <c r="D3621" s="46" t="s">
        <v>30</v>
      </c>
      <c r="E3621" s="28" t="s">
        <v>398</v>
      </c>
      <c r="F3621" s="28">
        <v>13259.46</v>
      </c>
      <c r="G3621" s="28">
        <v>-6044.37</v>
      </c>
      <c r="H3621" s="28">
        <v>7215.09</v>
      </c>
    </row>
    <row r="3622" spans="1:10" x14ac:dyDescent="0.55000000000000004">
      <c r="A3622" s="25">
        <v>310</v>
      </c>
      <c r="B3622" s="25">
        <v>100000508040</v>
      </c>
      <c r="C3622" s="26">
        <v>0</v>
      </c>
      <c r="D3622" s="46" t="s">
        <v>30</v>
      </c>
      <c r="E3622" s="28" t="s">
        <v>398</v>
      </c>
      <c r="F3622" s="28">
        <v>13259.46</v>
      </c>
      <c r="G3622" s="28">
        <v>-6044.37</v>
      </c>
      <c r="H3622" s="28">
        <v>7215.09</v>
      </c>
      <c r="J3622" s="33"/>
    </row>
    <row r="3623" spans="1:10" x14ac:dyDescent="0.55000000000000004">
      <c r="A3623" s="25">
        <v>311</v>
      </c>
      <c r="B3623" s="25">
        <v>100000508041</v>
      </c>
      <c r="C3623" s="26">
        <v>0</v>
      </c>
      <c r="D3623" s="46" t="s">
        <v>30</v>
      </c>
      <c r="E3623" s="28" t="s">
        <v>398</v>
      </c>
      <c r="F3623" s="28">
        <v>13259.46</v>
      </c>
      <c r="G3623" s="28">
        <v>-6044.37</v>
      </c>
      <c r="H3623" s="28">
        <v>7215.09</v>
      </c>
    </row>
    <row r="3624" spans="1:10" x14ac:dyDescent="0.55000000000000004">
      <c r="A3624" s="25">
        <v>312</v>
      </c>
      <c r="B3624" s="25">
        <v>100000508042</v>
      </c>
      <c r="C3624" s="26">
        <v>0</v>
      </c>
      <c r="D3624" s="46" t="s">
        <v>30</v>
      </c>
      <c r="E3624" s="28" t="s">
        <v>398</v>
      </c>
      <c r="F3624" s="28">
        <v>13259.46</v>
      </c>
      <c r="G3624" s="28">
        <v>-6044.37</v>
      </c>
      <c r="H3624" s="28">
        <v>7215.09</v>
      </c>
    </row>
    <row r="3625" spans="1:10" x14ac:dyDescent="0.55000000000000004">
      <c r="A3625" s="25">
        <v>313</v>
      </c>
      <c r="B3625" s="25">
        <v>100000508043</v>
      </c>
      <c r="C3625" s="26">
        <v>0</v>
      </c>
      <c r="D3625" s="46" t="s">
        <v>30</v>
      </c>
      <c r="E3625" s="28" t="s">
        <v>398</v>
      </c>
      <c r="F3625" s="28">
        <v>13259.46</v>
      </c>
      <c r="G3625" s="28">
        <v>-6044.37</v>
      </c>
      <c r="H3625" s="28">
        <v>7215.09</v>
      </c>
      <c r="J3625" s="33"/>
    </row>
    <row r="3626" spans="1:10" x14ac:dyDescent="0.55000000000000004">
      <c r="A3626" s="25">
        <v>314</v>
      </c>
      <c r="B3626" s="25">
        <v>100000508044</v>
      </c>
      <c r="C3626" s="26">
        <v>0</v>
      </c>
      <c r="D3626" s="46" t="s">
        <v>30</v>
      </c>
      <c r="E3626" s="28" t="s">
        <v>398</v>
      </c>
      <c r="F3626" s="28">
        <v>13259.46</v>
      </c>
      <c r="G3626" s="28">
        <v>-6044.37</v>
      </c>
      <c r="H3626" s="28">
        <v>7215.09</v>
      </c>
    </row>
    <row r="3627" spans="1:10" x14ac:dyDescent="0.55000000000000004">
      <c r="A3627" s="25">
        <v>315</v>
      </c>
      <c r="B3627" s="25">
        <v>100000508045</v>
      </c>
      <c r="C3627" s="26">
        <v>0</v>
      </c>
      <c r="D3627" s="46" t="s">
        <v>30</v>
      </c>
      <c r="E3627" s="28" t="s">
        <v>398</v>
      </c>
      <c r="F3627" s="28">
        <v>13259.46</v>
      </c>
      <c r="G3627" s="28">
        <v>-6044.37</v>
      </c>
      <c r="H3627" s="28">
        <v>7215.09</v>
      </c>
    </row>
    <row r="3628" spans="1:10" x14ac:dyDescent="0.55000000000000004">
      <c r="A3628" s="25">
        <v>316</v>
      </c>
      <c r="B3628" s="25">
        <v>100000508046</v>
      </c>
      <c r="C3628" s="26">
        <v>0</v>
      </c>
      <c r="D3628" s="46" t="s">
        <v>30</v>
      </c>
      <c r="E3628" s="28" t="s">
        <v>398</v>
      </c>
      <c r="F3628" s="28">
        <v>13259.46</v>
      </c>
      <c r="G3628" s="28">
        <v>-6044.37</v>
      </c>
      <c r="H3628" s="28">
        <v>7215.09</v>
      </c>
      <c r="J3628" s="33"/>
    </row>
    <row r="3629" spans="1:10" x14ac:dyDescent="0.55000000000000004">
      <c r="A3629" s="25">
        <v>317</v>
      </c>
      <c r="B3629" s="25">
        <v>100000508047</v>
      </c>
      <c r="C3629" s="26">
        <v>0</v>
      </c>
      <c r="D3629" s="46" t="s">
        <v>30</v>
      </c>
      <c r="E3629" s="28" t="s">
        <v>398</v>
      </c>
      <c r="F3629" s="28">
        <v>13259.46</v>
      </c>
      <c r="G3629" s="28">
        <v>-6044.37</v>
      </c>
      <c r="H3629" s="28">
        <v>7215.09</v>
      </c>
    </row>
    <row r="3630" spans="1:10" x14ac:dyDescent="0.55000000000000004">
      <c r="A3630" s="25">
        <v>318</v>
      </c>
      <c r="B3630" s="25">
        <v>100000508048</v>
      </c>
      <c r="C3630" s="26">
        <v>0</v>
      </c>
      <c r="D3630" s="46" t="s">
        <v>30</v>
      </c>
      <c r="E3630" s="28" t="s">
        <v>398</v>
      </c>
      <c r="F3630" s="28">
        <v>13259.46</v>
      </c>
      <c r="G3630" s="28">
        <v>-6044.37</v>
      </c>
      <c r="H3630" s="28">
        <v>7215.09</v>
      </c>
    </row>
    <row r="3631" spans="1:10" x14ac:dyDescent="0.55000000000000004">
      <c r="A3631" s="25">
        <v>319</v>
      </c>
      <c r="B3631" s="25">
        <v>100000508049</v>
      </c>
      <c r="C3631" s="26">
        <v>0</v>
      </c>
      <c r="D3631" s="46" t="s">
        <v>30</v>
      </c>
      <c r="E3631" s="28" t="s">
        <v>398</v>
      </c>
      <c r="F3631" s="28">
        <v>13259.46</v>
      </c>
      <c r="G3631" s="28">
        <v>-6044.37</v>
      </c>
      <c r="H3631" s="28">
        <v>7215.09</v>
      </c>
      <c r="J3631" s="33"/>
    </row>
    <row r="3632" spans="1:10" x14ac:dyDescent="0.55000000000000004">
      <c r="A3632" s="25">
        <v>320</v>
      </c>
      <c r="B3632" s="25">
        <v>100000508050</v>
      </c>
      <c r="C3632" s="26">
        <v>0</v>
      </c>
      <c r="D3632" s="46" t="s">
        <v>30</v>
      </c>
      <c r="E3632" s="28" t="s">
        <v>398</v>
      </c>
      <c r="F3632" s="28">
        <v>13259.46</v>
      </c>
      <c r="G3632" s="28">
        <v>-6044.37</v>
      </c>
      <c r="H3632" s="28">
        <v>7215.09</v>
      </c>
    </row>
    <row r="3633" spans="1:10" x14ac:dyDescent="0.55000000000000004">
      <c r="A3633" s="25">
        <v>321</v>
      </c>
      <c r="B3633" s="25">
        <v>100000508051</v>
      </c>
      <c r="C3633" s="26">
        <v>0</v>
      </c>
      <c r="D3633" s="46" t="s">
        <v>30</v>
      </c>
      <c r="E3633" s="28" t="s">
        <v>398</v>
      </c>
      <c r="F3633" s="28">
        <v>13259.46</v>
      </c>
      <c r="G3633" s="28">
        <v>-6044.37</v>
      </c>
      <c r="H3633" s="28">
        <v>7215.09</v>
      </c>
    </row>
    <row r="3634" spans="1:10" x14ac:dyDescent="0.55000000000000004">
      <c r="A3634" s="25">
        <v>322</v>
      </c>
      <c r="B3634" s="25">
        <v>100000508052</v>
      </c>
      <c r="C3634" s="26">
        <v>0</v>
      </c>
      <c r="D3634" s="46" t="s">
        <v>30</v>
      </c>
      <c r="E3634" s="28" t="s">
        <v>398</v>
      </c>
      <c r="F3634" s="28">
        <v>13259.46</v>
      </c>
      <c r="G3634" s="28">
        <v>-6044.37</v>
      </c>
      <c r="H3634" s="28">
        <v>7215.09</v>
      </c>
      <c r="J3634" s="33"/>
    </row>
    <row r="3635" spans="1:10" x14ac:dyDescent="0.55000000000000004">
      <c r="A3635" s="25">
        <v>323</v>
      </c>
      <c r="B3635" s="25">
        <v>100000508053</v>
      </c>
      <c r="C3635" s="26">
        <v>0</v>
      </c>
      <c r="D3635" s="46" t="s">
        <v>30</v>
      </c>
      <c r="E3635" s="28" t="s">
        <v>398</v>
      </c>
      <c r="F3635" s="28">
        <v>13259.46</v>
      </c>
      <c r="G3635" s="28">
        <v>-6044.37</v>
      </c>
      <c r="H3635" s="28">
        <v>7215.09</v>
      </c>
    </row>
    <row r="3636" spans="1:10" x14ac:dyDescent="0.55000000000000004">
      <c r="A3636" s="25">
        <v>324</v>
      </c>
      <c r="B3636" s="25">
        <v>100000508054</v>
      </c>
      <c r="C3636" s="26">
        <v>0</v>
      </c>
      <c r="D3636" s="46" t="s">
        <v>30</v>
      </c>
      <c r="E3636" s="28" t="s">
        <v>398</v>
      </c>
      <c r="F3636" s="28">
        <v>13259.46</v>
      </c>
      <c r="G3636" s="28">
        <v>-6044.37</v>
      </c>
      <c r="H3636" s="28">
        <v>7215.09</v>
      </c>
    </row>
    <row r="3637" spans="1:10" x14ac:dyDescent="0.55000000000000004">
      <c r="A3637" s="25">
        <v>325</v>
      </c>
      <c r="B3637" s="25">
        <v>100000508055</v>
      </c>
      <c r="C3637" s="26">
        <v>0</v>
      </c>
      <c r="D3637" s="46" t="s">
        <v>30</v>
      </c>
      <c r="E3637" s="28" t="s">
        <v>398</v>
      </c>
      <c r="F3637" s="28">
        <v>13259.46</v>
      </c>
      <c r="G3637" s="28">
        <v>-6044.37</v>
      </c>
      <c r="H3637" s="28">
        <v>7215.09</v>
      </c>
      <c r="J3637" s="33"/>
    </row>
    <row r="3638" spans="1:10" x14ac:dyDescent="0.55000000000000004">
      <c r="A3638" s="25">
        <v>326</v>
      </c>
      <c r="B3638" s="25">
        <v>100000508056</v>
      </c>
      <c r="C3638" s="26">
        <v>0</v>
      </c>
      <c r="D3638" s="46" t="s">
        <v>30</v>
      </c>
      <c r="E3638" s="28" t="s">
        <v>398</v>
      </c>
      <c r="F3638" s="28">
        <v>13259.46</v>
      </c>
      <c r="G3638" s="28">
        <v>-6044.37</v>
      </c>
      <c r="H3638" s="28">
        <v>7215.09</v>
      </c>
    </row>
    <row r="3639" spans="1:10" x14ac:dyDescent="0.55000000000000004">
      <c r="A3639" s="25">
        <v>327</v>
      </c>
      <c r="B3639" s="25">
        <v>100000508057</v>
      </c>
      <c r="C3639" s="26">
        <v>0</v>
      </c>
      <c r="D3639" s="46" t="s">
        <v>30</v>
      </c>
      <c r="E3639" s="28" t="s">
        <v>398</v>
      </c>
      <c r="F3639" s="28">
        <v>13259.46</v>
      </c>
      <c r="G3639" s="28">
        <v>-6044.37</v>
      </c>
      <c r="H3639" s="28">
        <v>7215.09</v>
      </c>
    </row>
    <row r="3640" spans="1:10" x14ac:dyDescent="0.55000000000000004">
      <c r="A3640" s="25">
        <v>328</v>
      </c>
      <c r="B3640" s="25">
        <v>100000508058</v>
      </c>
      <c r="C3640" s="26">
        <v>0</v>
      </c>
      <c r="D3640" s="46" t="s">
        <v>30</v>
      </c>
      <c r="E3640" s="28" t="s">
        <v>398</v>
      </c>
      <c r="F3640" s="28">
        <v>13259.46</v>
      </c>
      <c r="G3640" s="28">
        <v>-6044.37</v>
      </c>
      <c r="H3640" s="28">
        <v>7215.09</v>
      </c>
      <c r="J3640" s="33"/>
    </row>
    <row r="3641" spans="1:10" x14ac:dyDescent="0.55000000000000004">
      <c r="A3641" s="25">
        <v>329</v>
      </c>
      <c r="B3641" s="25">
        <v>100000508059</v>
      </c>
      <c r="C3641" s="26">
        <v>0</v>
      </c>
      <c r="D3641" s="46" t="s">
        <v>30</v>
      </c>
      <c r="E3641" s="28" t="s">
        <v>398</v>
      </c>
      <c r="F3641" s="28">
        <v>13259.46</v>
      </c>
      <c r="G3641" s="28">
        <v>-6044.37</v>
      </c>
      <c r="H3641" s="28">
        <v>7215.09</v>
      </c>
    </row>
    <row r="3642" spans="1:10" x14ac:dyDescent="0.55000000000000004">
      <c r="A3642" s="25">
        <v>330</v>
      </c>
      <c r="B3642" s="25">
        <v>100000508060</v>
      </c>
      <c r="C3642" s="26">
        <v>0</v>
      </c>
      <c r="D3642" s="46" t="s">
        <v>30</v>
      </c>
      <c r="E3642" s="28" t="s">
        <v>398</v>
      </c>
      <c r="F3642" s="28">
        <v>13259.46</v>
      </c>
      <c r="G3642" s="28">
        <v>-6044.37</v>
      </c>
      <c r="H3642" s="28">
        <v>7215.09</v>
      </c>
    </row>
    <row r="3643" spans="1:10" x14ac:dyDescent="0.55000000000000004">
      <c r="A3643" s="25">
        <v>331</v>
      </c>
      <c r="B3643" s="25">
        <v>100000559533</v>
      </c>
      <c r="C3643" s="26">
        <v>0</v>
      </c>
      <c r="D3643" s="46" t="s">
        <v>226</v>
      </c>
      <c r="E3643" s="28" t="s">
        <v>1135</v>
      </c>
      <c r="F3643" s="28">
        <v>369000</v>
      </c>
      <c r="G3643" s="28">
        <v>-53372.58</v>
      </c>
      <c r="H3643" s="28">
        <v>315627.42</v>
      </c>
      <c r="J3643" s="33"/>
    </row>
    <row r="3644" spans="1:10" x14ac:dyDescent="0.55000000000000004">
      <c r="A3644" s="25">
        <v>332</v>
      </c>
      <c r="B3644" s="25">
        <v>100000559543</v>
      </c>
      <c r="C3644" s="26">
        <v>0</v>
      </c>
      <c r="D3644" s="46" t="s">
        <v>226</v>
      </c>
      <c r="E3644" s="28" t="s">
        <v>1136</v>
      </c>
      <c r="F3644" s="28">
        <v>179000</v>
      </c>
      <c r="G3644" s="28">
        <v>-25947.82</v>
      </c>
      <c r="H3644" s="28">
        <v>153052.18</v>
      </c>
    </row>
    <row r="3645" spans="1:10" x14ac:dyDescent="0.55000000000000004">
      <c r="A3645" s="165" t="s">
        <v>2567</v>
      </c>
      <c r="B3645" s="165"/>
      <c r="C3645" s="165"/>
      <c r="D3645" s="165"/>
      <c r="E3645" s="165"/>
      <c r="F3645" s="15">
        <f>SUM(F3310:F3644)</f>
        <v>20530447.840000201</v>
      </c>
      <c r="G3645" s="15">
        <f t="shared" ref="G3645:H3645" si="25">SUM(G3310:G3644)</f>
        <v>-7521009.5700000105</v>
      </c>
      <c r="H3645" s="15">
        <f t="shared" si="25"/>
        <v>13009438.269999931</v>
      </c>
      <c r="J3645" s="33"/>
    </row>
    <row r="3646" spans="1:10" x14ac:dyDescent="0.55000000000000004">
      <c r="A3646" s="34" t="s">
        <v>2577</v>
      </c>
      <c r="B3646" s="35"/>
      <c r="C3646" s="35"/>
      <c r="D3646" s="35"/>
      <c r="E3646" s="35"/>
      <c r="J3646" s="33"/>
    </row>
    <row r="3647" spans="1:10" x14ac:dyDescent="0.55000000000000004">
      <c r="A3647" s="29" t="s">
        <v>2558</v>
      </c>
      <c r="B3647" s="30" t="s">
        <v>1</v>
      </c>
      <c r="C3647" s="29" t="s">
        <v>2</v>
      </c>
      <c r="D3647" s="29" t="s">
        <v>3</v>
      </c>
      <c r="E3647" s="29" t="s">
        <v>4</v>
      </c>
      <c r="F3647" s="32" t="s">
        <v>5</v>
      </c>
      <c r="G3647" s="32" t="s">
        <v>6</v>
      </c>
      <c r="H3647" s="32" t="s">
        <v>93</v>
      </c>
    </row>
    <row r="3648" spans="1:10" x14ac:dyDescent="0.55000000000000004">
      <c r="A3648" s="25">
        <v>1</v>
      </c>
      <c r="B3648" s="25">
        <v>100000050894</v>
      </c>
      <c r="C3648" s="26">
        <v>0</v>
      </c>
      <c r="D3648" s="46" t="s">
        <v>19</v>
      </c>
      <c r="E3648" s="28" t="s">
        <v>378</v>
      </c>
      <c r="F3648" s="28">
        <v>16000</v>
      </c>
      <c r="G3648" s="28">
        <v>-15999</v>
      </c>
      <c r="H3648" s="28">
        <v>1</v>
      </c>
      <c r="J3648" s="33"/>
    </row>
    <row r="3649" spans="1:10" x14ac:dyDescent="0.55000000000000004">
      <c r="A3649" s="25">
        <v>2</v>
      </c>
      <c r="B3649" s="25">
        <v>100000050895</v>
      </c>
      <c r="C3649" s="26">
        <v>0</v>
      </c>
      <c r="D3649" s="46" t="s">
        <v>19</v>
      </c>
      <c r="E3649" s="28" t="s">
        <v>378</v>
      </c>
      <c r="F3649" s="28">
        <v>16000</v>
      </c>
      <c r="G3649" s="28">
        <v>-15999</v>
      </c>
      <c r="H3649" s="28">
        <v>1</v>
      </c>
    </row>
    <row r="3650" spans="1:10" x14ac:dyDescent="0.55000000000000004">
      <c r="A3650" s="25">
        <v>3</v>
      </c>
      <c r="B3650" s="25">
        <v>100000050896</v>
      </c>
      <c r="C3650" s="26">
        <v>0</v>
      </c>
      <c r="D3650" s="46" t="s">
        <v>19</v>
      </c>
      <c r="E3650" s="28" t="s">
        <v>378</v>
      </c>
      <c r="F3650" s="28">
        <v>16000</v>
      </c>
      <c r="G3650" s="28">
        <v>-15999</v>
      </c>
      <c r="H3650" s="28">
        <v>1</v>
      </c>
    </row>
    <row r="3651" spans="1:10" x14ac:dyDescent="0.55000000000000004">
      <c r="A3651" s="25">
        <v>4</v>
      </c>
      <c r="B3651" s="25">
        <v>100000050897</v>
      </c>
      <c r="C3651" s="26">
        <v>0</v>
      </c>
      <c r="D3651" s="46" t="s">
        <v>19</v>
      </c>
      <c r="E3651" s="28" t="s">
        <v>378</v>
      </c>
      <c r="F3651" s="28">
        <v>16000</v>
      </c>
      <c r="G3651" s="28">
        <v>-15999</v>
      </c>
      <c r="H3651" s="28">
        <v>1</v>
      </c>
      <c r="J3651" s="33"/>
    </row>
    <row r="3652" spans="1:10" x14ac:dyDescent="0.55000000000000004">
      <c r="A3652" s="25">
        <v>5</v>
      </c>
      <c r="B3652" s="25">
        <v>100000050898</v>
      </c>
      <c r="C3652" s="26">
        <v>0</v>
      </c>
      <c r="D3652" s="46" t="s">
        <v>19</v>
      </c>
      <c r="E3652" s="28" t="s">
        <v>378</v>
      </c>
      <c r="F3652" s="28">
        <v>16000</v>
      </c>
      <c r="G3652" s="28">
        <v>-15999</v>
      </c>
      <c r="H3652" s="28">
        <v>1</v>
      </c>
    </row>
    <row r="3653" spans="1:10" x14ac:dyDescent="0.55000000000000004">
      <c r="A3653" s="25">
        <v>6</v>
      </c>
      <c r="B3653" s="25">
        <v>100000051350</v>
      </c>
      <c r="C3653" s="26">
        <v>0</v>
      </c>
      <c r="D3653" s="46" t="s">
        <v>322</v>
      </c>
      <c r="E3653" s="28" t="s">
        <v>378</v>
      </c>
      <c r="F3653" s="28">
        <v>16000</v>
      </c>
      <c r="G3653" s="28">
        <v>-15999</v>
      </c>
      <c r="H3653" s="28">
        <v>1</v>
      </c>
    </row>
    <row r="3654" spans="1:10" x14ac:dyDescent="0.55000000000000004">
      <c r="A3654" s="25">
        <v>7</v>
      </c>
      <c r="B3654" s="25">
        <v>100000051351</v>
      </c>
      <c r="C3654" s="26">
        <v>0</v>
      </c>
      <c r="D3654" s="46" t="s">
        <v>322</v>
      </c>
      <c r="E3654" s="28" t="s">
        <v>378</v>
      </c>
      <c r="F3654" s="28">
        <v>16000</v>
      </c>
      <c r="G3654" s="28">
        <v>-15999</v>
      </c>
      <c r="H3654" s="28">
        <v>1</v>
      </c>
      <c r="J3654" s="33"/>
    </row>
    <row r="3655" spans="1:10" x14ac:dyDescent="0.55000000000000004">
      <c r="A3655" s="25">
        <v>8</v>
      </c>
      <c r="B3655" s="25">
        <v>100000051352</v>
      </c>
      <c r="C3655" s="26">
        <v>0</v>
      </c>
      <c r="D3655" s="46" t="s">
        <v>322</v>
      </c>
      <c r="E3655" s="28" t="s">
        <v>378</v>
      </c>
      <c r="F3655" s="28">
        <v>16000</v>
      </c>
      <c r="G3655" s="28">
        <v>-15999</v>
      </c>
      <c r="H3655" s="28">
        <v>1</v>
      </c>
    </row>
    <row r="3656" spans="1:10" x14ac:dyDescent="0.55000000000000004">
      <c r="A3656" s="25">
        <v>9</v>
      </c>
      <c r="B3656" s="25">
        <v>100000051353</v>
      </c>
      <c r="C3656" s="26">
        <v>0</v>
      </c>
      <c r="D3656" s="46" t="s">
        <v>322</v>
      </c>
      <c r="E3656" s="28" t="s">
        <v>378</v>
      </c>
      <c r="F3656" s="28">
        <v>16000</v>
      </c>
      <c r="G3656" s="28">
        <v>-15999</v>
      </c>
      <c r="H3656" s="28">
        <v>1</v>
      </c>
    </row>
    <row r="3657" spans="1:10" x14ac:dyDescent="0.55000000000000004">
      <c r="A3657" s="25">
        <v>10</v>
      </c>
      <c r="B3657" s="25">
        <v>100000051354</v>
      </c>
      <c r="C3657" s="26">
        <v>0</v>
      </c>
      <c r="D3657" s="46" t="s">
        <v>322</v>
      </c>
      <c r="E3657" s="28" t="s">
        <v>378</v>
      </c>
      <c r="F3657" s="28">
        <v>16000</v>
      </c>
      <c r="G3657" s="28">
        <v>-15999</v>
      </c>
      <c r="H3657" s="28">
        <v>1</v>
      </c>
      <c r="J3657" s="33"/>
    </row>
    <row r="3658" spans="1:10" x14ac:dyDescent="0.55000000000000004">
      <c r="A3658" s="25">
        <v>11</v>
      </c>
      <c r="B3658" s="25">
        <v>100000051355</v>
      </c>
      <c r="C3658" s="26">
        <v>0</v>
      </c>
      <c r="D3658" s="46" t="s">
        <v>322</v>
      </c>
      <c r="E3658" s="28" t="s">
        <v>378</v>
      </c>
      <c r="F3658" s="28">
        <v>16000</v>
      </c>
      <c r="G3658" s="28">
        <v>-15999</v>
      </c>
      <c r="H3658" s="28">
        <v>1</v>
      </c>
    </row>
    <row r="3659" spans="1:10" x14ac:dyDescent="0.55000000000000004">
      <c r="A3659" s="25">
        <v>12</v>
      </c>
      <c r="B3659" s="25">
        <v>100000062294</v>
      </c>
      <c r="C3659" s="26">
        <v>0</v>
      </c>
      <c r="D3659" s="46" t="s">
        <v>19</v>
      </c>
      <c r="E3659" s="28" t="s">
        <v>1123</v>
      </c>
      <c r="F3659" s="28">
        <v>14096</v>
      </c>
      <c r="G3659" s="28">
        <v>-14095</v>
      </c>
      <c r="H3659" s="28">
        <v>1</v>
      </c>
    </row>
    <row r="3660" spans="1:10" x14ac:dyDescent="0.55000000000000004">
      <c r="A3660" s="165" t="s">
        <v>2577</v>
      </c>
      <c r="B3660" s="165"/>
      <c r="C3660" s="165"/>
      <c r="D3660" s="165"/>
      <c r="E3660" s="165"/>
      <c r="F3660" s="66">
        <f>SUM(F3648:F3659)</f>
        <v>190096</v>
      </c>
      <c r="G3660" s="66">
        <f t="shared" ref="G3660:H3660" si="26">SUM(G3648:G3659)</f>
        <v>-190084</v>
      </c>
      <c r="H3660" s="66">
        <f t="shared" si="26"/>
        <v>12</v>
      </c>
    </row>
    <row r="3661" spans="1:10" s="17" customFormat="1" x14ac:dyDescent="0.55000000000000004">
      <c r="A3661" s="159" t="s">
        <v>2571</v>
      </c>
      <c r="B3661" s="159"/>
      <c r="C3661" s="159"/>
      <c r="D3661" s="159"/>
      <c r="E3661" s="159"/>
      <c r="F3661" s="16">
        <f>F3645+F3660</f>
        <v>20720543.840000201</v>
      </c>
      <c r="G3661" s="16">
        <f t="shared" ref="G3661:H3661" si="27">G3645+G3660</f>
        <v>-7711093.5700000105</v>
      </c>
      <c r="H3661" s="16">
        <f t="shared" si="27"/>
        <v>13009450.269999931</v>
      </c>
    </row>
    <row r="3663" spans="1:10" x14ac:dyDescent="0.55000000000000004">
      <c r="F3663" s="50">
        <f>+F58+F88+F97+F105+F307+F1816+F3042+F3103+F3108+F3130+F3180+F3306+F3661</f>
        <v>1113970241.1500001</v>
      </c>
      <c r="G3663" s="50">
        <f t="shared" ref="G3663:H3663" si="28">+G58+G88+G97+G105+G307+G1816+G3042+G3103+G3108+G3130+G3180+G3306+G3661</f>
        <v>-478403383.69</v>
      </c>
      <c r="H3663" s="50">
        <f t="shared" si="28"/>
        <v>635566857.46000004</v>
      </c>
    </row>
  </sheetData>
  <sortState ref="A6:J3627">
    <sortCondition ref="J6:J3627"/>
  </sortState>
  <mergeCells count="32">
    <mergeCell ref="A1:H1"/>
    <mergeCell ref="A51:E51"/>
    <mergeCell ref="A57:E57"/>
    <mergeCell ref="A58:E58"/>
    <mergeCell ref="A87:E87"/>
    <mergeCell ref="A80:E80"/>
    <mergeCell ref="A88:E88"/>
    <mergeCell ref="A97:E97"/>
    <mergeCell ref="A105:E105"/>
    <mergeCell ref="A113:E113"/>
    <mergeCell ref="A306:E306"/>
    <mergeCell ref="A307:E307"/>
    <mergeCell ref="A1010:E1010"/>
    <mergeCell ref="A1815:E1815"/>
    <mergeCell ref="A1816:E1816"/>
    <mergeCell ref="A2539:E2539"/>
    <mergeCell ref="A3041:E3041"/>
    <mergeCell ref="A3042:E3042"/>
    <mergeCell ref="A3082:E3082"/>
    <mergeCell ref="A3102:E3102"/>
    <mergeCell ref="A3103:E3103"/>
    <mergeCell ref="A3108:E3108"/>
    <mergeCell ref="A3130:E3130"/>
    <mergeCell ref="A3179:E3179"/>
    <mergeCell ref="A3139:E3139"/>
    <mergeCell ref="A3180:E3180"/>
    <mergeCell ref="A3661:E3661"/>
    <mergeCell ref="A3187:E3187"/>
    <mergeCell ref="A3305:E3305"/>
    <mergeCell ref="A3306:E3306"/>
    <mergeCell ref="A3645:E3645"/>
    <mergeCell ref="A3660:E3660"/>
  </mergeCells>
  <pageMargins left="0.70866141732283472" right="0.31496062992125984" top="0.74803149606299213" bottom="0.55118110236220474" header="0.31496062992125984" footer="0.31496062992125984"/>
  <pageSetup paperSize="9" scale="60" orientation="portrait" r:id="rId1"/>
  <headerFooter>
    <oddFooter>&amp;R&amp;"TH SarabunPSK,ธรรมดา"&amp;14ภ.จว.สมุทรปราการ หน้า 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31"/>
  <sheetViews>
    <sheetView zoomScale="90" zoomScaleNormal="90" workbookViewId="0">
      <selection activeCell="F11" sqref="F11"/>
    </sheetView>
  </sheetViews>
  <sheetFormatPr defaultColWidth="8.875" defaultRowHeight="21.75" x14ac:dyDescent="0.5"/>
  <cols>
    <col min="1" max="1" width="9.125" style="123" bestFit="1" customWidth="1"/>
    <col min="2" max="2" width="21.375" style="123" customWidth="1"/>
    <col min="3" max="5" width="9.125" style="126" customWidth="1"/>
    <col min="6" max="7" width="18" style="127" customWidth="1"/>
    <col min="8" max="16384" width="8.875" style="123"/>
  </cols>
  <sheetData>
    <row r="1" spans="1:7" s="114" customFormat="1" x14ac:dyDescent="0.5">
      <c r="A1" s="172" t="s">
        <v>4213</v>
      </c>
      <c r="B1" s="172"/>
      <c r="C1" s="172"/>
      <c r="D1" s="172"/>
      <c r="E1" s="172"/>
      <c r="F1" s="172"/>
      <c r="G1" s="172"/>
    </row>
    <row r="2" spans="1:7" s="114" customFormat="1" x14ac:dyDescent="0.5">
      <c r="A2" s="173" t="s">
        <v>2587</v>
      </c>
      <c r="B2" s="173"/>
      <c r="C2" s="173"/>
      <c r="D2" s="173"/>
      <c r="E2" s="173"/>
      <c r="F2" s="173"/>
      <c r="G2" s="173"/>
    </row>
    <row r="3" spans="1:7" s="118" customFormat="1" ht="54" customHeight="1" x14ac:dyDescent="0.2">
      <c r="A3" s="115" t="s">
        <v>2558</v>
      </c>
      <c r="B3" s="115" t="s">
        <v>4187</v>
      </c>
      <c r="C3" s="116" t="s">
        <v>4188</v>
      </c>
      <c r="D3" s="116" t="s">
        <v>4189</v>
      </c>
      <c r="E3" s="116" t="s">
        <v>4214</v>
      </c>
      <c r="F3" s="117" t="s">
        <v>4191</v>
      </c>
      <c r="G3" s="117" t="s">
        <v>7</v>
      </c>
    </row>
    <row r="4" spans="1:7" x14ac:dyDescent="0.5">
      <c r="A4" s="119">
        <v>1</v>
      </c>
      <c r="B4" s="120" t="s">
        <v>4215</v>
      </c>
      <c r="C4" s="121">
        <f>SUM(D4+E4)</f>
        <v>40</v>
      </c>
      <c r="D4" s="121">
        <v>37</v>
      </c>
      <c r="E4" s="121">
        <v>3</v>
      </c>
      <c r="F4" s="122">
        <v>413228393.47000003</v>
      </c>
      <c r="G4" s="122">
        <v>257678519.38</v>
      </c>
    </row>
    <row r="5" spans="1:7" x14ac:dyDescent="0.5">
      <c r="A5" s="119">
        <v>2</v>
      </c>
      <c r="B5" s="120" t="s">
        <v>11</v>
      </c>
      <c r="C5" s="121">
        <f t="shared" ref="C5:C26" si="0">SUM(D5+E5)</f>
        <v>16</v>
      </c>
      <c r="D5" s="121">
        <v>15</v>
      </c>
      <c r="E5" s="121">
        <v>1</v>
      </c>
      <c r="F5" s="122">
        <v>183189579.74000001</v>
      </c>
      <c r="G5" s="122">
        <v>122803327.64</v>
      </c>
    </row>
    <row r="6" spans="1:7" x14ac:dyDescent="0.5">
      <c r="A6" s="119">
        <v>3</v>
      </c>
      <c r="B6" s="120" t="s">
        <v>4216</v>
      </c>
      <c r="C6" s="121">
        <f t="shared" si="0"/>
        <v>3</v>
      </c>
      <c r="D6" s="121">
        <v>1</v>
      </c>
      <c r="E6" s="121">
        <v>2</v>
      </c>
      <c r="F6" s="122">
        <v>9678995</v>
      </c>
      <c r="G6" s="122">
        <v>435504.7</v>
      </c>
    </row>
    <row r="7" spans="1:7" x14ac:dyDescent="0.5">
      <c r="A7" s="119">
        <v>4</v>
      </c>
      <c r="B7" s="120" t="s">
        <v>4194</v>
      </c>
      <c r="C7" s="121">
        <f t="shared" si="0"/>
        <v>3</v>
      </c>
      <c r="D7" s="121">
        <v>3</v>
      </c>
      <c r="E7" s="124">
        <v>0</v>
      </c>
      <c r="F7" s="122">
        <v>9223000</v>
      </c>
      <c r="G7" s="122">
        <v>5101643.0199999996</v>
      </c>
    </row>
    <row r="8" spans="1:7" x14ac:dyDescent="0.5">
      <c r="A8" s="119">
        <v>5</v>
      </c>
      <c r="B8" s="120" t="s">
        <v>4195</v>
      </c>
      <c r="C8" s="124">
        <f t="shared" si="0"/>
        <v>0</v>
      </c>
      <c r="D8" s="124">
        <v>0</v>
      </c>
      <c r="E8" s="124">
        <v>0</v>
      </c>
      <c r="F8" s="122">
        <v>0</v>
      </c>
      <c r="G8" s="122">
        <v>0</v>
      </c>
    </row>
    <row r="9" spans="1:7" x14ac:dyDescent="0.5">
      <c r="A9" s="119">
        <v>6</v>
      </c>
      <c r="B9" s="120" t="s">
        <v>3845</v>
      </c>
      <c r="C9" s="121">
        <f t="shared" si="0"/>
        <v>45</v>
      </c>
      <c r="D9" s="121">
        <v>3</v>
      </c>
      <c r="E9" s="121">
        <v>42</v>
      </c>
      <c r="F9" s="122">
        <v>1773403.4</v>
      </c>
      <c r="G9" s="122">
        <v>536026.85</v>
      </c>
    </row>
    <row r="10" spans="1:7" x14ac:dyDescent="0.5">
      <c r="A10" s="119">
        <v>7</v>
      </c>
      <c r="B10" s="120" t="s">
        <v>4196</v>
      </c>
      <c r="C10" s="121">
        <f t="shared" si="0"/>
        <v>1013</v>
      </c>
      <c r="D10" s="121">
        <v>433</v>
      </c>
      <c r="E10" s="121">
        <v>580</v>
      </c>
      <c r="F10" s="122">
        <v>141989139.5</v>
      </c>
      <c r="G10" s="122">
        <v>38955400.850000001</v>
      </c>
    </row>
    <row r="11" spans="1:7" x14ac:dyDescent="0.5">
      <c r="A11" s="119">
        <v>8</v>
      </c>
      <c r="B11" s="120" t="s">
        <v>4217</v>
      </c>
      <c r="C11" s="121">
        <f t="shared" si="0"/>
        <v>598</v>
      </c>
      <c r="D11" s="121">
        <v>579</v>
      </c>
      <c r="E11" s="121">
        <v>19</v>
      </c>
      <c r="F11" s="122">
        <v>106232283.06999999</v>
      </c>
      <c r="G11" s="122">
        <v>79327118.239999995</v>
      </c>
    </row>
    <row r="12" spans="1:7" x14ac:dyDescent="0.5">
      <c r="A12" s="119">
        <v>9</v>
      </c>
      <c r="B12" s="120" t="s">
        <v>4218</v>
      </c>
      <c r="C12" s="121">
        <f t="shared" si="0"/>
        <v>16</v>
      </c>
      <c r="D12" s="121">
        <v>16</v>
      </c>
      <c r="E12" s="124">
        <v>0</v>
      </c>
      <c r="F12" s="122">
        <v>10963041</v>
      </c>
      <c r="G12" s="122">
        <v>7625268.6100000003</v>
      </c>
    </row>
    <row r="13" spans="1:7" x14ac:dyDescent="0.5">
      <c r="A13" s="119">
        <v>10</v>
      </c>
      <c r="B13" s="120" t="s">
        <v>4199</v>
      </c>
      <c r="C13" s="124">
        <f t="shared" si="0"/>
        <v>0</v>
      </c>
      <c r="D13" s="124">
        <v>0</v>
      </c>
      <c r="E13" s="124">
        <v>0</v>
      </c>
      <c r="F13" s="122">
        <v>0</v>
      </c>
      <c r="G13" s="122">
        <v>0</v>
      </c>
    </row>
    <row r="14" spans="1:7" x14ac:dyDescent="0.5">
      <c r="A14" s="119">
        <v>11</v>
      </c>
      <c r="B14" s="120" t="s">
        <v>4200</v>
      </c>
      <c r="C14" s="124">
        <f t="shared" si="0"/>
        <v>0</v>
      </c>
      <c r="D14" s="124">
        <v>0</v>
      </c>
      <c r="E14" s="124">
        <v>0</v>
      </c>
      <c r="F14" s="122">
        <v>0</v>
      </c>
      <c r="G14" s="122">
        <v>0</v>
      </c>
    </row>
    <row r="15" spans="1:7" x14ac:dyDescent="0.5">
      <c r="A15" s="119">
        <v>12</v>
      </c>
      <c r="B15" s="120" t="s">
        <v>4201</v>
      </c>
      <c r="C15" s="124">
        <f t="shared" si="0"/>
        <v>0</v>
      </c>
      <c r="D15" s="124">
        <v>0</v>
      </c>
      <c r="E15" s="124">
        <v>0</v>
      </c>
      <c r="F15" s="122">
        <v>0</v>
      </c>
      <c r="G15" s="122">
        <v>0</v>
      </c>
    </row>
    <row r="16" spans="1:7" x14ac:dyDescent="0.5">
      <c r="A16" s="119">
        <v>13</v>
      </c>
      <c r="B16" s="120" t="s">
        <v>4202</v>
      </c>
      <c r="C16" s="121">
        <f t="shared" si="0"/>
        <v>18</v>
      </c>
      <c r="D16" s="121">
        <v>18</v>
      </c>
      <c r="E16" s="124">
        <v>0</v>
      </c>
      <c r="F16" s="122">
        <v>1064700</v>
      </c>
      <c r="G16" s="122">
        <v>193246.56</v>
      </c>
    </row>
    <row r="17" spans="1:8" x14ac:dyDescent="0.5">
      <c r="A17" s="119">
        <v>14</v>
      </c>
      <c r="B17" s="120" t="s">
        <v>4219</v>
      </c>
      <c r="C17" s="121">
        <f t="shared" si="0"/>
        <v>15</v>
      </c>
      <c r="D17" s="121">
        <v>1</v>
      </c>
      <c r="E17" s="121">
        <v>14</v>
      </c>
      <c r="F17" s="122">
        <v>643463</v>
      </c>
      <c r="G17" s="122">
        <v>242659.9</v>
      </c>
    </row>
    <row r="18" spans="1:8" x14ac:dyDescent="0.5">
      <c r="A18" s="119">
        <v>15</v>
      </c>
      <c r="B18" s="120" t="s">
        <v>4204</v>
      </c>
      <c r="C18" s="121">
        <f t="shared" si="0"/>
        <v>25</v>
      </c>
      <c r="D18" s="121">
        <v>3</v>
      </c>
      <c r="E18" s="121">
        <v>22</v>
      </c>
      <c r="F18" s="122">
        <v>3390749.92</v>
      </c>
      <c r="G18" s="122">
        <v>586540.1</v>
      </c>
    </row>
    <row r="19" spans="1:8" x14ac:dyDescent="0.5">
      <c r="A19" s="119">
        <v>16</v>
      </c>
      <c r="B19" s="120" t="s">
        <v>4205</v>
      </c>
      <c r="C19" s="124">
        <f t="shared" si="0"/>
        <v>0</v>
      </c>
      <c r="D19" s="124">
        <v>0</v>
      </c>
      <c r="E19" s="124">
        <v>0</v>
      </c>
      <c r="F19" s="122">
        <v>0</v>
      </c>
      <c r="G19" s="122">
        <v>0</v>
      </c>
    </row>
    <row r="20" spans="1:8" x14ac:dyDescent="0.5">
      <c r="A20" s="119">
        <v>17</v>
      </c>
      <c r="B20" s="120" t="s">
        <v>4220</v>
      </c>
      <c r="C20" s="121">
        <f t="shared" si="0"/>
        <v>1</v>
      </c>
      <c r="D20" s="121">
        <v>1</v>
      </c>
      <c r="E20" s="124">
        <v>0</v>
      </c>
      <c r="F20" s="122">
        <v>16264</v>
      </c>
      <c r="G20" s="122">
        <v>8573.1299999999992</v>
      </c>
    </row>
    <row r="21" spans="1:8" x14ac:dyDescent="0.5">
      <c r="A21" s="119">
        <v>18</v>
      </c>
      <c r="B21" s="120" t="s">
        <v>4207</v>
      </c>
      <c r="C21" s="124">
        <f t="shared" si="0"/>
        <v>0</v>
      </c>
      <c r="D21" s="124">
        <v>0</v>
      </c>
      <c r="E21" s="124">
        <v>0</v>
      </c>
      <c r="F21" s="122">
        <v>0</v>
      </c>
      <c r="G21" s="122">
        <v>0</v>
      </c>
    </row>
    <row r="22" spans="1:8" x14ac:dyDescent="0.5">
      <c r="A22" s="119">
        <v>19</v>
      </c>
      <c r="B22" s="120" t="s">
        <v>4208</v>
      </c>
      <c r="C22" s="124">
        <f t="shared" si="0"/>
        <v>0</v>
      </c>
      <c r="D22" s="124">
        <v>0</v>
      </c>
      <c r="E22" s="124">
        <v>0</v>
      </c>
      <c r="F22" s="122">
        <v>0</v>
      </c>
      <c r="G22" s="122">
        <v>0</v>
      </c>
    </row>
    <row r="23" spans="1:8" x14ac:dyDescent="0.5">
      <c r="A23" s="119">
        <v>20</v>
      </c>
      <c r="B23" s="120" t="s">
        <v>4209</v>
      </c>
      <c r="C23" s="124">
        <f t="shared" si="0"/>
        <v>0</v>
      </c>
      <c r="D23" s="124">
        <v>0</v>
      </c>
      <c r="E23" s="124">
        <v>0</v>
      </c>
      <c r="F23" s="122">
        <v>0</v>
      </c>
      <c r="G23" s="122">
        <v>0</v>
      </c>
    </row>
    <row r="24" spans="1:8" x14ac:dyDescent="0.5">
      <c r="A24" s="119">
        <v>21</v>
      </c>
      <c r="B24" s="120" t="s">
        <v>408</v>
      </c>
      <c r="C24" s="121">
        <f t="shared" si="0"/>
        <v>277</v>
      </c>
      <c r="D24" s="121">
        <v>266</v>
      </c>
      <c r="E24" s="121">
        <v>11</v>
      </c>
      <c r="F24" s="122">
        <v>17305051.600000001</v>
      </c>
      <c r="G24" s="122">
        <v>10875753.109999999</v>
      </c>
    </row>
    <row r="25" spans="1:8" x14ac:dyDescent="0.5">
      <c r="A25" s="119">
        <v>22</v>
      </c>
      <c r="B25" s="120" t="s">
        <v>4210</v>
      </c>
      <c r="C25" s="124">
        <f t="shared" si="0"/>
        <v>0</v>
      </c>
      <c r="D25" s="124">
        <v>0</v>
      </c>
      <c r="E25" s="124">
        <v>0</v>
      </c>
      <c r="F25" s="122">
        <v>0</v>
      </c>
      <c r="G25" s="122">
        <v>0</v>
      </c>
    </row>
    <row r="26" spans="1:8" x14ac:dyDescent="0.5">
      <c r="A26" s="119">
        <v>23</v>
      </c>
      <c r="B26" s="120" t="s">
        <v>4211</v>
      </c>
      <c r="C26" s="124">
        <f t="shared" si="0"/>
        <v>0</v>
      </c>
      <c r="D26" s="124">
        <v>0</v>
      </c>
      <c r="E26" s="124">
        <v>0</v>
      </c>
      <c r="F26" s="122">
        <v>0</v>
      </c>
      <c r="G26" s="122">
        <v>0</v>
      </c>
    </row>
    <row r="27" spans="1:8" x14ac:dyDescent="0.5">
      <c r="A27" s="174" t="s">
        <v>4212</v>
      </c>
      <c r="B27" s="174"/>
      <c r="C27" s="174"/>
      <c r="D27" s="174"/>
      <c r="E27" s="174"/>
      <c r="F27" s="125">
        <f>SUM(F4:F26)</f>
        <v>898698063.70000005</v>
      </c>
      <c r="G27" s="125">
        <f>SUM(G4:G26)</f>
        <v>524369582.09000003</v>
      </c>
    </row>
    <row r="29" spans="1:8" s="17" customFormat="1" ht="24" x14ac:dyDescent="0.55000000000000004">
      <c r="A29" s="17" t="s">
        <v>4230</v>
      </c>
      <c r="B29" s="17" t="s">
        <v>4231</v>
      </c>
      <c r="G29" s="18"/>
      <c r="H29" s="18"/>
    </row>
    <row r="30" spans="1:8" s="17" customFormat="1" ht="24" x14ac:dyDescent="0.55000000000000004">
      <c r="B30" s="17" t="s">
        <v>4232</v>
      </c>
      <c r="D30" s="152"/>
      <c r="G30" s="18"/>
      <c r="H30" s="18"/>
    </row>
    <row r="31" spans="1:8" s="17" customFormat="1" ht="24" x14ac:dyDescent="0.55000000000000004">
      <c r="C31" s="18"/>
      <c r="G31" s="18"/>
      <c r="H31" s="18"/>
    </row>
  </sheetData>
  <mergeCells count="3">
    <mergeCell ref="A1:G1"/>
    <mergeCell ref="A2:G2"/>
    <mergeCell ref="A27:E27"/>
  </mergeCells>
  <pageMargins left="0.70866141732283472" right="0.31496062992125984" top="0.74803149606299213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2533"/>
  <sheetViews>
    <sheetView topLeftCell="A2516" zoomScale="80" zoomScaleNormal="80" workbookViewId="0">
      <selection activeCell="A9" sqref="A9"/>
    </sheetView>
  </sheetViews>
  <sheetFormatPr defaultColWidth="8.875" defaultRowHeight="24" x14ac:dyDescent="0.55000000000000004"/>
  <cols>
    <col min="1" max="1" width="9" style="22" bestFit="1" customWidth="1"/>
    <col min="2" max="2" width="13.75" style="17" customWidth="1"/>
    <col min="3" max="3" width="4.375" style="17" bestFit="1" customWidth="1"/>
    <col min="4" max="4" width="10.125" style="22" bestFit="1" customWidth="1"/>
    <col min="5" max="5" width="47.5" style="17" bestFit="1" customWidth="1"/>
    <col min="6" max="6" width="15.125" style="17" bestFit="1" customWidth="1"/>
    <col min="7" max="7" width="15.75" style="17" bestFit="1" customWidth="1"/>
    <col min="8" max="8" width="15.125" style="17" bestFit="1" customWidth="1"/>
    <col min="9" max="9" width="13.5" style="17" bestFit="1" customWidth="1"/>
    <col min="10" max="10" width="14.25" style="17" bestFit="1" customWidth="1"/>
    <col min="11" max="11" width="13.5" style="17" bestFit="1" customWidth="1"/>
    <col min="12" max="16384" width="8.875" style="17"/>
  </cols>
  <sheetData>
    <row r="1" spans="1:8" x14ac:dyDescent="0.55000000000000004">
      <c r="A1" s="88"/>
      <c r="B1" s="40" t="s">
        <v>4184</v>
      </c>
      <c r="C1" s="88"/>
      <c r="D1" s="88"/>
      <c r="E1" s="19"/>
      <c r="H1" s="6"/>
    </row>
    <row r="2" spans="1:8" x14ac:dyDescent="0.55000000000000004">
      <c r="A2" s="88"/>
      <c r="B2" s="37"/>
      <c r="C2" s="88"/>
      <c r="D2" s="88"/>
      <c r="E2" s="19"/>
      <c r="H2" s="6"/>
    </row>
    <row r="3" spans="1:8" x14ac:dyDescent="0.55000000000000004">
      <c r="A3" s="88"/>
      <c r="B3" s="38" t="s">
        <v>2578</v>
      </c>
      <c r="C3" s="88"/>
      <c r="D3" s="88"/>
      <c r="E3" s="19"/>
      <c r="H3" s="6"/>
    </row>
    <row r="4" spans="1:8" x14ac:dyDescent="0.55000000000000004">
      <c r="A4" s="89" t="s">
        <v>2558</v>
      </c>
      <c r="B4" s="30" t="s">
        <v>1</v>
      </c>
      <c r="C4" s="89" t="s">
        <v>2</v>
      </c>
      <c r="D4" s="89" t="s">
        <v>3</v>
      </c>
      <c r="E4" s="89" t="s">
        <v>4</v>
      </c>
      <c r="F4" s="89" t="s">
        <v>5</v>
      </c>
      <c r="G4" s="89" t="s">
        <v>6</v>
      </c>
      <c r="H4" s="8" t="s">
        <v>7</v>
      </c>
    </row>
    <row r="5" spans="1:8" x14ac:dyDescent="0.55000000000000004">
      <c r="A5" s="26">
        <v>1</v>
      </c>
      <c r="B5" s="25">
        <v>100000090257</v>
      </c>
      <c r="C5" s="26">
        <v>0</v>
      </c>
      <c r="D5" s="26" t="s">
        <v>502</v>
      </c>
      <c r="E5" s="27" t="s">
        <v>2683</v>
      </c>
      <c r="F5" s="67">
        <v>13389000</v>
      </c>
      <c r="G5" s="67">
        <v>-3752588.21</v>
      </c>
      <c r="H5" s="67">
        <v>9636411.7899999991</v>
      </c>
    </row>
    <row r="6" spans="1:8" x14ac:dyDescent="0.55000000000000004">
      <c r="A6" s="26">
        <v>2</v>
      </c>
      <c r="B6" s="25">
        <v>100000090258</v>
      </c>
      <c r="C6" s="26">
        <v>0</v>
      </c>
      <c r="D6" s="26" t="s">
        <v>502</v>
      </c>
      <c r="E6" s="27" t="s">
        <v>2684</v>
      </c>
      <c r="F6" s="67">
        <v>1190000</v>
      </c>
      <c r="G6" s="67">
        <v>-333526.03000000003</v>
      </c>
      <c r="H6" s="67">
        <v>856473.97</v>
      </c>
    </row>
    <row r="7" spans="1:8" x14ac:dyDescent="0.55000000000000004">
      <c r="A7" s="26">
        <v>3</v>
      </c>
      <c r="B7" s="25">
        <v>100000090259</v>
      </c>
      <c r="C7" s="26">
        <v>0</v>
      </c>
      <c r="D7" s="26" t="s">
        <v>502</v>
      </c>
      <c r="E7" s="27" t="s">
        <v>2685</v>
      </c>
      <c r="F7" s="67">
        <v>1040000</v>
      </c>
      <c r="G7" s="67">
        <v>-291484.93</v>
      </c>
      <c r="H7" s="67">
        <v>748515.07</v>
      </c>
    </row>
    <row r="8" spans="1:8" x14ac:dyDescent="0.55000000000000004">
      <c r="A8" s="26">
        <v>4</v>
      </c>
      <c r="B8" s="25">
        <v>100000090264</v>
      </c>
      <c r="C8" s="26">
        <v>0</v>
      </c>
      <c r="D8" s="26" t="s">
        <v>502</v>
      </c>
      <c r="E8" s="27" t="s">
        <v>2686</v>
      </c>
      <c r="F8" s="67">
        <v>12300000</v>
      </c>
      <c r="G8" s="67">
        <v>-3447369.88</v>
      </c>
      <c r="H8" s="67">
        <v>8852630.1199999992</v>
      </c>
    </row>
    <row r="9" spans="1:8" x14ac:dyDescent="0.55000000000000004">
      <c r="A9" s="26">
        <v>5</v>
      </c>
      <c r="B9" s="25">
        <v>100000090266</v>
      </c>
      <c r="C9" s="26">
        <v>0</v>
      </c>
      <c r="D9" s="26" t="s">
        <v>2687</v>
      </c>
      <c r="E9" s="27" t="s">
        <v>2688</v>
      </c>
      <c r="F9" s="67">
        <v>700000</v>
      </c>
      <c r="G9" s="67">
        <v>-196143.84</v>
      </c>
      <c r="H9" s="67">
        <v>503856.16</v>
      </c>
    </row>
    <row r="10" spans="1:8" x14ac:dyDescent="0.55000000000000004">
      <c r="A10" s="26">
        <v>6</v>
      </c>
      <c r="B10" s="25">
        <v>100000090267</v>
      </c>
      <c r="C10" s="26">
        <v>0</v>
      </c>
      <c r="D10" s="26" t="s">
        <v>2687</v>
      </c>
      <c r="E10" s="27" t="s">
        <v>2689</v>
      </c>
      <c r="F10" s="67">
        <v>7839900</v>
      </c>
      <c r="G10" s="67">
        <v>-2196782.96</v>
      </c>
      <c r="H10" s="67">
        <v>5643117.04</v>
      </c>
    </row>
    <row r="11" spans="1:8" x14ac:dyDescent="0.55000000000000004">
      <c r="A11" s="26">
        <v>7</v>
      </c>
      <c r="B11" s="25">
        <v>100000102286</v>
      </c>
      <c r="C11" s="26">
        <v>0</v>
      </c>
      <c r="D11" s="26" t="s">
        <v>1024</v>
      </c>
      <c r="E11" s="27" t="s">
        <v>2690</v>
      </c>
      <c r="F11" s="67">
        <v>3199000</v>
      </c>
      <c r="G11" s="67">
        <v>-867235.75</v>
      </c>
      <c r="H11" s="67">
        <v>2331764.25</v>
      </c>
    </row>
    <row r="12" spans="1:8" x14ac:dyDescent="0.55000000000000004">
      <c r="A12" s="26">
        <v>8</v>
      </c>
      <c r="B12" s="25">
        <v>100000291855</v>
      </c>
      <c r="C12" s="26">
        <v>0</v>
      </c>
      <c r="D12" s="26" t="s">
        <v>2691</v>
      </c>
      <c r="E12" s="27" t="s">
        <v>2692</v>
      </c>
      <c r="F12" s="67">
        <v>50000000</v>
      </c>
      <c r="G12" s="67">
        <v>-13845200.779999999</v>
      </c>
      <c r="H12" s="67">
        <v>36154799.219999999</v>
      </c>
    </row>
    <row r="13" spans="1:8" x14ac:dyDescent="0.55000000000000004">
      <c r="A13" s="26">
        <v>9</v>
      </c>
      <c r="B13" s="25">
        <v>100000394389</v>
      </c>
      <c r="C13" s="26">
        <v>0</v>
      </c>
      <c r="D13" s="26" t="s">
        <v>2693</v>
      </c>
      <c r="E13" s="27" t="s">
        <v>2694</v>
      </c>
      <c r="F13" s="67">
        <v>18415257.629999999</v>
      </c>
      <c r="G13" s="67">
        <v>-1233570</v>
      </c>
      <c r="H13" s="67">
        <v>17181687.629999999</v>
      </c>
    </row>
    <row r="14" spans="1:8" x14ac:dyDescent="0.55000000000000004">
      <c r="A14" s="26">
        <v>10</v>
      </c>
      <c r="B14" s="25">
        <v>100000467342</v>
      </c>
      <c r="C14" s="26">
        <v>0</v>
      </c>
      <c r="D14" s="26" t="s">
        <v>2695</v>
      </c>
      <c r="E14" s="27" t="s">
        <v>2696</v>
      </c>
      <c r="F14" s="67">
        <v>16495592.130000001</v>
      </c>
      <c r="G14" s="67">
        <v>-431265.03</v>
      </c>
      <c r="H14" s="67">
        <v>16064327.1</v>
      </c>
    </row>
    <row r="15" spans="1:8" x14ac:dyDescent="0.55000000000000004">
      <c r="A15" s="26"/>
      <c r="B15" s="25">
        <v>100000467342</v>
      </c>
      <c r="C15" s="26">
        <v>1</v>
      </c>
      <c r="D15" s="26" t="s">
        <v>2695</v>
      </c>
      <c r="E15" s="27" t="s">
        <v>2696</v>
      </c>
      <c r="F15" s="67">
        <v>754700.29</v>
      </c>
      <c r="G15" s="67">
        <v>-431088.59</v>
      </c>
      <c r="H15" s="67">
        <v>323611.7</v>
      </c>
    </row>
    <row r="16" spans="1:8" x14ac:dyDescent="0.55000000000000004">
      <c r="A16" s="26">
        <v>11</v>
      </c>
      <c r="B16" s="25">
        <v>100000467840</v>
      </c>
      <c r="C16" s="26">
        <v>0</v>
      </c>
      <c r="D16" s="26" t="s">
        <v>2695</v>
      </c>
      <c r="E16" s="27" t="s">
        <v>2697</v>
      </c>
      <c r="F16" s="67">
        <v>15751174.300000001</v>
      </c>
      <c r="G16" s="67">
        <v>-409106.85</v>
      </c>
      <c r="H16" s="67">
        <v>15342067.449999999</v>
      </c>
    </row>
    <row r="17" spans="1:8" x14ac:dyDescent="0.55000000000000004">
      <c r="A17" s="26"/>
      <c r="B17" s="25">
        <v>100000467840</v>
      </c>
      <c r="C17" s="26">
        <v>1</v>
      </c>
      <c r="D17" s="26" t="s">
        <v>2695</v>
      </c>
      <c r="E17" s="27" t="s">
        <v>2697</v>
      </c>
      <c r="F17" s="67">
        <v>613682.12</v>
      </c>
      <c r="G17" s="67">
        <v>-408748.13</v>
      </c>
      <c r="H17" s="67">
        <v>204933.99</v>
      </c>
    </row>
    <row r="18" spans="1:8" x14ac:dyDescent="0.55000000000000004">
      <c r="A18" s="26">
        <v>12</v>
      </c>
      <c r="B18" s="25">
        <v>100000509505</v>
      </c>
      <c r="C18" s="26">
        <v>0</v>
      </c>
      <c r="D18" s="26" t="s">
        <v>30</v>
      </c>
      <c r="E18" s="27" t="s">
        <v>2700</v>
      </c>
      <c r="F18" s="67">
        <v>3525000</v>
      </c>
      <c r="G18" s="67">
        <v>-149991.26</v>
      </c>
      <c r="H18" s="67">
        <v>3375008.74</v>
      </c>
    </row>
    <row r="19" spans="1:8" x14ac:dyDescent="0.55000000000000004">
      <c r="A19" s="26"/>
      <c r="B19" s="25">
        <v>100000509505</v>
      </c>
      <c r="C19" s="26">
        <v>1</v>
      </c>
      <c r="D19" s="26" t="s">
        <v>30</v>
      </c>
      <c r="E19" s="27" t="s">
        <v>2700</v>
      </c>
      <c r="F19" s="67">
        <v>8475000</v>
      </c>
      <c r="G19" s="67">
        <v>-8474999</v>
      </c>
      <c r="H19" s="27">
        <v>1</v>
      </c>
    </row>
    <row r="20" spans="1:8" x14ac:dyDescent="0.55000000000000004">
      <c r="A20" s="26">
        <v>13</v>
      </c>
      <c r="B20" s="25">
        <v>100000509506</v>
      </c>
      <c r="C20" s="26">
        <v>0</v>
      </c>
      <c r="D20" s="26" t="s">
        <v>30</v>
      </c>
      <c r="E20" s="27" t="s">
        <v>2700</v>
      </c>
      <c r="F20" s="67">
        <v>3525000</v>
      </c>
      <c r="G20" s="67">
        <v>-149991.26</v>
      </c>
      <c r="H20" s="67">
        <v>3375008.74</v>
      </c>
    </row>
    <row r="21" spans="1:8" x14ac:dyDescent="0.55000000000000004">
      <c r="A21" s="26"/>
      <c r="B21" s="25">
        <v>100000509506</v>
      </c>
      <c r="C21" s="26">
        <v>1</v>
      </c>
      <c r="D21" s="26" t="s">
        <v>30</v>
      </c>
      <c r="E21" s="27" t="s">
        <v>2700</v>
      </c>
      <c r="F21" s="67">
        <v>8475000</v>
      </c>
      <c r="G21" s="67">
        <v>-8474999</v>
      </c>
      <c r="H21" s="27">
        <v>1</v>
      </c>
    </row>
    <row r="22" spans="1:8" x14ac:dyDescent="0.55000000000000004">
      <c r="A22" s="26">
        <v>14</v>
      </c>
      <c r="B22" s="25">
        <v>100000510041</v>
      </c>
      <c r="C22" s="26">
        <v>0</v>
      </c>
      <c r="D22" s="26" t="s">
        <v>30</v>
      </c>
      <c r="E22" s="27" t="s">
        <v>2701</v>
      </c>
      <c r="F22" s="67">
        <v>812953.13</v>
      </c>
      <c r="G22" s="67">
        <v>-34591.74</v>
      </c>
      <c r="H22" s="67">
        <v>778361.39</v>
      </c>
    </row>
    <row r="23" spans="1:8" x14ac:dyDescent="0.55000000000000004">
      <c r="A23" s="26"/>
      <c r="B23" s="25">
        <v>100000510041</v>
      </c>
      <c r="C23" s="26">
        <v>1</v>
      </c>
      <c r="D23" s="26" t="s">
        <v>30</v>
      </c>
      <c r="E23" s="27" t="s">
        <v>2701</v>
      </c>
      <c r="F23" s="67">
        <v>1401046.87</v>
      </c>
      <c r="G23" s="67">
        <v>-1401045.87</v>
      </c>
      <c r="H23" s="27">
        <v>1</v>
      </c>
    </row>
    <row r="24" spans="1:8" x14ac:dyDescent="0.55000000000000004">
      <c r="A24" s="26">
        <v>15</v>
      </c>
      <c r="B24" s="25">
        <v>100000510042</v>
      </c>
      <c r="C24" s="26">
        <v>0</v>
      </c>
      <c r="D24" s="26" t="s">
        <v>30</v>
      </c>
      <c r="E24" s="27" t="s">
        <v>2702</v>
      </c>
      <c r="F24" s="67">
        <v>286875</v>
      </c>
      <c r="G24" s="67">
        <v>-10623.92</v>
      </c>
      <c r="H24" s="67">
        <v>276251.08</v>
      </c>
    </row>
    <row r="25" spans="1:8" x14ac:dyDescent="0.55000000000000004">
      <c r="A25" s="26"/>
      <c r="B25" s="25">
        <v>100000510042</v>
      </c>
      <c r="C25" s="26">
        <v>1</v>
      </c>
      <c r="D25" s="26" t="s">
        <v>30</v>
      </c>
      <c r="E25" s="27" t="s">
        <v>2702</v>
      </c>
      <c r="F25" s="67">
        <v>563125</v>
      </c>
      <c r="G25" s="67">
        <v>-563124</v>
      </c>
      <c r="H25" s="27">
        <v>1</v>
      </c>
    </row>
    <row r="26" spans="1:8" x14ac:dyDescent="0.55000000000000004">
      <c r="A26" s="26">
        <v>16</v>
      </c>
      <c r="B26" s="25">
        <v>100000510043</v>
      </c>
      <c r="C26" s="26">
        <v>0</v>
      </c>
      <c r="D26" s="26" t="s">
        <v>30</v>
      </c>
      <c r="E26" s="27" t="s">
        <v>2702</v>
      </c>
      <c r="F26" s="67">
        <v>175500</v>
      </c>
      <c r="G26" s="67">
        <v>-6499.34</v>
      </c>
      <c r="H26" s="67">
        <v>169000.66</v>
      </c>
    </row>
    <row r="27" spans="1:8" x14ac:dyDescent="0.55000000000000004">
      <c r="A27" s="26"/>
      <c r="B27" s="25">
        <v>100000510043</v>
      </c>
      <c r="C27" s="26">
        <v>1</v>
      </c>
      <c r="D27" s="26" t="s">
        <v>30</v>
      </c>
      <c r="E27" s="27" t="s">
        <v>2702</v>
      </c>
      <c r="F27" s="67">
        <v>344500</v>
      </c>
      <c r="G27" s="67">
        <v>-344499</v>
      </c>
      <c r="H27" s="27">
        <v>1</v>
      </c>
    </row>
    <row r="28" spans="1:8" x14ac:dyDescent="0.55000000000000004">
      <c r="A28" s="26">
        <v>17</v>
      </c>
      <c r="B28" s="25">
        <v>100000510044</v>
      </c>
      <c r="C28" s="26">
        <v>0</v>
      </c>
      <c r="D28" s="26" t="s">
        <v>30</v>
      </c>
      <c r="E28" s="27" t="s">
        <v>2702</v>
      </c>
      <c r="F28" s="67">
        <v>175500</v>
      </c>
      <c r="G28" s="67">
        <v>-6499.34</v>
      </c>
      <c r="H28" s="67">
        <v>169000.66</v>
      </c>
    </row>
    <row r="29" spans="1:8" x14ac:dyDescent="0.55000000000000004">
      <c r="A29" s="26"/>
      <c r="B29" s="25">
        <v>100000510044</v>
      </c>
      <c r="C29" s="26">
        <v>1</v>
      </c>
      <c r="D29" s="26" t="s">
        <v>30</v>
      </c>
      <c r="E29" s="27" t="s">
        <v>2702</v>
      </c>
      <c r="F29" s="67">
        <v>344500</v>
      </c>
      <c r="G29" s="67">
        <v>-344499</v>
      </c>
      <c r="H29" s="27">
        <v>1</v>
      </c>
    </row>
    <row r="30" spans="1:8" x14ac:dyDescent="0.55000000000000004">
      <c r="A30" s="26">
        <v>18</v>
      </c>
      <c r="B30" s="25">
        <v>100000510045</v>
      </c>
      <c r="C30" s="26">
        <v>0</v>
      </c>
      <c r="D30" s="26" t="s">
        <v>30</v>
      </c>
      <c r="E30" s="27" t="s">
        <v>2702</v>
      </c>
      <c r="F30" s="67">
        <v>175500</v>
      </c>
      <c r="G30" s="67">
        <v>-6499.34</v>
      </c>
      <c r="H30" s="67">
        <v>169000.66</v>
      </c>
    </row>
    <row r="31" spans="1:8" x14ac:dyDescent="0.55000000000000004">
      <c r="A31" s="26"/>
      <c r="B31" s="25">
        <v>100000510045</v>
      </c>
      <c r="C31" s="26">
        <v>1</v>
      </c>
      <c r="D31" s="26" t="s">
        <v>30</v>
      </c>
      <c r="E31" s="27" t="s">
        <v>2702</v>
      </c>
      <c r="F31" s="67">
        <v>344500</v>
      </c>
      <c r="G31" s="67">
        <v>-344499</v>
      </c>
      <c r="H31" s="27">
        <v>1</v>
      </c>
    </row>
    <row r="32" spans="1:8" x14ac:dyDescent="0.55000000000000004">
      <c r="A32" s="26">
        <v>19</v>
      </c>
      <c r="B32" s="25">
        <v>100000510046</v>
      </c>
      <c r="C32" s="26">
        <v>0</v>
      </c>
      <c r="D32" s="26" t="s">
        <v>30</v>
      </c>
      <c r="E32" s="27" t="s">
        <v>2703</v>
      </c>
      <c r="F32" s="67">
        <v>175500</v>
      </c>
      <c r="G32" s="67">
        <v>-6499.34</v>
      </c>
      <c r="H32" s="67">
        <v>169000.66</v>
      </c>
    </row>
    <row r="33" spans="1:8" x14ac:dyDescent="0.55000000000000004">
      <c r="A33" s="26"/>
      <c r="B33" s="25">
        <v>100000510046</v>
      </c>
      <c r="C33" s="26">
        <v>1</v>
      </c>
      <c r="D33" s="26" t="s">
        <v>30</v>
      </c>
      <c r="E33" s="27" t="s">
        <v>2703</v>
      </c>
      <c r="F33" s="67">
        <v>344500</v>
      </c>
      <c r="G33" s="67">
        <v>-344499</v>
      </c>
      <c r="H33" s="27">
        <v>1</v>
      </c>
    </row>
    <row r="34" spans="1:8" x14ac:dyDescent="0.55000000000000004">
      <c r="A34" s="26">
        <v>20</v>
      </c>
      <c r="B34" s="25">
        <v>100000510047</v>
      </c>
      <c r="C34" s="26">
        <v>0</v>
      </c>
      <c r="D34" s="26" t="s">
        <v>30</v>
      </c>
      <c r="E34" s="27" t="s">
        <v>2704</v>
      </c>
      <c r="F34" s="67">
        <v>796500</v>
      </c>
      <c r="G34" s="67">
        <v>-29497.01</v>
      </c>
      <c r="H34" s="67">
        <v>767002.99</v>
      </c>
    </row>
    <row r="35" spans="1:8" x14ac:dyDescent="0.55000000000000004">
      <c r="A35" s="26"/>
      <c r="B35" s="25">
        <v>100000510047</v>
      </c>
      <c r="C35" s="26">
        <v>1</v>
      </c>
      <c r="D35" s="26" t="s">
        <v>30</v>
      </c>
      <c r="E35" s="27" t="s">
        <v>2704</v>
      </c>
      <c r="F35" s="67">
        <v>1563500</v>
      </c>
      <c r="G35" s="67">
        <v>-1563499</v>
      </c>
      <c r="H35" s="27">
        <v>1</v>
      </c>
    </row>
    <row r="36" spans="1:8" x14ac:dyDescent="0.55000000000000004">
      <c r="A36" s="26">
        <v>21</v>
      </c>
      <c r="B36" s="25">
        <v>100000510048</v>
      </c>
      <c r="C36" s="26">
        <v>0</v>
      </c>
      <c r="D36" s="26" t="s">
        <v>30</v>
      </c>
      <c r="E36" s="27" t="s">
        <v>2704</v>
      </c>
      <c r="F36" s="67">
        <v>796500</v>
      </c>
      <c r="G36" s="67">
        <v>-29497.01</v>
      </c>
      <c r="H36" s="67">
        <v>767002.99</v>
      </c>
    </row>
    <row r="37" spans="1:8" x14ac:dyDescent="0.55000000000000004">
      <c r="A37" s="26"/>
      <c r="B37" s="25">
        <v>100000510048</v>
      </c>
      <c r="C37" s="26">
        <v>1</v>
      </c>
      <c r="D37" s="26" t="s">
        <v>30</v>
      </c>
      <c r="E37" s="27" t="s">
        <v>2704</v>
      </c>
      <c r="F37" s="67">
        <v>1563500</v>
      </c>
      <c r="G37" s="67">
        <v>-1563499</v>
      </c>
      <c r="H37" s="27">
        <v>1</v>
      </c>
    </row>
    <row r="38" spans="1:8" x14ac:dyDescent="0.55000000000000004">
      <c r="A38" s="26">
        <v>22</v>
      </c>
      <c r="B38" s="25">
        <v>100000510049</v>
      </c>
      <c r="C38" s="26">
        <v>0</v>
      </c>
      <c r="D38" s="26" t="s">
        <v>30</v>
      </c>
      <c r="E38" s="27" t="s">
        <v>2705</v>
      </c>
      <c r="F38" s="67">
        <v>214843.75</v>
      </c>
      <c r="G38" s="67">
        <v>-7812.11</v>
      </c>
      <c r="H38" s="67">
        <v>207031.64</v>
      </c>
    </row>
    <row r="39" spans="1:8" x14ac:dyDescent="0.55000000000000004">
      <c r="A39" s="26"/>
      <c r="B39" s="25">
        <v>100000510049</v>
      </c>
      <c r="C39" s="26">
        <v>1</v>
      </c>
      <c r="D39" s="26" t="s">
        <v>30</v>
      </c>
      <c r="E39" s="27" t="s">
        <v>2705</v>
      </c>
      <c r="F39" s="67">
        <v>285156.25</v>
      </c>
      <c r="G39" s="67">
        <v>-285155.25</v>
      </c>
      <c r="H39" s="27">
        <v>1</v>
      </c>
    </row>
    <row r="40" spans="1:8" x14ac:dyDescent="0.55000000000000004">
      <c r="A40" s="26">
        <v>23</v>
      </c>
      <c r="B40" s="25">
        <v>100000510120</v>
      </c>
      <c r="C40" s="26">
        <v>0</v>
      </c>
      <c r="D40" s="26" t="s">
        <v>30</v>
      </c>
      <c r="E40" s="27" t="s">
        <v>2706</v>
      </c>
      <c r="F40" s="67">
        <v>4056250</v>
      </c>
      <c r="G40" s="67">
        <v>-137493.62</v>
      </c>
      <c r="H40" s="67">
        <v>3918756.38</v>
      </c>
    </row>
    <row r="41" spans="1:8" x14ac:dyDescent="0.55000000000000004">
      <c r="A41" s="26"/>
      <c r="B41" s="25">
        <v>100000510120</v>
      </c>
      <c r="C41" s="26">
        <v>1</v>
      </c>
      <c r="D41" s="26" t="s">
        <v>30</v>
      </c>
      <c r="E41" s="27" t="s">
        <v>2706</v>
      </c>
      <c r="F41" s="67">
        <v>6943750</v>
      </c>
      <c r="G41" s="67">
        <v>-6943749</v>
      </c>
      <c r="H41" s="27">
        <v>1</v>
      </c>
    </row>
    <row r="42" spans="1:8" x14ac:dyDescent="0.55000000000000004">
      <c r="A42" s="26">
        <v>24</v>
      </c>
      <c r="B42" s="25">
        <v>100000510121</v>
      </c>
      <c r="C42" s="26">
        <v>0</v>
      </c>
      <c r="D42" s="26" t="s">
        <v>30</v>
      </c>
      <c r="E42" s="27" t="s">
        <v>2707</v>
      </c>
      <c r="F42" s="67">
        <v>870250</v>
      </c>
      <c r="G42" s="67">
        <v>-29498.63</v>
      </c>
      <c r="H42" s="67">
        <v>840751.37</v>
      </c>
    </row>
    <row r="43" spans="1:8" x14ac:dyDescent="0.55000000000000004">
      <c r="A43" s="26"/>
      <c r="B43" s="25">
        <v>100000510121</v>
      </c>
      <c r="C43" s="26">
        <v>1</v>
      </c>
      <c r="D43" s="26" t="s">
        <v>30</v>
      </c>
      <c r="E43" s="27" t="s">
        <v>2707</v>
      </c>
      <c r="F43" s="67">
        <v>1489750</v>
      </c>
      <c r="G43" s="67">
        <v>-1489749</v>
      </c>
      <c r="H43" s="27">
        <v>1</v>
      </c>
    </row>
    <row r="44" spans="1:8" x14ac:dyDescent="0.55000000000000004">
      <c r="A44" s="26">
        <v>25</v>
      </c>
      <c r="B44" s="25">
        <v>100000510122</v>
      </c>
      <c r="C44" s="26">
        <v>0</v>
      </c>
      <c r="D44" s="26" t="s">
        <v>30</v>
      </c>
      <c r="E44" s="27" t="s">
        <v>2708</v>
      </c>
      <c r="F44" s="67">
        <v>870250</v>
      </c>
      <c r="G44" s="67">
        <v>-29498.63</v>
      </c>
      <c r="H44" s="67">
        <v>840751.37</v>
      </c>
    </row>
    <row r="45" spans="1:8" x14ac:dyDescent="0.55000000000000004">
      <c r="A45" s="26"/>
      <c r="B45" s="25">
        <v>100000510122</v>
      </c>
      <c r="C45" s="26">
        <v>1</v>
      </c>
      <c r="D45" s="26" t="s">
        <v>30</v>
      </c>
      <c r="E45" s="27" t="s">
        <v>2708</v>
      </c>
      <c r="F45" s="67">
        <v>1489750</v>
      </c>
      <c r="G45" s="67">
        <v>-1489749</v>
      </c>
      <c r="H45" s="27">
        <v>1</v>
      </c>
    </row>
    <row r="46" spans="1:8" x14ac:dyDescent="0.55000000000000004">
      <c r="A46" s="26">
        <v>26</v>
      </c>
      <c r="B46" s="25">
        <v>100000510123</v>
      </c>
      <c r="C46" s="26">
        <v>0</v>
      </c>
      <c r="D46" s="26" t="s">
        <v>30</v>
      </c>
      <c r="E46" s="27" t="s">
        <v>2709</v>
      </c>
      <c r="F46" s="67">
        <v>929250</v>
      </c>
      <c r="G46" s="67">
        <v>-29498.720000000001</v>
      </c>
      <c r="H46" s="67">
        <v>899751.28</v>
      </c>
    </row>
    <row r="47" spans="1:8" x14ac:dyDescent="0.55000000000000004">
      <c r="A47" s="26"/>
      <c r="B47" s="25">
        <v>100000510123</v>
      </c>
      <c r="C47" s="26">
        <v>1</v>
      </c>
      <c r="D47" s="26" t="s">
        <v>30</v>
      </c>
      <c r="E47" s="27" t="s">
        <v>2709</v>
      </c>
      <c r="F47" s="67">
        <v>1430750</v>
      </c>
      <c r="G47" s="67">
        <v>-1430749</v>
      </c>
      <c r="H47" s="27">
        <v>1</v>
      </c>
    </row>
    <row r="48" spans="1:8" x14ac:dyDescent="0.55000000000000004">
      <c r="A48" s="26">
        <v>27</v>
      </c>
      <c r="B48" s="25">
        <v>100000510124</v>
      </c>
      <c r="C48" s="26">
        <v>0</v>
      </c>
      <c r="D48" s="26" t="s">
        <v>30</v>
      </c>
      <c r="E48" s="27" t="s">
        <v>2708</v>
      </c>
      <c r="F48" s="67">
        <v>929250</v>
      </c>
      <c r="G48" s="67">
        <v>-29498.720000000001</v>
      </c>
      <c r="H48" s="67">
        <v>899751.28</v>
      </c>
    </row>
    <row r="49" spans="1:8" x14ac:dyDescent="0.55000000000000004">
      <c r="A49" s="26"/>
      <c r="B49" s="25">
        <v>100000510124</v>
      </c>
      <c r="C49" s="26">
        <v>1</v>
      </c>
      <c r="D49" s="26" t="s">
        <v>30</v>
      </c>
      <c r="E49" s="27" t="s">
        <v>2708</v>
      </c>
      <c r="F49" s="67">
        <v>1430750</v>
      </c>
      <c r="G49" s="67">
        <v>-1430749</v>
      </c>
      <c r="H49" s="27">
        <v>1</v>
      </c>
    </row>
    <row r="50" spans="1:8" x14ac:dyDescent="0.55000000000000004">
      <c r="A50" s="26">
        <v>28</v>
      </c>
      <c r="B50" s="25">
        <v>100000510135</v>
      </c>
      <c r="C50" s="26">
        <v>0</v>
      </c>
      <c r="D50" s="26" t="s">
        <v>30</v>
      </c>
      <c r="E50" s="27" t="s">
        <v>2709</v>
      </c>
      <c r="F50" s="67">
        <v>988250</v>
      </c>
      <c r="G50" s="67">
        <v>-29498.799999999999</v>
      </c>
      <c r="H50" s="67">
        <v>958751.2</v>
      </c>
    </row>
    <row r="51" spans="1:8" x14ac:dyDescent="0.55000000000000004">
      <c r="A51" s="26"/>
      <c r="B51" s="25">
        <v>100000510135</v>
      </c>
      <c r="C51" s="26">
        <v>1</v>
      </c>
      <c r="D51" s="26" t="s">
        <v>30</v>
      </c>
      <c r="E51" s="27" t="s">
        <v>2709</v>
      </c>
      <c r="F51" s="67">
        <v>1371750</v>
      </c>
      <c r="G51" s="67">
        <v>-1371749</v>
      </c>
      <c r="H51" s="27">
        <v>1</v>
      </c>
    </row>
    <row r="52" spans="1:8" x14ac:dyDescent="0.55000000000000004">
      <c r="A52" s="26">
        <v>29</v>
      </c>
      <c r="B52" s="25">
        <v>100000510137</v>
      </c>
      <c r="C52" s="26">
        <v>0</v>
      </c>
      <c r="D52" s="26" t="s">
        <v>30</v>
      </c>
      <c r="E52" s="27" t="s">
        <v>2710</v>
      </c>
      <c r="F52" s="67">
        <v>230750</v>
      </c>
      <c r="G52" s="67">
        <v>-6499.75</v>
      </c>
      <c r="H52" s="67">
        <v>224250.25</v>
      </c>
    </row>
    <row r="53" spans="1:8" x14ac:dyDescent="0.55000000000000004">
      <c r="A53" s="26"/>
      <c r="B53" s="25">
        <v>100000510137</v>
      </c>
      <c r="C53" s="26">
        <v>1</v>
      </c>
      <c r="D53" s="26" t="s">
        <v>30</v>
      </c>
      <c r="E53" s="27" t="s">
        <v>2710</v>
      </c>
      <c r="F53" s="67">
        <v>289250</v>
      </c>
      <c r="G53" s="67">
        <v>-289249</v>
      </c>
      <c r="H53" s="27">
        <v>1</v>
      </c>
    </row>
    <row r="54" spans="1:8" x14ac:dyDescent="0.55000000000000004">
      <c r="A54" s="26">
        <v>30</v>
      </c>
      <c r="B54" s="25">
        <v>100000510138</v>
      </c>
      <c r="C54" s="26">
        <v>0</v>
      </c>
      <c r="D54" s="26" t="s">
        <v>30</v>
      </c>
      <c r="E54" s="27" t="s">
        <v>2711</v>
      </c>
      <c r="F54" s="67">
        <v>32093750</v>
      </c>
      <c r="G54" s="67">
        <v>-812471.83</v>
      </c>
      <c r="H54" s="67">
        <v>31281278.170000002</v>
      </c>
    </row>
    <row r="55" spans="1:8" x14ac:dyDescent="0.55000000000000004">
      <c r="A55" s="26"/>
      <c r="B55" s="25">
        <v>100000510138</v>
      </c>
      <c r="C55" s="26">
        <v>1</v>
      </c>
      <c r="D55" s="26" t="s">
        <v>30</v>
      </c>
      <c r="E55" s="27" t="s">
        <v>2711</v>
      </c>
      <c r="F55" s="67">
        <v>32906250</v>
      </c>
      <c r="G55" s="67">
        <v>-32906249</v>
      </c>
      <c r="H55" s="27">
        <v>1</v>
      </c>
    </row>
    <row r="56" spans="1:8" x14ac:dyDescent="0.55000000000000004">
      <c r="A56" s="26">
        <v>31</v>
      </c>
      <c r="B56" s="25">
        <v>100000510139</v>
      </c>
      <c r="C56" s="26">
        <v>0</v>
      </c>
      <c r="D56" s="26" t="s">
        <v>30</v>
      </c>
      <c r="E56" s="27" t="s">
        <v>2712</v>
      </c>
      <c r="F56" s="67">
        <v>6519562.5</v>
      </c>
      <c r="G56" s="67">
        <v>-149870.28</v>
      </c>
      <c r="H56" s="67">
        <v>6369692.2199999997</v>
      </c>
    </row>
    <row r="57" spans="1:8" x14ac:dyDescent="0.55000000000000004">
      <c r="A57" s="26"/>
      <c r="B57" s="25">
        <v>100000510139</v>
      </c>
      <c r="C57" s="26">
        <v>1</v>
      </c>
      <c r="D57" s="26" t="s">
        <v>30</v>
      </c>
      <c r="E57" s="27" t="s">
        <v>2712</v>
      </c>
      <c r="F57" s="67">
        <v>5470437.5</v>
      </c>
      <c r="G57" s="67">
        <v>-5470436.5</v>
      </c>
      <c r="H57" s="27">
        <v>1</v>
      </c>
    </row>
    <row r="58" spans="1:8" x14ac:dyDescent="0.55000000000000004">
      <c r="A58" s="26">
        <v>32</v>
      </c>
      <c r="B58" s="25">
        <v>100000510140</v>
      </c>
      <c r="C58" s="26">
        <v>0</v>
      </c>
      <c r="D58" s="26" t="s">
        <v>30</v>
      </c>
      <c r="E58" s="27" t="s">
        <v>2713</v>
      </c>
      <c r="F58" s="67">
        <v>1201687.5</v>
      </c>
      <c r="G58" s="67">
        <v>-27624.13</v>
      </c>
      <c r="H58" s="67">
        <v>1174063.3700000001</v>
      </c>
    </row>
    <row r="59" spans="1:8" x14ac:dyDescent="0.55000000000000004">
      <c r="A59" s="26"/>
      <c r="B59" s="25">
        <v>100000510140</v>
      </c>
      <c r="C59" s="26">
        <v>1</v>
      </c>
      <c r="D59" s="26" t="s">
        <v>30</v>
      </c>
      <c r="E59" s="27" t="s">
        <v>2713</v>
      </c>
      <c r="F59" s="67">
        <v>1008312.5</v>
      </c>
      <c r="G59" s="67">
        <v>-1008311.5</v>
      </c>
      <c r="H59" s="27">
        <v>1</v>
      </c>
    </row>
    <row r="60" spans="1:8" x14ac:dyDescent="0.55000000000000004">
      <c r="A60" s="26">
        <v>33</v>
      </c>
      <c r="B60" s="25">
        <v>100000510144</v>
      </c>
      <c r="C60" s="26">
        <v>0</v>
      </c>
      <c r="D60" s="26" t="s">
        <v>30</v>
      </c>
      <c r="E60" s="27" t="s">
        <v>2714</v>
      </c>
      <c r="F60" s="67">
        <v>1201687.5</v>
      </c>
      <c r="G60" s="67">
        <v>-27624.13</v>
      </c>
      <c r="H60" s="67">
        <v>1174063.3700000001</v>
      </c>
    </row>
    <row r="61" spans="1:8" x14ac:dyDescent="0.55000000000000004">
      <c r="A61" s="26"/>
      <c r="B61" s="25">
        <v>100000510144</v>
      </c>
      <c r="C61" s="26">
        <v>1</v>
      </c>
      <c r="D61" s="26" t="s">
        <v>30</v>
      </c>
      <c r="E61" s="27" t="s">
        <v>2714</v>
      </c>
      <c r="F61" s="67">
        <v>1008312.5</v>
      </c>
      <c r="G61" s="67">
        <v>-1008311.5</v>
      </c>
      <c r="H61" s="27">
        <v>1</v>
      </c>
    </row>
    <row r="62" spans="1:8" x14ac:dyDescent="0.55000000000000004">
      <c r="A62" s="26">
        <v>34</v>
      </c>
      <c r="B62" s="25">
        <v>100000510145</v>
      </c>
      <c r="C62" s="26">
        <v>0</v>
      </c>
      <c r="D62" s="26" t="s">
        <v>30</v>
      </c>
      <c r="E62" s="27" t="s">
        <v>2715</v>
      </c>
      <c r="F62" s="67">
        <v>1201687.5</v>
      </c>
      <c r="G62" s="67">
        <v>-27624.13</v>
      </c>
      <c r="H62" s="67">
        <v>1174063.3700000001</v>
      </c>
    </row>
    <row r="63" spans="1:8" x14ac:dyDescent="0.55000000000000004">
      <c r="A63" s="26"/>
      <c r="B63" s="25">
        <v>100000510145</v>
      </c>
      <c r="C63" s="26">
        <v>1</v>
      </c>
      <c r="D63" s="26" t="s">
        <v>30</v>
      </c>
      <c r="E63" s="27" t="s">
        <v>2715</v>
      </c>
      <c r="F63" s="67">
        <v>1008312.5</v>
      </c>
      <c r="G63" s="67">
        <v>-1008311.5</v>
      </c>
      <c r="H63" s="27">
        <v>1</v>
      </c>
    </row>
    <row r="64" spans="1:8" x14ac:dyDescent="0.55000000000000004">
      <c r="A64" s="26">
        <v>35</v>
      </c>
      <c r="B64" s="25">
        <v>100000510146</v>
      </c>
      <c r="C64" s="26">
        <v>0</v>
      </c>
      <c r="D64" s="26" t="s">
        <v>30</v>
      </c>
      <c r="E64" s="27" t="s">
        <v>2716</v>
      </c>
      <c r="F64" s="67">
        <v>36881250</v>
      </c>
      <c r="G64" s="67">
        <v>-787507.68</v>
      </c>
      <c r="H64" s="67">
        <v>36093742.32</v>
      </c>
    </row>
    <row r="65" spans="1:9" x14ac:dyDescent="0.55000000000000004">
      <c r="A65" s="26"/>
      <c r="B65" s="25">
        <v>100000510146</v>
      </c>
      <c r="C65" s="26">
        <v>1</v>
      </c>
      <c r="D65" s="26" t="s">
        <v>30</v>
      </c>
      <c r="E65" s="27" t="s">
        <v>2716</v>
      </c>
      <c r="F65" s="67">
        <v>26118750</v>
      </c>
      <c r="G65" s="67">
        <v>-26118749</v>
      </c>
      <c r="H65" s="27">
        <v>1</v>
      </c>
    </row>
    <row r="66" spans="1:9" x14ac:dyDescent="0.55000000000000004">
      <c r="A66" s="26">
        <v>36</v>
      </c>
      <c r="B66" s="25">
        <v>100000510147</v>
      </c>
      <c r="C66" s="26">
        <v>0</v>
      </c>
      <c r="D66" s="26" t="s">
        <v>30</v>
      </c>
      <c r="E66" s="27" t="s">
        <v>2717</v>
      </c>
      <c r="F66" s="67">
        <v>26687500</v>
      </c>
      <c r="G66" s="67">
        <v>-525004.72</v>
      </c>
      <c r="H66" s="67">
        <v>26162495.280000001</v>
      </c>
    </row>
    <row r="67" spans="1:9" x14ac:dyDescent="0.55000000000000004">
      <c r="A67" s="26"/>
      <c r="B67" s="25">
        <v>100000510147</v>
      </c>
      <c r="C67" s="26">
        <v>1</v>
      </c>
      <c r="D67" s="26" t="s">
        <v>30</v>
      </c>
      <c r="E67" s="27" t="s">
        <v>2717</v>
      </c>
      <c r="F67" s="67">
        <v>15312500</v>
      </c>
      <c r="G67" s="67">
        <v>-15312499</v>
      </c>
      <c r="H67" s="27">
        <v>1</v>
      </c>
    </row>
    <row r="68" spans="1:9" x14ac:dyDescent="0.55000000000000004">
      <c r="A68" s="26">
        <v>37</v>
      </c>
      <c r="B68" s="25">
        <v>100000576890</v>
      </c>
      <c r="C68" s="26">
        <v>0</v>
      </c>
      <c r="D68" s="26" t="s">
        <v>2718</v>
      </c>
      <c r="E68" s="27" t="s">
        <v>2719</v>
      </c>
      <c r="F68" s="67">
        <v>21800000</v>
      </c>
      <c r="G68" s="67">
        <v>-199535.55</v>
      </c>
      <c r="H68" s="67">
        <v>21600464.449999999</v>
      </c>
    </row>
    <row r="69" spans="1:9" x14ac:dyDescent="0.55000000000000004">
      <c r="B69" s="24"/>
      <c r="C69" s="22"/>
      <c r="E69" s="90" t="s">
        <v>4132</v>
      </c>
      <c r="F69" s="91">
        <f>SUM(F5:F68)</f>
        <v>409792306.47000003</v>
      </c>
      <c r="G69" s="91">
        <f t="shared" ref="G69:H69" si="0">SUM(G5:G68)</f>
        <v>-152113790.09</v>
      </c>
      <c r="H69" s="91">
        <f t="shared" si="0"/>
        <v>257678516.37999997</v>
      </c>
    </row>
    <row r="71" spans="1:9" x14ac:dyDescent="0.55000000000000004">
      <c r="A71" s="88"/>
      <c r="B71" s="38" t="s">
        <v>4133</v>
      </c>
      <c r="C71" s="88"/>
      <c r="D71" s="88"/>
      <c r="E71" s="19"/>
      <c r="H71" s="6"/>
    </row>
    <row r="72" spans="1:9" x14ac:dyDescent="0.55000000000000004">
      <c r="A72" s="89" t="s">
        <v>2558</v>
      </c>
      <c r="B72" s="30" t="s">
        <v>1</v>
      </c>
      <c r="C72" s="89" t="s">
        <v>2</v>
      </c>
      <c r="D72" s="89" t="s">
        <v>3</v>
      </c>
      <c r="E72" s="89" t="s">
        <v>4</v>
      </c>
      <c r="F72" s="89" t="s">
        <v>5</v>
      </c>
      <c r="G72" s="89" t="s">
        <v>6</v>
      </c>
      <c r="H72" s="8" t="s">
        <v>7</v>
      </c>
    </row>
    <row r="73" spans="1:9" x14ac:dyDescent="0.55000000000000004">
      <c r="A73" s="26">
        <v>1</v>
      </c>
      <c r="B73" s="25">
        <v>100000509409</v>
      </c>
      <c r="C73" s="26">
        <v>0</v>
      </c>
      <c r="D73" s="26" t="s">
        <v>30</v>
      </c>
      <c r="E73" s="27" t="s">
        <v>2698</v>
      </c>
      <c r="F73" s="67">
        <v>3052087</v>
      </c>
      <c r="G73" s="67">
        <v>-3052086</v>
      </c>
      <c r="H73" s="27">
        <v>1</v>
      </c>
    </row>
    <row r="74" spans="1:9" x14ac:dyDescent="0.55000000000000004">
      <c r="A74" s="26">
        <v>2</v>
      </c>
      <c r="B74" s="25">
        <v>100000509503</v>
      </c>
      <c r="C74" s="26">
        <v>0</v>
      </c>
      <c r="D74" s="26" t="s">
        <v>30</v>
      </c>
      <c r="E74" s="27" t="s">
        <v>2699</v>
      </c>
      <c r="F74" s="67">
        <v>192000</v>
      </c>
      <c r="G74" s="67">
        <v>-191999</v>
      </c>
      <c r="H74" s="27">
        <v>1</v>
      </c>
    </row>
    <row r="75" spans="1:9" x14ac:dyDescent="0.55000000000000004">
      <c r="A75" s="26">
        <v>3</v>
      </c>
      <c r="B75" s="25">
        <v>100000509504</v>
      </c>
      <c r="C75" s="26">
        <v>0</v>
      </c>
      <c r="D75" s="92" t="s">
        <v>30</v>
      </c>
      <c r="E75" s="27" t="s">
        <v>2699</v>
      </c>
      <c r="F75" s="67">
        <v>192000</v>
      </c>
      <c r="G75" s="67">
        <v>-191999</v>
      </c>
      <c r="H75" s="27">
        <v>1</v>
      </c>
    </row>
    <row r="76" spans="1:9" x14ac:dyDescent="0.55000000000000004">
      <c r="E76" s="89" t="s">
        <v>4132</v>
      </c>
      <c r="F76" s="68">
        <f>SUM(F73:F75)</f>
        <v>3436087</v>
      </c>
      <c r="G76" s="68">
        <f t="shared" ref="G76:H76" si="1">SUM(G73:G75)</f>
        <v>-3436084</v>
      </c>
      <c r="H76" s="68">
        <f t="shared" si="1"/>
        <v>3</v>
      </c>
    </row>
    <row r="78" spans="1:9" x14ac:dyDescent="0.55000000000000004">
      <c r="B78" s="20" t="s">
        <v>4134</v>
      </c>
      <c r="C78" s="69"/>
      <c r="D78" s="24"/>
      <c r="E78" s="19"/>
      <c r="F78" s="93">
        <f>SUM(F69+F76)</f>
        <v>413228393.47000003</v>
      </c>
      <c r="G78" s="93">
        <f t="shared" ref="G78:H78" si="2">SUM(G69+G76)</f>
        <v>-155549874.09</v>
      </c>
      <c r="H78" s="93">
        <f t="shared" si="2"/>
        <v>257678519.37999997</v>
      </c>
      <c r="I78" s="19"/>
    </row>
    <row r="80" spans="1:9" x14ac:dyDescent="0.55000000000000004">
      <c r="F80" s="70"/>
      <c r="G80" s="70"/>
      <c r="H80" s="70"/>
    </row>
    <row r="81" spans="1:8" x14ac:dyDescent="0.55000000000000004">
      <c r="A81" s="88"/>
      <c r="B81" s="38" t="s">
        <v>2579</v>
      </c>
      <c r="C81" s="88"/>
      <c r="D81" s="88"/>
      <c r="E81" s="19"/>
      <c r="H81" s="6"/>
    </row>
    <row r="82" spans="1:8" x14ac:dyDescent="0.55000000000000004">
      <c r="A82" s="89" t="s">
        <v>2558</v>
      </c>
      <c r="B82" s="30" t="s">
        <v>1</v>
      </c>
      <c r="C82" s="89" t="s">
        <v>2</v>
      </c>
      <c r="D82" s="89" t="s">
        <v>3</v>
      </c>
      <c r="E82" s="89" t="s">
        <v>4</v>
      </c>
      <c r="F82" s="89" t="s">
        <v>5</v>
      </c>
      <c r="G82" s="89" t="s">
        <v>6</v>
      </c>
      <c r="H82" s="8" t="s">
        <v>7</v>
      </c>
    </row>
    <row r="83" spans="1:8" x14ac:dyDescent="0.55000000000000004">
      <c r="A83" s="26">
        <v>1</v>
      </c>
      <c r="B83" s="25">
        <v>100000090058</v>
      </c>
      <c r="C83" s="26">
        <v>0</v>
      </c>
      <c r="D83" s="26" t="s">
        <v>502</v>
      </c>
      <c r="E83" s="27" t="s">
        <v>2720</v>
      </c>
      <c r="F83" s="67">
        <v>11700000</v>
      </c>
      <c r="G83" s="67">
        <v>-3279205.49</v>
      </c>
      <c r="H83" s="67">
        <v>8420794.5099999998</v>
      </c>
    </row>
    <row r="84" spans="1:8" x14ac:dyDescent="0.55000000000000004">
      <c r="A84" s="26">
        <v>2</v>
      </c>
      <c r="B84" s="25">
        <v>100000130762</v>
      </c>
      <c r="C84" s="26">
        <v>0</v>
      </c>
      <c r="D84" s="26" t="s">
        <v>2721</v>
      </c>
      <c r="E84" s="27" t="s">
        <v>2722</v>
      </c>
      <c r="F84" s="67">
        <v>9568000</v>
      </c>
      <c r="G84" s="67">
        <v>-2432496.77</v>
      </c>
      <c r="H84" s="67">
        <v>7135503.2300000004</v>
      </c>
    </row>
    <row r="85" spans="1:8" x14ac:dyDescent="0.55000000000000004">
      <c r="A85" s="26">
        <v>3</v>
      </c>
      <c r="B85" s="25">
        <v>100000130763</v>
      </c>
      <c r="C85" s="26">
        <v>0</v>
      </c>
      <c r="D85" s="26" t="s">
        <v>2721</v>
      </c>
      <c r="E85" s="27" t="s">
        <v>2723</v>
      </c>
      <c r="F85" s="67">
        <v>13000000</v>
      </c>
      <c r="G85" s="67">
        <v>-3270104.97</v>
      </c>
      <c r="H85" s="67">
        <v>9729895.0299999993</v>
      </c>
    </row>
    <row r="86" spans="1:8" x14ac:dyDescent="0.55000000000000004">
      <c r="A86" s="26">
        <v>4</v>
      </c>
      <c r="B86" s="25">
        <v>100000130764</v>
      </c>
      <c r="C86" s="26">
        <v>0</v>
      </c>
      <c r="D86" s="26" t="s">
        <v>2721</v>
      </c>
      <c r="E86" s="27" t="s">
        <v>2724</v>
      </c>
      <c r="F86" s="67">
        <v>8000000</v>
      </c>
      <c r="G86" s="67">
        <v>-1987096.78</v>
      </c>
      <c r="H86" s="67">
        <v>6012903.2199999997</v>
      </c>
    </row>
    <row r="87" spans="1:8" x14ac:dyDescent="0.55000000000000004">
      <c r="A87" s="26">
        <v>5</v>
      </c>
      <c r="B87" s="25">
        <v>100000134332</v>
      </c>
      <c r="C87" s="26">
        <v>0</v>
      </c>
      <c r="D87" s="26" t="s">
        <v>1137</v>
      </c>
      <c r="E87" s="27" t="s">
        <v>2725</v>
      </c>
      <c r="F87" s="67">
        <v>17540000</v>
      </c>
      <c r="G87" s="67">
        <v>-4237231.54</v>
      </c>
      <c r="H87" s="67">
        <v>13302768.460000001</v>
      </c>
    </row>
    <row r="88" spans="1:8" x14ac:dyDescent="0.55000000000000004">
      <c r="A88" s="26">
        <v>6</v>
      </c>
      <c r="B88" s="25">
        <v>100000148643</v>
      </c>
      <c r="C88" s="26">
        <v>0</v>
      </c>
      <c r="D88" s="26" t="s">
        <v>2726</v>
      </c>
      <c r="E88" s="27" t="s">
        <v>2727</v>
      </c>
      <c r="F88" s="67">
        <v>1500000</v>
      </c>
      <c r="G88" s="67">
        <v>-420216.88</v>
      </c>
      <c r="H88" s="67">
        <v>1079783.1200000001</v>
      </c>
    </row>
    <row r="89" spans="1:8" x14ac:dyDescent="0.55000000000000004">
      <c r="A89" s="26">
        <v>7</v>
      </c>
      <c r="B89" s="25">
        <v>100000394391</v>
      </c>
      <c r="C89" s="26">
        <v>0</v>
      </c>
      <c r="D89" s="26" t="s">
        <v>2728</v>
      </c>
      <c r="E89" s="27" t="s">
        <v>2729</v>
      </c>
      <c r="F89" s="67">
        <v>4482000</v>
      </c>
      <c r="G89" s="67">
        <v>-263701.24</v>
      </c>
      <c r="H89" s="67">
        <v>4218298.76</v>
      </c>
    </row>
    <row r="90" spans="1:8" x14ac:dyDescent="0.55000000000000004">
      <c r="A90" s="26">
        <v>8</v>
      </c>
      <c r="B90" s="25">
        <v>100000510865</v>
      </c>
      <c r="C90" s="26">
        <v>0</v>
      </c>
      <c r="D90" s="26" t="s">
        <v>30</v>
      </c>
      <c r="E90" s="27" t="s">
        <v>2731</v>
      </c>
      <c r="F90" s="67">
        <v>3375000</v>
      </c>
      <c r="G90" s="67">
        <v>-124987.32</v>
      </c>
      <c r="H90" s="67">
        <v>3250012.68</v>
      </c>
    </row>
    <row r="91" spans="1:8" x14ac:dyDescent="0.55000000000000004">
      <c r="A91" s="26"/>
      <c r="B91" s="25">
        <v>100000510865</v>
      </c>
      <c r="C91" s="26">
        <v>1</v>
      </c>
      <c r="D91" s="26" t="s">
        <v>30</v>
      </c>
      <c r="E91" s="27" t="s">
        <v>2731</v>
      </c>
      <c r="F91" s="67">
        <v>6625000</v>
      </c>
      <c r="G91" s="67">
        <v>-6624999</v>
      </c>
      <c r="H91" s="27">
        <v>1</v>
      </c>
    </row>
    <row r="92" spans="1:8" x14ac:dyDescent="0.55000000000000004">
      <c r="A92" s="26">
        <v>9</v>
      </c>
      <c r="B92" s="25">
        <v>100000510867</v>
      </c>
      <c r="C92" s="26">
        <v>0</v>
      </c>
      <c r="D92" s="26" t="s">
        <v>30</v>
      </c>
      <c r="E92" s="27" t="s">
        <v>2732</v>
      </c>
      <c r="F92" s="67">
        <v>2373834.38</v>
      </c>
      <c r="G92" s="67">
        <v>-86316.95</v>
      </c>
      <c r="H92" s="67">
        <v>2287517.4300000002</v>
      </c>
    </row>
    <row r="93" spans="1:8" x14ac:dyDescent="0.55000000000000004">
      <c r="A93" s="26"/>
      <c r="B93" s="25">
        <v>100000510867</v>
      </c>
      <c r="C93" s="26">
        <v>1</v>
      </c>
      <c r="D93" s="26" t="s">
        <v>30</v>
      </c>
      <c r="E93" s="27" t="s">
        <v>2732</v>
      </c>
      <c r="F93" s="67">
        <v>4531865.62</v>
      </c>
      <c r="G93" s="67">
        <v>-4531864.62</v>
      </c>
      <c r="H93" s="27">
        <v>1</v>
      </c>
    </row>
    <row r="94" spans="1:8" x14ac:dyDescent="0.55000000000000004">
      <c r="A94" s="26">
        <v>10</v>
      </c>
      <c r="B94" s="25">
        <v>100000510868</v>
      </c>
      <c r="C94" s="26">
        <v>0</v>
      </c>
      <c r="D94" s="26" t="s">
        <v>30</v>
      </c>
      <c r="E94" s="27" t="s">
        <v>2733</v>
      </c>
      <c r="F94" s="67">
        <v>3134375</v>
      </c>
      <c r="G94" s="67">
        <v>-106245.07</v>
      </c>
      <c r="H94" s="67">
        <v>3028129.93</v>
      </c>
    </row>
    <row r="95" spans="1:8" x14ac:dyDescent="0.55000000000000004">
      <c r="A95" s="26"/>
      <c r="B95" s="25">
        <v>100000510868</v>
      </c>
      <c r="C95" s="26">
        <v>1</v>
      </c>
      <c r="D95" s="26" t="s">
        <v>30</v>
      </c>
      <c r="E95" s="27" t="s">
        <v>2733</v>
      </c>
      <c r="F95" s="67">
        <v>5365625</v>
      </c>
      <c r="G95" s="67">
        <v>-5365624</v>
      </c>
      <c r="H95" s="27">
        <v>1</v>
      </c>
    </row>
    <row r="96" spans="1:8" x14ac:dyDescent="0.55000000000000004">
      <c r="A96" s="26">
        <v>11</v>
      </c>
      <c r="B96" s="25">
        <v>100000510869</v>
      </c>
      <c r="C96" s="26">
        <v>0</v>
      </c>
      <c r="D96" s="26" t="s">
        <v>30</v>
      </c>
      <c r="E96" s="27" t="s">
        <v>2734</v>
      </c>
      <c r="F96" s="67">
        <v>13150000</v>
      </c>
      <c r="G96" s="67">
        <v>-299984.38</v>
      </c>
      <c r="H96" s="67">
        <v>12850015.619999999</v>
      </c>
    </row>
    <row r="97" spans="1:8" x14ac:dyDescent="0.55000000000000004">
      <c r="A97" s="26"/>
      <c r="B97" s="25">
        <v>100000510869</v>
      </c>
      <c r="C97" s="26">
        <v>1</v>
      </c>
      <c r="D97" s="26" t="s">
        <v>30</v>
      </c>
      <c r="E97" s="27" t="s">
        <v>2734</v>
      </c>
      <c r="F97" s="67">
        <v>10850000</v>
      </c>
      <c r="G97" s="67">
        <v>-10849999</v>
      </c>
      <c r="H97" s="27">
        <v>1</v>
      </c>
    </row>
    <row r="98" spans="1:8" x14ac:dyDescent="0.55000000000000004">
      <c r="A98" s="26">
        <v>12</v>
      </c>
      <c r="B98" s="25">
        <v>100000510871</v>
      </c>
      <c r="C98" s="26">
        <v>0</v>
      </c>
      <c r="D98" s="26" t="s">
        <v>30</v>
      </c>
      <c r="E98" s="27" t="s">
        <v>2735</v>
      </c>
      <c r="F98" s="67">
        <v>5703937.5</v>
      </c>
      <c r="G98" s="67">
        <v>-131120.87</v>
      </c>
      <c r="H98" s="67">
        <v>5572816.6299999999</v>
      </c>
    </row>
    <row r="99" spans="1:8" x14ac:dyDescent="0.55000000000000004">
      <c r="A99" s="26"/>
      <c r="B99" s="25">
        <v>100000510871</v>
      </c>
      <c r="C99" s="26">
        <v>1</v>
      </c>
      <c r="D99" s="26" t="s">
        <v>30</v>
      </c>
      <c r="E99" s="27" t="s">
        <v>2735</v>
      </c>
      <c r="F99" s="67">
        <v>4786062.5</v>
      </c>
      <c r="G99" s="67">
        <v>-4786061.5</v>
      </c>
      <c r="H99" s="27">
        <v>1</v>
      </c>
    </row>
    <row r="100" spans="1:8" x14ac:dyDescent="0.55000000000000004">
      <c r="A100" s="26">
        <v>13</v>
      </c>
      <c r="B100" s="25">
        <v>100000510872</v>
      </c>
      <c r="C100" s="26">
        <v>0</v>
      </c>
      <c r="D100" s="26" t="s">
        <v>30</v>
      </c>
      <c r="E100" s="27" t="s">
        <v>2736</v>
      </c>
      <c r="F100" s="67">
        <v>6519562.5</v>
      </c>
      <c r="G100" s="67">
        <v>-149870.28</v>
      </c>
      <c r="H100" s="67">
        <v>6369692.2199999997</v>
      </c>
    </row>
    <row r="101" spans="1:8" x14ac:dyDescent="0.55000000000000004">
      <c r="A101" s="26"/>
      <c r="B101" s="25">
        <v>100000510872</v>
      </c>
      <c r="C101" s="26">
        <v>1</v>
      </c>
      <c r="D101" s="26" t="s">
        <v>30</v>
      </c>
      <c r="E101" s="27" t="s">
        <v>2736</v>
      </c>
      <c r="F101" s="67">
        <v>5470437.5</v>
      </c>
      <c r="G101" s="67">
        <v>-5470436.5</v>
      </c>
      <c r="H101" s="27">
        <v>1</v>
      </c>
    </row>
    <row r="102" spans="1:8" x14ac:dyDescent="0.55000000000000004">
      <c r="A102" s="26">
        <v>14</v>
      </c>
      <c r="B102" s="25">
        <v>100000572679</v>
      </c>
      <c r="C102" s="26">
        <v>0</v>
      </c>
      <c r="D102" s="26" t="s">
        <v>358</v>
      </c>
      <c r="E102" s="27" t="s">
        <v>2730</v>
      </c>
      <c r="F102" s="67">
        <v>625000</v>
      </c>
      <c r="G102" s="67">
        <v>-15364.64</v>
      </c>
      <c r="H102" s="67">
        <v>609635.36</v>
      </c>
    </row>
    <row r="103" spans="1:8" x14ac:dyDescent="0.55000000000000004">
      <c r="A103" s="26"/>
      <c r="B103" s="25">
        <v>100000572679</v>
      </c>
      <c r="C103" s="26">
        <v>1</v>
      </c>
      <c r="D103" s="26" t="s">
        <v>358</v>
      </c>
      <c r="E103" s="27" t="s">
        <v>2730</v>
      </c>
      <c r="F103" s="67">
        <v>6875000</v>
      </c>
      <c r="G103" s="67">
        <v>-15369.24</v>
      </c>
      <c r="H103" s="67">
        <v>6859630.7599999998</v>
      </c>
    </row>
    <row r="104" spans="1:8" x14ac:dyDescent="0.55000000000000004">
      <c r="A104" s="26">
        <v>15</v>
      </c>
      <c r="B104" s="25">
        <v>100000580546</v>
      </c>
      <c r="C104" s="26">
        <v>0</v>
      </c>
      <c r="D104" s="26" t="s">
        <v>2737</v>
      </c>
      <c r="E104" s="27" t="s">
        <v>2730</v>
      </c>
      <c r="F104" s="67">
        <v>32238879.739999998</v>
      </c>
      <c r="G104" s="67">
        <v>-162956.06</v>
      </c>
      <c r="H104" s="67">
        <v>32075923.68</v>
      </c>
    </row>
    <row r="105" spans="1:8" x14ac:dyDescent="0.55000000000000004">
      <c r="B105" s="24"/>
      <c r="C105" s="22"/>
      <c r="E105" s="90" t="s">
        <v>4132</v>
      </c>
      <c r="F105" s="91">
        <f>SUM(F83:F104)</f>
        <v>177414579.74000001</v>
      </c>
      <c r="G105" s="91">
        <f t="shared" ref="G105:H105" si="3">SUM(G83:G104)</f>
        <v>-54611253.100000009</v>
      </c>
      <c r="H105" s="91">
        <f t="shared" si="3"/>
        <v>122803326.63999999</v>
      </c>
    </row>
    <row r="107" spans="1:8" x14ac:dyDescent="0.55000000000000004">
      <c r="A107" s="88"/>
      <c r="B107" s="38" t="s">
        <v>4135</v>
      </c>
      <c r="C107" s="88"/>
      <c r="D107" s="88"/>
      <c r="E107" s="19"/>
      <c r="H107" s="6"/>
    </row>
    <row r="108" spans="1:8" x14ac:dyDescent="0.55000000000000004">
      <c r="A108" s="89" t="s">
        <v>2558</v>
      </c>
      <c r="B108" s="30" t="s">
        <v>1</v>
      </c>
      <c r="C108" s="89" t="s">
        <v>2</v>
      </c>
      <c r="D108" s="89" t="s">
        <v>3</v>
      </c>
      <c r="E108" s="89" t="s">
        <v>4</v>
      </c>
      <c r="F108" s="89" t="s">
        <v>5</v>
      </c>
      <c r="G108" s="89" t="s">
        <v>6</v>
      </c>
      <c r="H108" s="8" t="s">
        <v>7</v>
      </c>
    </row>
    <row r="109" spans="1:8" x14ac:dyDescent="0.55000000000000004">
      <c r="A109" s="26">
        <v>1</v>
      </c>
      <c r="B109" s="25">
        <v>100000573619</v>
      </c>
      <c r="C109" s="26">
        <v>0</v>
      </c>
      <c r="D109" s="26" t="s">
        <v>358</v>
      </c>
      <c r="E109" s="27" t="s">
        <v>11</v>
      </c>
      <c r="F109" s="67">
        <v>5775000</v>
      </c>
      <c r="G109" s="67">
        <v>-5774999</v>
      </c>
      <c r="H109" s="27">
        <v>1</v>
      </c>
    </row>
    <row r="110" spans="1:8" x14ac:dyDescent="0.55000000000000004">
      <c r="E110" s="90" t="s">
        <v>4132</v>
      </c>
      <c r="F110" s="91">
        <f>SUM(F109)</f>
        <v>5775000</v>
      </c>
      <c r="G110" s="91">
        <f t="shared" ref="G110:H110" si="4">SUM(G109)</f>
        <v>-5774999</v>
      </c>
      <c r="H110" s="91">
        <f t="shared" si="4"/>
        <v>1</v>
      </c>
    </row>
    <row r="112" spans="1:8" x14ac:dyDescent="0.55000000000000004">
      <c r="B112" s="38" t="s">
        <v>4136</v>
      </c>
      <c r="C112" s="88"/>
      <c r="D112" s="88"/>
      <c r="E112" s="19"/>
      <c r="F112" s="93">
        <f>SUM(F105+F110)</f>
        <v>183189579.74000001</v>
      </c>
      <c r="G112" s="93">
        <f t="shared" ref="G112:H112" si="5">SUM(G105+G110)</f>
        <v>-60386252.100000009</v>
      </c>
      <c r="H112" s="93">
        <f t="shared" si="5"/>
        <v>122803327.63999999</v>
      </c>
    </row>
    <row r="113" spans="1:8" x14ac:dyDescent="0.55000000000000004">
      <c r="B113" s="19"/>
      <c r="C113" s="19"/>
      <c r="D113" s="88"/>
      <c r="E113" s="19"/>
      <c r="F113" s="19"/>
      <c r="G113" s="19"/>
      <c r="H113" s="19"/>
    </row>
    <row r="114" spans="1:8" x14ac:dyDescent="0.55000000000000004">
      <c r="F114" s="70"/>
      <c r="G114" s="70"/>
      <c r="H114" s="70"/>
    </row>
    <row r="115" spans="1:8" x14ac:dyDescent="0.55000000000000004">
      <c r="A115" s="88"/>
      <c r="B115" s="38" t="s">
        <v>4137</v>
      </c>
      <c r="C115" s="88"/>
      <c r="D115" s="88"/>
      <c r="E115" s="19"/>
      <c r="H115" s="6"/>
    </row>
    <row r="116" spans="1:8" x14ac:dyDescent="0.55000000000000004">
      <c r="A116" s="89" t="s">
        <v>2558</v>
      </c>
      <c r="B116" s="30" t="s">
        <v>1</v>
      </c>
      <c r="C116" s="89" t="s">
        <v>2</v>
      </c>
      <c r="D116" s="89" t="s">
        <v>3</v>
      </c>
      <c r="E116" s="89" t="s">
        <v>4</v>
      </c>
      <c r="F116" s="89" t="s">
        <v>5</v>
      </c>
      <c r="G116" s="89" t="s">
        <v>6</v>
      </c>
      <c r="H116" s="8" t="s">
        <v>7</v>
      </c>
    </row>
    <row r="117" spans="1:8" x14ac:dyDescent="0.55000000000000004">
      <c r="A117" s="26">
        <v>1</v>
      </c>
      <c r="B117" s="25">
        <v>100000510915</v>
      </c>
      <c r="C117" s="26">
        <v>0</v>
      </c>
      <c r="D117" s="26" t="s">
        <v>30</v>
      </c>
      <c r="E117" s="27" t="s">
        <v>110</v>
      </c>
      <c r="F117" s="67">
        <v>452250</v>
      </c>
      <c r="G117" s="67">
        <v>-16748.3</v>
      </c>
      <c r="H117" s="67">
        <v>435501.7</v>
      </c>
    </row>
    <row r="118" spans="1:8" x14ac:dyDescent="0.55000000000000004">
      <c r="A118" s="26"/>
      <c r="B118" s="25">
        <v>100000510915</v>
      </c>
      <c r="C118" s="26">
        <v>1</v>
      </c>
      <c r="D118" s="26" t="s">
        <v>30</v>
      </c>
      <c r="E118" s="27" t="s">
        <v>110</v>
      </c>
      <c r="F118" s="67">
        <v>887750</v>
      </c>
      <c r="G118" s="67">
        <v>-887749</v>
      </c>
      <c r="H118" s="27">
        <v>1</v>
      </c>
    </row>
    <row r="119" spans="1:8" x14ac:dyDescent="0.55000000000000004">
      <c r="E119" s="90" t="s">
        <v>4132</v>
      </c>
      <c r="F119" s="91">
        <f>SUM(F117:F118)</f>
        <v>1340000</v>
      </c>
      <c r="G119" s="91">
        <f t="shared" ref="G119:H119" si="6">SUM(G117:G118)</f>
        <v>-904497.3</v>
      </c>
      <c r="H119" s="91">
        <f t="shared" si="6"/>
        <v>435502.7</v>
      </c>
    </row>
    <row r="120" spans="1:8" x14ac:dyDescent="0.55000000000000004">
      <c r="E120" s="19"/>
      <c r="F120" s="19"/>
      <c r="G120" s="19"/>
      <c r="H120" s="19"/>
    </row>
    <row r="121" spans="1:8" x14ac:dyDescent="0.55000000000000004">
      <c r="B121" s="38" t="s">
        <v>4138</v>
      </c>
      <c r="C121" s="88"/>
      <c r="D121" s="88"/>
      <c r="E121" s="19"/>
      <c r="H121" s="6"/>
    </row>
    <row r="122" spans="1:8" x14ac:dyDescent="0.55000000000000004">
      <c r="A122" s="89" t="s">
        <v>2558</v>
      </c>
      <c r="B122" s="30" t="s">
        <v>1</v>
      </c>
      <c r="C122" s="89" t="s">
        <v>2</v>
      </c>
      <c r="D122" s="89" t="s">
        <v>3</v>
      </c>
      <c r="E122" s="89" t="s">
        <v>4</v>
      </c>
      <c r="F122" s="89" t="s">
        <v>5</v>
      </c>
      <c r="G122" s="89" t="s">
        <v>6</v>
      </c>
      <c r="H122" s="8" t="s">
        <v>7</v>
      </c>
    </row>
    <row r="123" spans="1:8" x14ac:dyDescent="0.55000000000000004">
      <c r="A123" s="26">
        <v>1</v>
      </c>
      <c r="B123" s="25">
        <v>100000510895</v>
      </c>
      <c r="C123" s="26">
        <v>0</v>
      </c>
      <c r="D123" s="26" t="s">
        <v>30</v>
      </c>
      <c r="E123" s="27" t="s">
        <v>110</v>
      </c>
      <c r="F123" s="67">
        <v>841995</v>
      </c>
      <c r="G123" s="67">
        <v>-841994</v>
      </c>
      <c r="H123" s="27">
        <v>1</v>
      </c>
    </row>
    <row r="124" spans="1:8" x14ac:dyDescent="0.55000000000000004">
      <c r="A124" s="26">
        <v>2</v>
      </c>
      <c r="B124" s="25">
        <v>100000510916</v>
      </c>
      <c r="C124" s="26">
        <v>0</v>
      </c>
      <c r="D124" s="26" t="s">
        <v>30</v>
      </c>
      <c r="E124" s="27" t="s">
        <v>2738</v>
      </c>
      <c r="F124" s="67">
        <v>7497000</v>
      </c>
      <c r="G124" s="67">
        <v>-7496999</v>
      </c>
      <c r="H124" s="27">
        <v>1</v>
      </c>
    </row>
    <row r="125" spans="1:8" x14ac:dyDescent="0.55000000000000004">
      <c r="B125" s="37"/>
      <c r="C125" s="88"/>
      <c r="D125" s="88"/>
      <c r="E125" s="90" t="s">
        <v>4132</v>
      </c>
      <c r="F125" s="91">
        <f>SUM(F123:F124)</f>
        <v>8338995</v>
      </c>
      <c r="G125" s="91">
        <f t="shared" ref="G125:H125" si="7">SUM(G123:G124)</f>
        <v>-8338993</v>
      </c>
      <c r="H125" s="91">
        <f t="shared" si="7"/>
        <v>2</v>
      </c>
    </row>
    <row r="126" spans="1:8" x14ac:dyDescent="0.55000000000000004">
      <c r="B126" s="19"/>
      <c r="C126" s="19"/>
      <c r="D126" s="88"/>
      <c r="E126" s="19"/>
      <c r="F126" s="19"/>
      <c r="G126" s="19"/>
      <c r="H126" s="19"/>
    </row>
    <row r="127" spans="1:8" x14ac:dyDescent="0.55000000000000004">
      <c r="B127" s="38" t="s">
        <v>4139</v>
      </c>
      <c r="C127" s="88"/>
      <c r="D127" s="88"/>
      <c r="E127" s="19"/>
      <c r="F127" s="93">
        <f>SUM(F119+F125)</f>
        <v>9678995</v>
      </c>
      <c r="G127" s="93">
        <f t="shared" ref="G127:H127" si="8">SUM(G119+G125)</f>
        <v>-9243490.3000000007</v>
      </c>
      <c r="H127" s="93">
        <f t="shared" si="8"/>
        <v>435504.7</v>
      </c>
    </row>
    <row r="130" spans="1:8" x14ac:dyDescent="0.55000000000000004">
      <c r="A130" s="88"/>
      <c r="B130" s="38" t="s">
        <v>2560</v>
      </c>
      <c r="C130" s="88"/>
      <c r="D130" s="88"/>
      <c r="E130" s="19"/>
      <c r="H130" s="6"/>
    </row>
    <row r="131" spans="1:8" x14ac:dyDescent="0.55000000000000004">
      <c r="A131" s="89" t="s">
        <v>2558</v>
      </c>
      <c r="B131" s="30" t="s">
        <v>1</v>
      </c>
      <c r="C131" s="89" t="s">
        <v>2</v>
      </c>
      <c r="D131" s="89" t="s">
        <v>3</v>
      </c>
      <c r="E131" s="89" t="s">
        <v>4</v>
      </c>
      <c r="F131" s="89" t="s">
        <v>5</v>
      </c>
      <c r="G131" s="89" t="s">
        <v>6</v>
      </c>
      <c r="H131" s="8" t="s">
        <v>7</v>
      </c>
    </row>
    <row r="132" spans="1:8" x14ac:dyDescent="0.55000000000000004">
      <c r="A132" s="26">
        <v>1</v>
      </c>
      <c r="B132" s="25">
        <v>100000090167</v>
      </c>
      <c r="C132" s="26">
        <v>0</v>
      </c>
      <c r="D132" s="26" t="s">
        <v>511</v>
      </c>
      <c r="E132" s="27" t="s">
        <v>2739</v>
      </c>
      <c r="F132" s="67">
        <v>2940000</v>
      </c>
      <c r="G132" s="67">
        <v>-1429948.07</v>
      </c>
      <c r="H132" s="67">
        <v>1510051.93</v>
      </c>
    </row>
    <row r="133" spans="1:8" x14ac:dyDescent="0.55000000000000004">
      <c r="A133" s="26">
        <v>2</v>
      </c>
      <c r="B133" s="25">
        <v>100000148642</v>
      </c>
      <c r="C133" s="26">
        <v>0</v>
      </c>
      <c r="D133" s="26" t="s">
        <v>2726</v>
      </c>
      <c r="E133" s="27" t="s">
        <v>2740</v>
      </c>
      <c r="F133" s="67">
        <v>6000000</v>
      </c>
      <c r="G133" s="67">
        <v>-2520666.4500000002</v>
      </c>
      <c r="H133" s="67">
        <v>3479333.55</v>
      </c>
    </row>
    <row r="134" spans="1:8" x14ac:dyDescent="0.55000000000000004">
      <c r="A134" s="26">
        <v>3</v>
      </c>
      <c r="B134" s="25">
        <v>100000510923</v>
      </c>
      <c r="C134" s="26">
        <v>0</v>
      </c>
      <c r="D134" s="26" t="s">
        <v>30</v>
      </c>
      <c r="E134" s="27" t="s">
        <v>2741</v>
      </c>
      <c r="F134" s="67">
        <v>117916.67</v>
      </c>
      <c r="G134" s="67">
        <v>-5660.13</v>
      </c>
      <c r="H134" s="67">
        <v>112256.54</v>
      </c>
    </row>
    <row r="135" spans="1:8" x14ac:dyDescent="0.55000000000000004">
      <c r="A135" s="26"/>
      <c r="B135" s="25">
        <v>100000510923</v>
      </c>
      <c r="C135" s="26">
        <v>1</v>
      </c>
      <c r="D135" s="26" t="s">
        <v>30</v>
      </c>
      <c r="E135" s="27" t="s">
        <v>2741</v>
      </c>
      <c r="F135" s="67">
        <v>165083.32999999999</v>
      </c>
      <c r="G135" s="67">
        <v>-165082.32999999999</v>
      </c>
      <c r="H135" s="27">
        <v>1</v>
      </c>
    </row>
    <row r="136" spans="1:8" x14ac:dyDescent="0.55000000000000004">
      <c r="B136" s="37"/>
      <c r="C136" s="88"/>
      <c r="D136" s="88"/>
      <c r="E136" s="90" t="s">
        <v>4132</v>
      </c>
      <c r="F136" s="91">
        <f>SUM(F132:F135)</f>
        <v>9223000</v>
      </c>
      <c r="G136" s="91">
        <f t="shared" ref="G136:H136" si="9">SUM(G132:G135)</f>
        <v>-4121356.9800000004</v>
      </c>
      <c r="H136" s="91">
        <f t="shared" si="9"/>
        <v>5101643.0199999996</v>
      </c>
    </row>
    <row r="137" spans="1:8" x14ac:dyDescent="0.55000000000000004">
      <c r="B137" s="19"/>
      <c r="C137" s="19"/>
      <c r="D137" s="88"/>
      <c r="E137" s="19"/>
      <c r="F137" s="19"/>
      <c r="G137" s="19"/>
      <c r="H137" s="19"/>
    </row>
    <row r="138" spans="1:8" x14ac:dyDescent="0.55000000000000004">
      <c r="B138" s="38" t="s">
        <v>4140</v>
      </c>
      <c r="C138" s="88"/>
      <c r="D138" s="88"/>
      <c r="E138" s="19"/>
      <c r="F138" s="93">
        <f>SUM(F136)</f>
        <v>9223000</v>
      </c>
      <c r="G138" s="93">
        <f t="shared" ref="G138:H138" si="10">SUM(G136)</f>
        <v>-4121356.9800000004</v>
      </c>
      <c r="H138" s="93">
        <f t="shared" si="10"/>
        <v>5101643.0199999996</v>
      </c>
    </row>
    <row r="139" spans="1:8" x14ac:dyDescent="0.55000000000000004">
      <c r="B139" s="19"/>
      <c r="C139" s="19"/>
      <c r="D139" s="88"/>
      <c r="E139" s="19"/>
      <c r="F139" s="93"/>
      <c r="G139" s="93"/>
      <c r="H139" s="93"/>
    </row>
    <row r="141" spans="1:8" x14ac:dyDescent="0.55000000000000004">
      <c r="B141" s="38" t="s">
        <v>2580</v>
      </c>
      <c r="C141" s="88"/>
      <c r="D141" s="88"/>
      <c r="E141" s="19"/>
      <c r="H141" s="6"/>
    </row>
    <row r="142" spans="1:8" x14ac:dyDescent="0.55000000000000004">
      <c r="A142" s="89" t="s">
        <v>2558</v>
      </c>
      <c r="B142" s="30" t="s">
        <v>1</v>
      </c>
      <c r="C142" s="89" t="s">
        <v>2</v>
      </c>
      <c r="D142" s="89" t="s">
        <v>3</v>
      </c>
      <c r="E142" s="89" t="s">
        <v>4</v>
      </c>
      <c r="F142" s="89" t="s">
        <v>5</v>
      </c>
      <c r="G142" s="89" t="s">
        <v>6</v>
      </c>
      <c r="H142" s="8" t="s">
        <v>7</v>
      </c>
    </row>
    <row r="143" spans="1:8" x14ac:dyDescent="0.55000000000000004">
      <c r="A143" s="26">
        <v>1</v>
      </c>
      <c r="B143" s="25">
        <v>100000231359</v>
      </c>
      <c r="C143" s="26">
        <v>0</v>
      </c>
      <c r="D143" s="26" t="s">
        <v>2750</v>
      </c>
      <c r="E143" s="27" t="s">
        <v>2752</v>
      </c>
      <c r="F143" s="67">
        <v>20400</v>
      </c>
      <c r="G143" s="67">
        <v>-12181.69</v>
      </c>
      <c r="H143" s="67">
        <v>8218.31</v>
      </c>
    </row>
    <row r="144" spans="1:8" x14ac:dyDescent="0.55000000000000004">
      <c r="A144" s="26">
        <v>2</v>
      </c>
      <c r="B144" s="25">
        <v>100000322332</v>
      </c>
      <c r="C144" s="26">
        <v>0</v>
      </c>
      <c r="D144" s="26" t="s">
        <v>131</v>
      </c>
      <c r="E144" s="27" t="s">
        <v>132</v>
      </c>
      <c r="F144" s="67">
        <v>250000</v>
      </c>
      <c r="G144" s="67">
        <v>-94606.16</v>
      </c>
      <c r="H144" s="67">
        <v>155393.84</v>
      </c>
    </row>
    <row r="145" spans="1:8" x14ac:dyDescent="0.55000000000000004">
      <c r="A145" s="26">
        <v>3</v>
      </c>
      <c r="B145" s="25">
        <v>100000375243</v>
      </c>
      <c r="C145" s="26">
        <v>0</v>
      </c>
      <c r="D145" s="26" t="s">
        <v>2753</v>
      </c>
      <c r="E145" s="27" t="s">
        <v>2754</v>
      </c>
      <c r="F145" s="67">
        <v>461384</v>
      </c>
      <c r="G145" s="67">
        <v>-89011.3</v>
      </c>
      <c r="H145" s="67">
        <v>372372.7</v>
      </c>
    </row>
    <row r="146" spans="1:8" x14ac:dyDescent="0.55000000000000004">
      <c r="B146" s="24"/>
      <c r="C146" s="22"/>
      <c r="E146" s="90" t="s">
        <v>4132</v>
      </c>
      <c r="F146" s="91">
        <f>SUM(F143:F145)</f>
        <v>731784</v>
      </c>
      <c r="G146" s="91">
        <f>SUM(G143:G145)</f>
        <v>-195799.15000000002</v>
      </c>
      <c r="H146" s="91">
        <f t="shared" ref="H146" si="11">SUM(H143:H145)</f>
        <v>535984.85</v>
      </c>
    </row>
    <row r="147" spans="1:8" x14ac:dyDescent="0.55000000000000004">
      <c r="E147" s="19"/>
      <c r="F147" s="19"/>
      <c r="G147" s="19"/>
      <c r="H147" s="19"/>
    </row>
    <row r="148" spans="1:8" x14ac:dyDescent="0.55000000000000004">
      <c r="B148" s="38" t="s">
        <v>4141</v>
      </c>
      <c r="C148" s="88"/>
      <c r="D148" s="88"/>
      <c r="E148" s="19"/>
      <c r="H148" s="6"/>
    </row>
    <row r="149" spans="1:8" x14ac:dyDescent="0.55000000000000004">
      <c r="A149" s="89" t="s">
        <v>2558</v>
      </c>
      <c r="B149" s="30" t="s">
        <v>1</v>
      </c>
      <c r="C149" s="89" t="s">
        <v>2</v>
      </c>
      <c r="D149" s="89" t="s">
        <v>3</v>
      </c>
      <c r="E149" s="89" t="s">
        <v>4</v>
      </c>
      <c r="F149" s="89" t="s">
        <v>5</v>
      </c>
      <c r="G149" s="89" t="s">
        <v>6</v>
      </c>
      <c r="H149" s="8" t="s">
        <v>7</v>
      </c>
    </row>
    <row r="150" spans="1:8" x14ac:dyDescent="0.55000000000000004">
      <c r="A150" s="26">
        <v>1</v>
      </c>
      <c r="B150" s="25">
        <v>100000072743</v>
      </c>
      <c r="C150" s="26">
        <v>0</v>
      </c>
      <c r="D150" s="26" t="s">
        <v>2742</v>
      </c>
      <c r="E150" s="27" t="s">
        <v>2743</v>
      </c>
      <c r="F150" s="67">
        <v>21800</v>
      </c>
      <c r="G150" s="67">
        <v>-21799</v>
      </c>
      <c r="H150" s="27">
        <v>1</v>
      </c>
    </row>
    <row r="151" spans="1:8" x14ac:dyDescent="0.55000000000000004">
      <c r="A151" s="26">
        <v>2</v>
      </c>
      <c r="B151" s="25">
        <v>100000072744</v>
      </c>
      <c r="C151" s="26">
        <v>0</v>
      </c>
      <c r="D151" s="26" t="s">
        <v>2742</v>
      </c>
      <c r="E151" s="27" t="s">
        <v>2744</v>
      </c>
      <c r="F151" s="67">
        <v>28000</v>
      </c>
      <c r="G151" s="67">
        <v>-27999</v>
      </c>
      <c r="H151" s="27">
        <v>1</v>
      </c>
    </row>
    <row r="152" spans="1:8" x14ac:dyDescent="0.55000000000000004">
      <c r="A152" s="26">
        <v>3</v>
      </c>
      <c r="B152" s="25">
        <v>100000072745</v>
      </c>
      <c r="C152" s="26">
        <v>0</v>
      </c>
      <c r="D152" s="26" t="s">
        <v>2742</v>
      </c>
      <c r="E152" s="27" t="s">
        <v>2745</v>
      </c>
      <c r="F152" s="67">
        <v>33100</v>
      </c>
      <c r="G152" s="67">
        <v>-33099</v>
      </c>
      <c r="H152" s="27">
        <v>1</v>
      </c>
    </row>
    <row r="153" spans="1:8" x14ac:dyDescent="0.55000000000000004">
      <c r="A153" s="26">
        <v>4</v>
      </c>
      <c r="B153" s="25">
        <v>100000072746</v>
      </c>
      <c r="C153" s="26">
        <v>0</v>
      </c>
      <c r="D153" s="26" t="s">
        <v>2742</v>
      </c>
      <c r="E153" s="27" t="s">
        <v>2746</v>
      </c>
      <c r="F153" s="67">
        <v>44400</v>
      </c>
      <c r="G153" s="67">
        <v>-44399</v>
      </c>
      <c r="H153" s="27">
        <v>1</v>
      </c>
    </row>
    <row r="154" spans="1:8" x14ac:dyDescent="0.55000000000000004">
      <c r="A154" s="26">
        <v>5</v>
      </c>
      <c r="B154" s="25">
        <v>100000072747</v>
      </c>
      <c r="C154" s="26">
        <v>0</v>
      </c>
      <c r="D154" s="26" t="s">
        <v>2742</v>
      </c>
      <c r="E154" s="27" t="s">
        <v>2747</v>
      </c>
      <c r="F154" s="67">
        <v>49600</v>
      </c>
      <c r="G154" s="67">
        <v>-49599</v>
      </c>
      <c r="H154" s="27">
        <v>1</v>
      </c>
    </row>
    <row r="155" spans="1:8" x14ac:dyDescent="0.55000000000000004">
      <c r="A155" s="26">
        <v>6</v>
      </c>
      <c r="B155" s="25">
        <v>100000072748</v>
      </c>
      <c r="C155" s="26">
        <v>0</v>
      </c>
      <c r="D155" s="26" t="s">
        <v>2742</v>
      </c>
      <c r="E155" s="27" t="s">
        <v>2743</v>
      </c>
      <c r="F155" s="67">
        <v>21800</v>
      </c>
      <c r="G155" s="67">
        <v>-21799</v>
      </c>
      <c r="H155" s="27">
        <v>1</v>
      </c>
    </row>
    <row r="156" spans="1:8" x14ac:dyDescent="0.55000000000000004">
      <c r="A156" s="26">
        <v>7</v>
      </c>
      <c r="B156" s="25">
        <v>100000072749</v>
      </c>
      <c r="C156" s="26">
        <v>0</v>
      </c>
      <c r="D156" s="26" t="s">
        <v>2742</v>
      </c>
      <c r="E156" s="27" t="s">
        <v>2743</v>
      </c>
      <c r="F156" s="67">
        <v>21800</v>
      </c>
      <c r="G156" s="67">
        <v>-21799</v>
      </c>
      <c r="H156" s="27">
        <v>1</v>
      </c>
    </row>
    <row r="157" spans="1:8" x14ac:dyDescent="0.55000000000000004">
      <c r="A157" s="26">
        <v>8</v>
      </c>
      <c r="B157" s="25">
        <v>100000072750</v>
      </c>
      <c r="C157" s="26">
        <v>0</v>
      </c>
      <c r="D157" s="26" t="s">
        <v>2742</v>
      </c>
      <c r="E157" s="27" t="s">
        <v>2743</v>
      </c>
      <c r="F157" s="67">
        <v>21800</v>
      </c>
      <c r="G157" s="67">
        <v>-21799</v>
      </c>
      <c r="H157" s="27">
        <v>1</v>
      </c>
    </row>
    <row r="158" spans="1:8" x14ac:dyDescent="0.55000000000000004">
      <c r="A158" s="26">
        <v>9</v>
      </c>
      <c r="B158" s="25">
        <v>100000072751</v>
      </c>
      <c r="C158" s="26">
        <v>0</v>
      </c>
      <c r="D158" s="26" t="s">
        <v>2742</v>
      </c>
      <c r="E158" s="27" t="s">
        <v>2743</v>
      </c>
      <c r="F158" s="67">
        <v>21800</v>
      </c>
      <c r="G158" s="67">
        <v>-21799</v>
      </c>
      <c r="H158" s="27">
        <v>1</v>
      </c>
    </row>
    <row r="159" spans="1:8" x14ac:dyDescent="0.55000000000000004">
      <c r="A159" s="26">
        <v>10</v>
      </c>
      <c r="B159" s="25">
        <v>100000072752</v>
      </c>
      <c r="C159" s="26">
        <v>0</v>
      </c>
      <c r="D159" s="26" t="s">
        <v>2742</v>
      </c>
      <c r="E159" s="27" t="s">
        <v>2743</v>
      </c>
      <c r="F159" s="67">
        <v>21800</v>
      </c>
      <c r="G159" s="67">
        <v>-21799</v>
      </c>
      <c r="H159" s="27">
        <v>1</v>
      </c>
    </row>
    <row r="160" spans="1:8" x14ac:dyDescent="0.55000000000000004">
      <c r="A160" s="26">
        <v>11</v>
      </c>
      <c r="B160" s="25">
        <v>100000072753</v>
      </c>
      <c r="C160" s="26">
        <v>0</v>
      </c>
      <c r="D160" s="26" t="s">
        <v>2742</v>
      </c>
      <c r="E160" s="27" t="s">
        <v>2743</v>
      </c>
      <c r="F160" s="67">
        <v>21800</v>
      </c>
      <c r="G160" s="67">
        <v>-21799</v>
      </c>
      <c r="H160" s="27">
        <v>1</v>
      </c>
    </row>
    <row r="161" spans="1:8" x14ac:dyDescent="0.55000000000000004">
      <c r="A161" s="26">
        <v>12</v>
      </c>
      <c r="B161" s="25">
        <v>100000072754</v>
      </c>
      <c r="C161" s="26">
        <v>0</v>
      </c>
      <c r="D161" s="26" t="s">
        <v>2742</v>
      </c>
      <c r="E161" s="27" t="s">
        <v>2743</v>
      </c>
      <c r="F161" s="67">
        <v>21800</v>
      </c>
      <c r="G161" s="67">
        <v>-21799</v>
      </c>
      <c r="H161" s="27">
        <v>1</v>
      </c>
    </row>
    <row r="162" spans="1:8" x14ac:dyDescent="0.55000000000000004">
      <c r="A162" s="26">
        <v>13</v>
      </c>
      <c r="B162" s="25">
        <v>100000072755</v>
      </c>
      <c r="C162" s="26">
        <v>0</v>
      </c>
      <c r="D162" s="26" t="s">
        <v>2742</v>
      </c>
      <c r="E162" s="27" t="s">
        <v>2743</v>
      </c>
      <c r="F162" s="67">
        <v>21800</v>
      </c>
      <c r="G162" s="67">
        <v>-21799</v>
      </c>
      <c r="H162" s="27">
        <v>1</v>
      </c>
    </row>
    <row r="163" spans="1:8" x14ac:dyDescent="0.55000000000000004">
      <c r="A163" s="26">
        <v>14</v>
      </c>
      <c r="B163" s="25">
        <v>100000072756</v>
      </c>
      <c r="C163" s="26">
        <v>0</v>
      </c>
      <c r="D163" s="26" t="s">
        <v>2742</v>
      </c>
      <c r="E163" s="27" t="s">
        <v>2744</v>
      </c>
      <c r="F163" s="67">
        <v>28000</v>
      </c>
      <c r="G163" s="67">
        <v>-27999</v>
      </c>
      <c r="H163" s="27">
        <v>1</v>
      </c>
    </row>
    <row r="164" spans="1:8" x14ac:dyDescent="0.55000000000000004">
      <c r="A164" s="26">
        <v>15</v>
      </c>
      <c r="B164" s="25">
        <v>100000072757</v>
      </c>
      <c r="C164" s="26">
        <v>0</v>
      </c>
      <c r="D164" s="26" t="s">
        <v>2742</v>
      </c>
      <c r="E164" s="27" t="s">
        <v>2744</v>
      </c>
      <c r="F164" s="67">
        <v>28000</v>
      </c>
      <c r="G164" s="67">
        <v>-27999</v>
      </c>
      <c r="H164" s="27">
        <v>1</v>
      </c>
    </row>
    <row r="165" spans="1:8" x14ac:dyDescent="0.55000000000000004">
      <c r="A165" s="26">
        <v>16</v>
      </c>
      <c r="B165" s="25">
        <v>100000072758</v>
      </c>
      <c r="C165" s="26">
        <v>0</v>
      </c>
      <c r="D165" s="26" t="s">
        <v>2742</v>
      </c>
      <c r="E165" s="27" t="s">
        <v>2745</v>
      </c>
      <c r="F165" s="67">
        <v>33100</v>
      </c>
      <c r="G165" s="67">
        <v>-33099</v>
      </c>
      <c r="H165" s="27">
        <v>1</v>
      </c>
    </row>
    <row r="166" spans="1:8" x14ac:dyDescent="0.55000000000000004">
      <c r="A166" s="26">
        <v>17</v>
      </c>
      <c r="B166" s="25">
        <v>100000072759</v>
      </c>
      <c r="C166" s="26">
        <v>0</v>
      </c>
      <c r="D166" s="26" t="s">
        <v>2742</v>
      </c>
      <c r="E166" s="27" t="s">
        <v>2745</v>
      </c>
      <c r="F166" s="67">
        <v>33100</v>
      </c>
      <c r="G166" s="67">
        <v>-33099</v>
      </c>
      <c r="H166" s="27">
        <v>1</v>
      </c>
    </row>
    <row r="167" spans="1:8" x14ac:dyDescent="0.55000000000000004">
      <c r="A167" s="26">
        <v>18</v>
      </c>
      <c r="B167" s="25">
        <v>100000072760</v>
      </c>
      <c r="C167" s="26">
        <v>0</v>
      </c>
      <c r="D167" s="26" t="s">
        <v>2742</v>
      </c>
      <c r="E167" s="27" t="s">
        <v>2745</v>
      </c>
      <c r="F167" s="67">
        <v>33100</v>
      </c>
      <c r="G167" s="67">
        <v>-33099</v>
      </c>
      <c r="H167" s="27">
        <v>1</v>
      </c>
    </row>
    <row r="168" spans="1:8" x14ac:dyDescent="0.55000000000000004">
      <c r="A168" s="26">
        <v>19</v>
      </c>
      <c r="B168" s="25">
        <v>100000072761</v>
      </c>
      <c r="C168" s="26">
        <v>0</v>
      </c>
      <c r="D168" s="26" t="s">
        <v>2742</v>
      </c>
      <c r="E168" s="27" t="s">
        <v>2745</v>
      </c>
      <c r="F168" s="67">
        <v>33100</v>
      </c>
      <c r="G168" s="67">
        <v>-33099</v>
      </c>
      <c r="H168" s="27">
        <v>1</v>
      </c>
    </row>
    <row r="169" spans="1:8" x14ac:dyDescent="0.55000000000000004">
      <c r="A169" s="26">
        <v>20</v>
      </c>
      <c r="B169" s="25">
        <v>100000072762</v>
      </c>
      <c r="C169" s="26">
        <v>0</v>
      </c>
      <c r="D169" s="26" t="s">
        <v>2742</v>
      </c>
      <c r="E169" s="27" t="s">
        <v>2745</v>
      </c>
      <c r="F169" s="67">
        <v>33100</v>
      </c>
      <c r="G169" s="67">
        <v>-33099</v>
      </c>
      <c r="H169" s="27">
        <v>1</v>
      </c>
    </row>
    <row r="170" spans="1:8" x14ac:dyDescent="0.55000000000000004">
      <c r="A170" s="26">
        <v>21</v>
      </c>
      <c r="B170" s="25">
        <v>100000072763</v>
      </c>
      <c r="C170" s="26">
        <v>0</v>
      </c>
      <c r="D170" s="26" t="s">
        <v>2742</v>
      </c>
      <c r="E170" s="27" t="s">
        <v>2745</v>
      </c>
      <c r="F170" s="67">
        <v>33100</v>
      </c>
      <c r="G170" s="67">
        <v>-33099</v>
      </c>
      <c r="H170" s="27">
        <v>1</v>
      </c>
    </row>
    <row r="171" spans="1:8" x14ac:dyDescent="0.55000000000000004">
      <c r="A171" s="26">
        <v>22</v>
      </c>
      <c r="B171" s="25">
        <v>100000072764</v>
      </c>
      <c r="C171" s="26">
        <v>0</v>
      </c>
      <c r="D171" s="26" t="s">
        <v>2742</v>
      </c>
      <c r="E171" s="27" t="s">
        <v>2745</v>
      </c>
      <c r="F171" s="67">
        <v>33100</v>
      </c>
      <c r="G171" s="67">
        <v>-33099</v>
      </c>
      <c r="H171" s="27">
        <v>1</v>
      </c>
    </row>
    <row r="172" spans="1:8" x14ac:dyDescent="0.55000000000000004">
      <c r="A172" s="26">
        <v>23</v>
      </c>
      <c r="B172" s="25">
        <v>100000072765</v>
      </c>
      <c r="C172" s="26">
        <v>0</v>
      </c>
      <c r="D172" s="26" t="s">
        <v>2742</v>
      </c>
      <c r="E172" s="27" t="s">
        <v>2745</v>
      </c>
      <c r="F172" s="67">
        <v>33100</v>
      </c>
      <c r="G172" s="67">
        <v>-33099</v>
      </c>
      <c r="H172" s="27">
        <v>1</v>
      </c>
    </row>
    <row r="173" spans="1:8" x14ac:dyDescent="0.55000000000000004">
      <c r="A173" s="26">
        <v>24</v>
      </c>
      <c r="B173" s="25">
        <v>100000072766</v>
      </c>
      <c r="C173" s="26">
        <v>0</v>
      </c>
      <c r="D173" s="26" t="s">
        <v>2742</v>
      </c>
      <c r="E173" s="27" t="s">
        <v>2745</v>
      </c>
      <c r="F173" s="67">
        <v>33100</v>
      </c>
      <c r="G173" s="67">
        <v>-33099</v>
      </c>
      <c r="H173" s="27">
        <v>1</v>
      </c>
    </row>
    <row r="174" spans="1:8" x14ac:dyDescent="0.55000000000000004">
      <c r="A174" s="26">
        <v>25</v>
      </c>
      <c r="B174" s="25">
        <v>100000072767</v>
      </c>
      <c r="C174" s="26">
        <v>0</v>
      </c>
      <c r="D174" s="26" t="s">
        <v>2742</v>
      </c>
      <c r="E174" s="27" t="s">
        <v>2745</v>
      </c>
      <c r="F174" s="67">
        <v>33100</v>
      </c>
      <c r="G174" s="67">
        <v>-33099</v>
      </c>
      <c r="H174" s="27">
        <v>1</v>
      </c>
    </row>
    <row r="175" spans="1:8" x14ac:dyDescent="0.55000000000000004">
      <c r="A175" s="26">
        <v>26</v>
      </c>
      <c r="B175" s="25">
        <v>100000072768</v>
      </c>
      <c r="C175" s="26">
        <v>0</v>
      </c>
      <c r="D175" s="26" t="s">
        <v>2742</v>
      </c>
      <c r="E175" s="27" t="s">
        <v>2745</v>
      </c>
      <c r="F175" s="67">
        <v>33100</v>
      </c>
      <c r="G175" s="67">
        <v>-33099</v>
      </c>
      <c r="H175" s="27">
        <v>1</v>
      </c>
    </row>
    <row r="176" spans="1:8" x14ac:dyDescent="0.55000000000000004">
      <c r="A176" s="26">
        <v>27</v>
      </c>
      <c r="B176" s="25">
        <v>100000072769</v>
      </c>
      <c r="C176" s="26">
        <v>0</v>
      </c>
      <c r="D176" s="26" t="s">
        <v>2742</v>
      </c>
      <c r="E176" s="27" t="s">
        <v>2746</v>
      </c>
      <c r="F176" s="67">
        <v>44400</v>
      </c>
      <c r="G176" s="67">
        <v>-44399</v>
      </c>
      <c r="H176" s="27">
        <v>1</v>
      </c>
    </row>
    <row r="177" spans="1:8" x14ac:dyDescent="0.55000000000000004">
      <c r="A177" s="26">
        <v>28</v>
      </c>
      <c r="B177" s="25">
        <v>100000072770</v>
      </c>
      <c r="C177" s="26">
        <v>0</v>
      </c>
      <c r="D177" s="26" t="s">
        <v>2742</v>
      </c>
      <c r="E177" s="27" t="s">
        <v>2746</v>
      </c>
      <c r="F177" s="67">
        <v>44400</v>
      </c>
      <c r="G177" s="67">
        <v>-44399</v>
      </c>
      <c r="H177" s="27">
        <v>1</v>
      </c>
    </row>
    <row r="178" spans="1:8" x14ac:dyDescent="0.55000000000000004">
      <c r="A178" s="26">
        <v>29</v>
      </c>
      <c r="B178" s="25">
        <v>100000072771</v>
      </c>
      <c r="C178" s="26">
        <v>0</v>
      </c>
      <c r="D178" s="26" t="s">
        <v>2742</v>
      </c>
      <c r="E178" s="27" t="s">
        <v>2746</v>
      </c>
      <c r="F178" s="67">
        <v>44400</v>
      </c>
      <c r="G178" s="67">
        <v>-44399</v>
      </c>
      <c r="H178" s="27">
        <v>1</v>
      </c>
    </row>
    <row r="179" spans="1:8" x14ac:dyDescent="0.55000000000000004">
      <c r="A179" s="26">
        <v>30</v>
      </c>
      <c r="B179" s="25">
        <v>100000151648</v>
      </c>
      <c r="C179" s="26">
        <v>0</v>
      </c>
      <c r="D179" s="26" t="s">
        <v>525</v>
      </c>
      <c r="E179" s="27" t="s">
        <v>526</v>
      </c>
      <c r="F179" s="67">
        <v>9865.4</v>
      </c>
      <c r="G179" s="67">
        <v>-9864.4</v>
      </c>
      <c r="H179" s="27">
        <v>1</v>
      </c>
    </row>
    <row r="180" spans="1:8" x14ac:dyDescent="0.55000000000000004">
      <c r="A180" s="26">
        <v>31</v>
      </c>
      <c r="B180" s="25">
        <v>100000151649</v>
      </c>
      <c r="C180" s="26">
        <v>0</v>
      </c>
      <c r="D180" s="26" t="s">
        <v>525</v>
      </c>
      <c r="E180" s="27" t="s">
        <v>526</v>
      </c>
      <c r="F180" s="67">
        <v>9865.4</v>
      </c>
      <c r="G180" s="67">
        <v>-9864.4</v>
      </c>
      <c r="H180" s="27">
        <v>1</v>
      </c>
    </row>
    <row r="181" spans="1:8" x14ac:dyDescent="0.55000000000000004">
      <c r="A181" s="26">
        <v>32</v>
      </c>
      <c r="B181" s="25">
        <v>100000151650</v>
      </c>
      <c r="C181" s="26">
        <v>0</v>
      </c>
      <c r="D181" s="26" t="s">
        <v>525</v>
      </c>
      <c r="E181" s="27" t="s">
        <v>526</v>
      </c>
      <c r="F181" s="67">
        <v>9865.4</v>
      </c>
      <c r="G181" s="67">
        <v>-9864.4</v>
      </c>
      <c r="H181" s="27">
        <v>1</v>
      </c>
    </row>
    <row r="182" spans="1:8" x14ac:dyDescent="0.55000000000000004">
      <c r="A182" s="26">
        <v>33</v>
      </c>
      <c r="B182" s="25">
        <v>100000151651</v>
      </c>
      <c r="C182" s="26">
        <v>0</v>
      </c>
      <c r="D182" s="26" t="s">
        <v>525</v>
      </c>
      <c r="E182" s="27" t="s">
        <v>526</v>
      </c>
      <c r="F182" s="67">
        <v>9865.4</v>
      </c>
      <c r="G182" s="67">
        <v>-9864.4</v>
      </c>
      <c r="H182" s="27">
        <v>1</v>
      </c>
    </row>
    <row r="183" spans="1:8" x14ac:dyDescent="0.55000000000000004">
      <c r="A183" s="26">
        <v>34</v>
      </c>
      <c r="B183" s="25">
        <v>100000151652</v>
      </c>
      <c r="C183" s="26">
        <v>0</v>
      </c>
      <c r="D183" s="26" t="s">
        <v>525</v>
      </c>
      <c r="E183" s="27" t="s">
        <v>526</v>
      </c>
      <c r="F183" s="67">
        <v>9865.4</v>
      </c>
      <c r="G183" s="67">
        <v>-9864.4</v>
      </c>
      <c r="H183" s="27">
        <v>1</v>
      </c>
    </row>
    <row r="184" spans="1:8" x14ac:dyDescent="0.55000000000000004">
      <c r="A184" s="26">
        <v>35</v>
      </c>
      <c r="B184" s="25">
        <v>100000151653</v>
      </c>
      <c r="C184" s="26">
        <v>0</v>
      </c>
      <c r="D184" s="26" t="s">
        <v>525</v>
      </c>
      <c r="E184" s="27" t="s">
        <v>526</v>
      </c>
      <c r="F184" s="67">
        <v>9865.4</v>
      </c>
      <c r="G184" s="67">
        <v>-9864.4</v>
      </c>
      <c r="H184" s="27">
        <v>1</v>
      </c>
    </row>
    <row r="185" spans="1:8" x14ac:dyDescent="0.55000000000000004">
      <c r="A185" s="26">
        <v>36</v>
      </c>
      <c r="B185" s="25">
        <v>100000151654</v>
      </c>
      <c r="C185" s="26">
        <v>0</v>
      </c>
      <c r="D185" s="26" t="s">
        <v>525</v>
      </c>
      <c r="E185" s="27" t="s">
        <v>526</v>
      </c>
      <c r="F185" s="67">
        <v>9865.4</v>
      </c>
      <c r="G185" s="67">
        <v>-9864.4</v>
      </c>
      <c r="H185" s="27">
        <v>1</v>
      </c>
    </row>
    <row r="186" spans="1:8" x14ac:dyDescent="0.55000000000000004">
      <c r="A186" s="26">
        <v>37</v>
      </c>
      <c r="B186" s="25">
        <v>100000151655</v>
      </c>
      <c r="C186" s="26">
        <v>0</v>
      </c>
      <c r="D186" s="26" t="s">
        <v>525</v>
      </c>
      <c r="E186" s="27" t="s">
        <v>526</v>
      </c>
      <c r="F186" s="67">
        <v>9865.4</v>
      </c>
      <c r="G186" s="67">
        <v>-9864.4</v>
      </c>
      <c r="H186" s="27">
        <v>1</v>
      </c>
    </row>
    <row r="187" spans="1:8" x14ac:dyDescent="0.55000000000000004">
      <c r="A187" s="26">
        <v>38</v>
      </c>
      <c r="B187" s="25">
        <v>100000151656</v>
      </c>
      <c r="C187" s="26">
        <v>0</v>
      </c>
      <c r="D187" s="26" t="s">
        <v>525</v>
      </c>
      <c r="E187" s="27" t="s">
        <v>526</v>
      </c>
      <c r="F187" s="67">
        <v>9865.4</v>
      </c>
      <c r="G187" s="67">
        <v>-9864.4</v>
      </c>
      <c r="H187" s="27">
        <v>1</v>
      </c>
    </row>
    <row r="188" spans="1:8" x14ac:dyDescent="0.55000000000000004">
      <c r="A188" s="26">
        <v>39</v>
      </c>
      <c r="B188" s="25">
        <v>100000151657</v>
      </c>
      <c r="C188" s="26">
        <v>0</v>
      </c>
      <c r="D188" s="26" t="s">
        <v>525</v>
      </c>
      <c r="E188" s="27" t="s">
        <v>526</v>
      </c>
      <c r="F188" s="67">
        <v>9865.4</v>
      </c>
      <c r="G188" s="67">
        <v>-9864.4</v>
      </c>
      <c r="H188" s="27">
        <v>1</v>
      </c>
    </row>
    <row r="189" spans="1:8" x14ac:dyDescent="0.55000000000000004">
      <c r="A189" s="26">
        <v>40</v>
      </c>
      <c r="B189" s="25">
        <v>100000151658</v>
      </c>
      <c r="C189" s="26">
        <v>0</v>
      </c>
      <c r="D189" s="26" t="s">
        <v>525</v>
      </c>
      <c r="E189" s="27" t="s">
        <v>526</v>
      </c>
      <c r="F189" s="67">
        <v>9865.4</v>
      </c>
      <c r="G189" s="67">
        <v>-9864.4</v>
      </c>
      <c r="H189" s="27">
        <v>1</v>
      </c>
    </row>
    <row r="190" spans="1:8" x14ac:dyDescent="0.55000000000000004">
      <c r="A190" s="26">
        <v>41</v>
      </c>
      <c r="B190" s="25">
        <v>100000231357</v>
      </c>
      <c r="C190" s="26">
        <v>0</v>
      </c>
      <c r="D190" s="26" t="s">
        <v>2748</v>
      </c>
      <c r="E190" s="27" t="s">
        <v>2749</v>
      </c>
      <c r="F190" s="67">
        <v>5500</v>
      </c>
      <c r="G190" s="67">
        <v>-5499</v>
      </c>
      <c r="H190" s="27">
        <v>1</v>
      </c>
    </row>
    <row r="191" spans="1:8" x14ac:dyDescent="0.55000000000000004">
      <c r="A191" s="26">
        <v>42</v>
      </c>
      <c r="B191" s="25">
        <v>100000231358</v>
      </c>
      <c r="C191" s="26">
        <v>0</v>
      </c>
      <c r="D191" s="26" t="s">
        <v>2750</v>
      </c>
      <c r="E191" s="27" t="s">
        <v>2751</v>
      </c>
      <c r="F191" s="67">
        <v>23000</v>
      </c>
      <c r="G191" s="67">
        <v>-22999</v>
      </c>
      <c r="H191" s="27">
        <v>1</v>
      </c>
    </row>
    <row r="192" spans="1:8" x14ac:dyDescent="0.55000000000000004">
      <c r="B192" s="37"/>
      <c r="C192" s="88"/>
      <c r="D192" s="88"/>
      <c r="E192" s="90" t="s">
        <v>4132</v>
      </c>
      <c r="F192" s="91">
        <f>SUM(F150:F191)</f>
        <v>1041619.4000000003</v>
      </c>
      <c r="G192" s="91">
        <f t="shared" ref="G192:H192" si="12">SUM(G150:G191)</f>
        <v>-1041577.4000000003</v>
      </c>
      <c r="H192" s="91">
        <f t="shared" si="12"/>
        <v>42</v>
      </c>
    </row>
    <row r="193" spans="1:8" x14ac:dyDescent="0.55000000000000004">
      <c r="B193" s="19"/>
      <c r="C193" s="19"/>
      <c r="D193" s="88"/>
      <c r="E193" s="19"/>
      <c r="F193" s="19"/>
      <c r="G193" s="19"/>
      <c r="H193" s="19"/>
    </row>
    <row r="194" spans="1:8" x14ac:dyDescent="0.55000000000000004">
      <c r="B194" s="38" t="s">
        <v>4142</v>
      </c>
      <c r="C194" s="88"/>
      <c r="D194" s="88"/>
      <c r="E194" s="19"/>
      <c r="F194" s="93">
        <f>SUM(F146+F192)</f>
        <v>1773403.4000000004</v>
      </c>
      <c r="G194" s="93">
        <f t="shared" ref="G194:H194" si="13">SUM(G146+G192)</f>
        <v>-1237376.5500000003</v>
      </c>
      <c r="H194" s="93">
        <f t="shared" si="13"/>
        <v>536026.85</v>
      </c>
    </row>
    <row r="195" spans="1:8" x14ac:dyDescent="0.55000000000000004">
      <c r="B195" s="19"/>
      <c r="C195" s="19"/>
      <c r="D195" s="88"/>
      <c r="E195" s="19"/>
      <c r="F195" s="19"/>
      <c r="G195" s="19"/>
      <c r="H195" s="19"/>
    </row>
    <row r="196" spans="1:8" x14ac:dyDescent="0.55000000000000004">
      <c r="B196" s="19"/>
      <c r="C196" s="19"/>
      <c r="D196" s="88"/>
      <c r="E196" s="19"/>
      <c r="F196" s="19"/>
      <c r="G196" s="19"/>
      <c r="H196" s="19"/>
    </row>
    <row r="197" spans="1:8" x14ac:dyDescent="0.55000000000000004">
      <c r="B197" s="38" t="s">
        <v>2581</v>
      </c>
      <c r="C197" s="88"/>
      <c r="D197" s="88"/>
      <c r="E197" s="19"/>
      <c r="H197" s="6"/>
    </row>
    <row r="198" spans="1:8" x14ac:dyDescent="0.55000000000000004">
      <c r="A198" s="89" t="s">
        <v>2558</v>
      </c>
      <c r="B198" s="30" t="s">
        <v>1</v>
      </c>
      <c r="C198" s="89" t="s">
        <v>2</v>
      </c>
      <c r="D198" s="89" t="s">
        <v>3</v>
      </c>
      <c r="E198" s="89" t="s">
        <v>4</v>
      </c>
      <c r="F198" s="89" t="s">
        <v>5</v>
      </c>
      <c r="G198" s="89" t="s">
        <v>6</v>
      </c>
      <c r="H198" s="8" t="s">
        <v>7</v>
      </c>
    </row>
    <row r="199" spans="1:8" x14ac:dyDescent="0.55000000000000004">
      <c r="A199" s="26">
        <v>1</v>
      </c>
      <c r="B199" s="25">
        <v>100000205376</v>
      </c>
      <c r="C199" s="26">
        <v>0</v>
      </c>
      <c r="D199" s="26" t="s">
        <v>37</v>
      </c>
      <c r="E199" s="27" t="s">
        <v>567</v>
      </c>
      <c r="F199" s="67">
        <v>45500</v>
      </c>
      <c r="G199" s="67">
        <v>-31822</v>
      </c>
      <c r="H199" s="67">
        <v>13678</v>
      </c>
    </row>
    <row r="200" spans="1:8" x14ac:dyDescent="0.55000000000000004">
      <c r="A200" s="26">
        <v>2</v>
      </c>
      <c r="B200" s="25">
        <v>100000205377</v>
      </c>
      <c r="C200" s="26">
        <v>0</v>
      </c>
      <c r="D200" s="26" t="s">
        <v>37</v>
      </c>
      <c r="E200" s="27" t="s">
        <v>567</v>
      </c>
      <c r="F200" s="67">
        <v>45500</v>
      </c>
      <c r="G200" s="67">
        <v>-31822</v>
      </c>
      <c r="H200" s="67">
        <v>13678</v>
      </c>
    </row>
    <row r="201" spans="1:8" x14ac:dyDescent="0.55000000000000004">
      <c r="A201" s="26">
        <v>3</v>
      </c>
      <c r="B201" s="25">
        <v>100000205378</v>
      </c>
      <c r="C201" s="26">
        <v>0</v>
      </c>
      <c r="D201" s="26" t="s">
        <v>37</v>
      </c>
      <c r="E201" s="27" t="s">
        <v>567</v>
      </c>
      <c r="F201" s="67">
        <v>45500</v>
      </c>
      <c r="G201" s="67">
        <v>-31822</v>
      </c>
      <c r="H201" s="67">
        <v>13678</v>
      </c>
    </row>
    <row r="202" spans="1:8" x14ac:dyDescent="0.55000000000000004">
      <c r="A202" s="26">
        <v>4</v>
      </c>
      <c r="B202" s="25">
        <v>100000205379</v>
      </c>
      <c r="C202" s="26">
        <v>0</v>
      </c>
      <c r="D202" s="26" t="s">
        <v>37</v>
      </c>
      <c r="E202" s="27" t="s">
        <v>567</v>
      </c>
      <c r="F202" s="67">
        <v>45500</v>
      </c>
      <c r="G202" s="67">
        <v>-31822</v>
      </c>
      <c r="H202" s="67">
        <v>13678</v>
      </c>
    </row>
    <row r="203" spans="1:8" x14ac:dyDescent="0.55000000000000004">
      <c r="A203" s="26">
        <v>5</v>
      </c>
      <c r="B203" s="25">
        <v>100000205380</v>
      </c>
      <c r="C203" s="26">
        <v>0</v>
      </c>
      <c r="D203" s="26" t="s">
        <v>37</v>
      </c>
      <c r="E203" s="27" t="s">
        <v>567</v>
      </c>
      <c r="F203" s="67">
        <v>45500</v>
      </c>
      <c r="G203" s="67">
        <v>-31822</v>
      </c>
      <c r="H203" s="67">
        <v>13678</v>
      </c>
    </row>
    <row r="204" spans="1:8" x14ac:dyDescent="0.55000000000000004">
      <c r="A204" s="26">
        <v>6</v>
      </c>
      <c r="B204" s="25">
        <v>100000205381</v>
      </c>
      <c r="C204" s="26">
        <v>0</v>
      </c>
      <c r="D204" s="26" t="s">
        <v>37</v>
      </c>
      <c r="E204" s="27" t="s">
        <v>567</v>
      </c>
      <c r="F204" s="67">
        <v>45500</v>
      </c>
      <c r="G204" s="67">
        <v>-31822</v>
      </c>
      <c r="H204" s="67">
        <v>13678</v>
      </c>
    </row>
    <row r="205" spans="1:8" x14ac:dyDescent="0.55000000000000004">
      <c r="A205" s="26">
        <v>7</v>
      </c>
      <c r="B205" s="25">
        <v>100000205382</v>
      </c>
      <c r="C205" s="26">
        <v>0</v>
      </c>
      <c r="D205" s="26" t="s">
        <v>37</v>
      </c>
      <c r="E205" s="27" t="s">
        <v>567</v>
      </c>
      <c r="F205" s="67">
        <v>45500</v>
      </c>
      <c r="G205" s="67">
        <v>-31822</v>
      </c>
      <c r="H205" s="67">
        <v>13678</v>
      </c>
    </row>
    <row r="206" spans="1:8" x14ac:dyDescent="0.55000000000000004">
      <c r="A206" s="26">
        <v>8</v>
      </c>
      <c r="B206" s="25">
        <v>100000205383</v>
      </c>
      <c r="C206" s="26">
        <v>0</v>
      </c>
      <c r="D206" s="26" t="s">
        <v>37</v>
      </c>
      <c r="E206" s="27" t="s">
        <v>567</v>
      </c>
      <c r="F206" s="67">
        <v>45500</v>
      </c>
      <c r="G206" s="67">
        <v>-31822</v>
      </c>
      <c r="H206" s="67">
        <v>13678</v>
      </c>
    </row>
    <row r="207" spans="1:8" x14ac:dyDescent="0.55000000000000004">
      <c r="A207" s="26">
        <v>9</v>
      </c>
      <c r="B207" s="25">
        <v>100000205384</v>
      </c>
      <c r="C207" s="26">
        <v>0</v>
      </c>
      <c r="D207" s="26" t="s">
        <v>37</v>
      </c>
      <c r="E207" s="27" t="s">
        <v>567</v>
      </c>
      <c r="F207" s="67">
        <v>45500</v>
      </c>
      <c r="G207" s="67">
        <v>-31822</v>
      </c>
      <c r="H207" s="67">
        <v>13678</v>
      </c>
    </row>
    <row r="208" spans="1:8" x14ac:dyDescent="0.55000000000000004">
      <c r="A208" s="26">
        <v>10</v>
      </c>
      <c r="B208" s="25">
        <v>100000205385</v>
      </c>
      <c r="C208" s="26">
        <v>0</v>
      </c>
      <c r="D208" s="26" t="s">
        <v>37</v>
      </c>
      <c r="E208" s="27" t="s">
        <v>567</v>
      </c>
      <c r="F208" s="67">
        <v>45500</v>
      </c>
      <c r="G208" s="67">
        <v>-31822</v>
      </c>
      <c r="H208" s="67">
        <v>13678</v>
      </c>
    </row>
    <row r="209" spans="1:8" x14ac:dyDescent="0.55000000000000004">
      <c r="A209" s="26">
        <v>11</v>
      </c>
      <c r="B209" s="25">
        <v>100000205386</v>
      </c>
      <c r="C209" s="26">
        <v>0</v>
      </c>
      <c r="D209" s="26" t="s">
        <v>37</v>
      </c>
      <c r="E209" s="27" t="s">
        <v>567</v>
      </c>
      <c r="F209" s="67">
        <v>45500</v>
      </c>
      <c r="G209" s="67">
        <v>-31822</v>
      </c>
      <c r="H209" s="67">
        <v>13678</v>
      </c>
    </row>
    <row r="210" spans="1:8" x14ac:dyDescent="0.55000000000000004">
      <c r="A210" s="26">
        <v>12</v>
      </c>
      <c r="B210" s="25">
        <v>100000205387</v>
      </c>
      <c r="C210" s="26">
        <v>0</v>
      </c>
      <c r="D210" s="26" t="s">
        <v>37</v>
      </c>
      <c r="E210" s="27" t="s">
        <v>567</v>
      </c>
      <c r="F210" s="67">
        <v>45500</v>
      </c>
      <c r="G210" s="67">
        <v>-31822</v>
      </c>
      <c r="H210" s="67">
        <v>13678</v>
      </c>
    </row>
    <row r="211" spans="1:8" x14ac:dyDescent="0.55000000000000004">
      <c r="A211" s="26">
        <v>13</v>
      </c>
      <c r="B211" s="25">
        <v>100000205388</v>
      </c>
      <c r="C211" s="26">
        <v>0</v>
      </c>
      <c r="D211" s="26" t="s">
        <v>37</v>
      </c>
      <c r="E211" s="27" t="s">
        <v>567</v>
      </c>
      <c r="F211" s="67">
        <v>45500</v>
      </c>
      <c r="G211" s="67">
        <v>-31822</v>
      </c>
      <c r="H211" s="67">
        <v>13678</v>
      </c>
    </row>
    <row r="212" spans="1:8" x14ac:dyDescent="0.55000000000000004">
      <c r="A212" s="26">
        <v>14</v>
      </c>
      <c r="B212" s="25">
        <v>100000205389</v>
      </c>
      <c r="C212" s="26">
        <v>0</v>
      </c>
      <c r="D212" s="26" t="s">
        <v>37</v>
      </c>
      <c r="E212" s="27" t="s">
        <v>567</v>
      </c>
      <c r="F212" s="67">
        <v>45500</v>
      </c>
      <c r="G212" s="67">
        <v>-31822</v>
      </c>
      <c r="H212" s="67">
        <v>13678</v>
      </c>
    </row>
    <row r="213" spans="1:8" x14ac:dyDescent="0.55000000000000004">
      <c r="A213" s="26">
        <v>15</v>
      </c>
      <c r="B213" s="25">
        <v>100000205390</v>
      </c>
      <c r="C213" s="26">
        <v>0</v>
      </c>
      <c r="D213" s="26" t="s">
        <v>37</v>
      </c>
      <c r="E213" s="27" t="s">
        <v>567</v>
      </c>
      <c r="F213" s="67">
        <v>45500</v>
      </c>
      <c r="G213" s="67">
        <v>-31822</v>
      </c>
      <c r="H213" s="67">
        <v>13678</v>
      </c>
    </row>
    <row r="214" spans="1:8" x14ac:dyDescent="0.55000000000000004">
      <c r="A214" s="26">
        <v>16</v>
      </c>
      <c r="B214" s="25">
        <v>100000205391</v>
      </c>
      <c r="C214" s="26">
        <v>0</v>
      </c>
      <c r="D214" s="26" t="s">
        <v>37</v>
      </c>
      <c r="E214" s="27" t="s">
        <v>567</v>
      </c>
      <c r="F214" s="67">
        <v>45500</v>
      </c>
      <c r="G214" s="67">
        <v>-31822</v>
      </c>
      <c r="H214" s="67">
        <v>13678</v>
      </c>
    </row>
    <row r="215" spans="1:8" x14ac:dyDescent="0.55000000000000004">
      <c r="A215" s="26">
        <v>17</v>
      </c>
      <c r="B215" s="25">
        <v>100000205392</v>
      </c>
      <c r="C215" s="26">
        <v>0</v>
      </c>
      <c r="D215" s="26" t="s">
        <v>37</v>
      </c>
      <c r="E215" s="27" t="s">
        <v>567</v>
      </c>
      <c r="F215" s="67">
        <v>45500</v>
      </c>
      <c r="G215" s="67">
        <v>-31822</v>
      </c>
      <c r="H215" s="67">
        <v>13678</v>
      </c>
    </row>
    <row r="216" spans="1:8" x14ac:dyDescent="0.55000000000000004">
      <c r="A216" s="26">
        <v>18</v>
      </c>
      <c r="B216" s="25">
        <v>100000205393</v>
      </c>
      <c r="C216" s="26">
        <v>0</v>
      </c>
      <c r="D216" s="26" t="s">
        <v>37</v>
      </c>
      <c r="E216" s="27" t="s">
        <v>567</v>
      </c>
      <c r="F216" s="67">
        <v>45500</v>
      </c>
      <c r="G216" s="67">
        <v>-31822</v>
      </c>
      <c r="H216" s="67">
        <v>13678</v>
      </c>
    </row>
    <row r="217" spans="1:8" x14ac:dyDescent="0.55000000000000004">
      <c r="A217" s="26">
        <v>19</v>
      </c>
      <c r="B217" s="25">
        <v>100000205394</v>
      </c>
      <c r="C217" s="26">
        <v>0</v>
      </c>
      <c r="D217" s="26" t="s">
        <v>37</v>
      </c>
      <c r="E217" s="27" t="s">
        <v>567</v>
      </c>
      <c r="F217" s="67">
        <v>45500</v>
      </c>
      <c r="G217" s="67">
        <v>-31822</v>
      </c>
      <c r="H217" s="67">
        <v>13678</v>
      </c>
    </row>
    <row r="218" spans="1:8" x14ac:dyDescent="0.55000000000000004">
      <c r="A218" s="26">
        <v>20</v>
      </c>
      <c r="B218" s="25">
        <v>100000205395</v>
      </c>
      <c r="C218" s="26">
        <v>0</v>
      </c>
      <c r="D218" s="26" t="s">
        <v>37</v>
      </c>
      <c r="E218" s="27" t="s">
        <v>567</v>
      </c>
      <c r="F218" s="67">
        <v>45500</v>
      </c>
      <c r="G218" s="67">
        <v>-31822</v>
      </c>
      <c r="H218" s="67">
        <v>13678</v>
      </c>
    </row>
    <row r="219" spans="1:8" x14ac:dyDescent="0.55000000000000004">
      <c r="A219" s="26">
        <v>21</v>
      </c>
      <c r="B219" s="25">
        <v>100000205396</v>
      </c>
      <c r="C219" s="26">
        <v>0</v>
      </c>
      <c r="D219" s="26" t="s">
        <v>37</v>
      </c>
      <c r="E219" s="27" t="s">
        <v>567</v>
      </c>
      <c r="F219" s="67">
        <v>45500</v>
      </c>
      <c r="G219" s="67">
        <v>-31822</v>
      </c>
      <c r="H219" s="67">
        <v>13678</v>
      </c>
    </row>
    <row r="220" spans="1:8" x14ac:dyDescent="0.55000000000000004">
      <c r="A220" s="26">
        <v>22</v>
      </c>
      <c r="B220" s="25">
        <v>100000205397</v>
      </c>
      <c r="C220" s="26">
        <v>0</v>
      </c>
      <c r="D220" s="26" t="s">
        <v>37</v>
      </c>
      <c r="E220" s="27" t="s">
        <v>567</v>
      </c>
      <c r="F220" s="67">
        <v>45500</v>
      </c>
      <c r="G220" s="67">
        <v>-31822</v>
      </c>
      <c r="H220" s="67">
        <v>13678</v>
      </c>
    </row>
    <row r="221" spans="1:8" x14ac:dyDescent="0.55000000000000004">
      <c r="A221" s="26">
        <v>23</v>
      </c>
      <c r="B221" s="25">
        <v>100000205398</v>
      </c>
      <c r="C221" s="26">
        <v>0</v>
      </c>
      <c r="D221" s="26" t="s">
        <v>37</v>
      </c>
      <c r="E221" s="27" t="s">
        <v>567</v>
      </c>
      <c r="F221" s="67">
        <v>45500</v>
      </c>
      <c r="G221" s="67">
        <v>-31822</v>
      </c>
      <c r="H221" s="67">
        <v>13678</v>
      </c>
    </row>
    <row r="222" spans="1:8" x14ac:dyDescent="0.55000000000000004">
      <c r="A222" s="26">
        <v>24</v>
      </c>
      <c r="B222" s="25">
        <v>100000205399</v>
      </c>
      <c r="C222" s="26">
        <v>0</v>
      </c>
      <c r="D222" s="26" t="s">
        <v>37</v>
      </c>
      <c r="E222" s="27" t="s">
        <v>567</v>
      </c>
      <c r="F222" s="67">
        <v>45500</v>
      </c>
      <c r="G222" s="67">
        <v>-31822</v>
      </c>
      <c r="H222" s="67">
        <v>13678</v>
      </c>
    </row>
    <row r="223" spans="1:8" x14ac:dyDescent="0.55000000000000004">
      <c r="A223" s="26">
        <v>25</v>
      </c>
      <c r="B223" s="25">
        <v>100000237934</v>
      </c>
      <c r="C223" s="26">
        <v>0</v>
      </c>
      <c r="D223" s="26" t="s">
        <v>2764</v>
      </c>
      <c r="E223" s="27" t="s">
        <v>2765</v>
      </c>
      <c r="F223" s="67">
        <v>820000</v>
      </c>
      <c r="G223" s="67">
        <v>-752128.8</v>
      </c>
      <c r="H223" s="67">
        <v>67871.199999999997</v>
      </c>
    </row>
    <row r="224" spans="1:8" x14ac:dyDescent="0.55000000000000004">
      <c r="A224" s="26">
        <v>26</v>
      </c>
      <c r="B224" s="25">
        <v>100000376200</v>
      </c>
      <c r="C224" s="26">
        <v>0</v>
      </c>
      <c r="D224" s="26" t="s">
        <v>988</v>
      </c>
      <c r="E224" s="27" t="s">
        <v>1141</v>
      </c>
      <c r="F224" s="67">
        <v>9604320</v>
      </c>
      <c r="G224" s="67">
        <v>-7058176.6399999997</v>
      </c>
      <c r="H224" s="67">
        <v>2546143.36</v>
      </c>
    </row>
    <row r="225" spans="1:8" x14ac:dyDescent="0.55000000000000004">
      <c r="A225" s="26">
        <v>27</v>
      </c>
      <c r="B225" s="25">
        <v>100000376673</v>
      </c>
      <c r="C225" s="26">
        <v>0</v>
      </c>
      <c r="D225" s="26" t="s">
        <v>252</v>
      </c>
      <c r="E225" s="27" t="s">
        <v>1142</v>
      </c>
      <c r="F225" s="67">
        <v>119947</v>
      </c>
      <c r="G225" s="67">
        <v>-74057.03</v>
      </c>
      <c r="H225" s="67">
        <v>45889.97</v>
      </c>
    </row>
    <row r="226" spans="1:8" x14ac:dyDescent="0.55000000000000004">
      <c r="A226" s="26">
        <v>28</v>
      </c>
      <c r="B226" s="25">
        <v>100000398987</v>
      </c>
      <c r="C226" s="26">
        <v>0</v>
      </c>
      <c r="D226" s="26" t="s">
        <v>991</v>
      </c>
      <c r="E226" s="27" t="s">
        <v>992</v>
      </c>
      <c r="F226" s="67">
        <v>1183420</v>
      </c>
      <c r="G226" s="67">
        <v>-445772.15</v>
      </c>
      <c r="H226" s="67">
        <v>737647.85</v>
      </c>
    </row>
    <row r="227" spans="1:8" x14ac:dyDescent="0.55000000000000004">
      <c r="A227" s="26">
        <v>29</v>
      </c>
      <c r="B227" s="25">
        <v>100000399193</v>
      </c>
      <c r="C227" s="26">
        <v>0</v>
      </c>
      <c r="D227" s="26" t="s">
        <v>993</v>
      </c>
      <c r="E227" s="27" t="s">
        <v>994</v>
      </c>
      <c r="F227" s="67">
        <v>782063</v>
      </c>
      <c r="G227" s="67">
        <v>-467332.7</v>
      </c>
      <c r="H227" s="67">
        <v>314730.3</v>
      </c>
    </row>
    <row r="228" spans="1:8" x14ac:dyDescent="0.55000000000000004">
      <c r="A228" s="26">
        <v>30</v>
      </c>
      <c r="B228" s="25">
        <v>100000399194</v>
      </c>
      <c r="C228" s="26">
        <v>0</v>
      </c>
      <c r="D228" s="26" t="s">
        <v>993</v>
      </c>
      <c r="E228" s="27" t="s">
        <v>994</v>
      </c>
      <c r="F228" s="67">
        <v>782063</v>
      </c>
      <c r="G228" s="67">
        <v>-467332.7</v>
      </c>
      <c r="H228" s="67">
        <v>314730.3</v>
      </c>
    </row>
    <row r="229" spans="1:8" x14ac:dyDescent="0.55000000000000004">
      <c r="A229" s="26">
        <v>31</v>
      </c>
      <c r="B229" s="25">
        <v>100000399195</v>
      </c>
      <c r="C229" s="26">
        <v>0</v>
      </c>
      <c r="D229" s="26" t="s">
        <v>993</v>
      </c>
      <c r="E229" s="27" t="s">
        <v>994</v>
      </c>
      <c r="F229" s="67">
        <v>782063</v>
      </c>
      <c r="G229" s="67">
        <v>-467332.7</v>
      </c>
      <c r="H229" s="67">
        <v>314730.3</v>
      </c>
    </row>
    <row r="230" spans="1:8" x14ac:dyDescent="0.55000000000000004">
      <c r="A230" s="26">
        <v>32</v>
      </c>
      <c r="B230" s="25">
        <v>100000399196</v>
      </c>
      <c r="C230" s="26">
        <v>0</v>
      </c>
      <c r="D230" s="26" t="s">
        <v>993</v>
      </c>
      <c r="E230" s="27" t="s">
        <v>994</v>
      </c>
      <c r="F230" s="67">
        <v>782063</v>
      </c>
      <c r="G230" s="67">
        <v>-467332.71</v>
      </c>
      <c r="H230" s="67">
        <v>314730.28999999998</v>
      </c>
    </row>
    <row r="231" spans="1:8" x14ac:dyDescent="0.55000000000000004">
      <c r="A231" s="26">
        <v>33</v>
      </c>
      <c r="B231" s="25">
        <v>100000399197</v>
      </c>
      <c r="C231" s="26">
        <v>0</v>
      </c>
      <c r="D231" s="26" t="s">
        <v>993</v>
      </c>
      <c r="E231" s="27" t="s">
        <v>994</v>
      </c>
      <c r="F231" s="67">
        <v>782063</v>
      </c>
      <c r="G231" s="67">
        <v>-467332.71</v>
      </c>
      <c r="H231" s="67">
        <v>314730.28999999998</v>
      </c>
    </row>
    <row r="232" spans="1:8" x14ac:dyDescent="0.55000000000000004">
      <c r="A232" s="26">
        <v>34</v>
      </c>
      <c r="B232" s="25">
        <v>100000399198</v>
      </c>
      <c r="C232" s="26">
        <v>0</v>
      </c>
      <c r="D232" s="26" t="s">
        <v>993</v>
      </c>
      <c r="E232" s="27" t="s">
        <v>994</v>
      </c>
      <c r="F232" s="67">
        <v>782063</v>
      </c>
      <c r="G232" s="67">
        <v>-467332.7</v>
      </c>
      <c r="H232" s="67">
        <v>314730.3</v>
      </c>
    </row>
    <row r="233" spans="1:8" x14ac:dyDescent="0.55000000000000004">
      <c r="A233" s="26">
        <v>35</v>
      </c>
      <c r="B233" s="25">
        <v>100000401457</v>
      </c>
      <c r="C233" s="26">
        <v>0</v>
      </c>
      <c r="D233" s="26" t="s">
        <v>59</v>
      </c>
      <c r="E233" s="27" t="s">
        <v>3192</v>
      </c>
      <c r="F233" s="67">
        <v>742580</v>
      </c>
      <c r="G233" s="67">
        <v>-515571.85</v>
      </c>
      <c r="H233" s="67">
        <v>227008.15</v>
      </c>
    </row>
    <row r="234" spans="1:8" x14ac:dyDescent="0.55000000000000004">
      <c r="A234" s="26">
        <v>36</v>
      </c>
      <c r="B234" s="25">
        <v>100000405089</v>
      </c>
      <c r="C234" s="26">
        <v>0</v>
      </c>
      <c r="D234" s="26" t="s">
        <v>212</v>
      </c>
      <c r="E234" s="27" t="s">
        <v>995</v>
      </c>
      <c r="F234" s="67">
        <v>44405</v>
      </c>
      <c r="G234" s="67">
        <v>-31669.35</v>
      </c>
      <c r="H234" s="67">
        <v>12735.65</v>
      </c>
    </row>
    <row r="235" spans="1:8" x14ac:dyDescent="0.55000000000000004">
      <c r="A235" s="26">
        <v>37</v>
      </c>
      <c r="B235" s="25">
        <v>100000405185</v>
      </c>
      <c r="C235" s="26">
        <v>0</v>
      </c>
      <c r="D235" s="26" t="s">
        <v>212</v>
      </c>
      <c r="E235" s="27" t="s">
        <v>995</v>
      </c>
      <c r="F235" s="67">
        <v>44405</v>
      </c>
      <c r="G235" s="67">
        <v>-31669.35</v>
      </c>
      <c r="H235" s="67">
        <v>12735.65</v>
      </c>
    </row>
    <row r="236" spans="1:8" x14ac:dyDescent="0.55000000000000004">
      <c r="A236" s="26">
        <v>38</v>
      </c>
      <c r="B236" s="25">
        <v>100000405186</v>
      </c>
      <c r="C236" s="26">
        <v>0</v>
      </c>
      <c r="D236" s="26" t="s">
        <v>212</v>
      </c>
      <c r="E236" s="27" t="s">
        <v>995</v>
      </c>
      <c r="F236" s="67">
        <v>44405</v>
      </c>
      <c r="G236" s="67">
        <v>-31669.35</v>
      </c>
      <c r="H236" s="67">
        <v>12735.65</v>
      </c>
    </row>
    <row r="237" spans="1:8" x14ac:dyDescent="0.55000000000000004">
      <c r="A237" s="26">
        <v>39</v>
      </c>
      <c r="B237" s="25">
        <v>100000405187</v>
      </c>
      <c r="C237" s="26">
        <v>0</v>
      </c>
      <c r="D237" s="26" t="s">
        <v>212</v>
      </c>
      <c r="E237" s="27" t="s">
        <v>995</v>
      </c>
      <c r="F237" s="67">
        <v>44405</v>
      </c>
      <c r="G237" s="67">
        <v>-31669.35</v>
      </c>
      <c r="H237" s="67">
        <v>12735.65</v>
      </c>
    </row>
    <row r="238" spans="1:8" x14ac:dyDescent="0.55000000000000004">
      <c r="A238" s="26">
        <v>40</v>
      </c>
      <c r="B238" s="25">
        <v>100000405188</v>
      </c>
      <c r="C238" s="26">
        <v>0</v>
      </c>
      <c r="D238" s="26" t="s">
        <v>212</v>
      </c>
      <c r="E238" s="27" t="s">
        <v>995</v>
      </c>
      <c r="F238" s="67">
        <v>44405</v>
      </c>
      <c r="G238" s="67">
        <v>-31669.35</v>
      </c>
      <c r="H238" s="67">
        <v>12735.65</v>
      </c>
    </row>
    <row r="239" spans="1:8" x14ac:dyDescent="0.55000000000000004">
      <c r="A239" s="26">
        <v>41</v>
      </c>
      <c r="B239" s="25">
        <v>100000405189</v>
      </c>
      <c r="C239" s="26">
        <v>0</v>
      </c>
      <c r="D239" s="26" t="s">
        <v>212</v>
      </c>
      <c r="E239" s="27" t="s">
        <v>995</v>
      </c>
      <c r="F239" s="67">
        <v>44405</v>
      </c>
      <c r="G239" s="67">
        <v>-31669.35</v>
      </c>
      <c r="H239" s="67">
        <v>12735.65</v>
      </c>
    </row>
    <row r="240" spans="1:8" x14ac:dyDescent="0.55000000000000004">
      <c r="A240" s="26">
        <v>42</v>
      </c>
      <c r="B240" s="25">
        <v>100000405190</v>
      </c>
      <c r="C240" s="26">
        <v>0</v>
      </c>
      <c r="D240" s="26" t="s">
        <v>212</v>
      </c>
      <c r="E240" s="27" t="s">
        <v>995</v>
      </c>
      <c r="F240" s="67">
        <v>44405</v>
      </c>
      <c r="G240" s="67">
        <v>-31669.35</v>
      </c>
      <c r="H240" s="67">
        <v>12735.65</v>
      </c>
    </row>
    <row r="241" spans="1:8" x14ac:dyDescent="0.55000000000000004">
      <c r="A241" s="26">
        <v>43</v>
      </c>
      <c r="B241" s="25">
        <v>100000405191</v>
      </c>
      <c r="C241" s="26">
        <v>0</v>
      </c>
      <c r="D241" s="26" t="s">
        <v>212</v>
      </c>
      <c r="E241" s="27" t="s">
        <v>995</v>
      </c>
      <c r="F241" s="67">
        <v>44405</v>
      </c>
      <c r="G241" s="67">
        <v>-31669.35</v>
      </c>
      <c r="H241" s="67">
        <v>12735.65</v>
      </c>
    </row>
    <row r="242" spans="1:8" x14ac:dyDescent="0.55000000000000004">
      <c r="A242" s="26">
        <v>44</v>
      </c>
      <c r="B242" s="25">
        <v>100000405192</v>
      </c>
      <c r="C242" s="26">
        <v>0</v>
      </c>
      <c r="D242" s="26" t="s">
        <v>212</v>
      </c>
      <c r="E242" s="27" t="s">
        <v>995</v>
      </c>
      <c r="F242" s="67">
        <v>44405</v>
      </c>
      <c r="G242" s="67">
        <v>-31669.35</v>
      </c>
      <c r="H242" s="67">
        <v>12735.65</v>
      </c>
    </row>
    <row r="243" spans="1:8" x14ac:dyDescent="0.55000000000000004">
      <c r="A243" s="26">
        <v>45</v>
      </c>
      <c r="B243" s="25">
        <v>100000405193</v>
      </c>
      <c r="C243" s="26">
        <v>0</v>
      </c>
      <c r="D243" s="26" t="s">
        <v>212</v>
      </c>
      <c r="E243" s="27" t="s">
        <v>995</v>
      </c>
      <c r="F243" s="67">
        <v>44405</v>
      </c>
      <c r="G243" s="67">
        <v>-31669.35</v>
      </c>
      <c r="H243" s="67">
        <v>12735.65</v>
      </c>
    </row>
    <row r="244" spans="1:8" x14ac:dyDescent="0.55000000000000004">
      <c r="A244" s="26">
        <v>46</v>
      </c>
      <c r="B244" s="25">
        <v>100000405194</v>
      </c>
      <c r="C244" s="26">
        <v>0</v>
      </c>
      <c r="D244" s="26" t="s">
        <v>212</v>
      </c>
      <c r="E244" s="27" t="s">
        <v>995</v>
      </c>
      <c r="F244" s="67">
        <v>44405</v>
      </c>
      <c r="G244" s="67">
        <v>-31669.35</v>
      </c>
      <c r="H244" s="67">
        <v>12735.65</v>
      </c>
    </row>
    <row r="245" spans="1:8" x14ac:dyDescent="0.55000000000000004">
      <c r="A245" s="26">
        <v>47</v>
      </c>
      <c r="B245" s="25">
        <v>100000405195</v>
      </c>
      <c r="C245" s="26">
        <v>0</v>
      </c>
      <c r="D245" s="26" t="s">
        <v>212</v>
      </c>
      <c r="E245" s="27" t="s">
        <v>995</v>
      </c>
      <c r="F245" s="67">
        <v>44405</v>
      </c>
      <c r="G245" s="67">
        <v>-31669.35</v>
      </c>
      <c r="H245" s="67">
        <v>12735.65</v>
      </c>
    </row>
    <row r="246" spans="1:8" x14ac:dyDescent="0.55000000000000004">
      <c r="A246" s="26">
        <v>48</v>
      </c>
      <c r="B246" s="25">
        <v>100000405196</v>
      </c>
      <c r="C246" s="26">
        <v>0</v>
      </c>
      <c r="D246" s="26" t="s">
        <v>212</v>
      </c>
      <c r="E246" s="27" t="s">
        <v>995</v>
      </c>
      <c r="F246" s="67">
        <v>44405</v>
      </c>
      <c r="G246" s="67">
        <v>-31669.35</v>
      </c>
      <c r="H246" s="67">
        <v>12735.65</v>
      </c>
    </row>
    <row r="247" spans="1:8" x14ac:dyDescent="0.55000000000000004">
      <c r="A247" s="26">
        <v>49</v>
      </c>
      <c r="B247" s="25">
        <v>100000405197</v>
      </c>
      <c r="C247" s="26">
        <v>0</v>
      </c>
      <c r="D247" s="26" t="s">
        <v>212</v>
      </c>
      <c r="E247" s="27" t="s">
        <v>995</v>
      </c>
      <c r="F247" s="67">
        <v>44405</v>
      </c>
      <c r="G247" s="67">
        <v>-31669.35</v>
      </c>
      <c r="H247" s="67">
        <v>12735.65</v>
      </c>
    </row>
    <row r="248" spans="1:8" x14ac:dyDescent="0.55000000000000004">
      <c r="A248" s="26">
        <v>50</v>
      </c>
      <c r="B248" s="25">
        <v>100000405198</v>
      </c>
      <c r="C248" s="26">
        <v>0</v>
      </c>
      <c r="D248" s="26" t="s">
        <v>212</v>
      </c>
      <c r="E248" s="27" t="s">
        <v>995</v>
      </c>
      <c r="F248" s="67">
        <v>44405</v>
      </c>
      <c r="G248" s="67">
        <v>-31669.35</v>
      </c>
      <c r="H248" s="67">
        <v>12735.65</v>
      </c>
    </row>
    <row r="249" spans="1:8" x14ac:dyDescent="0.55000000000000004">
      <c r="A249" s="26">
        <v>51</v>
      </c>
      <c r="B249" s="25">
        <v>100000405199</v>
      </c>
      <c r="C249" s="26">
        <v>0</v>
      </c>
      <c r="D249" s="26" t="s">
        <v>212</v>
      </c>
      <c r="E249" s="27" t="s">
        <v>995</v>
      </c>
      <c r="F249" s="67">
        <v>44405</v>
      </c>
      <c r="G249" s="67">
        <v>-31669.35</v>
      </c>
      <c r="H249" s="67">
        <v>12735.65</v>
      </c>
    </row>
    <row r="250" spans="1:8" x14ac:dyDescent="0.55000000000000004">
      <c r="A250" s="26">
        <v>52</v>
      </c>
      <c r="B250" s="25">
        <v>100000405200</v>
      </c>
      <c r="C250" s="26">
        <v>0</v>
      </c>
      <c r="D250" s="26" t="s">
        <v>212</v>
      </c>
      <c r="E250" s="27" t="s">
        <v>995</v>
      </c>
      <c r="F250" s="67">
        <v>44405</v>
      </c>
      <c r="G250" s="67">
        <v>-31669.35</v>
      </c>
      <c r="H250" s="67">
        <v>12735.65</v>
      </c>
    </row>
    <row r="251" spans="1:8" x14ac:dyDescent="0.55000000000000004">
      <c r="A251" s="26">
        <v>53</v>
      </c>
      <c r="B251" s="25">
        <v>100000405201</v>
      </c>
      <c r="C251" s="26">
        <v>0</v>
      </c>
      <c r="D251" s="26" t="s">
        <v>212</v>
      </c>
      <c r="E251" s="27" t="s">
        <v>995</v>
      </c>
      <c r="F251" s="67">
        <v>44405</v>
      </c>
      <c r="G251" s="67">
        <v>-31669.35</v>
      </c>
      <c r="H251" s="67">
        <v>12735.65</v>
      </c>
    </row>
    <row r="252" spans="1:8" x14ac:dyDescent="0.55000000000000004">
      <c r="A252" s="26">
        <v>54</v>
      </c>
      <c r="B252" s="25">
        <v>100000405202</v>
      </c>
      <c r="C252" s="26">
        <v>0</v>
      </c>
      <c r="D252" s="26" t="s">
        <v>212</v>
      </c>
      <c r="E252" s="27" t="s">
        <v>995</v>
      </c>
      <c r="F252" s="67">
        <v>44405</v>
      </c>
      <c r="G252" s="67">
        <v>-31669.35</v>
      </c>
      <c r="H252" s="67">
        <v>12735.65</v>
      </c>
    </row>
    <row r="253" spans="1:8" x14ac:dyDescent="0.55000000000000004">
      <c r="A253" s="26">
        <v>55</v>
      </c>
      <c r="B253" s="25">
        <v>100000405203</v>
      </c>
      <c r="C253" s="26">
        <v>0</v>
      </c>
      <c r="D253" s="26" t="s">
        <v>212</v>
      </c>
      <c r="E253" s="27" t="s">
        <v>995</v>
      </c>
      <c r="F253" s="67">
        <v>44405</v>
      </c>
      <c r="G253" s="67">
        <v>-31669.35</v>
      </c>
      <c r="H253" s="67">
        <v>12735.65</v>
      </c>
    </row>
    <row r="254" spans="1:8" x14ac:dyDescent="0.55000000000000004">
      <c r="A254" s="26">
        <v>56</v>
      </c>
      <c r="B254" s="25">
        <v>100000405282</v>
      </c>
      <c r="C254" s="26">
        <v>0</v>
      </c>
      <c r="D254" s="26" t="s">
        <v>212</v>
      </c>
      <c r="E254" s="27" t="s">
        <v>1143</v>
      </c>
      <c r="F254" s="67">
        <v>44405</v>
      </c>
      <c r="G254" s="67">
        <v>-32664.46</v>
      </c>
      <c r="H254" s="67">
        <v>11740.54</v>
      </c>
    </row>
    <row r="255" spans="1:8" x14ac:dyDescent="0.55000000000000004">
      <c r="A255" s="26">
        <v>57</v>
      </c>
      <c r="B255" s="25">
        <v>100000405283</v>
      </c>
      <c r="C255" s="26">
        <v>0</v>
      </c>
      <c r="D255" s="26" t="s">
        <v>212</v>
      </c>
      <c r="E255" s="27" t="s">
        <v>1143</v>
      </c>
      <c r="F255" s="67">
        <v>44405</v>
      </c>
      <c r="G255" s="67">
        <v>-32664.46</v>
      </c>
      <c r="H255" s="67">
        <v>11740.54</v>
      </c>
    </row>
    <row r="256" spans="1:8" x14ac:dyDescent="0.55000000000000004">
      <c r="A256" s="26">
        <v>58</v>
      </c>
      <c r="B256" s="25">
        <v>100000405284</v>
      </c>
      <c r="C256" s="26">
        <v>0</v>
      </c>
      <c r="D256" s="26" t="s">
        <v>212</v>
      </c>
      <c r="E256" s="27" t="s">
        <v>1143</v>
      </c>
      <c r="F256" s="67">
        <v>44405</v>
      </c>
      <c r="G256" s="67">
        <v>-32664.46</v>
      </c>
      <c r="H256" s="67">
        <v>11740.54</v>
      </c>
    </row>
    <row r="257" spans="1:8" x14ac:dyDescent="0.55000000000000004">
      <c r="A257" s="26">
        <v>59</v>
      </c>
      <c r="B257" s="25">
        <v>100000405285</v>
      </c>
      <c r="C257" s="26">
        <v>0</v>
      </c>
      <c r="D257" s="26" t="s">
        <v>212</v>
      </c>
      <c r="E257" s="27" t="s">
        <v>1143</v>
      </c>
      <c r="F257" s="67">
        <v>44405</v>
      </c>
      <c r="G257" s="67">
        <v>-32664.46</v>
      </c>
      <c r="H257" s="67">
        <v>11740.54</v>
      </c>
    </row>
    <row r="258" spans="1:8" x14ac:dyDescent="0.55000000000000004">
      <c r="A258" s="26">
        <v>60</v>
      </c>
      <c r="B258" s="25">
        <v>100000405286</v>
      </c>
      <c r="C258" s="26">
        <v>0</v>
      </c>
      <c r="D258" s="26" t="s">
        <v>212</v>
      </c>
      <c r="E258" s="27" t="s">
        <v>1143</v>
      </c>
      <c r="F258" s="67">
        <v>44405</v>
      </c>
      <c r="G258" s="67">
        <v>-32664.46</v>
      </c>
      <c r="H258" s="67">
        <v>11740.54</v>
      </c>
    </row>
    <row r="259" spans="1:8" x14ac:dyDescent="0.55000000000000004">
      <c r="A259" s="26">
        <v>61</v>
      </c>
      <c r="B259" s="25">
        <v>100000405287</v>
      </c>
      <c r="C259" s="26">
        <v>0</v>
      </c>
      <c r="D259" s="26" t="s">
        <v>212</v>
      </c>
      <c r="E259" s="27" t="s">
        <v>1143</v>
      </c>
      <c r="F259" s="67">
        <v>44405</v>
      </c>
      <c r="G259" s="67">
        <v>-32664.46</v>
      </c>
      <c r="H259" s="67">
        <v>11740.54</v>
      </c>
    </row>
    <row r="260" spans="1:8" x14ac:dyDescent="0.55000000000000004">
      <c r="A260" s="26">
        <v>62</v>
      </c>
      <c r="B260" s="25">
        <v>100000405288</v>
      </c>
      <c r="C260" s="26">
        <v>0</v>
      </c>
      <c r="D260" s="26" t="s">
        <v>212</v>
      </c>
      <c r="E260" s="27" t="s">
        <v>1143</v>
      </c>
      <c r="F260" s="67">
        <v>44405</v>
      </c>
      <c r="G260" s="67">
        <v>-32664.46</v>
      </c>
      <c r="H260" s="67">
        <v>11740.54</v>
      </c>
    </row>
    <row r="261" spans="1:8" x14ac:dyDescent="0.55000000000000004">
      <c r="A261" s="26">
        <v>63</v>
      </c>
      <c r="B261" s="25">
        <v>100000406617</v>
      </c>
      <c r="C261" s="26">
        <v>0</v>
      </c>
      <c r="D261" s="26" t="s">
        <v>212</v>
      </c>
      <c r="E261" s="27" t="s">
        <v>1144</v>
      </c>
      <c r="F261" s="67">
        <v>74900</v>
      </c>
      <c r="G261" s="67">
        <v>-34487.33</v>
      </c>
      <c r="H261" s="67">
        <v>40412.67</v>
      </c>
    </row>
    <row r="262" spans="1:8" x14ac:dyDescent="0.55000000000000004">
      <c r="A262" s="26">
        <v>64</v>
      </c>
      <c r="B262" s="25">
        <v>100000406618</v>
      </c>
      <c r="C262" s="26">
        <v>0</v>
      </c>
      <c r="D262" s="26" t="s">
        <v>212</v>
      </c>
      <c r="E262" s="27" t="s">
        <v>1144</v>
      </c>
      <c r="F262" s="67">
        <v>74900</v>
      </c>
      <c r="G262" s="67">
        <v>-34487.33</v>
      </c>
      <c r="H262" s="67">
        <v>40412.67</v>
      </c>
    </row>
    <row r="263" spans="1:8" x14ac:dyDescent="0.55000000000000004">
      <c r="A263" s="26">
        <v>65</v>
      </c>
      <c r="B263" s="25">
        <v>100000406619</v>
      </c>
      <c r="C263" s="26">
        <v>0</v>
      </c>
      <c r="D263" s="26" t="s">
        <v>212</v>
      </c>
      <c r="E263" s="27" t="s">
        <v>1144</v>
      </c>
      <c r="F263" s="67">
        <v>74900</v>
      </c>
      <c r="G263" s="67">
        <v>-34487.33</v>
      </c>
      <c r="H263" s="67">
        <v>40412.67</v>
      </c>
    </row>
    <row r="264" spans="1:8" x14ac:dyDescent="0.55000000000000004">
      <c r="A264" s="26">
        <v>66</v>
      </c>
      <c r="B264" s="25">
        <v>100000406620</v>
      </c>
      <c r="C264" s="26">
        <v>0</v>
      </c>
      <c r="D264" s="26" t="s">
        <v>212</v>
      </c>
      <c r="E264" s="27" t="s">
        <v>1144</v>
      </c>
      <c r="F264" s="67">
        <v>74900</v>
      </c>
      <c r="G264" s="67">
        <v>-34487.33</v>
      </c>
      <c r="H264" s="67">
        <v>40412.67</v>
      </c>
    </row>
    <row r="265" spans="1:8" x14ac:dyDescent="0.55000000000000004">
      <c r="A265" s="26">
        <v>67</v>
      </c>
      <c r="B265" s="25">
        <v>100000406621</v>
      </c>
      <c r="C265" s="26">
        <v>0</v>
      </c>
      <c r="D265" s="26" t="s">
        <v>212</v>
      </c>
      <c r="E265" s="27" t="s">
        <v>1144</v>
      </c>
      <c r="F265" s="67">
        <v>74900</v>
      </c>
      <c r="G265" s="67">
        <v>-34487.33</v>
      </c>
      <c r="H265" s="67">
        <v>40412.67</v>
      </c>
    </row>
    <row r="266" spans="1:8" x14ac:dyDescent="0.55000000000000004">
      <c r="A266" s="26">
        <v>68</v>
      </c>
      <c r="B266" s="25">
        <v>100000406622</v>
      </c>
      <c r="C266" s="26">
        <v>0</v>
      </c>
      <c r="D266" s="26" t="s">
        <v>212</v>
      </c>
      <c r="E266" s="27" t="s">
        <v>1144</v>
      </c>
      <c r="F266" s="67">
        <v>74900</v>
      </c>
      <c r="G266" s="67">
        <v>-34487.33</v>
      </c>
      <c r="H266" s="67">
        <v>40412.67</v>
      </c>
    </row>
    <row r="267" spans="1:8" x14ac:dyDescent="0.55000000000000004">
      <c r="A267" s="26">
        <v>69</v>
      </c>
      <c r="B267" s="25">
        <v>100000406623</v>
      </c>
      <c r="C267" s="26">
        <v>0</v>
      </c>
      <c r="D267" s="26" t="s">
        <v>212</v>
      </c>
      <c r="E267" s="27" t="s">
        <v>1144</v>
      </c>
      <c r="F267" s="67">
        <v>74900</v>
      </c>
      <c r="G267" s="67">
        <v>-34487.33</v>
      </c>
      <c r="H267" s="67">
        <v>40412.67</v>
      </c>
    </row>
    <row r="268" spans="1:8" x14ac:dyDescent="0.55000000000000004">
      <c r="A268" s="26">
        <v>70</v>
      </c>
      <c r="B268" s="25">
        <v>100000406624</v>
      </c>
      <c r="C268" s="26">
        <v>0</v>
      </c>
      <c r="D268" s="26" t="s">
        <v>212</v>
      </c>
      <c r="E268" s="27" t="s">
        <v>1144</v>
      </c>
      <c r="F268" s="67">
        <v>74900</v>
      </c>
      <c r="G268" s="67">
        <v>-34487.33</v>
      </c>
      <c r="H268" s="67">
        <v>40412.67</v>
      </c>
    </row>
    <row r="269" spans="1:8" x14ac:dyDescent="0.55000000000000004">
      <c r="A269" s="26">
        <v>71</v>
      </c>
      <c r="B269" s="25">
        <v>100000406625</v>
      </c>
      <c r="C269" s="26">
        <v>0</v>
      </c>
      <c r="D269" s="26" t="s">
        <v>212</v>
      </c>
      <c r="E269" s="27" t="s">
        <v>1144</v>
      </c>
      <c r="F269" s="67">
        <v>74900</v>
      </c>
      <c r="G269" s="67">
        <v>-34487.32</v>
      </c>
      <c r="H269" s="67">
        <v>40412.68</v>
      </c>
    </row>
    <row r="270" spans="1:8" x14ac:dyDescent="0.55000000000000004">
      <c r="A270" s="26">
        <v>72</v>
      </c>
      <c r="B270" s="25">
        <v>100000406626</v>
      </c>
      <c r="C270" s="26">
        <v>0</v>
      </c>
      <c r="D270" s="26" t="s">
        <v>212</v>
      </c>
      <c r="E270" s="27" t="s">
        <v>1144</v>
      </c>
      <c r="F270" s="67">
        <v>74900</v>
      </c>
      <c r="G270" s="67">
        <v>-34487.33</v>
      </c>
      <c r="H270" s="67">
        <v>40412.67</v>
      </c>
    </row>
    <row r="271" spans="1:8" x14ac:dyDescent="0.55000000000000004">
      <c r="A271" s="26">
        <v>73</v>
      </c>
      <c r="B271" s="25">
        <v>100000406627</v>
      </c>
      <c r="C271" s="26">
        <v>0</v>
      </c>
      <c r="D271" s="26" t="s">
        <v>212</v>
      </c>
      <c r="E271" s="27" t="s">
        <v>1144</v>
      </c>
      <c r="F271" s="67">
        <v>74900</v>
      </c>
      <c r="G271" s="67">
        <v>-34487.32</v>
      </c>
      <c r="H271" s="67">
        <v>40412.68</v>
      </c>
    </row>
    <row r="272" spans="1:8" x14ac:dyDescent="0.55000000000000004">
      <c r="A272" s="26">
        <v>74</v>
      </c>
      <c r="B272" s="25">
        <v>100000406628</v>
      </c>
      <c r="C272" s="26">
        <v>0</v>
      </c>
      <c r="D272" s="26" t="s">
        <v>212</v>
      </c>
      <c r="E272" s="27" t="s">
        <v>1144</v>
      </c>
      <c r="F272" s="67">
        <v>74900</v>
      </c>
      <c r="G272" s="67">
        <v>-34487.33</v>
      </c>
      <c r="H272" s="67">
        <v>40412.67</v>
      </c>
    </row>
    <row r="273" spans="1:8" x14ac:dyDescent="0.55000000000000004">
      <c r="A273" s="26">
        <v>75</v>
      </c>
      <c r="B273" s="25">
        <v>100000406629</v>
      </c>
      <c r="C273" s="26">
        <v>0</v>
      </c>
      <c r="D273" s="26" t="s">
        <v>212</v>
      </c>
      <c r="E273" s="27" t="s">
        <v>1144</v>
      </c>
      <c r="F273" s="67">
        <v>74900</v>
      </c>
      <c r="G273" s="67">
        <v>-34487.32</v>
      </c>
      <c r="H273" s="67">
        <v>40412.68</v>
      </c>
    </row>
    <row r="274" spans="1:8" x14ac:dyDescent="0.55000000000000004">
      <c r="A274" s="26">
        <v>76</v>
      </c>
      <c r="B274" s="25">
        <v>100000406630</v>
      </c>
      <c r="C274" s="26">
        <v>0</v>
      </c>
      <c r="D274" s="26" t="s">
        <v>212</v>
      </c>
      <c r="E274" s="27" t="s">
        <v>1144</v>
      </c>
      <c r="F274" s="67">
        <v>74900</v>
      </c>
      <c r="G274" s="67">
        <v>-34487.32</v>
      </c>
      <c r="H274" s="67">
        <v>40412.68</v>
      </c>
    </row>
    <row r="275" spans="1:8" x14ac:dyDescent="0.55000000000000004">
      <c r="A275" s="26">
        <v>77</v>
      </c>
      <c r="B275" s="25">
        <v>100000406631</v>
      </c>
      <c r="C275" s="26">
        <v>0</v>
      </c>
      <c r="D275" s="26" t="s">
        <v>212</v>
      </c>
      <c r="E275" s="27" t="s">
        <v>1144</v>
      </c>
      <c r="F275" s="67">
        <v>74900</v>
      </c>
      <c r="G275" s="67">
        <v>-34487.33</v>
      </c>
      <c r="H275" s="67">
        <v>40412.67</v>
      </c>
    </row>
    <row r="276" spans="1:8" x14ac:dyDescent="0.55000000000000004">
      <c r="A276" s="26">
        <v>78</v>
      </c>
      <c r="B276" s="25">
        <v>100000406632</v>
      </c>
      <c r="C276" s="26">
        <v>0</v>
      </c>
      <c r="D276" s="26" t="s">
        <v>212</v>
      </c>
      <c r="E276" s="27" t="s">
        <v>1144</v>
      </c>
      <c r="F276" s="67">
        <v>74900</v>
      </c>
      <c r="G276" s="67">
        <v>-34487.32</v>
      </c>
      <c r="H276" s="67">
        <v>40412.68</v>
      </c>
    </row>
    <row r="277" spans="1:8" x14ac:dyDescent="0.55000000000000004">
      <c r="A277" s="26">
        <v>79</v>
      </c>
      <c r="B277" s="25">
        <v>100000412753</v>
      </c>
      <c r="C277" s="26">
        <v>0</v>
      </c>
      <c r="D277" s="26" t="s">
        <v>212</v>
      </c>
      <c r="E277" s="27" t="s">
        <v>3193</v>
      </c>
      <c r="F277" s="67">
        <v>74900</v>
      </c>
      <c r="G277" s="67">
        <v>-45225.68</v>
      </c>
      <c r="H277" s="67">
        <v>29674.32</v>
      </c>
    </row>
    <row r="278" spans="1:8" x14ac:dyDescent="0.55000000000000004">
      <c r="A278" s="26">
        <v>80</v>
      </c>
      <c r="B278" s="25">
        <v>100000413385</v>
      </c>
      <c r="C278" s="26">
        <v>0</v>
      </c>
      <c r="D278" s="26" t="s">
        <v>404</v>
      </c>
      <c r="E278" s="27" t="s">
        <v>2619</v>
      </c>
      <c r="F278" s="67">
        <v>119947</v>
      </c>
      <c r="G278" s="67">
        <v>-69529.789999999994</v>
      </c>
      <c r="H278" s="67">
        <v>50417.21</v>
      </c>
    </row>
    <row r="279" spans="1:8" x14ac:dyDescent="0.55000000000000004">
      <c r="A279" s="26">
        <v>81</v>
      </c>
      <c r="B279" s="25">
        <v>100000413386</v>
      </c>
      <c r="C279" s="26">
        <v>0</v>
      </c>
      <c r="D279" s="26" t="s">
        <v>404</v>
      </c>
      <c r="E279" s="27" t="s">
        <v>2619</v>
      </c>
      <c r="F279" s="67">
        <v>119947</v>
      </c>
      <c r="G279" s="67">
        <v>-69529.789999999994</v>
      </c>
      <c r="H279" s="67">
        <v>50417.21</v>
      </c>
    </row>
    <row r="280" spans="1:8" x14ac:dyDescent="0.55000000000000004">
      <c r="A280" s="26">
        <v>82</v>
      </c>
      <c r="B280" s="25">
        <v>100000413387</v>
      </c>
      <c r="C280" s="26">
        <v>0</v>
      </c>
      <c r="D280" s="26" t="s">
        <v>404</v>
      </c>
      <c r="E280" s="27" t="s">
        <v>2619</v>
      </c>
      <c r="F280" s="67">
        <v>119947</v>
      </c>
      <c r="G280" s="67">
        <v>-69529.789999999994</v>
      </c>
      <c r="H280" s="67">
        <v>50417.21</v>
      </c>
    </row>
    <row r="281" spans="1:8" x14ac:dyDescent="0.55000000000000004">
      <c r="A281" s="26">
        <v>83</v>
      </c>
      <c r="B281" s="25">
        <v>100000413388</v>
      </c>
      <c r="C281" s="26">
        <v>0</v>
      </c>
      <c r="D281" s="26" t="s">
        <v>404</v>
      </c>
      <c r="E281" s="27" t="s">
        <v>2619</v>
      </c>
      <c r="F281" s="67">
        <v>119947</v>
      </c>
      <c r="G281" s="67">
        <v>-69529.789999999994</v>
      </c>
      <c r="H281" s="67">
        <v>50417.21</v>
      </c>
    </row>
    <row r="282" spans="1:8" x14ac:dyDescent="0.55000000000000004">
      <c r="A282" s="26">
        <v>84</v>
      </c>
      <c r="B282" s="25">
        <v>100000413389</v>
      </c>
      <c r="C282" s="26">
        <v>0</v>
      </c>
      <c r="D282" s="26" t="s">
        <v>404</v>
      </c>
      <c r="E282" s="27" t="s">
        <v>2619</v>
      </c>
      <c r="F282" s="67">
        <v>119947</v>
      </c>
      <c r="G282" s="67">
        <v>-69529.789999999994</v>
      </c>
      <c r="H282" s="67">
        <v>50417.21</v>
      </c>
    </row>
    <row r="283" spans="1:8" x14ac:dyDescent="0.55000000000000004">
      <c r="A283" s="26">
        <v>85</v>
      </c>
      <c r="B283" s="25">
        <v>100000413390</v>
      </c>
      <c r="C283" s="26">
        <v>0</v>
      </c>
      <c r="D283" s="26" t="s">
        <v>404</v>
      </c>
      <c r="E283" s="27" t="s">
        <v>2619</v>
      </c>
      <c r="F283" s="67">
        <v>119947</v>
      </c>
      <c r="G283" s="67">
        <v>-69529.789999999994</v>
      </c>
      <c r="H283" s="67">
        <v>50417.21</v>
      </c>
    </row>
    <row r="284" spans="1:8" x14ac:dyDescent="0.55000000000000004">
      <c r="A284" s="26">
        <v>86</v>
      </c>
      <c r="B284" s="25">
        <v>100000413391</v>
      </c>
      <c r="C284" s="26">
        <v>0</v>
      </c>
      <c r="D284" s="26" t="s">
        <v>404</v>
      </c>
      <c r="E284" s="27" t="s">
        <v>2619</v>
      </c>
      <c r="F284" s="67">
        <v>119947</v>
      </c>
      <c r="G284" s="67">
        <v>-69529.789999999994</v>
      </c>
      <c r="H284" s="67">
        <v>50417.21</v>
      </c>
    </row>
    <row r="285" spans="1:8" x14ac:dyDescent="0.55000000000000004">
      <c r="A285" s="26">
        <v>87</v>
      </c>
      <c r="B285" s="25">
        <v>100000413392</v>
      </c>
      <c r="C285" s="26">
        <v>0</v>
      </c>
      <c r="D285" s="26" t="s">
        <v>404</v>
      </c>
      <c r="E285" s="27" t="s">
        <v>2619</v>
      </c>
      <c r="F285" s="67">
        <v>119947</v>
      </c>
      <c r="G285" s="67">
        <v>-69529.789999999994</v>
      </c>
      <c r="H285" s="67">
        <v>50417.21</v>
      </c>
    </row>
    <row r="286" spans="1:8" x14ac:dyDescent="0.55000000000000004">
      <c r="A286" s="26">
        <v>88</v>
      </c>
      <c r="B286" s="25">
        <v>100000413393</v>
      </c>
      <c r="C286" s="26">
        <v>0</v>
      </c>
      <c r="D286" s="26" t="s">
        <v>404</v>
      </c>
      <c r="E286" s="27" t="s">
        <v>2619</v>
      </c>
      <c r="F286" s="67">
        <v>119947</v>
      </c>
      <c r="G286" s="67">
        <v>-69529.789999999994</v>
      </c>
      <c r="H286" s="67">
        <v>50417.21</v>
      </c>
    </row>
    <row r="287" spans="1:8" x14ac:dyDescent="0.55000000000000004">
      <c r="A287" s="26">
        <v>89</v>
      </c>
      <c r="B287" s="25">
        <v>100000413394</v>
      </c>
      <c r="C287" s="26">
        <v>0</v>
      </c>
      <c r="D287" s="26" t="s">
        <v>404</v>
      </c>
      <c r="E287" s="27" t="s">
        <v>2619</v>
      </c>
      <c r="F287" s="67">
        <v>119947</v>
      </c>
      <c r="G287" s="67">
        <v>-69529.789999999994</v>
      </c>
      <c r="H287" s="67">
        <v>50417.21</v>
      </c>
    </row>
    <row r="288" spans="1:8" x14ac:dyDescent="0.55000000000000004">
      <c r="A288" s="26">
        <v>90</v>
      </c>
      <c r="B288" s="25">
        <v>100000413395</v>
      </c>
      <c r="C288" s="26">
        <v>0</v>
      </c>
      <c r="D288" s="26" t="s">
        <v>404</v>
      </c>
      <c r="E288" s="27" t="s">
        <v>2619</v>
      </c>
      <c r="F288" s="67">
        <v>119947</v>
      </c>
      <c r="G288" s="67">
        <v>-69529.789999999994</v>
      </c>
      <c r="H288" s="67">
        <v>50417.21</v>
      </c>
    </row>
    <row r="289" spans="1:8" x14ac:dyDescent="0.55000000000000004">
      <c r="A289" s="26">
        <v>91</v>
      </c>
      <c r="B289" s="25">
        <v>100000413396</v>
      </c>
      <c r="C289" s="26">
        <v>0</v>
      </c>
      <c r="D289" s="26" t="s">
        <v>404</v>
      </c>
      <c r="E289" s="27" t="s">
        <v>2619</v>
      </c>
      <c r="F289" s="67">
        <v>119947</v>
      </c>
      <c r="G289" s="67">
        <v>-69529.789999999994</v>
      </c>
      <c r="H289" s="67">
        <v>50417.21</v>
      </c>
    </row>
    <row r="290" spans="1:8" x14ac:dyDescent="0.55000000000000004">
      <c r="A290" s="26">
        <v>92</v>
      </c>
      <c r="B290" s="25">
        <v>100000413397</v>
      </c>
      <c r="C290" s="26">
        <v>0</v>
      </c>
      <c r="D290" s="26" t="s">
        <v>404</v>
      </c>
      <c r="E290" s="27" t="s">
        <v>2619</v>
      </c>
      <c r="F290" s="67">
        <v>119947</v>
      </c>
      <c r="G290" s="67">
        <v>-69529.789999999994</v>
      </c>
      <c r="H290" s="67">
        <v>50417.21</v>
      </c>
    </row>
    <row r="291" spans="1:8" x14ac:dyDescent="0.55000000000000004">
      <c r="A291" s="26">
        <v>93</v>
      </c>
      <c r="B291" s="25">
        <v>100000413398</v>
      </c>
      <c r="C291" s="26">
        <v>0</v>
      </c>
      <c r="D291" s="26" t="s">
        <v>404</v>
      </c>
      <c r="E291" s="27" t="s">
        <v>2619</v>
      </c>
      <c r="F291" s="67">
        <v>119947</v>
      </c>
      <c r="G291" s="67">
        <v>-69529.789999999994</v>
      </c>
      <c r="H291" s="67">
        <v>50417.21</v>
      </c>
    </row>
    <row r="292" spans="1:8" x14ac:dyDescent="0.55000000000000004">
      <c r="A292" s="26">
        <v>94</v>
      </c>
      <c r="B292" s="25">
        <v>100000413399</v>
      </c>
      <c r="C292" s="26">
        <v>0</v>
      </c>
      <c r="D292" s="26" t="s">
        <v>404</v>
      </c>
      <c r="E292" s="27" t="s">
        <v>2619</v>
      </c>
      <c r="F292" s="67">
        <v>119947</v>
      </c>
      <c r="G292" s="67">
        <v>-69529.789999999994</v>
      </c>
      <c r="H292" s="67">
        <v>50417.21</v>
      </c>
    </row>
    <row r="293" spans="1:8" x14ac:dyDescent="0.55000000000000004">
      <c r="A293" s="26">
        <v>95</v>
      </c>
      <c r="B293" s="25">
        <v>100000413400</v>
      </c>
      <c r="C293" s="26">
        <v>0</v>
      </c>
      <c r="D293" s="26" t="s">
        <v>404</v>
      </c>
      <c r="E293" s="27" t="s">
        <v>2619</v>
      </c>
      <c r="F293" s="67">
        <v>119947</v>
      </c>
      <c r="G293" s="67">
        <v>-69529.789999999994</v>
      </c>
      <c r="H293" s="67">
        <v>50417.21</v>
      </c>
    </row>
    <row r="294" spans="1:8" x14ac:dyDescent="0.55000000000000004">
      <c r="A294" s="26">
        <v>96</v>
      </c>
      <c r="B294" s="25">
        <v>100000413401</v>
      </c>
      <c r="C294" s="26">
        <v>0</v>
      </c>
      <c r="D294" s="26" t="s">
        <v>404</v>
      </c>
      <c r="E294" s="27" t="s">
        <v>2619</v>
      </c>
      <c r="F294" s="67">
        <v>119947</v>
      </c>
      <c r="G294" s="67">
        <v>-69529.78</v>
      </c>
      <c r="H294" s="67">
        <v>50417.22</v>
      </c>
    </row>
    <row r="295" spans="1:8" x14ac:dyDescent="0.55000000000000004">
      <c r="A295" s="26">
        <v>97</v>
      </c>
      <c r="B295" s="25">
        <v>100000413402</v>
      </c>
      <c r="C295" s="26">
        <v>0</v>
      </c>
      <c r="D295" s="26" t="s">
        <v>404</v>
      </c>
      <c r="E295" s="27" t="s">
        <v>2619</v>
      </c>
      <c r="F295" s="67">
        <v>119947</v>
      </c>
      <c r="G295" s="67">
        <v>-69529.78</v>
      </c>
      <c r="H295" s="67">
        <v>50417.22</v>
      </c>
    </row>
    <row r="296" spans="1:8" x14ac:dyDescent="0.55000000000000004">
      <c r="A296" s="26">
        <v>98</v>
      </c>
      <c r="B296" s="25">
        <v>100000413403</v>
      </c>
      <c r="C296" s="26">
        <v>0</v>
      </c>
      <c r="D296" s="26" t="s">
        <v>404</v>
      </c>
      <c r="E296" s="27" t="s">
        <v>2619</v>
      </c>
      <c r="F296" s="67">
        <v>119947</v>
      </c>
      <c r="G296" s="67">
        <v>-69529.789999999994</v>
      </c>
      <c r="H296" s="67">
        <v>50417.21</v>
      </c>
    </row>
    <row r="297" spans="1:8" x14ac:dyDescent="0.55000000000000004">
      <c r="A297" s="26">
        <v>99</v>
      </c>
      <c r="B297" s="25">
        <v>100000413404</v>
      </c>
      <c r="C297" s="26">
        <v>0</v>
      </c>
      <c r="D297" s="26" t="s">
        <v>404</v>
      </c>
      <c r="E297" s="27" t="s">
        <v>2619</v>
      </c>
      <c r="F297" s="67">
        <v>119947</v>
      </c>
      <c r="G297" s="67">
        <v>-69529.789999999994</v>
      </c>
      <c r="H297" s="67">
        <v>50417.21</v>
      </c>
    </row>
    <row r="298" spans="1:8" x14ac:dyDescent="0.55000000000000004">
      <c r="A298" s="26">
        <v>100</v>
      </c>
      <c r="B298" s="25">
        <v>100000413405</v>
      </c>
      <c r="C298" s="26">
        <v>0</v>
      </c>
      <c r="D298" s="26" t="s">
        <v>404</v>
      </c>
      <c r="E298" s="27" t="s">
        <v>2619</v>
      </c>
      <c r="F298" s="67">
        <v>119947</v>
      </c>
      <c r="G298" s="67">
        <v>-69529.78</v>
      </c>
      <c r="H298" s="67">
        <v>50417.22</v>
      </c>
    </row>
    <row r="299" spans="1:8" x14ac:dyDescent="0.55000000000000004">
      <c r="A299" s="26">
        <v>101</v>
      </c>
      <c r="B299" s="25">
        <v>100000413406</v>
      </c>
      <c r="C299" s="26">
        <v>0</v>
      </c>
      <c r="D299" s="26" t="s">
        <v>404</v>
      </c>
      <c r="E299" s="27" t="s">
        <v>2619</v>
      </c>
      <c r="F299" s="67">
        <v>119947</v>
      </c>
      <c r="G299" s="67">
        <v>-69529.789999999994</v>
      </c>
      <c r="H299" s="67">
        <v>50417.21</v>
      </c>
    </row>
    <row r="300" spans="1:8" x14ac:dyDescent="0.55000000000000004">
      <c r="A300" s="26">
        <v>102</v>
      </c>
      <c r="B300" s="25">
        <v>100000413407</v>
      </c>
      <c r="C300" s="26">
        <v>0</v>
      </c>
      <c r="D300" s="26" t="s">
        <v>404</v>
      </c>
      <c r="E300" s="27" t="s">
        <v>2619</v>
      </c>
      <c r="F300" s="67">
        <v>119947</v>
      </c>
      <c r="G300" s="67">
        <v>-69529.78</v>
      </c>
      <c r="H300" s="67">
        <v>50417.22</v>
      </c>
    </row>
    <row r="301" spans="1:8" x14ac:dyDescent="0.55000000000000004">
      <c r="A301" s="26">
        <v>103</v>
      </c>
      <c r="B301" s="25">
        <v>100000413408</v>
      </c>
      <c r="C301" s="26">
        <v>0</v>
      </c>
      <c r="D301" s="26" t="s">
        <v>404</v>
      </c>
      <c r="E301" s="27" t="s">
        <v>2619</v>
      </c>
      <c r="F301" s="67">
        <v>119947</v>
      </c>
      <c r="G301" s="67">
        <v>-69529.789999999994</v>
      </c>
      <c r="H301" s="67">
        <v>50417.21</v>
      </c>
    </row>
    <row r="302" spans="1:8" x14ac:dyDescent="0.55000000000000004">
      <c r="A302" s="26">
        <v>104</v>
      </c>
      <c r="B302" s="25">
        <v>100000413409</v>
      </c>
      <c r="C302" s="26">
        <v>0</v>
      </c>
      <c r="D302" s="26" t="s">
        <v>404</v>
      </c>
      <c r="E302" s="27" t="s">
        <v>2619</v>
      </c>
      <c r="F302" s="67">
        <v>119947</v>
      </c>
      <c r="G302" s="67">
        <v>-69529.78</v>
      </c>
      <c r="H302" s="67">
        <v>50417.22</v>
      </c>
    </row>
    <row r="303" spans="1:8" x14ac:dyDescent="0.55000000000000004">
      <c r="A303" s="26">
        <v>105</v>
      </c>
      <c r="B303" s="25">
        <v>100000413410</v>
      </c>
      <c r="C303" s="26">
        <v>0</v>
      </c>
      <c r="D303" s="26" t="s">
        <v>404</v>
      </c>
      <c r="E303" s="27" t="s">
        <v>2619</v>
      </c>
      <c r="F303" s="67">
        <v>119947</v>
      </c>
      <c r="G303" s="67">
        <v>-69529.78</v>
      </c>
      <c r="H303" s="67">
        <v>50417.22</v>
      </c>
    </row>
    <row r="304" spans="1:8" x14ac:dyDescent="0.55000000000000004">
      <c r="A304" s="26">
        <v>106</v>
      </c>
      <c r="B304" s="25">
        <v>100000413411</v>
      </c>
      <c r="C304" s="26">
        <v>0</v>
      </c>
      <c r="D304" s="26" t="s">
        <v>404</v>
      </c>
      <c r="E304" s="27" t="s">
        <v>2619</v>
      </c>
      <c r="F304" s="67">
        <v>119947</v>
      </c>
      <c r="G304" s="67">
        <v>-69529.789999999994</v>
      </c>
      <c r="H304" s="67">
        <v>50417.21</v>
      </c>
    </row>
    <row r="305" spans="1:8" x14ac:dyDescent="0.55000000000000004">
      <c r="A305" s="26">
        <v>107</v>
      </c>
      <c r="B305" s="25">
        <v>100000413412</v>
      </c>
      <c r="C305" s="26">
        <v>0</v>
      </c>
      <c r="D305" s="26" t="s">
        <v>404</v>
      </c>
      <c r="E305" s="27" t="s">
        <v>2619</v>
      </c>
      <c r="F305" s="67">
        <v>119947</v>
      </c>
      <c r="G305" s="67">
        <v>-69529.78</v>
      </c>
      <c r="H305" s="67">
        <v>50417.22</v>
      </c>
    </row>
    <row r="306" spans="1:8" x14ac:dyDescent="0.55000000000000004">
      <c r="A306" s="26">
        <v>108</v>
      </c>
      <c r="B306" s="25">
        <v>100000413413</v>
      </c>
      <c r="C306" s="26">
        <v>0</v>
      </c>
      <c r="D306" s="26" t="s">
        <v>404</v>
      </c>
      <c r="E306" s="27" t="s">
        <v>2619</v>
      </c>
      <c r="F306" s="67">
        <v>119947</v>
      </c>
      <c r="G306" s="67">
        <v>-69529.789999999994</v>
      </c>
      <c r="H306" s="67">
        <v>50417.21</v>
      </c>
    </row>
    <row r="307" spans="1:8" x14ac:dyDescent="0.55000000000000004">
      <c r="A307" s="26">
        <v>109</v>
      </c>
      <c r="B307" s="25">
        <v>100000413414</v>
      </c>
      <c r="C307" s="26">
        <v>0</v>
      </c>
      <c r="D307" s="26" t="s">
        <v>404</v>
      </c>
      <c r="E307" s="27" t="s">
        <v>2619</v>
      </c>
      <c r="F307" s="67">
        <v>119947</v>
      </c>
      <c r="G307" s="67">
        <v>-69529.789999999994</v>
      </c>
      <c r="H307" s="67">
        <v>50417.21</v>
      </c>
    </row>
    <row r="308" spans="1:8" x14ac:dyDescent="0.55000000000000004">
      <c r="A308" s="26">
        <v>110</v>
      </c>
      <c r="B308" s="25">
        <v>100000413415</v>
      </c>
      <c r="C308" s="26">
        <v>0</v>
      </c>
      <c r="D308" s="26" t="s">
        <v>404</v>
      </c>
      <c r="E308" s="27" t="s">
        <v>2619</v>
      </c>
      <c r="F308" s="67">
        <v>119947</v>
      </c>
      <c r="G308" s="67">
        <v>-69529.78</v>
      </c>
      <c r="H308" s="67">
        <v>50417.22</v>
      </c>
    </row>
    <row r="309" spans="1:8" x14ac:dyDescent="0.55000000000000004">
      <c r="A309" s="26">
        <v>111</v>
      </c>
      <c r="B309" s="25">
        <v>100000413416</v>
      </c>
      <c r="C309" s="26">
        <v>0</v>
      </c>
      <c r="D309" s="26" t="s">
        <v>404</v>
      </c>
      <c r="E309" s="27" t="s">
        <v>2619</v>
      </c>
      <c r="F309" s="67">
        <v>119947</v>
      </c>
      <c r="G309" s="67">
        <v>-69529.789999999994</v>
      </c>
      <c r="H309" s="67">
        <v>50417.21</v>
      </c>
    </row>
    <row r="310" spans="1:8" x14ac:dyDescent="0.55000000000000004">
      <c r="A310" s="26">
        <v>112</v>
      </c>
      <c r="B310" s="25">
        <v>100000413417</v>
      </c>
      <c r="C310" s="26">
        <v>0</v>
      </c>
      <c r="D310" s="26" t="s">
        <v>404</v>
      </c>
      <c r="E310" s="27" t="s">
        <v>2619</v>
      </c>
      <c r="F310" s="67">
        <v>119947</v>
      </c>
      <c r="G310" s="67">
        <v>-69529.78</v>
      </c>
      <c r="H310" s="67">
        <v>50417.22</v>
      </c>
    </row>
    <row r="311" spans="1:8" x14ac:dyDescent="0.55000000000000004">
      <c r="A311" s="26">
        <v>113</v>
      </c>
      <c r="B311" s="25">
        <v>100000413418</v>
      </c>
      <c r="C311" s="26">
        <v>0</v>
      </c>
      <c r="D311" s="26" t="s">
        <v>404</v>
      </c>
      <c r="E311" s="27" t="s">
        <v>2619</v>
      </c>
      <c r="F311" s="67">
        <v>119947</v>
      </c>
      <c r="G311" s="67">
        <v>-69529.789999999994</v>
      </c>
      <c r="H311" s="67">
        <v>50417.21</v>
      </c>
    </row>
    <row r="312" spans="1:8" x14ac:dyDescent="0.55000000000000004">
      <c r="A312" s="26">
        <v>114</v>
      </c>
      <c r="B312" s="25">
        <v>100000415298</v>
      </c>
      <c r="C312" s="26">
        <v>0</v>
      </c>
      <c r="D312" s="26" t="s">
        <v>404</v>
      </c>
      <c r="E312" s="27" t="s">
        <v>3194</v>
      </c>
      <c r="F312" s="67">
        <v>119947</v>
      </c>
      <c r="G312" s="67">
        <v>-73615.199999999997</v>
      </c>
      <c r="H312" s="67">
        <v>46331.8</v>
      </c>
    </row>
    <row r="313" spans="1:8" x14ac:dyDescent="0.55000000000000004">
      <c r="A313" s="26">
        <v>115</v>
      </c>
      <c r="B313" s="25">
        <v>100000417610</v>
      </c>
      <c r="C313" s="26">
        <v>0</v>
      </c>
      <c r="D313" s="26" t="s">
        <v>404</v>
      </c>
      <c r="E313" s="27" t="s">
        <v>3195</v>
      </c>
      <c r="F313" s="67">
        <v>94160</v>
      </c>
      <c r="G313" s="67">
        <v>-55153.13</v>
      </c>
      <c r="H313" s="67">
        <v>39006.870000000003</v>
      </c>
    </row>
    <row r="314" spans="1:8" x14ac:dyDescent="0.55000000000000004">
      <c r="A314" s="26">
        <v>116</v>
      </c>
      <c r="B314" s="25">
        <v>100000417611</v>
      </c>
      <c r="C314" s="26">
        <v>0</v>
      </c>
      <c r="D314" s="26" t="s">
        <v>404</v>
      </c>
      <c r="E314" s="27" t="s">
        <v>3195</v>
      </c>
      <c r="F314" s="67">
        <v>94160</v>
      </c>
      <c r="G314" s="67">
        <v>-55153.13</v>
      </c>
      <c r="H314" s="67">
        <v>39006.870000000003</v>
      </c>
    </row>
    <row r="315" spans="1:8" x14ac:dyDescent="0.55000000000000004">
      <c r="A315" s="26">
        <v>117</v>
      </c>
      <c r="B315" s="25">
        <v>100000417612</v>
      </c>
      <c r="C315" s="26">
        <v>0</v>
      </c>
      <c r="D315" s="26" t="s">
        <v>404</v>
      </c>
      <c r="E315" s="27" t="s">
        <v>3195</v>
      </c>
      <c r="F315" s="67">
        <v>94160</v>
      </c>
      <c r="G315" s="67">
        <v>-55153.13</v>
      </c>
      <c r="H315" s="67">
        <v>39006.870000000003</v>
      </c>
    </row>
    <row r="316" spans="1:8" x14ac:dyDescent="0.55000000000000004">
      <c r="A316" s="26">
        <v>118</v>
      </c>
      <c r="B316" s="25">
        <v>100000417613</v>
      </c>
      <c r="C316" s="26">
        <v>0</v>
      </c>
      <c r="D316" s="26" t="s">
        <v>404</v>
      </c>
      <c r="E316" s="27" t="s">
        <v>3195</v>
      </c>
      <c r="F316" s="67">
        <v>94160</v>
      </c>
      <c r="G316" s="67">
        <v>-55153.13</v>
      </c>
      <c r="H316" s="67">
        <v>39006.870000000003</v>
      </c>
    </row>
    <row r="317" spans="1:8" x14ac:dyDescent="0.55000000000000004">
      <c r="A317" s="26">
        <v>119</v>
      </c>
      <c r="B317" s="25">
        <v>100000417614</v>
      </c>
      <c r="C317" s="26">
        <v>0</v>
      </c>
      <c r="D317" s="26" t="s">
        <v>404</v>
      </c>
      <c r="E317" s="27" t="s">
        <v>3195</v>
      </c>
      <c r="F317" s="67">
        <v>94160</v>
      </c>
      <c r="G317" s="67">
        <v>-55153.13</v>
      </c>
      <c r="H317" s="67">
        <v>39006.870000000003</v>
      </c>
    </row>
    <row r="318" spans="1:8" x14ac:dyDescent="0.55000000000000004">
      <c r="A318" s="26">
        <v>120</v>
      </c>
      <c r="B318" s="25">
        <v>100000417615</v>
      </c>
      <c r="C318" s="26">
        <v>0</v>
      </c>
      <c r="D318" s="26" t="s">
        <v>404</v>
      </c>
      <c r="E318" s="27" t="s">
        <v>3195</v>
      </c>
      <c r="F318" s="67">
        <v>94160</v>
      </c>
      <c r="G318" s="67">
        <v>-55153.13</v>
      </c>
      <c r="H318" s="67">
        <v>39006.870000000003</v>
      </c>
    </row>
    <row r="319" spans="1:8" x14ac:dyDescent="0.55000000000000004">
      <c r="A319" s="26">
        <v>121</v>
      </c>
      <c r="B319" s="25">
        <v>100000417616</v>
      </c>
      <c r="C319" s="26">
        <v>0</v>
      </c>
      <c r="D319" s="26" t="s">
        <v>404</v>
      </c>
      <c r="E319" s="27" t="s">
        <v>3195</v>
      </c>
      <c r="F319" s="67">
        <v>94160</v>
      </c>
      <c r="G319" s="67">
        <v>-55153.13</v>
      </c>
      <c r="H319" s="67">
        <v>39006.870000000003</v>
      </c>
    </row>
    <row r="320" spans="1:8" x14ac:dyDescent="0.55000000000000004">
      <c r="A320" s="26">
        <v>122</v>
      </c>
      <c r="B320" s="25">
        <v>100000417617</v>
      </c>
      <c r="C320" s="26">
        <v>0</v>
      </c>
      <c r="D320" s="26" t="s">
        <v>404</v>
      </c>
      <c r="E320" s="27" t="s">
        <v>3195</v>
      </c>
      <c r="F320" s="67">
        <v>94160</v>
      </c>
      <c r="G320" s="67">
        <v>-55153.13</v>
      </c>
      <c r="H320" s="67">
        <v>39006.870000000003</v>
      </c>
    </row>
    <row r="321" spans="1:8" x14ac:dyDescent="0.55000000000000004">
      <c r="A321" s="26">
        <v>123</v>
      </c>
      <c r="B321" s="25">
        <v>100000417618</v>
      </c>
      <c r="C321" s="26">
        <v>0</v>
      </c>
      <c r="D321" s="26" t="s">
        <v>404</v>
      </c>
      <c r="E321" s="27" t="s">
        <v>3195</v>
      </c>
      <c r="F321" s="67">
        <v>94160</v>
      </c>
      <c r="G321" s="67">
        <v>-55153.13</v>
      </c>
      <c r="H321" s="67">
        <v>39006.870000000003</v>
      </c>
    </row>
    <row r="322" spans="1:8" x14ac:dyDescent="0.55000000000000004">
      <c r="A322" s="26">
        <v>124</v>
      </c>
      <c r="B322" s="25">
        <v>100000417619</v>
      </c>
      <c r="C322" s="26">
        <v>0</v>
      </c>
      <c r="D322" s="26" t="s">
        <v>404</v>
      </c>
      <c r="E322" s="27" t="s">
        <v>3195</v>
      </c>
      <c r="F322" s="67">
        <v>94160</v>
      </c>
      <c r="G322" s="67">
        <v>-55153.13</v>
      </c>
      <c r="H322" s="67">
        <v>39006.870000000003</v>
      </c>
    </row>
    <row r="323" spans="1:8" x14ac:dyDescent="0.55000000000000004">
      <c r="A323" s="26">
        <v>125</v>
      </c>
      <c r="B323" s="25">
        <v>100000417620</v>
      </c>
      <c r="C323" s="26">
        <v>0</v>
      </c>
      <c r="D323" s="26" t="s">
        <v>404</v>
      </c>
      <c r="E323" s="27" t="s">
        <v>3195</v>
      </c>
      <c r="F323" s="67">
        <v>94160</v>
      </c>
      <c r="G323" s="67">
        <v>-55153.13</v>
      </c>
      <c r="H323" s="67">
        <v>39006.870000000003</v>
      </c>
    </row>
    <row r="324" spans="1:8" x14ac:dyDescent="0.55000000000000004">
      <c r="A324" s="26">
        <v>126</v>
      </c>
      <c r="B324" s="25">
        <v>100000417621</v>
      </c>
      <c r="C324" s="26">
        <v>0</v>
      </c>
      <c r="D324" s="26" t="s">
        <v>404</v>
      </c>
      <c r="E324" s="27" t="s">
        <v>3195</v>
      </c>
      <c r="F324" s="67">
        <v>94160</v>
      </c>
      <c r="G324" s="67">
        <v>-55153.13</v>
      </c>
      <c r="H324" s="67">
        <v>39006.870000000003</v>
      </c>
    </row>
    <row r="325" spans="1:8" x14ac:dyDescent="0.55000000000000004">
      <c r="A325" s="26">
        <v>127</v>
      </c>
      <c r="B325" s="25">
        <v>100000417622</v>
      </c>
      <c r="C325" s="26">
        <v>0</v>
      </c>
      <c r="D325" s="26" t="s">
        <v>404</v>
      </c>
      <c r="E325" s="27" t="s">
        <v>3195</v>
      </c>
      <c r="F325" s="67">
        <v>94160</v>
      </c>
      <c r="G325" s="67">
        <v>-55153.13</v>
      </c>
      <c r="H325" s="67">
        <v>39006.870000000003</v>
      </c>
    </row>
    <row r="326" spans="1:8" x14ac:dyDescent="0.55000000000000004">
      <c r="A326" s="26">
        <v>128</v>
      </c>
      <c r="B326" s="25">
        <v>100000417623</v>
      </c>
      <c r="C326" s="26">
        <v>0</v>
      </c>
      <c r="D326" s="26" t="s">
        <v>404</v>
      </c>
      <c r="E326" s="27" t="s">
        <v>3195</v>
      </c>
      <c r="F326" s="67">
        <v>94160</v>
      </c>
      <c r="G326" s="67">
        <v>-55153.13</v>
      </c>
      <c r="H326" s="67">
        <v>39006.870000000003</v>
      </c>
    </row>
    <row r="327" spans="1:8" x14ac:dyDescent="0.55000000000000004">
      <c r="A327" s="26">
        <v>129</v>
      </c>
      <c r="B327" s="25">
        <v>100000417624</v>
      </c>
      <c r="C327" s="26">
        <v>0</v>
      </c>
      <c r="D327" s="26" t="s">
        <v>404</v>
      </c>
      <c r="E327" s="27" t="s">
        <v>3195</v>
      </c>
      <c r="F327" s="67">
        <v>94160</v>
      </c>
      <c r="G327" s="67">
        <v>-55153.13</v>
      </c>
      <c r="H327" s="67">
        <v>39006.870000000003</v>
      </c>
    </row>
    <row r="328" spans="1:8" x14ac:dyDescent="0.55000000000000004">
      <c r="A328" s="26">
        <v>130</v>
      </c>
      <c r="B328" s="25">
        <v>100000417625</v>
      </c>
      <c r="C328" s="26">
        <v>0</v>
      </c>
      <c r="D328" s="26" t="s">
        <v>404</v>
      </c>
      <c r="E328" s="27" t="s">
        <v>3195</v>
      </c>
      <c r="F328" s="67">
        <v>94160</v>
      </c>
      <c r="G328" s="67">
        <v>-55153.13</v>
      </c>
      <c r="H328" s="67">
        <v>39006.870000000003</v>
      </c>
    </row>
    <row r="329" spans="1:8" x14ac:dyDescent="0.55000000000000004">
      <c r="A329" s="26">
        <v>131</v>
      </c>
      <c r="B329" s="25">
        <v>100000417626</v>
      </c>
      <c r="C329" s="26">
        <v>0</v>
      </c>
      <c r="D329" s="26" t="s">
        <v>404</v>
      </c>
      <c r="E329" s="27" t="s">
        <v>3195</v>
      </c>
      <c r="F329" s="67">
        <v>94160</v>
      </c>
      <c r="G329" s="67">
        <v>-55153.13</v>
      </c>
      <c r="H329" s="67">
        <v>39006.870000000003</v>
      </c>
    </row>
    <row r="330" spans="1:8" x14ac:dyDescent="0.55000000000000004">
      <c r="A330" s="26">
        <v>132</v>
      </c>
      <c r="B330" s="25">
        <v>100000417627</v>
      </c>
      <c r="C330" s="26">
        <v>0</v>
      </c>
      <c r="D330" s="26" t="s">
        <v>404</v>
      </c>
      <c r="E330" s="27" t="s">
        <v>3195</v>
      </c>
      <c r="F330" s="67">
        <v>94160</v>
      </c>
      <c r="G330" s="67">
        <v>-55153.13</v>
      </c>
      <c r="H330" s="67">
        <v>39006.870000000003</v>
      </c>
    </row>
    <row r="331" spans="1:8" x14ac:dyDescent="0.55000000000000004">
      <c r="A331" s="26">
        <v>133</v>
      </c>
      <c r="B331" s="25">
        <v>100000417628</v>
      </c>
      <c r="C331" s="26">
        <v>0</v>
      </c>
      <c r="D331" s="26" t="s">
        <v>404</v>
      </c>
      <c r="E331" s="27" t="s">
        <v>3195</v>
      </c>
      <c r="F331" s="67">
        <v>94160</v>
      </c>
      <c r="G331" s="67">
        <v>-55153.13</v>
      </c>
      <c r="H331" s="67">
        <v>39006.870000000003</v>
      </c>
    </row>
    <row r="332" spans="1:8" x14ac:dyDescent="0.55000000000000004">
      <c r="A332" s="26">
        <v>134</v>
      </c>
      <c r="B332" s="25">
        <v>100000417629</v>
      </c>
      <c r="C332" s="26">
        <v>0</v>
      </c>
      <c r="D332" s="26" t="s">
        <v>404</v>
      </c>
      <c r="E332" s="27" t="s">
        <v>3195</v>
      </c>
      <c r="F332" s="67">
        <v>94160</v>
      </c>
      <c r="G332" s="67">
        <v>-55153.13</v>
      </c>
      <c r="H332" s="67">
        <v>39006.870000000003</v>
      </c>
    </row>
    <row r="333" spans="1:8" x14ac:dyDescent="0.55000000000000004">
      <c r="A333" s="26">
        <v>135</v>
      </c>
      <c r="B333" s="25">
        <v>100000417630</v>
      </c>
      <c r="C333" s="26">
        <v>0</v>
      </c>
      <c r="D333" s="26" t="s">
        <v>404</v>
      </c>
      <c r="E333" s="27" t="s">
        <v>3195</v>
      </c>
      <c r="F333" s="67">
        <v>94160</v>
      </c>
      <c r="G333" s="67">
        <v>-55153.13</v>
      </c>
      <c r="H333" s="67">
        <v>39006.870000000003</v>
      </c>
    </row>
    <row r="334" spans="1:8" x14ac:dyDescent="0.55000000000000004">
      <c r="A334" s="26">
        <v>136</v>
      </c>
      <c r="B334" s="25">
        <v>100000417631</v>
      </c>
      <c r="C334" s="26">
        <v>0</v>
      </c>
      <c r="D334" s="26" t="s">
        <v>404</v>
      </c>
      <c r="E334" s="27" t="s">
        <v>3195</v>
      </c>
      <c r="F334" s="67">
        <v>94160</v>
      </c>
      <c r="G334" s="67">
        <v>-55153.120000000003</v>
      </c>
      <c r="H334" s="67">
        <v>39006.879999999997</v>
      </c>
    </row>
    <row r="335" spans="1:8" x14ac:dyDescent="0.55000000000000004">
      <c r="A335" s="26">
        <v>137</v>
      </c>
      <c r="B335" s="25">
        <v>100000417632</v>
      </c>
      <c r="C335" s="26">
        <v>0</v>
      </c>
      <c r="D335" s="26" t="s">
        <v>404</v>
      </c>
      <c r="E335" s="27" t="s">
        <v>3195</v>
      </c>
      <c r="F335" s="67">
        <v>94160</v>
      </c>
      <c r="G335" s="67">
        <v>-55153.13</v>
      </c>
      <c r="H335" s="67">
        <v>39006.870000000003</v>
      </c>
    </row>
    <row r="336" spans="1:8" x14ac:dyDescent="0.55000000000000004">
      <c r="A336" s="26">
        <v>138</v>
      </c>
      <c r="B336" s="25">
        <v>100000417633</v>
      </c>
      <c r="C336" s="26">
        <v>0</v>
      </c>
      <c r="D336" s="26" t="s">
        <v>404</v>
      </c>
      <c r="E336" s="27" t="s">
        <v>3195</v>
      </c>
      <c r="F336" s="67">
        <v>94160</v>
      </c>
      <c r="G336" s="67">
        <v>-55153.13</v>
      </c>
      <c r="H336" s="67">
        <v>39006.870000000003</v>
      </c>
    </row>
    <row r="337" spans="1:8" x14ac:dyDescent="0.55000000000000004">
      <c r="A337" s="26">
        <v>139</v>
      </c>
      <c r="B337" s="25">
        <v>100000417634</v>
      </c>
      <c r="C337" s="26">
        <v>0</v>
      </c>
      <c r="D337" s="26" t="s">
        <v>404</v>
      </c>
      <c r="E337" s="27" t="s">
        <v>3195</v>
      </c>
      <c r="F337" s="67">
        <v>94160</v>
      </c>
      <c r="G337" s="67">
        <v>-55153.120000000003</v>
      </c>
      <c r="H337" s="67">
        <v>39006.879999999997</v>
      </c>
    </row>
    <row r="338" spans="1:8" x14ac:dyDescent="0.55000000000000004">
      <c r="A338" s="26">
        <v>140</v>
      </c>
      <c r="B338" s="25">
        <v>100000417635</v>
      </c>
      <c r="C338" s="26">
        <v>0</v>
      </c>
      <c r="D338" s="26" t="s">
        <v>404</v>
      </c>
      <c r="E338" s="27" t="s">
        <v>3195</v>
      </c>
      <c r="F338" s="67">
        <v>94160</v>
      </c>
      <c r="G338" s="67">
        <v>-55153.120000000003</v>
      </c>
      <c r="H338" s="67">
        <v>39006.879999999997</v>
      </c>
    </row>
    <row r="339" spans="1:8" x14ac:dyDescent="0.55000000000000004">
      <c r="A339" s="26">
        <v>141</v>
      </c>
      <c r="B339" s="25">
        <v>100000417636</v>
      </c>
      <c r="C339" s="26">
        <v>0</v>
      </c>
      <c r="D339" s="26" t="s">
        <v>404</v>
      </c>
      <c r="E339" s="27" t="s">
        <v>3195</v>
      </c>
      <c r="F339" s="67">
        <v>94160</v>
      </c>
      <c r="G339" s="67">
        <v>-55153.13</v>
      </c>
      <c r="H339" s="67">
        <v>39006.870000000003</v>
      </c>
    </row>
    <row r="340" spans="1:8" x14ac:dyDescent="0.55000000000000004">
      <c r="A340" s="26">
        <v>142</v>
      </c>
      <c r="B340" s="25">
        <v>100000417637</v>
      </c>
      <c r="C340" s="26">
        <v>0</v>
      </c>
      <c r="D340" s="26" t="s">
        <v>404</v>
      </c>
      <c r="E340" s="27" t="s">
        <v>3195</v>
      </c>
      <c r="F340" s="67">
        <v>94160</v>
      </c>
      <c r="G340" s="67">
        <v>-55153.13</v>
      </c>
      <c r="H340" s="67">
        <v>39006.870000000003</v>
      </c>
    </row>
    <row r="341" spans="1:8" x14ac:dyDescent="0.55000000000000004">
      <c r="A341" s="26">
        <v>143</v>
      </c>
      <c r="B341" s="25">
        <v>100000417638</v>
      </c>
      <c r="C341" s="26">
        <v>0</v>
      </c>
      <c r="D341" s="26" t="s">
        <v>404</v>
      </c>
      <c r="E341" s="27" t="s">
        <v>3195</v>
      </c>
      <c r="F341" s="67">
        <v>94160</v>
      </c>
      <c r="G341" s="67">
        <v>-55153.120000000003</v>
      </c>
      <c r="H341" s="67">
        <v>39006.879999999997</v>
      </c>
    </row>
    <row r="342" spans="1:8" x14ac:dyDescent="0.55000000000000004">
      <c r="A342" s="26">
        <v>144</v>
      </c>
      <c r="B342" s="25">
        <v>100000417639</v>
      </c>
      <c r="C342" s="26">
        <v>0</v>
      </c>
      <c r="D342" s="26" t="s">
        <v>404</v>
      </c>
      <c r="E342" s="27" t="s">
        <v>3195</v>
      </c>
      <c r="F342" s="67">
        <v>94160</v>
      </c>
      <c r="G342" s="67">
        <v>-55153.120000000003</v>
      </c>
      <c r="H342" s="67">
        <v>39006.879999999997</v>
      </c>
    </row>
    <row r="343" spans="1:8" x14ac:dyDescent="0.55000000000000004">
      <c r="A343" s="26">
        <v>145</v>
      </c>
      <c r="B343" s="25">
        <v>100000417640</v>
      </c>
      <c r="C343" s="26">
        <v>0</v>
      </c>
      <c r="D343" s="26" t="s">
        <v>404</v>
      </c>
      <c r="E343" s="27" t="s">
        <v>3195</v>
      </c>
      <c r="F343" s="67">
        <v>94160</v>
      </c>
      <c r="G343" s="67">
        <v>-55153.13</v>
      </c>
      <c r="H343" s="67">
        <v>39006.870000000003</v>
      </c>
    </row>
    <row r="344" spans="1:8" x14ac:dyDescent="0.55000000000000004">
      <c r="A344" s="26">
        <v>146</v>
      </c>
      <c r="B344" s="25">
        <v>100000417641</v>
      </c>
      <c r="C344" s="26">
        <v>0</v>
      </c>
      <c r="D344" s="26" t="s">
        <v>404</v>
      </c>
      <c r="E344" s="27" t="s">
        <v>3195</v>
      </c>
      <c r="F344" s="67">
        <v>94160</v>
      </c>
      <c r="G344" s="67">
        <v>-55153.13</v>
      </c>
      <c r="H344" s="67">
        <v>39006.870000000003</v>
      </c>
    </row>
    <row r="345" spans="1:8" x14ac:dyDescent="0.55000000000000004">
      <c r="A345" s="26">
        <v>147</v>
      </c>
      <c r="B345" s="25">
        <v>100000417642</v>
      </c>
      <c r="C345" s="26">
        <v>0</v>
      </c>
      <c r="D345" s="26" t="s">
        <v>404</v>
      </c>
      <c r="E345" s="27" t="s">
        <v>3195</v>
      </c>
      <c r="F345" s="67">
        <v>94160</v>
      </c>
      <c r="G345" s="67">
        <v>-55153.120000000003</v>
      </c>
      <c r="H345" s="67">
        <v>39006.879999999997</v>
      </c>
    </row>
    <row r="346" spans="1:8" x14ac:dyDescent="0.55000000000000004">
      <c r="A346" s="26">
        <v>148</v>
      </c>
      <c r="B346" s="25">
        <v>100000417643</v>
      </c>
      <c r="C346" s="26">
        <v>0</v>
      </c>
      <c r="D346" s="26" t="s">
        <v>404</v>
      </c>
      <c r="E346" s="27" t="s">
        <v>3195</v>
      </c>
      <c r="F346" s="67">
        <v>94160</v>
      </c>
      <c r="G346" s="67">
        <v>-55153.13</v>
      </c>
      <c r="H346" s="67">
        <v>39006.870000000003</v>
      </c>
    </row>
    <row r="347" spans="1:8" x14ac:dyDescent="0.55000000000000004">
      <c r="A347" s="26">
        <v>149</v>
      </c>
      <c r="B347" s="25">
        <v>100000417644</v>
      </c>
      <c r="C347" s="26">
        <v>0</v>
      </c>
      <c r="D347" s="26" t="s">
        <v>404</v>
      </c>
      <c r="E347" s="27" t="s">
        <v>3195</v>
      </c>
      <c r="F347" s="67">
        <v>94160</v>
      </c>
      <c r="G347" s="67">
        <v>-55153.120000000003</v>
      </c>
      <c r="H347" s="67">
        <v>39006.879999999997</v>
      </c>
    </row>
    <row r="348" spans="1:8" x14ac:dyDescent="0.55000000000000004">
      <c r="A348" s="26">
        <v>150</v>
      </c>
      <c r="B348" s="25">
        <v>100000417645</v>
      </c>
      <c r="C348" s="26">
        <v>0</v>
      </c>
      <c r="D348" s="26" t="s">
        <v>404</v>
      </c>
      <c r="E348" s="27" t="s">
        <v>3195</v>
      </c>
      <c r="F348" s="67">
        <v>94160</v>
      </c>
      <c r="G348" s="67">
        <v>-55153.13</v>
      </c>
      <c r="H348" s="67">
        <v>39006.870000000003</v>
      </c>
    </row>
    <row r="349" spans="1:8" x14ac:dyDescent="0.55000000000000004">
      <c r="A349" s="26">
        <v>151</v>
      </c>
      <c r="B349" s="25">
        <v>100000417646</v>
      </c>
      <c r="C349" s="26">
        <v>0</v>
      </c>
      <c r="D349" s="26" t="s">
        <v>404</v>
      </c>
      <c r="E349" s="27" t="s">
        <v>3195</v>
      </c>
      <c r="F349" s="67">
        <v>94160</v>
      </c>
      <c r="G349" s="67">
        <v>-55153.120000000003</v>
      </c>
      <c r="H349" s="67">
        <v>39006.879999999997</v>
      </c>
    </row>
    <row r="350" spans="1:8" x14ac:dyDescent="0.55000000000000004">
      <c r="A350" s="26">
        <v>152</v>
      </c>
      <c r="B350" s="25">
        <v>100000417647</v>
      </c>
      <c r="C350" s="26">
        <v>0</v>
      </c>
      <c r="D350" s="26" t="s">
        <v>404</v>
      </c>
      <c r="E350" s="27" t="s">
        <v>3195</v>
      </c>
      <c r="F350" s="67">
        <v>94160</v>
      </c>
      <c r="G350" s="67">
        <v>-55153.120000000003</v>
      </c>
      <c r="H350" s="67">
        <v>39006.879999999997</v>
      </c>
    </row>
    <row r="351" spans="1:8" x14ac:dyDescent="0.55000000000000004">
      <c r="A351" s="26">
        <v>153</v>
      </c>
      <c r="B351" s="25">
        <v>100000417648</v>
      </c>
      <c r="C351" s="26">
        <v>0</v>
      </c>
      <c r="D351" s="26" t="s">
        <v>404</v>
      </c>
      <c r="E351" s="27" t="s">
        <v>3195</v>
      </c>
      <c r="F351" s="67">
        <v>94160</v>
      </c>
      <c r="G351" s="67">
        <v>-55153.13</v>
      </c>
      <c r="H351" s="67">
        <v>39006.870000000003</v>
      </c>
    </row>
    <row r="352" spans="1:8" x14ac:dyDescent="0.55000000000000004">
      <c r="A352" s="26">
        <v>154</v>
      </c>
      <c r="B352" s="25">
        <v>100000417649</v>
      </c>
      <c r="C352" s="26">
        <v>0</v>
      </c>
      <c r="D352" s="26" t="s">
        <v>404</v>
      </c>
      <c r="E352" s="27" t="s">
        <v>3195</v>
      </c>
      <c r="F352" s="67">
        <v>94160</v>
      </c>
      <c r="G352" s="67">
        <v>-55153.120000000003</v>
      </c>
      <c r="H352" s="67">
        <v>39006.879999999997</v>
      </c>
    </row>
    <row r="353" spans="1:8" x14ac:dyDescent="0.55000000000000004">
      <c r="A353" s="26">
        <v>155</v>
      </c>
      <c r="B353" s="25">
        <v>100000417650</v>
      </c>
      <c r="C353" s="26">
        <v>0</v>
      </c>
      <c r="D353" s="26" t="s">
        <v>404</v>
      </c>
      <c r="E353" s="27" t="s">
        <v>3195</v>
      </c>
      <c r="F353" s="67">
        <v>94160</v>
      </c>
      <c r="G353" s="67">
        <v>-55153.13</v>
      </c>
      <c r="H353" s="67">
        <v>39006.870000000003</v>
      </c>
    </row>
    <row r="354" spans="1:8" x14ac:dyDescent="0.55000000000000004">
      <c r="A354" s="26">
        <v>156</v>
      </c>
      <c r="B354" s="25">
        <v>100000417651</v>
      </c>
      <c r="C354" s="26">
        <v>0</v>
      </c>
      <c r="D354" s="26" t="s">
        <v>404</v>
      </c>
      <c r="E354" s="27" t="s">
        <v>3195</v>
      </c>
      <c r="F354" s="67">
        <v>94160</v>
      </c>
      <c r="G354" s="67">
        <v>-55153.13</v>
      </c>
      <c r="H354" s="67">
        <v>39006.870000000003</v>
      </c>
    </row>
    <row r="355" spans="1:8" x14ac:dyDescent="0.55000000000000004">
      <c r="A355" s="26">
        <v>157</v>
      </c>
      <c r="B355" s="25">
        <v>100000417652</v>
      </c>
      <c r="C355" s="26">
        <v>0</v>
      </c>
      <c r="D355" s="26" t="s">
        <v>404</v>
      </c>
      <c r="E355" s="27" t="s">
        <v>3195</v>
      </c>
      <c r="F355" s="67">
        <v>94160</v>
      </c>
      <c r="G355" s="67">
        <v>-55153.120000000003</v>
      </c>
      <c r="H355" s="67">
        <v>39006.879999999997</v>
      </c>
    </row>
    <row r="356" spans="1:8" x14ac:dyDescent="0.55000000000000004">
      <c r="A356" s="26">
        <v>158</v>
      </c>
      <c r="B356" s="25">
        <v>100000417653</v>
      </c>
      <c r="C356" s="26">
        <v>0</v>
      </c>
      <c r="D356" s="26" t="s">
        <v>404</v>
      </c>
      <c r="E356" s="27" t="s">
        <v>3195</v>
      </c>
      <c r="F356" s="67">
        <v>94160</v>
      </c>
      <c r="G356" s="67">
        <v>-55153.13</v>
      </c>
      <c r="H356" s="67">
        <v>39006.870000000003</v>
      </c>
    </row>
    <row r="357" spans="1:8" x14ac:dyDescent="0.55000000000000004">
      <c r="A357" s="26">
        <v>159</v>
      </c>
      <c r="B357" s="25">
        <v>100000417654</v>
      </c>
      <c r="C357" s="26">
        <v>0</v>
      </c>
      <c r="D357" s="26" t="s">
        <v>404</v>
      </c>
      <c r="E357" s="27" t="s">
        <v>3195</v>
      </c>
      <c r="F357" s="67">
        <v>94160</v>
      </c>
      <c r="G357" s="67">
        <v>-55153.120000000003</v>
      </c>
      <c r="H357" s="67">
        <v>39006.879999999997</v>
      </c>
    </row>
    <row r="358" spans="1:8" x14ac:dyDescent="0.55000000000000004">
      <c r="A358" s="26">
        <v>160</v>
      </c>
      <c r="B358" s="25">
        <v>100000417655</v>
      </c>
      <c r="C358" s="26">
        <v>0</v>
      </c>
      <c r="D358" s="26" t="s">
        <v>404</v>
      </c>
      <c r="E358" s="27" t="s">
        <v>3195</v>
      </c>
      <c r="F358" s="67">
        <v>94160</v>
      </c>
      <c r="G358" s="67">
        <v>-55153.13</v>
      </c>
      <c r="H358" s="67">
        <v>39006.870000000003</v>
      </c>
    </row>
    <row r="359" spans="1:8" x14ac:dyDescent="0.55000000000000004">
      <c r="A359" s="26">
        <v>161</v>
      </c>
      <c r="B359" s="25">
        <v>100000417656</v>
      </c>
      <c r="C359" s="26">
        <v>0</v>
      </c>
      <c r="D359" s="26" t="s">
        <v>404</v>
      </c>
      <c r="E359" s="27" t="s">
        <v>3195</v>
      </c>
      <c r="F359" s="67">
        <v>94160</v>
      </c>
      <c r="G359" s="67">
        <v>-55153.120000000003</v>
      </c>
      <c r="H359" s="67">
        <v>39006.879999999997</v>
      </c>
    </row>
    <row r="360" spans="1:8" x14ac:dyDescent="0.55000000000000004">
      <c r="A360" s="26">
        <v>162</v>
      </c>
      <c r="B360" s="25">
        <v>100000417657</v>
      </c>
      <c r="C360" s="26">
        <v>0</v>
      </c>
      <c r="D360" s="26" t="s">
        <v>404</v>
      </c>
      <c r="E360" s="27" t="s">
        <v>3195</v>
      </c>
      <c r="F360" s="67">
        <v>94160</v>
      </c>
      <c r="G360" s="67">
        <v>-55153.13</v>
      </c>
      <c r="H360" s="67">
        <v>39006.870000000003</v>
      </c>
    </row>
    <row r="361" spans="1:8" x14ac:dyDescent="0.55000000000000004">
      <c r="A361" s="26">
        <v>163</v>
      </c>
      <c r="B361" s="25">
        <v>100000417658</v>
      </c>
      <c r="C361" s="26">
        <v>0</v>
      </c>
      <c r="D361" s="26" t="s">
        <v>404</v>
      </c>
      <c r="E361" s="27" t="s">
        <v>3195</v>
      </c>
      <c r="F361" s="67">
        <v>94160</v>
      </c>
      <c r="G361" s="67">
        <v>-55153.120000000003</v>
      </c>
      <c r="H361" s="67">
        <v>39006.879999999997</v>
      </c>
    </row>
    <row r="362" spans="1:8" x14ac:dyDescent="0.55000000000000004">
      <c r="A362" s="26">
        <v>164</v>
      </c>
      <c r="B362" s="25">
        <v>100000417659</v>
      </c>
      <c r="C362" s="26">
        <v>0</v>
      </c>
      <c r="D362" s="26" t="s">
        <v>404</v>
      </c>
      <c r="E362" s="27" t="s">
        <v>3195</v>
      </c>
      <c r="F362" s="67">
        <v>94160</v>
      </c>
      <c r="G362" s="67">
        <v>-55153.13</v>
      </c>
      <c r="H362" s="67">
        <v>39006.870000000003</v>
      </c>
    </row>
    <row r="363" spans="1:8" x14ac:dyDescent="0.55000000000000004">
      <c r="A363" s="26">
        <v>165</v>
      </c>
      <c r="B363" s="25">
        <v>100000417660</v>
      </c>
      <c r="C363" s="26">
        <v>0</v>
      </c>
      <c r="D363" s="26" t="s">
        <v>404</v>
      </c>
      <c r="E363" s="27" t="s">
        <v>3195</v>
      </c>
      <c r="F363" s="67">
        <v>94160</v>
      </c>
      <c r="G363" s="67">
        <v>-55153.120000000003</v>
      </c>
      <c r="H363" s="67">
        <v>39006.879999999997</v>
      </c>
    </row>
    <row r="364" spans="1:8" x14ac:dyDescent="0.55000000000000004">
      <c r="A364" s="26">
        <v>166</v>
      </c>
      <c r="B364" s="25">
        <v>100000424163</v>
      </c>
      <c r="C364" s="26">
        <v>0</v>
      </c>
      <c r="D364" s="26" t="s">
        <v>467</v>
      </c>
      <c r="E364" s="27" t="s">
        <v>3196</v>
      </c>
      <c r="F364" s="67">
        <v>94160</v>
      </c>
      <c r="G364" s="67">
        <v>-54914.62</v>
      </c>
      <c r="H364" s="67">
        <v>39245.379999999997</v>
      </c>
    </row>
    <row r="365" spans="1:8" x14ac:dyDescent="0.55000000000000004">
      <c r="A365" s="26">
        <v>167</v>
      </c>
      <c r="B365" s="25">
        <v>100000424164</v>
      </c>
      <c r="C365" s="26">
        <v>0</v>
      </c>
      <c r="D365" s="26" t="s">
        <v>467</v>
      </c>
      <c r="E365" s="27" t="s">
        <v>3196</v>
      </c>
      <c r="F365" s="67">
        <v>94160</v>
      </c>
      <c r="G365" s="67">
        <v>-54914.62</v>
      </c>
      <c r="H365" s="67">
        <v>39245.379999999997</v>
      </c>
    </row>
    <row r="366" spans="1:8" x14ac:dyDescent="0.55000000000000004">
      <c r="A366" s="26">
        <v>168</v>
      </c>
      <c r="B366" s="25">
        <v>100000424165</v>
      </c>
      <c r="C366" s="26">
        <v>0</v>
      </c>
      <c r="D366" s="26" t="s">
        <v>467</v>
      </c>
      <c r="E366" s="27" t="s">
        <v>3196</v>
      </c>
      <c r="F366" s="67">
        <v>94160</v>
      </c>
      <c r="G366" s="67">
        <v>-54914.63</v>
      </c>
      <c r="H366" s="67">
        <v>39245.370000000003</v>
      </c>
    </row>
    <row r="367" spans="1:8" x14ac:dyDescent="0.55000000000000004">
      <c r="A367" s="26">
        <v>169</v>
      </c>
      <c r="B367" s="25">
        <v>100000424166</v>
      </c>
      <c r="C367" s="26">
        <v>0</v>
      </c>
      <c r="D367" s="26" t="s">
        <v>467</v>
      </c>
      <c r="E367" s="27" t="s">
        <v>3196</v>
      </c>
      <c r="F367" s="67">
        <v>94160</v>
      </c>
      <c r="G367" s="67">
        <v>-54914.62</v>
      </c>
      <c r="H367" s="67">
        <v>39245.379999999997</v>
      </c>
    </row>
    <row r="368" spans="1:8" x14ac:dyDescent="0.55000000000000004">
      <c r="A368" s="26">
        <v>170</v>
      </c>
      <c r="B368" s="25">
        <v>100000424167</v>
      </c>
      <c r="C368" s="26">
        <v>0</v>
      </c>
      <c r="D368" s="26" t="s">
        <v>467</v>
      </c>
      <c r="E368" s="27" t="s">
        <v>3196</v>
      </c>
      <c r="F368" s="67">
        <v>94160</v>
      </c>
      <c r="G368" s="67">
        <v>-54914.63</v>
      </c>
      <c r="H368" s="67">
        <v>39245.370000000003</v>
      </c>
    </row>
    <row r="369" spans="1:8" x14ac:dyDescent="0.55000000000000004">
      <c r="A369" s="26">
        <v>171</v>
      </c>
      <c r="B369" s="25">
        <v>100000424168</v>
      </c>
      <c r="C369" s="26">
        <v>0</v>
      </c>
      <c r="D369" s="26" t="s">
        <v>467</v>
      </c>
      <c r="E369" s="27" t="s">
        <v>3196</v>
      </c>
      <c r="F369" s="67">
        <v>94160</v>
      </c>
      <c r="G369" s="67">
        <v>-54914.62</v>
      </c>
      <c r="H369" s="67">
        <v>39245.379999999997</v>
      </c>
    </row>
    <row r="370" spans="1:8" x14ac:dyDescent="0.55000000000000004">
      <c r="A370" s="26">
        <v>172</v>
      </c>
      <c r="B370" s="25">
        <v>100000424169</v>
      </c>
      <c r="C370" s="26">
        <v>0</v>
      </c>
      <c r="D370" s="26" t="s">
        <v>1145</v>
      </c>
      <c r="E370" s="27" t="s">
        <v>1146</v>
      </c>
      <c r="F370" s="67">
        <v>1183420</v>
      </c>
      <c r="G370" s="67">
        <v>-522771.95</v>
      </c>
      <c r="H370" s="67">
        <v>660648.05000000005</v>
      </c>
    </row>
    <row r="371" spans="1:8" x14ac:dyDescent="0.55000000000000004">
      <c r="A371" s="26">
        <v>173</v>
      </c>
      <c r="B371" s="25">
        <v>100000424655</v>
      </c>
      <c r="C371" s="26">
        <v>0</v>
      </c>
      <c r="D371" s="26" t="s">
        <v>3197</v>
      </c>
      <c r="E371" s="27" t="s">
        <v>3198</v>
      </c>
      <c r="F371" s="67">
        <v>138565</v>
      </c>
      <c r="G371" s="67">
        <v>-105415.39</v>
      </c>
      <c r="H371" s="67">
        <v>33149.61</v>
      </c>
    </row>
    <row r="372" spans="1:8" x14ac:dyDescent="0.55000000000000004">
      <c r="A372" s="26">
        <v>174</v>
      </c>
      <c r="B372" s="25">
        <v>100000424656</v>
      </c>
      <c r="C372" s="26">
        <v>0</v>
      </c>
      <c r="D372" s="26" t="s">
        <v>3197</v>
      </c>
      <c r="E372" s="27" t="s">
        <v>3198</v>
      </c>
      <c r="F372" s="67">
        <v>138565</v>
      </c>
      <c r="G372" s="67">
        <v>-105415.39</v>
      </c>
      <c r="H372" s="67">
        <v>33149.61</v>
      </c>
    </row>
    <row r="373" spans="1:8" x14ac:dyDescent="0.55000000000000004">
      <c r="A373" s="26">
        <v>175</v>
      </c>
      <c r="B373" s="25">
        <v>100000424657</v>
      </c>
      <c r="C373" s="26">
        <v>0</v>
      </c>
      <c r="D373" s="26" t="s">
        <v>3197</v>
      </c>
      <c r="E373" s="27" t="s">
        <v>3198</v>
      </c>
      <c r="F373" s="67">
        <v>138565</v>
      </c>
      <c r="G373" s="67">
        <v>-105415.39</v>
      </c>
      <c r="H373" s="67">
        <v>33149.61</v>
      </c>
    </row>
    <row r="374" spans="1:8" x14ac:dyDescent="0.55000000000000004">
      <c r="A374" s="26">
        <v>176</v>
      </c>
      <c r="B374" s="25">
        <v>100000424658</v>
      </c>
      <c r="C374" s="26">
        <v>0</v>
      </c>
      <c r="D374" s="26" t="s">
        <v>3197</v>
      </c>
      <c r="E374" s="27" t="s">
        <v>3198</v>
      </c>
      <c r="F374" s="67">
        <v>138565</v>
      </c>
      <c r="G374" s="67">
        <v>-105415.39</v>
      </c>
      <c r="H374" s="67">
        <v>33149.61</v>
      </c>
    </row>
    <row r="375" spans="1:8" x14ac:dyDescent="0.55000000000000004">
      <c r="A375" s="26">
        <v>177</v>
      </c>
      <c r="B375" s="25">
        <v>100000424659</v>
      </c>
      <c r="C375" s="26">
        <v>0</v>
      </c>
      <c r="D375" s="26" t="s">
        <v>3197</v>
      </c>
      <c r="E375" s="27" t="s">
        <v>3198</v>
      </c>
      <c r="F375" s="67">
        <v>138565</v>
      </c>
      <c r="G375" s="67">
        <v>-105415.39</v>
      </c>
      <c r="H375" s="67">
        <v>33149.61</v>
      </c>
    </row>
    <row r="376" spans="1:8" x14ac:dyDescent="0.55000000000000004">
      <c r="A376" s="26">
        <v>178</v>
      </c>
      <c r="B376" s="25">
        <v>100000424660</v>
      </c>
      <c r="C376" s="26">
        <v>0</v>
      </c>
      <c r="D376" s="26" t="s">
        <v>3197</v>
      </c>
      <c r="E376" s="27" t="s">
        <v>3198</v>
      </c>
      <c r="F376" s="67">
        <v>138565</v>
      </c>
      <c r="G376" s="67">
        <v>-105415.39</v>
      </c>
      <c r="H376" s="67">
        <v>33149.61</v>
      </c>
    </row>
    <row r="377" spans="1:8" x14ac:dyDescent="0.55000000000000004">
      <c r="A377" s="26">
        <v>179</v>
      </c>
      <c r="B377" s="25">
        <v>100000424661</v>
      </c>
      <c r="C377" s="26">
        <v>0</v>
      </c>
      <c r="D377" s="26" t="s">
        <v>3197</v>
      </c>
      <c r="E377" s="27" t="s">
        <v>3198</v>
      </c>
      <c r="F377" s="67">
        <v>138565</v>
      </c>
      <c r="G377" s="67">
        <v>-105415.39</v>
      </c>
      <c r="H377" s="67">
        <v>33149.61</v>
      </c>
    </row>
    <row r="378" spans="1:8" x14ac:dyDescent="0.55000000000000004">
      <c r="A378" s="26">
        <v>180</v>
      </c>
      <c r="B378" s="25">
        <v>100000424662</v>
      </c>
      <c r="C378" s="26">
        <v>0</v>
      </c>
      <c r="D378" s="26" t="s">
        <v>3197</v>
      </c>
      <c r="E378" s="27" t="s">
        <v>3198</v>
      </c>
      <c r="F378" s="67">
        <v>138565</v>
      </c>
      <c r="G378" s="67">
        <v>-105415.39</v>
      </c>
      <c r="H378" s="67">
        <v>33149.61</v>
      </c>
    </row>
    <row r="379" spans="1:8" x14ac:dyDescent="0.55000000000000004">
      <c r="A379" s="26">
        <v>181</v>
      </c>
      <c r="B379" s="25">
        <v>100000424889</v>
      </c>
      <c r="C379" s="26">
        <v>0</v>
      </c>
      <c r="D379" s="26" t="s">
        <v>3199</v>
      </c>
      <c r="E379" s="27" t="s">
        <v>3200</v>
      </c>
      <c r="F379" s="67">
        <v>720000</v>
      </c>
      <c r="G379" s="67">
        <v>-553545.92000000004</v>
      </c>
      <c r="H379" s="67">
        <v>166454.07999999999</v>
      </c>
    </row>
    <row r="380" spans="1:8" x14ac:dyDescent="0.55000000000000004">
      <c r="A380" s="26">
        <v>182</v>
      </c>
      <c r="B380" s="25">
        <v>100000424935</v>
      </c>
      <c r="C380" s="26">
        <v>0</v>
      </c>
      <c r="D380" s="26" t="s">
        <v>39</v>
      </c>
      <c r="E380" s="27" t="s">
        <v>1000</v>
      </c>
      <c r="F380" s="67">
        <v>839415</v>
      </c>
      <c r="G380" s="67">
        <v>-641929.68000000005</v>
      </c>
      <c r="H380" s="67">
        <v>197485.32</v>
      </c>
    </row>
    <row r="381" spans="1:8" x14ac:dyDescent="0.55000000000000004">
      <c r="A381" s="26">
        <v>183</v>
      </c>
      <c r="B381" s="25">
        <v>100000425031</v>
      </c>
      <c r="C381" s="26">
        <v>0</v>
      </c>
      <c r="D381" s="26" t="s">
        <v>3199</v>
      </c>
      <c r="E381" s="27" t="s">
        <v>3201</v>
      </c>
      <c r="F381" s="67">
        <v>760000</v>
      </c>
      <c r="G381" s="67">
        <v>-584298.47</v>
      </c>
      <c r="H381" s="67">
        <v>175701.53</v>
      </c>
    </row>
    <row r="382" spans="1:8" x14ac:dyDescent="0.55000000000000004">
      <c r="A382" s="26">
        <v>184</v>
      </c>
      <c r="B382" s="25">
        <v>100000425032</v>
      </c>
      <c r="C382" s="26">
        <v>0</v>
      </c>
      <c r="D382" s="26" t="s">
        <v>3199</v>
      </c>
      <c r="E382" s="27" t="s">
        <v>3201</v>
      </c>
      <c r="F382" s="67">
        <v>760000</v>
      </c>
      <c r="G382" s="67">
        <v>-584298.47</v>
      </c>
      <c r="H382" s="67">
        <v>175701.53</v>
      </c>
    </row>
    <row r="383" spans="1:8" x14ac:dyDescent="0.55000000000000004">
      <c r="A383" s="26">
        <v>185</v>
      </c>
      <c r="B383" s="25">
        <v>100000425033</v>
      </c>
      <c r="C383" s="26">
        <v>0</v>
      </c>
      <c r="D383" s="26" t="s">
        <v>3199</v>
      </c>
      <c r="E383" s="27" t="s">
        <v>3201</v>
      </c>
      <c r="F383" s="67">
        <v>760000</v>
      </c>
      <c r="G383" s="67">
        <v>-584298.47</v>
      </c>
      <c r="H383" s="67">
        <v>175701.53</v>
      </c>
    </row>
    <row r="384" spans="1:8" x14ac:dyDescent="0.55000000000000004">
      <c r="A384" s="26">
        <v>186</v>
      </c>
      <c r="B384" s="25">
        <v>100000436673</v>
      </c>
      <c r="C384" s="26">
        <v>0</v>
      </c>
      <c r="D384" s="26" t="s">
        <v>218</v>
      </c>
      <c r="E384" s="27" t="s">
        <v>1001</v>
      </c>
      <c r="F384" s="67">
        <v>1570225</v>
      </c>
      <c r="G384" s="67">
        <v>-598630.11</v>
      </c>
      <c r="H384" s="67">
        <v>971594.89</v>
      </c>
    </row>
    <row r="385" spans="1:8" x14ac:dyDescent="0.55000000000000004">
      <c r="A385" s="26">
        <v>187</v>
      </c>
      <c r="B385" s="25">
        <v>100000476549</v>
      </c>
      <c r="C385" s="26">
        <v>0</v>
      </c>
      <c r="D385" s="26" t="s">
        <v>1130</v>
      </c>
      <c r="E385" s="27" t="s">
        <v>3202</v>
      </c>
      <c r="F385" s="67">
        <v>94050</v>
      </c>
      <c r="G385" s="67">
        <v>-37642.94</v>
      </c>
      <c r="H385" s="67">
        <v>56407.06</v>
      </c>
    </row>
    <row r="386" spans="1:8" x14ac:dyDescent="0.55000000000000004">
      <c r="A386" s="26">
        <v>188</v>
      </c>
      <c r="B386" s="25">
        <v>100000476550</v>
      </c>
      <c r="C386" s="26">
        <v>0</v>
      </c>
      <c r="D386" s="26" t="s">
        <v>1130</v>
      </c>
      <c r="E386" s="27" t="s">
        <v>3202</v>
      </c>
      <c r="F386" s="67">
        <v>94050</v>
      </c>
      <c r="G386" s="67">
        <v>-37642.94</v>
      </c>
      <c r="H386" s="67">
        <v>56407.06</v>
      </c>
    </row>
    <row r="387" spans="1:8" x14ac:dyDescent="0.55000000000000004">
      <c r="A387" s="26">
        <v>189</v>
      </c>
      <c r="B387" s="25">
        <v>100000476551</v>
      </c>
      <c r="C387" s="26">
        <v>0</v>
      </c>
      <c r="D387" s="26" t="s">
        <v>1130</v>
      </c>
      <c r="E387" s="27" t="s">
        <v>3202</v>
      </c>
      <c r="F387" s="67">
        <v>94050</v>
      </c>
      <c r="G387" s="67">
        <v>-37642.94</v>
      </c>
      <c r="H387" s="67">
        <v>56407.06</v>
      </c>
    </row>
    <row r="388" spans="1:8" x14ac:dyDescent="0.55000000000000004">
      <c r="A388" s="26">
        <v>190</v>
      </c>
      <c r="B388" s="25">
        <v>100000476552</v>
      </c>
      <c r="C388" s="26">
        <v>0</v>
      </c>
      <c r="D388" s="26" t="s">
        <v>1130</v>
      </c>
      <c r="E388" s="27" t="s">
        <v>3202</v>
      </c>
      <c r="F388" s="67">
        <v>94050</v>
      </c>
      <c r="G388" s="67">
        <v>-37642.94</v>
      </c>
      <c r="H388" s="67">
        <v>56407.06</v>
      </c>
    </row>
    <row r="389" spans="1:8" x14ac:dyDescent="0.55000000000000004">
      <c r="A389" s="26">
        <v>191</v>
      </c>
      <c r="B389" s="25">
        <v>100000476553</v>
      </c>
      <c r="C389" s="26">
        <v>0</v>
      </c>
      <c r="D389" s="26" t="s">
        <v>1130</v>
      </c>
      <c r="E389" s="27" t="s">
        <v>3202</v>
      </c>
      <c r="F389" s="67">
        <v>94050</v>
      </c>
      <c r="G389" s="67">
        <v>-37642.94</v>
      </c>
      <c r="H389" s="67">
        <v>56407.06</v>
      </c>
    </row>
    <row r="390" spans="1:8" x14ac:dyDescent="0.55000000000000004">
      <c r="A390" s="26">
        <v>192</v>
      </c>
      <c r="B390" s="25">
        <v>100000476554</v>
      </c>
      <c r="C390" s="26">
        <v>0</v>
      </c>
      <c r="D390" s="26" t="s">
        <v>1130</v>
      </c>
      <c r="E390" s="27" t="s">
        <v>3202</v>
      </c>
      <c r="F390" s="67">
        <v>94050</v>
      </c>
      <c r="G390" s="67">
        <v>-37642.94</v>
      </c>
      <c r="H390" s="67">
        <v>56407.06</v>
      </c>
    </row>
    <row r="391" spans="1:8" x14ac:dyDescent="0.55000000000000004">
      <c r="A391" s="26">
        <v>193</v>
      </c>
      <c r="B391" s="25">
        <v>100000476555</v>
      </c>
      <c r="C391" s="26">
        <v>0</v>
      </c>
      <c r="D391" s="26" t="s">
        <v>1130</v>
      </c>
      <c r="E391" s="27" t="s">
        <v>3202</v>
      </c>
      <c r="F391" s="67">
        <v>94050</v>
      </c>
      <c r="G391" s="67">
        <v>-37642.94</v>
      </c>
      <c r="H391" s="67">
        <v>56407.06</v>
      </c>
    </row>
    <row r="392" spans="1:8" x14ac:dyDescent="0.55000000000000004">
      <c r="A392" s="26">
        <v>194</v>
      </c>
      <c r="B392" s="25">
        <v>100000476556</v>
      </c>
      <c r="C392" s="26">
        <v>0</v>
      </c>
      <c r="D392" s="26" t="s">
        <v>1130</v>
      </c>
      <c r="E392" s="27" t="s">
        <v>3202</v>
      </c>
      <c r="F392" s="67">
        <v>94050</v>
      </c>
      <c r="G392" s="67">
        <v>-37642.94</v>
      </c>
      <c r="H392" s="67">
        <v>56407.06</v>
      </c>
    </row>
    <row r="393" spans="1:8" x14ac:dyDescent="0.55000000000000004">
      <c r="A393" s="26">
        <v>195</v>
      </c>
      <c r="B393" s="25">
        <v>100000476557</v>
      </c>
      <c r="C393" s="26">
        <v>0</v>
      </c>
      <c r="D393" s="26" t="s">
        <v>1130</v>
      </c>
      <c r="E393" s="27" t="s">
        <v>3202</v>
      </c>
      <c r="F393" s="67">
        <v>94050</v>
      </c>
      <c r="G393" s="67">
        <v>-37642.94</v>
      </c>
      <c r="H393" s="67">
        <v>56407.06</v>
      </c>
    </row>
    <row r="394" spans="1:8" x14ac:dyDescent="0.55000000000000004">
      <c r="A394" s="26">
        <v>196</v>
      </c>
      <c r="B394" s="25">
        <v>100000476558</v>
      </c>
      <c r="C394" s="26">
        <v>0</v>
      </c>
      <c r="D394" s="26" t="s">
        <v>1130</v>
      </c>
      <c r="E394" s="27" t="s">
        <v>3202</v>
      </c>
      <c r="F394" s="67">
        <v>94050</v>
      </c>
      <c r="G394" s="67">
        <v>-37642.94</v>
      </c>
      <c r="H394" s="67">
        <v>56407.06</v>
      </c>
    </row>
    <row r="395" spans="1:8" x14ac:dyDescent="0.55000000000000004">
      <c r="A395" s="26">
        <v>197</v>
      </c>
      <c r="B395" s="25">
        <v>100000476559</v>
      </c>
      <c r="C395" s="26">
        <v>0</v>
      </c>
      <c r="D395" s="26" t="s">
        <v>1130</v>
      </c>
      <c r="E395" s="27" t="s">
        <v>3202</v>
      </c>
      <c r="F395" s="67">
        <v>94050</v>
      </c>
      <c r="G395" s="67">
        <v>-37642.94</v>
      </c>
      <c r="H395" s="67">
        <v>56407.06</v>
      </c>
    </row>
    <row r="396" spans="1:8" x14ac:dyDescent="0.55000000000000004">
      <c r="A396" s="26">
        <v>198</v>
      </c>
      <c r="B396" s="25">
        <v>100000476560</v>
      </c>
      <c r="C396" s="26">
        <v>0</v>
      </c>
      <c r="D396" s="26" t="s">
        <v>1130</v>
      </c>
      <c r="E396" s="27" t="s">
        <v>3202</v>
      </c>
      <c r="F396" s="67">
        <v>94050</v>
      </c>
      <c r="G396" s="67">
        <v>-37642.94</v>
      </c>
      <c r="H396" s="67">
        <v>56407.06</v>
      </c>
    </row>
    <row r="397" spans="1:8" x14ac:dyDescent="0.55000000000000004">
      <c r="A397" s="26">
        <v>199</v>
      </c>
      <c r="B397" s="25">
        <v>100000476561</v>
      </c>
      <c r="C397" s="26">
        <v>0</v>
      </c>
      <c r="D397" s="26" t="s">
        <v>1130</v>
      </c>
      <c r="E397" s="27" t="s">
        <v>3202</v>
      </c>
      <c r="F397" s="67">
        <v>94050</v>
      </c>
      <c r="G397" s="67">
        <v>-37642.94</v>
      </c>
      <c r="H397" s="67">
        <v>56407.06</v>
      </c>
    </row>
    <row r="398" spans="1:8" x14ac:dyDescent="0.55000000000000004">
      <c r="A398" s="26">
        <v>200</v>
      </c>
      <c r="B398" s="25">
        <v>100000476562</v>
      </c>
      <c r="C398" s="26">
        <v>0</v>
      </c>
      <c r="D398" s="26" t="s">
        <v>1130</v>
      </c>
      <c r="E398" s="27" t="s">
        <v>3202</v>
      </c>
      <c r="F398" s="67">
        <v>94050</v>
      </c>
      <c r="G398" s="67">
        <v>-37642.94</v>
      </c>
      <c r="H398" s="67">
        <v>56407.06</v>
      </c>
    </row>
    <row r="399" spans="1:8" x14ac:dyDescent="0.55000000000000004">
      <c r="A399" s="26">
        <v>201</v>
      </c>
      <c r="B399" s="25">
        <v>100000476563</v>
      </c>
      <c r="C399" s="26">
        <v>0</v>
      </c>
      <c r="D399" s="26" t="s">
        <v>1130</v>
      </c>
      <c r="E399" s="27" t="s">
        <v>3202</v>
      </c>
      <c r="F399" s="67">
        <v>94050</v>
      </c>
      <c r="G399" s="67">
        <v>-37642.94</v>
      </c>
      <c r="H399" s="67">
        <v>56407.06</v>
      </c>
    </row>
    <row r="400" spans="1:8" x14ac:dyDescent="0.55000000000000004">
      <c r="A400" s="26">
        <v>202</v>
      </c>
      <c r="B400" s="25">
        <v>100000476564</v>
      </c>
      <c r="C400" s="26">
        <v>0</v>
      </c>
      <c r="D400" s="26" t="s">
        <v>1130</v>
      </c>
      <c r="E400" s="27" t="s">
        <v>3202</v>
      </c>
      <c r="F400" s="67">
        <v>94050</v>
      </c>
      <c r="G400" s="67">
        <v>-37642.93</v>
      </c>
      <c r="H400" s="67">
        <v>56407.07</v>
      </c>
    </row>
    <row r="401" spans="1:8" x14ac:dyDescent="0.55000000000000004">
      <c r="A401" s="26">
        <v>203</v>
      </c>
      <c r="B401" s="25">
        <v>100000476565</v>
      </c>
      <c r="C401" s="26">
        <v>0</v>
      </c>
      <c r="D401" s="26" t="s">
        <v>1130</v>
      </c>
      <c r="E401" s="27" t="s">
        <v>3202</v>
      </c>
      <c r="F401" s="67">
        <v>94050</v>
      </c>
      <c r="G401" s="67">
        <v>-37642.94</v>
      </c>
      <c r="H401" s="67">
        <v>56407.06</v>
      </c>
    </row>
    <row r="402" spans="1:8" x14ac:dyDescent="0.55000000000000004">
      <c r="A402" s="26">
        <v>204</v>
      </c>
      <c r="B402" s="25">
        <v>100000476566</v>
      </c>
      <c r="C402" s="26">
        <v>0</v>
      </c>
      <c r="D402" s="26" t="s">
        <v>1130</v>
      </c>
      <c r="E402" s="27" t="s">
        <v>3202</v>
      </c>
      <c r="F402" s="67">
        <v>94050</v>
      </c>
      <c r="G402" s="67">
        <v>-37642.93</v>
      </c>
      <c r="H402" s="67">
        <v>56407.07</v>
      </c>
    </row>
    <row r="403" spans="1:8" x14ac:dyDescent="0.55000000000000004">
      <c r="A403" s="26">
        <v>205</v>
      </c>
      <c r="B403" s="25">
        <v>100000476567</v>
      </c>
      <c r="C403" s="26">
        <v>0</v>
      </c>
      <c r="D403" s="26" t="s">
        <v>1130</v>
      </c>
      <c r="E403" s="27" t="s">
        <v>3202</v>
      </c>
      <c r="F403" s="67">
        <v>94050</v>
      </c>
      <c r="G403" s="67">
        <v>-37642.94</v>
      </c>
      <c r="H403" s="67">
        <v>56407.06</v>
      </c>
    </row>
    <row r="404" spans="1:8" x14ac:dyDescent="0.55000000000000004">
      <c r="A404" s="26">
        <v>206</v>
      </c>
      <c r="B404" s="25">
        <v>100000476568</v>
      </c>
      <c r="C404" s="26">
        <v>0</v>
      </c>
      <c r="D404" s="26" t="s">
        <v>1130</v>
      </c>
      <c r="E404" s="27" t="s">
        <v>3202</v>
      </c>
      <c r="F404" s="67">
        <v>94050</v>
      </c>
      <c r="G404" s="67">
        <v>-37642.93</v>
      </c>
      <c r="H404" s="67">
        <v>56407.07</v>
      </c>
    </row>
    <row r="405" spans="1:8" x14ac:dyDescent="0.55000000000000004">
      <c r="A405" s="26">
        <v>207</v>
      </c>
      <c r="B405" s="25">
        <v>100000476569</v>
      </c>
      <c r="C405" s="26">
        <v>0</v>
      </c>
      <c r="D405" s="26" t="s">
        <v>1130</v>
      </c>
      <c r="E405" s="27" t="s">
        <v>1147</v>
      </c>
      <c r="F405" s="67">
        <v>94050</v>
      </c>
      <c r="G405" s="67">
        <v>-35900.17</v>
      </c>
      <c r="H405" s="67">
        <v>58149.83</v>
      </c>
    </row>
    <row r="406" spans="1:8" x14ac:dyDescent="0.55000000000000004">
      <c r="A406" s="26">
        <v>208</v>
      </c>
      <c r="B406" s="25">
        <v>100000476570</v>
      </c>
      <c r="C406" s="26">
        <v>0</v>
      </c>
      <c r="D406" s="26" t="s">
        <v>1130</v>
      </c>
      <c r="E406" s="27" t="s">
        <v>1147</v>
      </c>
      <c r="F406" s="67">
        <v>94050</v>
      </c>
      <c r="G406" s="67">
        <v>-35900.17</v>
      </c>
      <c r="H406" s="67">
        <v>58149.83</v>
      </c>
    </row>
    <row r="407" spans="1:8" x14ac:dyDescent="0.55000000000000004">
      <c r="A407" s="26">
        <v>209</v>
      </c>
      <c r="B407" s="25">
        <v>100000476571</v>
      </c>
      <c r="C407" s="26">
        <v>0</v>
      </c>
      <c r="D407" s="26" t="s">
        <v>1130</v>
      </c>
      <c r="E407" s="27" t="s">
        <v>1147</v>
      </c>
      <c r="F407" s="67">
        <v>94050</v>
      </c>
      <c r="G407" s="67">
        <v>-35900.17</v>
      </c>
      <c r="H407" s="67">
        <v>58149.83</v>
      </c>
    </row>
    <row r="408" spans="1:8" x14ac:dyDescent="0.55000000000000004">
      <c r="A408" s="26">
        <v>210</v>
      </c>
      <c r="B408" s="25">
        <v>100000476572</v>
      </c>
      <c r="C408" s="26">
        <v>0</v>
      </c>
      <c r="D408" s="26" t="s">
        <v>1130</v>
      </c>
      <c r="E408" s="27" t="s">
        <v>1147</v>
      </c>
      <c r="F408" s="67">
        <v>94050</v>
      </c>
      <c r="G408" s="67">
        <v>-35900.17</v>
      </c>
      <c r="H408" s="67">
        <v>58149.83</v>
      </c>
    </row>
    <row r="409" spans="1:8" x14ac:dyDescent="0.55000000000000004">
      <c r="A409" s="26">
        <v>211</v>
      </c>
      <c r="B409" s="25">
        <v>100000476573</v>
      </c>
      <c r="C409" s="26">
        <v>0</v>
      </c>
      <c r="D409" s="26" t="s">
        <v>1130</v>
      </c>
      <c r="E409" s="27" t="s">
        <v>1147</v>
      </c>
      <c r="F409" s="67">
        <v>94050</v>
      </c>
      <c r="G409" s="67">
        <v>-35900.17</v>
      </c>
      <c r="H409" s="67">
        <v>58149.83</v>
      </c>
    </row>
    <row r="410" spans="1:8" x14ac:dyDescent="0.55000000000000004">
      <c r="A410" s="26">
        <v>212</v>
      </c>
      <c r="B410" s="25">
        <v>100000476574</v>
      </c>
      <c r="C410" s="26">
        <v>0</v>
      </c>
      <c r="D410" s="26" t="s">
        <v>1130</v>
      </c>
      <c r="E410" s="27" t="s">
        <v>1147</v>
      </c>
      <c r="F410" s="67">
        <v>94050</v>
      </c>
      <c r="G410" s="67">
        <v>-35900.17</v>
      </c>
      <c r="H410" s="67">
        <v>58149.83</v>
      </c>
    </row>
    <row r="411" spans="1:8" x14ac:dyDescent="0.55000000000000004">
      <c r="A411" s="26">
        <v>213</v>
      </c>
      <c r="B411" s="25">
        <v>100000476575</v>
      </c>
      <c r="C411" s="26">
        <v>0</v>
      </c>
      <c r="D411" s="26" t="s">
        <v>1130</v>
      </c>
      <c r="E411" s="27" t="s">
        <v>1147</v>
      </c>
      <c r="F411" s="67">
        <v>94050</v>
      </c>
      <c r="G411" s="67">
        <v>-35900.17</v>
      </c>
      <c r="H411" s="67">
        <v>58149.83</v>
      </c>
    </row>
    <row r="412" spans="1:8" x14ac:dyDescent="0.55000000000000004">
      <c r="A412" s="26">
        <v>214</v>
      </c>
      <c r="B412" s="25">
        <v>100000476576</v>
      </c>
      <c r="C412" s="26">
        <v>0</v>
      </c>
      <c r="D412" s="26" t="s">
        <v>1130</v>
      </c>
      <c r="E412" s="27" t="s">
        <v>1147</v>
      </c>
      <c r="F412" s="67">
        <v>94050</v>
      </c>
      <c r="G412" s="67">
        <v>-35900.17</v>
      </c>
      <c r="H412" s="67">
        <v>58149.83</v>
      </c>
    </row>
    <row r="413" spans="1:8" x14ac:dyDescent="0.55000000000000004">
      <c r="A413" s="26">
        <v>215</v>
      </c>
      <c r="B413" s="25">
        <v>100000476577</v>
      </c>
      <c r="C413" s="26">
        <v>0</v>
      </c>
      <c r="D413" s="26" t="s">
        <v>1130</v>
      </c>
      <c r="E413" s="27" t="s">
        <v>1147</v>
      </c>
      <c r="F413" s="67">
        <v>94050</v>
      </c>
      <c r="G413" s="67">
        <v>-35900.17</v>
      </c>
      <c r="H413" s="67">
        <v>58149.83</v>
      </c>
    </row>
    <row r="414" spans="1:8" x14ac:dyDescent="0.55000000000000004">
      <c r="A414" s="26">
        <v>216</v>
      </c>
      <c r="B414" s="25">
        <v>100000476578</v>
      </c>
      <c r="C414" s="26">
        <v>0</v>
      </c>
      <c r="D414" s="26" t="s">
        <v>1130</v>
      </c>
      <c r="E414" s="27" t="s">
        <v>1147</v>
      </c>
      <c r="F414" s="67">
        <v>94050</v>
      </c>
      <c r="G414" s="67">
        <v>-35900.17</v>
      </c>
      <c r="H414" s="67">
        <v>58149.83</v>
      </c>
    </row>
    <row r="415" spans="1:8" x14ac:dyDescent="0.55000000000000004">
      <c r="A415" s="26">
        <v>217</v>
      </c>
      <c r="B415" s="25">
        <v>100000476579</v>
      </c>
      <c r="C415" s="26">
        <v>0</v>
      </c>
      <c r="D415" s="26" t="s">
        <v>1130</v>
      </c>
      <c r="E415" s="27" t="s">
        <v>1147</v>
      </c>
      <c r="F415" s="67">
        <v>94050</v>
      </c>
      <c r="G415" s="67">
        <v>-35900.17</v>
      </c>
      <c r="H415" s="67">
        <v>58149.83</v>
      </c>
    </row>
    <row r="416" spans="1:8" x14ac:dyDescent="0.55000000000000004">
      <c r="A416" s="26">
        <v>218</v>
      </c>
      <c r="B416" s="25">
        <v>100000476580</v>
      </c>
      <c r="C416" s="26">
        <v>0</v>
      </c>
      <c r="D416" s="26" t="s">
        <v>1130</v>
      </c>
      <c r="E416" s="27" t="s">
        <v>1147</v>
      </c>
      <c r="F416" s="67">
        <v>94050</v>
      </c>
      <c r="G416" s="67">
        <v>-35900.17</v>
      </c>
      <c r="H416" s="67">
        <v>58149.83</v>
      </c>
    </row>
    <row r="417" spans="1:8" x14ac:dyDescent="0.55000000000000004">
      <c r="A417" s="26">
        <v>219</v>
      </c>
      <c r="B417" s="25">
        <v>100000476581</v>
      </c>
      <c r="C417" s="26">
        <v>0</v>
      </c>
      <c r="D417" s="26" t="s">
        <v>1130</v>
      </c>
      <c r="E417" s="27" t="s">
        <v>1147</v>
      </c>
      <c r="F417" s="67">
        <v>94050</v>
      </c>
      <c r="G417" s="67">
        <v>-35900.17</v>
      </c>
      <c r="H417" s="67">
        <v>58149.83</v>
      </c>
    </row>
    <row r="418" spans="1:8" x14ac:dyDescent="0.55000000000000004">
      <c r="A418" s="26">
        <v>220</v>
      </c>
      <c r="B418" s="25">
        <v>100000476582</v>
      </c>
      <c r="C418" s="26">
        <v>0</v>
      </c>
      <c r="D418" s="26" t="s">
        <v>1130</v>
      </c>
      <c r="E418" s="27" t="s">
        <v>1147</v>
      </c>
      <c r="F418" s="67">
        <v>94050</v>
      </c>
      <c r="G418" s="67">
        <v>-35900.17</v>
      </c>
      <c r="H418" s="67">
        <v>58149.83</v>
      </c>
    </row>
    <row r="419" spans="1:8" x14ac:dyDescent="0.55000000000000004">
      <c r="A419" s="26">
        <v>221</v>
      </c>
      <c r="B419" s="25">
        <v>100000476583</v>
      </c>
      <c r="C419" s="26">
        <v>0</v>
      </c>
      <c r="D419" s="26" t="s">
        <v>1130</v>
      </c>
      <c r="E419" s="27" t="s">
        <v>1147</v>
      </c>
      <c r="F419" s="67">
        <v>94050</v>
      </c>
      <c r="G419" s="67">
        <v>-35900.17</v>
      </c>
      <c r="H419" s="67">
        <v>58149.83</v>
      </c>
    </row>
    <row r="420" spans="1:8" x14ac:dyDescent="0.55000000000000004">
      <c r="A420" s="26">
        <v>222</v>
      </c>
      <c r="B420" s="25">
        <v>100000476584</v>
      </c>
      <c r="C420" s="26">
        <v>0</v>
      </c>
      <c r="D420" s="26" t="s">
        <v>1130</v>
      </c>
      <c r="E420" s="27" t="s">
        <v>1147</v>
      </c>
      <c r="F420" s="67">
        <v>94050</v>
      </c>
      <c r="G420" s="67">
        <v>-35900.17</v>
      </c>
      <c r="H420" s="67">
        <v>58149.83</v>
      </c>
    </row>
    <row r="421" spans="1:8" x14ac:dyDescent="0.55000000000000004">
      <c r="A421" s="26">
        <v>223</v>
      </c>
      <c r="B421" s="25">
        <v>100000476585</v>
      </c>
      <c r="C421" s="26">
        <v>0</v>
      </c>
      <c r="D421" s="26" t="s">
        <v>1130</v>
      </c>
      <c r="E421" s="27" t="s">
        <v>1147</v>
      </c>
      <c r="F421" s="67">
        <v>94050</v>
      </c>
      <c r="G421" s="67">
        <v>-35900.17</v>
      </c>
      <c r="H421" s="67">
        <v>58149.83</v>
      </c>
    </row>
    <row r="422" spans="1:8" x14ac:dyDescent="0.55000000000000004">
      <c r="A422" s="26">
        <v>224</v>
      </c>
      <c r="B422" s="25">
        <v>100000476586</v>
      </c>
      <c r="C422" s="26">
        <v>0</v>
      </c>
      <c r="D422" s="26" t="s">
        <v>1130</v>
      </c>
      <c r="E422" s="27" t="s">
        <v>1147</v>
      </c>
      <c r="F422" s="67">
        <v>94050</v>
      </c>
      <c r="G422" s="67">
        <v>-35900.17</v>
      </c>
      <c r="H422" s="67">
        <v>58149.83</v>
      </c>
    </row>
    <row r="423" spans="1:8" x14ac:dyDescent="0.55000000000000004">
      <c r="A423" s="26">
        <v>225</v>
      </c>
      <c r="B423" s="25">
        <v>100000476587</v>
      </c>
      <c r="C423" s="26">
        <v>0</v>
      </c>
      <c r="D423" s="26" t="s">
        <v>1130</v>
      </c>
      <c r="E423" s="27" t="s">
        <v>1147</v>
      </c>
      <c r="F423" s="67">
        <v>94050</v>
      </c>
      <c r="G423" s="67">
        <v>-35900.17</v>
      </c>
      <c r="H423" s="67">
        <v>58149.83</v>
      </c>
    </row>
    <row r="424" spans="1:8" x14ac:dyDescent="0.55000000000000004">
      <c r="A424" s="26">
        <v>226</v>
      </c>
      <c r="B424" s="25">
        <v>100000476588</v>
      </c>
      <c r="C424" s="26">
        <v>0</v>
      </c>
      <c r="D424" s="26" t="s">
        <v>1130</v>
      </c>
      <c r="E424" s="27" t="s">
        <v>1147</v>
      </c>
      <c r="F424" s="67">
        <v>94050</v>
      </c>
      <c r="G424" s="67">
        <v>-35900.17</v>
      </c>
      <c r="H424" s="67">
        <v>58149.83</v>
      </c>
    </row>
    <row r="425" spans="1:8" x14ac:dyDescent="0.55000000000000004">
      <c r="A425" s="26">
        <v>227</v>
      </c>
      <c r="B425" s="25">
        <v>100000476589</v>
      </c>
      <c r="C425" s="26">
        <v>0</v>
      </c>
      <c r="D425" s="26" t="s">
        <v>1130</v>
      </c>
      <c r="E425" s="27" t="s">
        <v>1147</v>
      </c>
      <c r="F425" s="67">
        <v>94050</v>
      </c>
      <c r="G425" s="67">
        <v>-35900.17</v>
      </c>
      <c r="H425" s="67">
        <v>58149.83</v>
      </c>
    </row>
    <row r="426" spans="1:8" x14ac:dyDescent="0.55000000000000004">
      <c r="A426" s="26">
        <v>228</v>
      </c>
      <c r="B426" s="25">
        <v>100000476590</v>
      </c>
      <c r="C426" s="26">
        <v>0</v>
      </c>
      <c r="D426" s="26" t="s">
        <v>1130</v>
      </c>
      <c r="E426" s="27" t="s">
        <v>1147</v>
      </c>
      <c r="F426" s="67">
        <v>94050</v>
      </c>
      <c r="G426" s="67">
        <v>-35900.17</v>
      </c>
      <c r="H426" s="67">
        <v>58149.83</v>
      </c>
    </row>
    <row r="427" spans="1:8" x14ac:dyDescent="0.55000000000000004">
      <c r="A427" s="26">
        <v>229</v>
      </c>
      <c r="B427" s="25">
        <v>100000476591</v>
      </c>
      <c r="C427" s="26">
        <v>0</v>
      </c>
      <c r="D427" s="26" t="s">
        <v>1130</v>
      </c>
      <c r="E427" s="27" t="s">
        <v>1147</v>
      </c>
      <c r="F427" s="67">
        <v>94050</v>
      </c>
      <c r="G427" s="67">
        <v>-35900.17</v>
      </c>
      <c r="H427" s="67">
        <v>58149.83</v>
      </c>
    </row>
    <row r="428" spans="1:8" x14ac:dyDescent="0.55000000000000004">
      <c r="A428" s="26">
        <v>230</v>
      </c>
      <c r="B428" s="25">
        <v>100000476592</v>
      </c>
      <c r="C428" s="26">
        <v>0</v>
      </c>
      <c r="D428" s="26" t="s">
        <v>1130</v>
      </c>
      <c r="E428" s="27" t="s">
        <v>1147</v>
      </c>
      <c r="F428" s="67">
        <v>94050</v>
      </c>
      <c r="G428" s="67">
        <v>-35900.17</v>
      </c>
      <c r="H428" s="67">
        <v>58149.83</v>
      </c>
    </row>
    <row r="429" spans="1:8" x14ac:dyDescent="0.55000000000000004">
      <c r="A429" s="26">
        <v>231</v>
      </c>
      <c r="B429" s="25">
        <v>100000476593</v>
      </c>
      <c r="C429" s="26">
        <v>0</v>
      </c>
      <c r="D429" s="26" t="s">
        <v>1130</v>
      </c>
      <c r="E429" s="27" t="s">
        <v>1147</v>
      </c>
      <c r="F429" s="67">
        <v>94050</v>
      </c>
      <c r="G429" s="67">
        <v>-35900.17</v>
      </c>
      <c r="H429" s="67">
        <v>58149.83</v>
      </c>
    </row>
    <row r="430" spans="1:8" x14ac:dyDescent="0.55000000000000004">
      <c r="A430" s="26">
        <v>232</v>
      </c>
      <c r="B430" s="25">
        <v>100000476594</v>
      </c>
      <c r="C430" s="26">
        <v>0</v>
      </c>
      <c r="D430" s="26" t="s">
        <v>1130</v>
      </c>
      <c r="E430" s="27" t="s">
        <v>1147</v>
      </c>
      <c r="F430" s="67">
        <v>94050</v>
      </c>
      <c r="G430" s="67">
        <v>-35900.17</v>
      </c>
      <c r="H430" s="67">
        <v>58149.83</v>
      </c>
    </row>
    <row r="431" spans="1:8" x14ac:dyDescent="0.55000000000000004">
      <c r="A431" s="26">
        <v>233</v>
      </c>
      <c r="B431" s="25">
        <v>100000493881</v>
      </c>
      <c r="C431" s="26">
        <v>0</v>
      </c>
      <c r="D431" s="26" t="s">
        <v>47</v>
      </c>
      <c r="E431" s="27" t="s">
        <v>1006</v>
      </c>
      <c r="F431" s="67">
        <v>2114320</v>
      </c>
      <c r="G431" s="67">
        <v>-1210220.3600000001</v>
      </c>
      <c r="H431" s="67">
        <v>904099.64</v>
      </c>
    </row>
    <row r="432" spans="1:8" x14ac:dyDescent="0.55000000000000004">
      <c r="A432" s="26">
        <v>234</v>
      </c>
      <c r="B432" s="25">
        <v>100000493882</v>
      </c>
      <c r="C432" s="26">
        <v>0</v>
      </c>
      <c r="D432" s="26" t="s">
        <v>47</v>
      </c>
      <c r="E432" s="27" t="s">
        <v>1006</v>
      </c>
      <c r="F432" s="67">
        <v>2114320</v>
      </c>
      <c r="G432" s="67">
        <v>-1210220.3600000001</v>
      </c>
      <c r="H432" s="67">
        <v>904099.64</v>
      </c>
    </row>
    <row r="433" spans="1:8" x14ac:dyDescent="0.55000000000000004">
      <c r="A433" s="26">
        <v>235</v>
      </c>
      <c r="B433" s="25">
        <v>100000498393</v>
      </c>
      <c r="C433" s="26">
        <v>0</v>
      </c>
      <c r="D433" s="26" t="s">
        <v>30</v>
      </c>
      <c r="E433" s="27" t="s">
        <v>3203</v>
      </c>
      <c r="F433" s="67">
        <v>746325</v>
      </c>
      <c r="G433" s="67">
        <v>-406407.83</v>
      </c>
      <c r="H433" s="67">
        <v>339917.17</v>
      </c>
    </row>
    <row r="434" spans="1:8" x14ac:dyDescent="0.55000000000000004">
      <c r="A434" s="26">
        <v>236</v>
      </c>
      <c r="B434" s="25">
        <v>100000498394</v>
      </c>
      <c r="C434" s="26">
        <v>0</v>
      </c>
      <c r="D434" s="26" t="s">
        <v>30</v>
      </c>
      <c r="E434" s="27" t="s">
        <v>3203</v>
      </c>
      <c r="F434" s="67">
        <v>746325</v>
      </c>
      <c r="G434" s="67">
        <v>-406407.83</v>
      </c>
      <c r="H434" s="67">
        <v>339917.17</v>
      </c>
    </row>
    <row r="435" spans="1:8" x14ac:dyDescent="0.55000000000000004">
      <c r="A435" s="26">
        <v>237</v>
      </c>
      <c r="B435" s="25">
        <v>100000498395</v>
      </c>
      <c r="C435" s="26">
        <v>0</v>
      </c>
      <c r="D435" s="26" t="s">
        <v>30</v>
      </c>
      <c r="E435" s="27" t="s">
        <v>3203</v>
      </c>
      <c r="F435" s="67">
        <v>746325</v>
      </c>
      <c r="G435" s="67">
        <v>-406407.82</v>
      </c>
      <c r="H435" s="67">
        <v>339917.18</v>
      </c>
    </row>
    <row r="436" spans="1:8" x14ac:dyDescent="0.55000000000000004">
      <c r="A436" s="26">
        <v>238</v>
      </c>
      <c r="B436" s="25">
        <v>100000498396</v>
      </c>
      <c r="C436" s="26">
        <v>0</v>
      </c>
      <c r="D436" s="26" t="s">
        <v>30</v>
      </c>
      <c r="E436" s="27" t="s">
        <v>3203</v>
      </c>
      <c r="F436" s="67">
        <v>746325</v>
      </c>
      <c r="G436" s="67">
        <v>-406407.83</v>
      </c>
      <c r="H436" s="67">
        <v>339917.17</v>
      </c>
    </row>
    <row r="437" spans="1:8" x14ac:dyDescent="0.55000000000000004">
      <c r="A437" s="26">
        <v>239</v>
      </c>
      <c r="B437" s="25">
        <v>100000498397</v>
      </c>
      <c r="C437" s="26">
        <v>0</v>
      </c>
      <c r="D437" s="26" t="s">
        <v>30</v>
      </c>
      <c r="E437" s="27" t="s">
        <v>3203</v>
      </c>
      <c r="F437" s="67">
        <v>746325</v>
      </c>
      <c r="G437" s="67">
        <v>-406407.82</v>
      </c>
      <c r="H437" s="67">
        <v>339917.18</v>
      </c>
    </row>
    <row r="438" spans="1:8" x14ac:dyDescent="0.55000000000000004">
      <c r="A438" s="26">
        <v>240</v>
      </c>
      <c r="B438" s="25">
        <v>100000498398</v>
      </c>
      <c r="C438" s="26">
        <v>0</v>
      </c>
      <c r="D438" s="26" t="s">
        <v>30</v>
      </c>
      <c r="E438" s="27" t="s">
        <v>3203</v>
      </c>
      <c r="F438" s="67">
        <v>746325</v>
      </c>
      <c r="G438" s="67">
        <v>-406407.83</v>
      </c>
      <c r="H438" s="67">
        <v>339917.17</v>
      </c>
    </row>
    <row r="439" spans="1:8" x14ac:dyDescent="0.55000000000000004">
      <c r="A439" s="26">
        <v>241</v>
      </c>
      <c r="B439" s="25">
        <v>100000498399</v>
      </c>
      <c r="C439" s="26">
        <v>0</v>
      </c>
      <c r="D439" s="26" t="s">
        <v>30</v>
      </c>
      <c r="E439" s="27" t="s">
        <v>3203</v>
      </c>
      <c r="F439" s="67">
        <v>746325</v>
      </c>
      <c r="G439" s="67">
        <v>-406407.82</v>
      </c>
      <c r="H439" s="67">
        <v>339917.18</v>
      </c>
    </row>
    <row r="440" spans="1:8" x14ac:dyDescent="0.55000000000000004">
      <c r="A440" s="26">
        <v>242</v>
      </c>
      <c r="B440" s="25">
        <v>100000498400</v>
      </c>
      <c r="C440" s="26">
        <v>0</v>
      </c>
      <c r="D440" s="26" t="s">
        <v>30</v>
      </c>
      <c r="E440" s="27" t="s">
        <v>3203</v>
      </c>
      <c r="F440" s="67">
        <v>746325</v>
      </c>
      <c r="G440" s="67">
        <v>-406407.82</v>
      </c>
      <c r="H440" s="67">
        <v>339917.18</v>
      </c>
    </row>
    <row r="441" spans="1:8" x14ac:dyDescent="0.55000000000000004">
      <c r="A441" s="26">
        <v>243</v>
      </c>
      <c r="B441" s="25">
        <v>100000498401</v>
      </c>
      <c r="C441" s="26">
        <v>0</v>
      </c>
      <c r="D441" s="26" t="s">
        <v>30</v>
      </c>
      <c r="E441" s="27" t="s">
        <v>3203</v>
      </c>
      <c r="F441" s="67">
        <v>746325</v>
      </c>
      <c r="G441" s="67">
        <v>-406407.83</v>
      </c>
      <c r="H441" s="67">
        <v>339917.17</v>
      </c>
    </row>
    <row r="442" spans="1:8" x14ac:dyDescent="0.55000000000000004">
      <c r="A442" s="26">
        <v>244</v>
      </c>
      <c r="B442" s="25">
        <v>100000498402</v>
      </c>
      <c r="C442" s="26">
        <v>0</v>
      </c>
      <c r="D442" s="26" t="s">
        <v>30</v>
      </c>
      <c r="E442" s="27" t="s">
        <v>3203</v>
      </c>
      <c r="F442" s="67">
        <v>746325</v>
      </c>
      <c r="G442" s="67">
        <v>-406407.82</v>
      </c>
      <c r="H442" s="67">
        <v>339917.18</v>
      </c>
    </row>
    <row r="443" spans="1:8" x14ac:dyDescent="0.55000000000000004">
      <c r="A443" s="26">
        <v>245</v>
      </c>
      <c r="B443" s="25">
        <v>100000498403</v>
      </c>
      <c r="C443" s="26">
        <v>0</v>
      </c>
      <c r="D443" s="26" t="s">
        <v>30</v>
      </c>
      <c r="E443" s="27" t="s">
        <v>3203</v>
      </c>
      <c r="F443" s="67">
        <v>746325</v>
      </c>
      <c r="G443" s="67">
        <v>-406407.83</v>
      </c>
      <c r="H443" s="67">
        <v>339917.17</v>
      </c>
    </row>
    <row r="444" spans="1:8" x14ac:dyDescent="0.55000000000000004">
      <c r="A444" s="26">
        <v>246</v>
      </c>
      <c r="B444" s="25">
        <v>100000498404</v>
      </c>
      <c r="C444" s="26">
        <v>0</v>
      </c>
      <c r="D444" s="26" t="s">
        <v>30</v>
      </c>
      <c r="E444" s="27" t="s">
        <v>3203</v>
      </c>
      <c r="F444" s="67">
        <v>746325</v>
      </c>
      <c r="G444" s="67">
        <v>-406407.83</v>
      </c>
      <c r="H444" s="67">
        <v>339917.17</v>
      </c>
    </row>
    <row r="445" spans="1:8" x14ac:dyDescent="0.55000000000000004">
      <c r="A445" s="26">
        <v>247</v>
      </c>
      <c r="B445" s="25">
        <v>100000498405</v>
      </c>
      <c r="C445" s="26">
        <v>0</v>
      </c>
      <c r="D445" s="26" t="s">
        <v>30</v>
      </c>
      <c r="E445" s="27" t="s">
        <v>3203</v>
      </c>
      <c r="F445" s="67">
        <v>746325</v>
      </c>
      <c r="G445" s="67">
        <v>-406407.82</v>
      </c>
      <c r="H445" s="67">
        <v>339917.18</v>
      </c>
    </row>
    <row r="446" spans="1:8" x14ac:dyDescent="0.55000000000000004">
      <c r="A446" s="26">
        <v>248</v>
      </c>
      <c r="B446" s="25">
        <v>100000498406</v>
      </c>
      <c r="C446" s="26">
        <v>0</v>
      </c>
      <c r="D446" s="26" t="s">
        <v>30</v>
      </c>
      <c r="E446" s="27" t="s">
        <v>3203</v>
      </c>
      <c r="F446" s="67">
        <v>746325</v>
      </c>
      <c r="G446" s="67">
        <v>-406407.83</v>
      </c>
      <c r="H446" s="67">
        <v>339917.17</v>
      </c>
    </row>
    <row r="447" spans="1:8" x14ac:dyDescent="0.55000000000000004">
      <c r="A447" s="26">
        <v>249</v>
      </c>
      <c r="B447" s="25">
        <v>100000498407</v>
      </c>
      <c r="C447" s="26">
        <v>0</v>
      </c>
      <c r="D447" s="26" t="s">
        <v>30</v>
      </c>
      <c r="E447" s="27" t="s">
        <v>3203</v>
      </c>
      <c r="F447" s="67">
        <v>746325</v>
      </c>
      <c r="G447" s="67">
        <v>-406407.81</v>
      </c>
      <c r="H447" s="67">
        <v>339917.19</v>
      </c>
    </row>
    <row r="448" spans="1:8" x14ac:dyDescent="0.55000000000000004">
      <c r="A448" s="26">
        <v>250</v>
      </c>
      <c r="B448" s="25">
        <v>100000498408</v>
      </c>
      <c r="C448" s="26">
        <v>0</v>
      </c>
      <c r="D448" s="26" t="s">
        <v>30</v>
      </c>
      <c r="E448" s="27" t="s">
        <v>3203</v>
      </c>
      <c r="F448" s="67">
        <v>746325</v>
      </c>
      <c r="G448" s="67">
        <v>-406407.83</v>
      </c>
      <c r="H448" s="67">
        <v>339917.17</v>
      </c>
    </row>
    <row r="449" spans="1:8" x14ac:dyDescent="0.55000000000000004">
      <c r="A449" s="26">
        <v>251</v>
      </c>
      <c r="B449" s="25">
        <v>100000498409</v>
      </c>
      <c r="C449" s="26">
        <v>0</v>
      </c>
      <c r="D449" s="26" t="s">
        <v>30</v>
      </c>
      <c r="E449" s="27" t="s">
        <v>3203</v>
      </c>
      <c r="F449" s="67">
        <v>746325</v>
      </c>
      <c r="G449" s="67">
        <v>-406407.81</v>
      </c>
      <c r="H449" s="67">
        <v>339917.19</v>
      </c>
    </row>
    <row r="450" spans="1:8" x14ac:dyDescent="0.55000000000000004">
      <c r="A450" s="26">
        <v>252</v>
      </c>
      <c r="B450" s="25">
        <v>100000498410</v>
      </c>
      <c r="C450" s="26">
        <v>0</v>
      </c>
      <c r="D450" s="26" t="s">
        <v>30</v>
      </c>
      <c r="E450" s="27" t="s">
        <v>3203</v>
      </c>
      <c r="F450" s="67">
        <v>746325</v>
      </c>
      <c r="G450" s="67">
        <v>-406407.83</v>
      </c>
      <c r="H450" s="67">
        <v>339917.17</v>
      </c>
    </row>
    <row r="451" spans="1:8" x14ac:dyDescent="0.55000000000000004">
      <c r="A451" s="26">
        <v>253</v>
      </c>
      <c r="B451" s="25">
        <v>100000498411</v>
      </c>
      <c r="C451" s="26">
        <v>0</v>
      </c>
      <c r="D451" s="26" t="s">
        <v>30</v>
      </c>
      <c r="E451" s="27" t="s">
        <v>3203</v>
      </c>
      <c r="F451" s="67">
        <v>746325</v>
      </c>
      <c r="G451" s="67">
        <v>-406407.81</v>
      </c>
      <c r="H451" s="67">
        <v>339917.19</v>
      </c>
    </row>
    <row r="452" spans="1:8" x14ac:dyDescent="0.55000000000000004">
      <c r="A452" s="26">
        <v>254</v>
      </c>
      <c r="B452" s="25">
        <v>100000498412</v>
      </c>
      <c r="C452" s="26">
        <v>0</v>
      </c>
      <c r="D452" s="26" t="s">
        <v>30</v>
      </c>
      <c r="E452" s="27" t="s">
        <v>3203</v>
      </c>
      <c r="F452" s="67">
        <v>746325</v>
      </c>
      <c r="G452" s="67">
        <v>-406407.83</v>
      </c>
      <c r="H452" s="67">
        <v>339917.17</v>
      </c>
    </row>
    <row r="453" spans="1:8" x14ac:dyDescent="0.55000000000000004">
      <c r="A453" s="26">
        <v>255</v>
      </c>
      <c r="B453" s="25">
        <v>100000498413</v>
      </c>
      <c r="C453" s="26">
        <v>0</v>
      </c>
      <c r="D453" s="26" t="s">
        <v>30</v>
      </c>
      <c r="E453" s="27" t="s">
        <v>3203</v>
      </c>
      <c r="F453" s="67">
        <v>746325</v>
      </c>
      <c r="G453" s="67">
        <v>-406407.81</v>
      </c>
      <c r="H453" s="67">
        <v>339917.19</v>
      </c>
    </row>
    <row r="454" spans="1:8" x14ac:dyDescent="0.55000000000000004">
      <c r="A454" s="26">
        <v>256</v>
      </c>
      <c r="B454" s="25">
        <v>100000498426</v>
      </c>
      <c r="C454" s="26">
        <v>0</v>
      </c>
      <c r="D454" s="26" t="s">
        <v>30</v>
      </c>
      <c r="E454" s="27" t="s">
        <v>1148</v>
      </c>
      <c r="F454" s="67">
        <v>148516</v>
      </c>
      <c r="G454" s="67">
        <v>-104758.26</v>
      </c>
      <c r="H454" s="67">
        <v>43757.74</v>
      </c>
    </row>
    <row r="455" spans="1:8" x14ac:dyDescent="0.55000000000000004">
      <c r="A455" s="26">
        <v>257</v>
      </c>
      <c r="B455" s="25">
        <v>100000498427</v>
      </c>
      <c r="C455" s="26">
        <v>0</v>
      </c>
      <c r="D455" s="26" t="s">
        <v>30</v>
      </c>
      <c r="E455" s="27" t="s">
        <v>1148</v>
      </c>
      <c r="F455" s="67">
        <v>148516</v>
      </c>
      <c r="G455" s="67">
        <v>-104758.26</v>
      </c>
      <c r="H455" s="67">
        <v>43757.74</v>
      </c>
    </row>
    <row r="456" spans="1:8" x14ac:dyDescent="0.55000000000000004">
      <c r="A456" s="26">
        <v>258</v>
      </c>
      <c r="B456" s="25">
        <v>100000498428</v>
      </c>
      <c r="C456" s="26">
        <v>0</v>
      </c>
      <c r="D456" s="26" t="s">
        <v>30</v>
      </c>
      <c r="E456" s="27" t="s">
        <v>1148</v>
      </c>
      <c r="F456" s="67">
        <v>148516</v>
      </c>
      <c r="G456" s="67">
        <v>-104758.26</v>
      </c>
      <c r="H456" s="67">
        <v>43757.74</v>
      </c>
    </row>
    <row r="457" spans="1:8" x14ac:dyDescent="0.55000000000000004">
      <c r="A457" s="26">
        <v>259</v>
      </c>
      <c r="B457" s="25">
        <v>100000498429</v>
      </c>
      <c r="C457" s="26">
        <v>0</v>
      </c>
      <c r="D457" s="26" t="s">
        <v>30</v>
      </c>
      <c r="E457" s="27" t="s">
        <v>1148</v>
      </c>
      <c r="F457" s="67">
        <v>148516</v>
      </c>
      <c r="G457" s="67">
        <v>-104758.27</v>
      </c>
      <c r="H457" s="67">
        <v>43757.73</v>
      </c>
    </row>
    <row r="458" spans="1:8" x14ac:dyDescent="0.55000000000000004">
      <c r="A458" s="26">
        <v>260</v>
      </c>
      <c r="B458" s="25">
        <v>100000498430</v>
      </c>
      <c r="C458" s="26">
        <v>0</v>
      </c>
      <c r="D458" s="26" t="s">
        <v>30</v>
      </c>
      <c r="E458" s="27" t="s">
        <v>1148</v>
      </c>
      <c r="F458" s="67">
        <v>148516</v>
      </c>
      <c r="G458" s="67">
        <v>-104758.26</v>
      </c>
      <c r="H458" s="67">
        <v>43757.74</v>
      </c>
    </row>
    <row r="459" spans="1:8" x14ac:dyDescent="0.55000000000000004">
      <c r="A459" s="26">
        <v>261</v>
      </c>
      <c r="B459" s="25">
        <v>100000498431</v>
      </c>
      <c r="C459" s="26">
        <v>0</v>
      </c>
      <c r="D459" s="26" t="s">
        <v>30</v>
      </c>
      <c r="E459" s="27" t="s">
        <v>1148</v>
      </c>
      <c r="F459" s="67">
        <v>148516</v>
      </c>
      <c r="G459" s="67">
        <v>-104758.26</v>
      </c>
      <c r="H459" s="67">
        <v>43757.74</v>
      </c>
    </row>
    <row r="460" spans="1:8" x14ac:dyDescent="0.55000000000000004">
      <c r="A460" s="26">
        <v>262</v>
      </c>
      <c r="B460" s="25">
        <v>100000498432</v>
      </c>
      <c r="C460" s="26">
        <v>0</v>
      </c>
      <c r="D460" s="26" t="s">
        <v>30</v>
      </c>
      <c r="E460" s="27" t="s">
        <v>1148</v>
      </c>
      <c r="F460" s="67">
        <v>148516</v>
      </c>
      <c r="G460" s="67">
        <v>-104758.27</v>
      </c>
      <c r="H460" s="67">
        <v>43757.73</v>
      </c>
    </row>
    <row r="461" spans="1:8" x14ac:dyDescent="0.55000000000000004">
      <c r="A461" s="26">
        <v>263</v>
      </c>
      <c r="B461" s="25">
        <v>100000498433</v>
      </c>
      <c r="C461" s="26">
        <v>0</v>
      </c>
      <c r="D461" s="26" t="s">
        <v>30</v>
      </c>
      <c r="E461" s="27" t="s">
        <v>1148</v>
      </c>
      <c r="F461" s="67">
        <v>148516</v>
      </c>
      <c r="G461" s="67">
        <v>-104758.27</v>
      </c>
      <c r="H461" s="67">
        <v>43757.73</v>
      </c>
    </row>
    <row r="462" spans="1:8" x14ac:dyDescent="0.55000000000000004">
      <c r="A462" s="26">
        <v>264</v>
      </c>
      <c r="B462" s="25">
        <v>100000498434</v>
      </c>
      <c r="C462" s="26">
        <v>0</v>
      </c>
      <c r="D462" s="26" t="s">
        <v>30</v>
      </c>
      <c r="E462" s="27" t="s">
        <v>1148</v>
      </c>
      <c r="F462" s="67">
        <v>148516</v>
      </c>
      <c r="G462" s="67">
        <v>-104758.26</v>
      </c>
      <c r="H462" s="67">
        <v>43757.74</v>
      </c>
    </row>
    <row r="463" spans="1:8" x14ac:dyDescent="0.55000000000000004">
      <c r="A463" s="26">
        <v>265</v>
      </c>
      <c r="B463" s="25">
        <v>100000498435</v>
      </c>
      <c r="C463" s="26">
        <v>0</v>
      </c>
      <c r="D463" s="26" t="s">
        <v>30</v>
      </c>
      <c r="E463" s="27" t="s">
        <v>1148</v>
      </c>
      <c r="F463" s="67">
        <v>148516</v>
      </c>
      <c r="G463" s="67">
        <v>-104758.27</v>
      </c>
      <c r="H463" s="67">
        <v>43757.73</v>
      </c>
    </row>
    <row r="464" spans="1:8" x14ac:dyDescent="0.55000000000000004">
      <c r="A464" s="26">
        <v>266</v>
      </c>
      <c r="B464" s="25">
        <v>100000498436</v>
      </c>
      <c r="C464" s="26">
        <v>0</v>
      </c>
      <c r="D464" s="26" t="s">
        <v>30</v>
      </c>
      <c r="E464" s="27" t="s">
        <v>1148</v>
      </c>
      <c r="F464" s="67">
        <v>148516</v>
      </c>
      <c r="G464" s="67">
        <v>-104758.26</v>
      </c>
      <c r="H464" s="67">
        <v>43757.74</v>
      </c>
    </row>
    <row r="465" spans="1:8" x14ac:dyDescent="0.55000000000000004">
      <c r="A465" s="26">
        <v>267</v>
      </c>
      <c r="B465" s="25">
        <v>100000498437</v>
      </c>
      <c r="C465" s="26">
        <v>0</v>
      </c>
      <c r="D465" s="26" t="s">
        <v>30</v>
      </c>
      <c r="E465" s="27" t="s">
        <v>1148</v>
      </c>
      <c r="F465" s="67">
        <v>148516</v>
      </c>
      <c r="G465" s="67">
        <v>-104758.27</v>
      </c>
      <c r="H465" s="67">
        <v>43757.73</v>
      </c>
    </row>
    <row r="466" spans="1:8" x14ac:dyDescent="0.55000000000000004">
      <c r="A466" s="26">
        <v>268</v>
      </c>
      <c r="B466" s="25">
        <v>100000498438</v>
      </c>
      <c r="C466" s="26">
        <v>0</v>
      </c>
      <c r="D466" s="26" t="s">
        <v>30</v>
      </c>
      <c r="E466" s="27" t="s">
        <v>1148</v>
      </c>
      <c r="F466" s="67">
        <v>148516</v>
      </c>
      <c r="G466" s="67">
        <v>-104758.26</v>
      </c>
      <c r="H466" s="67">
        <v>43757.74</v>
      </c>
    </row>
    <row r="467" spans="1:8" x14ac:dyDescent="0.55000000000000004">
      <c r="A467" s="26">
        <v>269</v>
      </c>
      <c r="B467" s="25">
        <v>100000498439</v>
      </c>
      <c r="C467" s="26">
        <v>0</v>
      </c>
      <c r="D467" s="26" t="s">
        <v>30</v>
      </c>
      <c r="E467" s="27" t="s">
        <v>1148</v>
      </c>
      <c r="F467" s="67">
        <v>148516</v>
      </c>
      <c r="G467" s="67">
        <v>-104758.27</v>
      </c>
      <c r="H467" s="67">
        <v>43757.73</v>
      </c>
    </row>
    <row r="468" spans="1:8" x14ac:dyDescent="0.55000000000000004">
      <c r="A468" s="26">
        <v>270</v>
      </c>
      <c r="B468" s="25">
        <v>100000498440</v>
      </c>
      <c r="C468" s="26">
        <v>0</v>
      </c>
      <c r="D468" s="26" t="s">
        <v>30</v>
      </c>
      <c r="E468" s="27" t="s">
        <v>1148</v>
      </c>
      <c r="F468" s="67">
        <v>148516</v>
      </c>
      <c r="G468" s="67">
        <v>-104758.26</v>
      </c>
      <c r="H468" s="67">
        <v>43757.74</v>
      </c>
    </row>
    <row r="469" spans="1:8" x14ac:dyDescent="0.55000000000000004">
      <c r="A469" s="26">
        <v>271</v>
      </c>
      <c r="B469" s="25">
        <v>100000498441</v>
      </c>
      <c r="C469" s="26">
        <v>0</v>
      </c>
      <c r="D469" s="26" t="s">
        <v>30</v>
      </c>
      <c r="E469" s="27" t="s">
        <v>1148</v>
      </c>
      <c r="F469" s="67">
        <v>148516</v>
      </c>
      <c r="G469" s="67">
        <v>-104758.26</v>
      </c>
      <c r="H469" s="67">
        <v>43757.74</v>
      </c>
    </row>
    <row r="470" spans="1:8" x14ac:dyDescent="0.55000000000000004">
      <c r="A470" s="26">
        <v>272</v>
      </c>
      <c r="B470" s="25">
        <v>100000498442</v>
      </c>
      <c r="C470" s="26">
        <v>0</v>
      </c>
      <c r="D470" s="26" t="s">
        <v>30</v>
      </c>
      <c r="E470" s="27" t="s">
        <v>1148</v>
      </c>
      <c r="F470" s="67">
        <v>148516</v>
      </c>
      <c r="G470" s="67">
        <v>-104758.27</v>
      </c>
      <c r="H470" s="67">
        <v>43757.73</v>
      </c>
    </row>
    <row r="471" spans="1:8" x14ac:dyDescent="0.55000000000000004">
      <c r="A471" s="26">
        <v>273</v>
      </c>
      <c r="B471" s="25">
        <v>100000498443</v>
      </c>
      <c r="C471" s="26">
        <v>0</v>
      </c>
      <c r="D471" s="26" t="s">
        <v>30</v>
      </c>
      <c r="E471" s="27" t="s">
        <v>1148</v>
      </c>
      <c r="F471" s="67">
        <v>148516</v>
      </c>
      <c r="G471" s="67">
        <v>-104758.26</v>
      </c>
      <c r="H471" s="67">
        <v>43757.74</v>
      </c>
    </row>
    <row r="472" spans="1:8" x14ac:dyDescent="0.55000000000000004">
      <c r="A472" s="26">
        <v>274</v>
      </c>
      <c r="B472" s="25">
        <v>100000498444</v>
      </c>
      <c r="C472" s="26">
        <v>0</v>
      </c>
      <c r="D472" s="26" t="s">
        <v>30</v>
      </c>
      <c r="E472" s="27" t="s">
        <v>1148</v>
      </c>
      <c r="F472" s="67">
        <v>148516</v>
      </c>
      <c r="G472" s="67">
        <v>-104758.27</v>
      </c>
      <c r="H472" s="67">
        <v>43757.73</v>
      </c>
    </row>
    <row r="473" spans="1:8" x14ac:dyDescent="0.55000000000000004">
      <c r="A473" s="26">
        <v>275</v>
      </c>
      <c r="B473" s="25">
        <v>100000498445</v>
      </c>
      <c r="C473" s="26">
        <v>0</v>
      </c>
      <c r="D473" s="26" t="s">
        <v>30</v>
      </c>
      <c r="E473" s="27" t="s">
        <v>1148</v>
      </c>
      <c r="F473" s="67">
        <v>148516</v>
      </c>
      <c r="G473" s="67">
        <v>-104758.26</v>
      </c>
      <c r="H473" s="67">
        <v>43757.74</v>
      </c>
    </row>
    <row r="474" spans="1:8" x14ac:dyDescent="0.55000000000000004">
      <c r="A474" s="26">
        <v>276</v>
      </c>
      <c r="B474" s="25">
        <v>100000498446</v>
      </c>
      <c r="C474" s="26">
        <v>0</v>
      </c>
      <c r="D474" s="26" t="s">
        <v>30</v>
      </c>
      <c r="E474" s="27" t="s">
        <v>1148</v>
      </c>
      <c r="F474" s="67">
        <v>148516</v>
      </c>
      <c r="G474" s="67">
        <v>-104758.27</v>
      </c>
      <c r="H474" s="67">
        <v>43757.73</v>
      </c>
    </row>
    <row r="475" spans="1:8" x14ac:dyDescent="0.55000000000000004">
      <c r="A475" s="26">
        <v>277</v>
      </c>
      <c r="B475" s="25">
        <v>100000498447</v>
      </c>
      <c r="C475" s="26">
        <v>0</v>
      </c>
      <c r="D475" s="26" t="s">
        <v>30</v>
      </c>
      <c r="E475" s="27" t="s">
        <v>1148</v>
      </c>
      <c r="F475" s="67">
        <v>148516</v>
      </c>
      <c r="G475" s="67">
        <v>-104758.27</v>
      </c>
      <c r="H475" s="67">
        <v>43757.73</v>
      </c>
    </row>
    <row r="476" spans="1:8" x14ac:dyDescent="0.55000000000000004">
      <c r="A476" s="26">
        <v>278</v>
      </c>
      <c r="B476" s="25">
        <v>100000498448</v>
      </c>
      <c r="C476" s="26">
        <v>0</v>
      </c>
      <c r="D476" s="26" t="s">
        <v>30</v>
      </c>
      <c r="E476" s="27" t="s">
        <v>1148</v>
      </c>
      <c r="F476" s="67">
        <v>148516</v>
      </c>
      <c r="G476" s="67">
        <v>-104758.26</v>
      </c>
      <c r="H476" s="67">
        <v>43757.74</v>
      </c>
    </row>
    <row r="477" spans="1:8" x14ac:dyDescent="0.55000000000000004">
      <c r="A477" s="26">
        <v>279</v>
      </c>
      <c r="B477" s="25">
        <v>100000498449</v>
      </c>
      <c r="C477" s="26">
        <v>0</v>
      </c>
      <c r="D477" s="26" t="s">
        <v>30</v>
      </c>
      <c r="E477" s="27" t="s">
        <v>1148</v>
      </c>
      <c r="F477" s="67">
        <v>148516</v>
      </c>
      <c r="G477" s="67">
        <v>-104758.27</v>
      </c>
      <c r="H477" s="67">
        <v>43757.73</v>
      </c>
    </row>
    <row r="478" spans="1:8" x14ac:dyDescent="0.55000000000000004">
      <c r="A478" s="26">
        <v>280</v>
      </c>
      <c r="B478" s="25">
        <v>100000498450</v>
      </c>
      <c r="C478" s="26">
        <v>0</v>
      </c>
      <c r="D478" s="26" t="s">
        <v>30</v>
      </c>
      <c r="E478" s="27" t="s">
        <v>1148</v>
      </c>
      <c r="F478" s="67">
        <v>148516</v>
      </c>
      <c r="G478" s="67">
        <v>-104758.26</v>
      </c>
      <c r="H478" s="67">
        <v>43757.74</v>
      </c>
    </row>
    <row r="479" spans="1:8" x14ac:dyDescent="0.55000000000000004">
      <c r="A479" s="26">
        <v>281</v>
      </c>
      <c r="B479" s="25">
        <v>100000498451</v>
      </c>
      <c r="C479" s="26">
        <v>0</v>
      </c>
      <c r="D479" s="26" t="s">
        <v>30</v>
      </c>
      <c r="E479" s="27" t="s">
        <v>1148</v>
      </c>
      <c r="F479" s="67">
        <v>148516</v>
      </c>
      <c r="G479" s="67">
        <v>-104758.26</v>
      </c>
      <c r="H479" s="67">
        <v>43757.74</v>
      </c>
    </row>
    <row r="480" spans="1:8" x14ac:dyDescent="0.55000000000000004">
      <c r="A480" s="26">
        <v>282</v>
      </c>
      <c r="B480" s="25">
        <v>100000498452</v>
      </c>
      <c r="C480" s="26">
        <v>0</v>
      </c>
      <c r="D480" s="26" t="s">
        <v>30</v>
      </c>
      <c r="E480" s="27" t="s">
        <v>1148</v>
      </c>
      <c r="F480" s="67">
        <v>148516</v>
      </c>
      <c r="G480" s="67">
        <v>-104758.27</v>
      </c>
      <c r="H480" s="67">
        <v>43757.73</v>
      </c>
    </row>
    <row r="481" spans="1:8" x14ac:dyDescent="0.55000000000000004">
      <c r="A481" s="26">
        <v>283</v>
      </c>
      <c r="B481" s="25">
        <v>100000498453</v>
      </c>
      <c r="C481" s="26">
        <v>0</v>
      </c>
      <c r="D481" s="26" t="s">
        <v>30</v>
      </c>
      <c r="E481" s="27" t="s">
        <v>1148</v>
      </c>
      <c r="F481" s="67">
        <v>148516</v>
      </c>
      <c r="G481" s="67">
        <v>-104758.26</v>
      </c>
      <c r="H481" s="67">
        <v>43757.74</v>
      </c>
    </row>
    <row r="482" spans="1:8" x14ac:dyDescent="0.55000000000000004">
      <c r="A482" s="26">
        <v>284</v>
      </c>
      <c r="B482" s="25">
        <v>100000498454</v>
      </c>
      <c r="C482" s="26">
        <v>0</v>
      </c>
      <c r="D482" s="26" t="s">
        <v>30</v>
      </c>
      <c r="E482" s="27" t="s">
        <v>1148</v>
      </c>
      <c r="F482" s="67">
        <v>148516</v>
      </c>
      <c r="G482" s="67">
        <v>-104758.27</v>
      </c>
      <c r="H482" s="67">
        <v>43757.73</v>
      </c>
    </row>
    <row r="483" spans="1:8" x14ac:dyDescent="0.55000000000000004">
      <c r="A483" s="26">
        <v>285</v>
      </c>
      <c r="B483" s="25">
        <v>100000498455</v>
      </c>
      <c r="C483" s="26">
        <v>0</v>
      </c>
      <c r="D483" s="26" t="s">
        <v>30</v>
      </c>
      <c r="E483" s="27" t="s">
        <v>1148</v>
      </c>
      <c r="F483" s="67">
        <v>148516</v>
      </c>
      <c r="G483" s="67">
        <v>-104758.27</v>
      </c>
      <c r="H483" s="67">
        <v>43757.73</v>
      </c>
    </row>
    <row r="484" spans="1:8" x14ac:dyDescent="0.55000000000000004">
      <c r="A484" s="26">
        <v>286</v>
      </c>
      <c r="B484" s="25">
        <v>100000498456</v>
      </c>
      <c r="C484" s="26">
        <v>0</v>
      </c>
      <c r="D484" s="26" t="s">
        <v>30</v>
      </c>
      <c r="E484" s="27" t="s">
        <v>1148</v>
      </c>
      <c r="F484" s="67">
        <v>148516</v>
      </c>
      <c r="G484" s="67">
        <v>-104758.26</v>
      </c>
      <c r="H484" s="67">
        <v>43757.74</v>
      </c>
    </row>
    <row r="485" spans="1:8" x14ac:dyDescent="0.55000000000000004">
      <c r="A485" s="26">
        <v>287</v>
      </c>
      <c r="B485" s="25">
        <v>100000498457</v>
      </c>
      <c r="C485" s="26">
        <v>0</v>
      </c>
      <c r="D485" s="26" t="s">
        <v>30</v>
      </c>
      <c r="E485" s="27" t="s">
        <v>1148</v>
      </c>
      <c r="F485" s="67">
        <v>148516</v>
      </c>
      <c r="G485" s="67">
        <v>-104758.25</v>
      </c>
      <c r="H485" s="67">
        <v>43757.75</v>
      </c>
    </row>
    <row r="486" spans="1:8" x14ac:dyDescent="0.55000000000000004">
      <c r="A486" s="26">
        <v>288</v>
      </c>
      <c r="B486" s="25">
        <v>100000498458</v>
      </c>
      <c r="C486" s="26">
        <v>0</v>
      </c>
      <c r="D486" s="26" t="s">
        <v>30</v>
      </c>
      <c r="E486" s="27" t="s">
        <v>1148</v>
      </c>
      <c r="F486" s="67">
        <v>148516</v>
      </c>
      <c r="G486" s="67">
        <v>-104758.27</v>
      </c>
      <c r="H486" s="67">
        <v>43757.73</v>
      </c>
    </row>
    <row r="487" spans="1:8" x14ac:dyDescent="0.55000000000000004">
      <c r="A487" s="26">
        <v>289</v>
      </c>
      <c r="B487" s="25">
        <v>100000498459</v>
      </c>
      <c r="C487" s="26">
        <v>0</v>
      </c>
      <c r="D487" s="26" t="s">
        <v>30</v>
      </c>
      <c r="E487" s="27" t="s">
        <v>1148</v>
      </c>
      <c r="F487" s="67">
        <v>148516</v>
      </c>
      <c r="G487" s="67">
        <v>-104758.25</v>
      </c>
      <c r="H487" s="67">
        <v>43757.75</v>
      </c>
    </row>
    <row r="488" spans="1:8" x14ac:dyDescent="0.55000000000000004">
      <c r="A488" s="26">
        <v>290</v>
      </c>
      <c r="B488" s="25">
        <v>100000498460</v>
      </c>
      <c r="C488" s="26">
        <v>0</v>
      </c>
      <c r="D488" s="26" t="s">
        <v>30</v>
      </c>
      <c r="E488" s="27" t="s">
        <v>1148</v>
      </c>
      <c r="F488" s="67">
        <v>148516</v>
      </c>
      <c r="G488" s="67">
        <v>-104758.27</v>
      </c>
      <c r="H488" s="67">
        <v>43757.73</v>
      </c>
    </row>
    <row r="489" spans="1:8" x14ac:dyDescent="0.55000000000000004">
      <c r="A489" s="26">
        <v>291</v>
      </c>
      <c r="B489" s="25">
        <v>100000498461</v>
      </c>
      <c r="C489" s="26">
        <v>0</v>
      </c>
      <c r="D489" s="26" t="s">
        <v>30</v>
      </c>
      <c r="E489" s="27" t="s">
        <v>1148</v>
      </c>
      <c r="F489" s="67">
        <v>148516</v>
      </c>
      <c r="G489" s="67">
        <v>-104758.27</v>
      </c>
      <c r="H489" s="67">
        <v>43757.73</v>
      </c>
    </row>
    <row r="490" spans="1:8" x14ac:dyDescent="0.55000000000000004">
      <c r="A490" s="26">
        <v>292</v>
      </c>
      <c r="B490" s="25">
        <v>100000498462</v>
      </c>
      <c r="C490" s="26">
        <v>0</v>
      </c>
      <c r="D490" s="26" t="s">
        <v>30</v>
      </c>
      <c r="E490" s="27" t="s">
        <v>1148</v>
      </c>
      <c r="F490" s="67">
        <v>148516</v>
      </c>
      <c r="G490" s="67">
        <v>-104758.25</v>
      </c>
      <c r="H490" s="67">
        <v>43757.75</v>
      </c>
    </row>
    <row r="491" spans="1:8" x14ac:dyDescent="0.55000000000000004">
      <c r="A491" s="26">
        <v>293</v>
      </c>
      <c r="B491" s="25">
        <v>100000498463</v>
      </c>
      <c r="C491" s="26">
        <v>0</v>
      </c>
      <c r="D491" s="26" t="s">
        <v>30</v>
      </c>
      <c r="E491" s="27" t="s">
        <v>1148</v>
      </c>
      <c r="F491" s="67">
        <v>148516</v>
      </c>
      <c r="G491" s="67">
        <v>-104758.25</v>
      </c>
      <c r="H491" s="67">
        <v>43757.75</v>
      </c>
    </row>
    <row r="492" spans="1:8" x14ac:dyDescent="0.55000000000000004">
      <c r="A492" s="26">
        <v>294</v>
      </c>
      <c r="B492" s="25">
        <v>100000498464</v>
      </c>
      <c r="C492" s="26">
        <v>0</v>
      </c>
      <c r="D492" s="26" t="s">
        <v>30</v>
      </c>
      <c r="E492" s="27" t="s">
        <v>1148</v>
      </c>
      <c r="F492" s="67">
        <v>148516</v>
      </c>
      <c r="G492" s="67">
        <v>-104758.27</v>
      </c>
      <c r="H492" s="67">
        <v>43757.73</v>
      </c>
    </row>
    <row r="493" spans="1:8" x14ac:dyDescent="0.55000000000000004">
      <c r="A493" s="26">
        <v>295</v>
      </c>
      <c r="B493" s="25">
        <v>100000498465</v>
      </c>
      <c r="C493" s="26">
        <v>0</v>
      </c>
      <c r="D493" s="26" t="s">
        <v>30</v>
      </c>
      <c r="E493" s="27" t="s">
        <v>1148</v>
      </c>
      <c r="F493" s="67">
        <v>148516</v>
      </c>
      <c r="G493" s="67">
        <v>-104758.27</v>
      </c>
      <c r="H493" s="67">
        <v>43757.73</v>
      </c>
    </row>
    <row r="494" spans="1:8" x14ac:dyDescent="0.55000000000000004">
      <c r="A494" s="26">
        <v>296</v>
      </c>
      <c r="B494" s="25">
        <v>100000498466</v>
      </c>
      <c r="C494" s="26">
        <v>0</v>
      </c>
      <c r="D494" s="26" t="s">
        <v>30</v>
      </c>
      <c r="E494" s="27" t="s">
        <v>1148</v>
      </c>
      <c r="F494" s="67">
        <v>148516</v>
      </c>
      <c r="G494" s="67">
        <v>-104758.25</v>
      </c>
      <c r="H494" s="67">
        <v>43757.75</v>
      </c>
    </row>
    <row r="495" spans="1:8" x14ac:dyDescent="0.55000000000000004">
      <c r="A495" s="26">
        <v>297</v>
      </c>
      <c r="B495" s="25">
        <v>100000498467</v>
      </c>
      <c r="C495" s="26">
        <v>0</v>
      </c>
      <c r="D495" s="26" t="s">
        <v>30</v>
      </c>
      <c r="E495" s="27" t="s">
        <v>1148</v>
      </c>
      <c r="F495" s="67">
        <v>148516</v>
      </c>
      <c r="G495" s="67">
        <v>-104758.27</v>
      </c>
      <c r="H495" s="67">
        <v>43757.73</v>
      </c>
    </row>
    <row r="496" spans="1:8" x14ac:dyDescent="0.55000000000000004">
      <c r="A496" s="26">
        <v>298</v>
      </c>
      <c r="B496" s="25">
        <v>100000498468</v>
      </c>
      <c r="C496" s="26">
        <v>0</v>
      </c>
      <c r="D496" s="26" t="s">
        <v>30</v>
      </c>
      <c r="E496" s="27" t="s">
        <v>1148</v>
      </c>
      <c r="F496" s="67">
        <v>148516</v>
      </c>
      <c r="G496" s="67">
        <v>-104758.25</v>
      </c>
      <c r="H496" s="67">
        <v>43757.75</v>
      </c>
    </row>
    <row r="497" spans="1:8" x14ac:dyDescent="0.55000000000000004">
      <c r="A497" s="26">
        <v>299</v>
      </c>
      <c r="B497" s="25">
        <v>100000498469</v>
      </c>
      <c r="C497" s="26">
        <v>0</v>
      </c>
      <c r="D497" s="26" t="s">
        <v>30</v>
      </c>
      <c r="E497" s="27" t="s">
        <v>1148</v>
      </c>
      <c r="F497" s="67">
        <v>148516</v>
      </c>
      <c r="G497" s="67">
        <v>-104758.27</v>
      </c>
      <c r="H497" s="67">
        <v>43757.73</v>
      </c>
    </row>
    <row r="498" spans="1:8" x14ac:dyDescent="0.55000000000000004">
      <c r="A498" s="26">
        <v>300</v>
      </c>
      <c r="B498" s="25">
        <v>100000498470</v>
      </c>
      <c r="C498" s="26">
        <v>0</v>
      </c>
      <c r="D498" s="26" t="s">
        <v>30</v>
      </c>
      <c r="E498" s="27" t="s">
        <v>1148</v>
      </c>
      <c r="F498" s="67">
        <v>148516</v>
      </c>
      <c r="G498" s="67">
        <v>-104758.25</v>
      </c>
      <c r="H498" s="67">
        <v>43757.75</v>
      </c>
    </row>
    <row r="499" spans="1:8" x14ac:dyDescent="0.55000000000000004">
      <c r="A499" s="26">
        <v>301</v>
      </c>
      <c r="B499" s="25">
        <v>100000498471</v>
      </c>
      <c r="C499" s="26">
        <v>0</v>
      </c>
      <c r="D499" s="26" t="s">
        <v>30</v>
      </c>
      <c r="E499" s="27" t="s">
        <v>1148</v>
      </c>
      <c r="F499" s="67">
        <v>148516</v>
      </c>
      <c r="G499" s="67">
        <v>-104758.27</v>
      </c>
      <c r="H499" s="67">
        <v>43757.73</v>
      </c>
    </row>
    <row r="500" spans="1:8" x14ac:dyDescent="0.55000000000000004">
      <c r="A500" s="26">
        <v>302</v>
      </c>
      <c r="B500" s="25">
        <v>100000498472</v>
      </c>
      <c r="C500" s="26">
        <v>0</v>
      </c>
      <c r="D500" s="26" t="s">
        <v>30</v>
      </c>
      <c r="E500" s="27" t="s">
        <v>1148</v>
      </c>
      <c r="F500" s="67">
        <v>148516</v>
      </c>
      <c r="G500" s="67">
        <v>-104758.25</v>
      </c>
      <c r="H500" s="67">
        <v>43757.75</v>
      </c>
    </row>
    <row r="501" spans="1:8" x14ac:dyDescent="0.55000000000000004">
      <c r="A501" s="26">
        <v>303</v>
      </c>
      <c r="B501" s="25">
        <v>100000498473</v>
      </c>
      <c r="C501" s="26">
        <v>0</v>
      </c>
      <c r="D501" s="26" t="s">
        <v>30</v>
      </c>
      <c r="E501" s="27" t="s">
        <v>1148</v>
      </c>
      <c r="F501" s="67">
        <v>148516</v>
      </c>
      <c r="G501" s="67">
        <v>-104758.25</v>
      </c>
      <c r="H501" s="67">
        <v>43757.75</v>
      </c>
    </row>
    <row r="502" spans="1:8" x14ac:dyDescent="0.55000000000000004">
      <c r="A502" s="26">
        <v>304</v>
      </c>
      <c r="B502" s="25">
        <v>100000498474</v>
      </c>
      <c r="C502" s="26">
        <v>0</v>
      </c>
      <c r="D502" s="26" t="s">
        <v>30</v>
      </c>
      <c r="E502" s="27" t="s">
        <v>1148</v>
      </c>
      <c r="F502" s="67">
        <v>148516</v>
      </c>
      <c r="G502" s="67">
        <v>-104758.27</v>
      </c>
      <c r="H502" s="67">
        <v>43757.73</v>
      </c>
    </row>
    <row r="503" spans="1:8" x14ac:dyDescent="0.55000000000000004">
      <c r="A503" s="26">
        <v>305</v>
      </c>
      <c r="B503" s="25">
        <v>100000498475</v>
      </c>
      <c r="C503" s="26">
        <v>0</v>
      </c>
      <c r="D503" s="26" t="s">
        <v>30</v>
      </c>
      <c r="E503" s="27" t="s">
        <v>1148</v>
      </c>
      <c r="F503" s="67">
        <v>148516</v>
      </c>
      <c r="G503" s="67">
        <v>-104758.25</v>
      </c>
      <c r="H503" s="67">
        <v>43757.75</v>
      </c>
    </row>
    <row r="504" spans="1:8" x14ac:dyDescent="0.55000000000000004">
      <c r="A504" s="26">
        <v>306</v>
      </c>
      <c r="B504" s="25">
        <v>100000498476</v>
      </c>
      <c r="C504" s="26">
        <v>0</v>
      </c>
      <c r="D504" s="26" t="s">
        <v>30</v>
      </c>
      <c r="E504" s="27" t="s">
        <v>1148</v>
      </c>
      <c r="F504" s="67">
        <v>148516</v>
      </c>
      <c r="G504" s="67">
        <v>-104758.27</v>
      </c>
      <c r="H504" s="67">
        <v>43757.73</v>
      </c>
    </row>
    <row r="505" spans="1:8" x14ac:dyDescent="0.55000000000000004">
      <c r="A505" s="26">
        <v>307</v>
      </c>
      <c r="B505" s="25">
        <v>100000498477</v>
      </c>
      <c r="C505" s="26">
        <v>0</v>
      </c>
      <c r="D505" s="26" t="s">
        <v>30</v>
      </c>
      <c r="E505" s="27" t="s">
        <v>1148</v>
      </c>
      <c r="F505" s="67">
        <v>148516</v>
      </c>
      <c r="G505" s="67">
        <v>-104758.25</v>
      </c>
      <c r="H505" s="67">
        <v>43757.75</v>
      </c>
    </row>
    <row r="506" spans="1:8" x14ac:dyDescent="0.55000000000000004">
      <c r="A506" s="26">
        <v>308</v>
      </c>
      <c r="B506" s="25">
        <v>100000498478</v>
      </c>
      <c r="C506" s="26">
        <v>0</v>
      </c>
      <c r="D506" s="26" t="s">
        <v>30</v>
      </c>
      <c r="E506" s="27" t="s">
        <v>1148</v>
      </c>
      <c r="F506" s="67">
        <v>148516</v>
      </c>
      <c r="G506" s="67">
        <v>-104758.27</v>
      </c>
      <c r="H506" s="67">
        <v>43757.73</v>
      </c>
    </row>
    <row r="507" spans="1:8" x14ac:dyDescent="0.55000000000000004">
      <c r="A507" s="26">
        <v>309</v>
      </c>
      <c r="B507" s="25">
        <v>100000498479</v>
      </c>
      <c r="C507" s="26">
        <v>0</v>
      </c>
      <c r="D507" s="26" t="s">
        <v>30</v>
      </c>
      <c r="E507" s="27" t="s">
        <v>1148</v>
      </c>
      <c r="F507" s="67">
        <v>148516</v>
      </c>
      <c r="G507" s="67">
        <v>-104758.25</v>
      </c>
      <c r="H507" s="67">
        <v>43757.75</v>
      </c>
    </row>
    <row r="508" spans="1:8" x14ac:dyDescent="0.55000000000000004">
      <c r="A508" s="26">
        <v>310</v>
      </c>
      <c r="B508" s="25">
        <v>100000498480</v>
      </c>
      <c r="C508" s="26">
        <v>0</v>
      </c>
      <c r="D508" s="26" t="s">
        <v>30</v>
      </c>
      <c r="E508" s="27" t="s">
        <v>1148</v>
      </c>
      <c r="F508" s="67">
        <v>148516</v>
      </c>
      <c r="G508" s="67">
        <v>-104758.27</v>
      </c>
      <c r="H508" s="67">
        <v>43757.73</v>
      </c>
    </row>
    <row r="509" spans="1:8" x14ac:dyDescent="0.55000000000000004">
      <c r="A509" s="26">
        <v>311</v>
      </c>
      <c r="B509" s="25">
        <v>100000498481</v>
      </c>
      <c r="C509" s="26">
        <v>0</v>
      </c>
      <c r="D509" s="26" t="s">
        <v>30</v>
      </c>
      <c r="E509" s="27" t="s">
        <v>1148</v>
      </c>
      <c r="F509" s="67">
        <v>148516</v>
      </c>
      <c r="G509" s="67">
        <v>-104758.25</v>
      </c>
      <c r="H509" s="67">
        <v>43757.75</v>
      </c>
    </row>
    <row r="510" spans="1:8" x14ac:dyDescent="0.55000000000000004">
      <c r="A510" s="26">
        <v>312</v>
      </c>
      <c r="B510" s="25">
        <v>100000498482</v>
      </c>
      <c r="C510" s="26">
        <v>0</v>
      </c>
      <c r="D510" s="26" t="s">
        <v>30</v>
      </c>
      <c r="E510" s="27" t="s">
        <v>1148</v>
      </c>
      <c r="F510" s="67">
        <v>148516</v>
      </c>
      <c r="G510" s="67">
        <v>-104758.27</v>
      </c>
      <c r="H510" s="67">
        <v>43757.73</v>
      </c>
    </row>
    <row r="511" spans="1:8" x14ac:dyDescent="0.55000000000000004">
      <c r="A511" s="26">
        <v>313</v>
      </c>
      <c r="B511" s="25">
        <v>100000498483</v>
      </c>
      <c r="C511" s="26">
        <v>0</v>
      </c>
      <c r="D511" s="26" t="s">
        <v>30</v>
      </c>
      <c r="E511" s="27" t="s">
        <v>1148</v>
      </c>
      <c r="F511" s="67">
        <v>148516</v>
      </c>
      <c r="G511" s="67">
        <v>-104758.25</v>
      </c>
      <c r="H511" s="67">
        <v>43757.75</v>
      </c>
    </row>
    <row r="512" spans="1:8" x14ac:dyDescent="0.55000000000000004">
      <c r="A512" s="26">
        <v>314</v>
      </c>
      <c r="B512" s="25">
        <v>100000498484</v>
      </c>
      <c r="C512" s="26">
        <v>0</v>
      </c>
      <c r="D512" s="26" t="s">
        <v>30</v>
      </c>
      <c r="E512" s="27" t="s">
        <v>1148</v>
      </c>
      <c r="F512" s="67">
        <v>148516</v>
      </c>
      <c r="G512" s="67">
        <v>-104758.27</v>
      </c>
      <c r="H512" s="67">
        <v>43757.73</v>
      </c>
    </row>
    <row r="513" spans="1:8" x14ac:dyDescent="0.55000000000000004">
      <c r="A513" s="26">
        <v>315</v>
      </c>
      <c r="B513" s="25">
        <v>100000498485</v>
      </c>
      <c r="C513" s="26">
        <v>0</v>
      </c>
      <c r="D513" s="26" t="s">
        <v>30</v>
      </c>
      <c r="E513" s="27" t="s">
        <v>1148</v>
      </c>
      <c r="F513" s="67">
        <v>148516</v>
      </c>
      <c r="G513" s="67">
        <v>-104758.25</v>
      </c>
      <c r="H513" s="67">
        <v>43757.75</v>
      </c>
    </row>
    <row r="514" spans="1:8" x14ac:dyDescent="0.55000000000000004">
      <c r="A514" s="26">
        <v>316</v>
      </c>
      <c r="B514" s="25">
        <v>100000498486</v>
      </c>
      <c r="C514" s="26">
        <v>0</v>
      </c>
      <c r="D514" s="26" t="s">
        <v>30</v>
      </c>
      <c r="E514" s="27" t="s">
        <v>1148</v>
      </c>
      <c r="F514" s="67">
        <v>148516</v>
      </c>
      <c r="G514" s="67">
        <v>-104758.27</v>
      </c>
      <c r="H514" s="67">
        <v>43757.73</v>
      </c>
    </row>
    <row r="515" spans="1:8" x14ac:dyDescent="0.55000000000000004">
      <c r="A515" s="26">
        <v>317</v>
      </c>
      <c r="B515" s="25">
        <v>100000498487</v>
      </c>
      <c r="C515" s="26">
        <v>0</v>
      </c>
      <c r="D515" s="26" t="s">
        <v>30</v>
      </c>
      <c r="E515" s="27" t="s">
        <v>1148</v>
      </c>
      <c r="F515" s="67">
        <v>148516</v>
      </c>
      <c r="G515" s="67">
        <v>-104758.25</v>
      </c>
      <c r="H515" s="67">
        <v>43757.75</v>
      </c>
    </row>
    <row r="516" spans="1:8" x14ac:dyDescent="0.55000000000000004">
      <c r="A516" s="26">
        <v>318</v>
      </c>
      <c r="B516" s="25">
        <v>100000498488</v>
      </c>
      <c r="C516" s="26">
        <v>0</v>
      </c>
      <c r="D516" s="26" t="s">
        <v>30</v>
      </c>
      <c r="E516" s="27" t="s">
        <v>1148</v>
      </c>
      <c r="F516" s="67">
        <v>148516</v>
      </c>
      <c r="G516" s="67">
        <v>-104758.27</v>
      </c>
      <c r="H516" s="67">
        <v>43757.73</v>
      </c>
    </row>
    <row r="517" spans="1:8" x14ac:dyDescent="0.55000000000000004">
      <c r="A517" s="26">
        <v>319</v>
      </c>
      <c r="B517" s="25">
        <v>100000498489</v>
      </c>
      <c r="C517" s="26">
        <v>0</v>
      </c>
      <c r="D517" s="26" t="s">
        <v>30</v>
      </c>
      <c r="E517" s="27" t="s">
        <v>1148</v>
      </c>
      <c r="F517" s="67">
        <v>148516</v>
      </c>
      <c r="G517" s="67">
        <v>-104758.25</v>
      </c>
      <c r="H517" s="67">
        <v>43757.75</v>
      </c>
    </row>
    <row r="518" spans="1:8" x14ac:dyDescent="0.55000000000000004">
      <c r="A518" s="26">
        <v>320</v>
      </c>
      <c r="B518" s="25">
        <v>100000498490</v>
      </c>
      <c r="C518" s="26">
        <v>0</v>
      </c>
      <c r="D518" s="26" t="s">
        <v>30</v>
      </c>
      <c r="E518" s="27" t="s">
        <v>1148</v>
      </c>
      <c r="F518" s="67">
        <v>148516</v>
      </c>
      <c r="G518" s="67">
        <v>-104758.27</v>
      </c>
      <c r="H518" s="67">
        <v>43757.73</v>
      </c>
    </row>
    <row r="519" spans="1:8" x14ac:dyDescent="0.55000000000000004">
      <c r="A519" s="26">
        <v>321</v>
      </c>
      <c r="B519" s="25">
        <v>100000498491</v>
      </c>
      <c r="C519" s="26">
        <v>0</v>
      </c>
      <c r="D519" s="26" t="s">
        <v>30</v>
      </c>
      <c r="E519" s="27" t="s">
        <v>1148</v>
      </c>
      <c r="F519" s="67">
        <v>148516</v>
      </c>
      <c r="G519" s="67">
        <v>-104758.27</v>
      </c>
      <c r="H519" s="67">
        <v>43757.73</v>
      </c>
    </row>
    <row r="520" spans="1:8" x14ac:dyDescent="0.55000000000000004">
      <c r="A520" s="26">
        <v>322</v>
      </c>
      <c r="B520" s="25">
        <v>100000498492</v>
      </c>
      <c r="C520" s="26">
        <v>0</v>
      </c>
      <c r="D520" s="26" t="s">
        <v>30</v>
      </c>
      <c r="E520" s="27" t="s">
        <v>1148</v>
      </c>
      <c r="F520" s="67">
        <v>148516</v>
      </c>
      <c r="G520" s="67">
        <v>-104758.25</v>
      </c>
      <c r="H520" s="67">
        <v>43757.75</v>
      </c>
    </row>
    <row r="521" spans="1:8" x14ac:dyDescent="0.55000000000000004">
      <c r="A521" s="26">
        <v>323</v>
      </c>
      <c r="B521" s="25">
        <v>100000498493</v>
      </c>
      <c r="C521" s="26">
        <v>0</v>
      </c>
      <c r="D521" s="26" t="s">
        <v>30</v>
      </c>
      <c r="E521" s="27" t="s">
        <v>1148</v>
      </c>
      <c r="F521" s="67">
        <v>148516</v>
      </c>
      <c r="G521" s="67">
        <v>-104758.27</v>
      </c>
      <c r="H521" s="67">
        <v>43757.73</v>
      </c>
    </row>
    <row r="522" spans="1:8" x14ac:dyDescent="0.55000000000000004">
      <c r="A522" s="26">
        <v>324</v>
      </c>
      <c r="B522" s="25">
        <v>100000498494</v>
      </c>
      <c r="C522" s="26">
        <v>0</v>
      </c>
      <c r="D522" s="26" t="s">
        <v>30</v>
      </c>
      <c r="E522" s="27" t="s">
        <v>1148</v>
      </c>
      <c r="F522" s="67">
        <v>148516</v>
      </c>
      <c r="G522" s="67">
        <v>-104758.25</v>
      </c>
      <c r="H522" s="67">
        <v>43757.75</v>
      </c>
    </row>
    <row r="523" spans="1:8" x14ac:dyDescent="0.55000000000000004">
      <c r="A523" s="26">
        <v>325</v>
      </c>
      <c r="B523" s="25">
        <v>100000498495</v>
      </c>
      <c r="C523" s="26">
        <v>0</v>
      </c>
      <c r="D523" s="26" t="s">
        <v>30</v>
      </c>
      <c r="E523" s="27" t="s">
        <v>1148</v>
      </c>
      <c r="F523" s="67">
        <v>148516</v>
      </c>
      <c r="G523" s="67">
        <v>-104758.25</v>
      </c>
      <c r="H523" s="67">
        <v>43757.75</v>
      </c>
    </row>
    <row r="524" spans="1:8" x14ac:dyDescent="0.55000000000000004">
      <c r="A524" s="26">
        <v>326</v>
      </c>
      <c r="B524" s="25">
        <v>100000498496</v>
      </c>
      <c r="C524" s="26">
        <v>0</v>
      </c>
      <c r="D524" s="26" t="s">
        <v>30</v>
      </c>
      <c r="E524" s="27" t="s">
        <v>1148</v>
      </c>
      <c r="F524" s="67">
        <v>148516</v>
      </c>
      <c r="G524" s="67">
        <v>-104758.27</v>
      </c>
      <c r="H524" s="67">
        <v>43757.73</v>
      </c>
    </row>
    <row r="525" spans="1:8" x14ac:dyDescent="0.55000000000000004">
      <c r="A525" s="26">
        <v>327</v>
      </c>
      <c r="B525" s="25">
        <v>100000498497</v>
      </c>
      <c r="C525" s="26">
        <v>0</v>
      </c>
      <c r="D525" s="26" t="s">
        <v>30</v>
      </c>
      <c r="E525" s="27" t="s">
        <v>1148</v>
      </c>
      <c r="F525" s="67">
        <v>148516</v>
      </c>
      <c r="G525" s="67">
        <v>-104758.27</v>
      </c>
      <c r="H525" s="67">
        <v>43757.73</v>
      </c>
    </row>
    <row r="526" spans="1:8" x14ac:dyDescent="0.55000000000000004">
      <c r="A526" s="26">
        <v>328</v>
      </c>
      <c r="B526" s="25">
        <v>100000498498</v>
      </c>
      <c r="C526" s="26">
        <v>0</v>
      </c>
      <c r="D526" s="26" t="s">
        <v>30</v>
      </c>
      <c r="E526" s="27" t="s">
        <v>1148</v>
      </c>
      <c r="F526" s="67">
        <v>148516</v>
      </c>
      <c r="G526" s="67">
        <v>-104758.25</v>
      </c>
      <c r="H526" s="67">
        <v>43757.75</v>
      </c>
    </row>
    <row r="527" spans="1:8" x14ac:dyDescent="0.55000000000000004">
      <c r="A527" s="26">
        <v>329</v>
      </c>
      <c r="B527" s="25">
        <v>100000498499</v>
      </c>
      <c r="C527" s="26">
        <v>0</v>
      </c>
      <c r="D527" s="26" t="s">
        <v>30</v>
      </c>
      <c r="E527" s="27" t="s">
        <v>1148</v>
      </c>
      <c r="F527" s="67">
        <v>148516</v>
      </c>
      <c r="G527" s="67">
        <v>-104758.25</v>
      </c>
      <c r="H527" s="67">
        <v>43757.75</v>
      </c>
    </row>
    <row r="528" spans="1:8" x14ac:dyDescent="0.55000000000000004">
      <c r="A528" s="26">
        <v>330</v>
      </c>
      <c r="B528" s="25">
        <v>100000498500</v>
      </c>
      <c r="C528" s="26">
        <v>0</v>
      </c>
      <c r="D528" s="26" t="s">
        <v>30</v>
      </c>
      <c r="E528" s="27" t="s">
        <v>1148</v>
      </c>
      <c r="F528" s="67">
        <v>148516</v>
      </c>
      <c r="G528" s="67">
        <v>-104758.27</v>
      </c>
      <c r="H528" s="67">
        <v>43757.73</v>
      </c>
    </row>
    <row r="529" spans="1:8" x14ac:dyDescent="0.55000000000000004">
      <c r="A529" s="26">
        <v>331</v>
      </c>
      <c r="B529" s="25">
        <v>100000498501</v>
      </c>
      <c r="C529" s="26">
        <v>0</v>
      </c>
      <c r="D529" s="26" t="s">
        <v>30</v>
      </c>
      <c r="E529" s="27" t="s">
        <v>1148</v>
      </c>
      <c r="F529" s="67">
        <v>148516</v>
      </c>
      <c r="G529" s="67">
        <v>-104758.27</v>
      </c>
      <c r="H529" s="67">
        <v>43757.73</v>
      </c>
    </row>
    <row r="530" spans="1:8" x14ac:dyDescent="0.55000000000000004">
      <c r="A530" s="26">
        <v>332</v>
      </c>
      <c r="B530" s="25">
        <v>100000498502</v>
      </c>
      <c r="C530" s="26">
        <v>0</v>
      </c>
      <c r="D530" s="26" t="s">
        <v>30</v>
      </c>
      <c r="E530" s="27" t="s">
        <v>1148</v>
      </c>
      <c r="F530" s="67">
        <v>148516</v>
      </c>
      <c r="G530" s="67">
        <v>-104758.25</v>
      </c>
      <c r="H530" s="67">
        <v>43757.75</v>
      </c>
    </row>
    <row r="531" spans="1:8" x14ac:dyDescent="0.55000000000000004">
      <c r="A531" s="26">
        <v>333</v>
      </c>
      <c r="B531" s="25">
        <v>100000498503</v>
      </c>
      <c r="C531" s="26">
        <v>0</v>
      </c>
      <c r="D531" s="26" t="s">
        <v>30</v>
      </c>
      <c r="E531" s="27" t="s">
        <v>1148</v>
      </c>
      <c r="F531" s="67">
        <v>148516</v>
      </c>
      <c r="G531" s="67">
        <v>-104758.25</v>
      </c>
      <c r="H531" s="67">
        <v>43757.75</v>
      </c>
    </row>
    <row r="532" spans="1:8" x14ac:dyDescent="0.55000000000000004">
      <c r="A532" s="26">
        <v>334</v>
      </c>
      <c r="B532" s="25">
        <v>100000498504</v>
      </c>
      <c r="C532" s="26">
        <v>0</v>
      </c>
      <c r="D532" s="26" t="s">
        <v>30</v>
      </c>
      <c r="E532" s="27" t="s">
        <v>1148</v>
      </c>
      <c r="F532" s="67">
        <v>148516</v>
      </c>
      <c r="G532" s="67">
        <v>-104758.27</v>
      </c>
      <c r="H532" s="67">
        <v>43757.73</v>
      </c>
    </row>
    <row r="533" spans="1:8" x14ac:dyDescent="0.55000000000000004">
      <c r="A533" s="26">
        <v>335</v>
      </c>
      <c r="B533" s="25">
        <v>100000498505</v>
      </c>
      <c r="C533" s="26">
        <v>0</v>
      </c>
      <c r="D533" s="26" t="s">
        <v>30</v>
      </c>
      <c r="E533" s="27" t="s">
        <v>1148</v>
      </c>
      <c r="F533" s="67">
        <v>148516</v>
      </c>
      <c r="G533" s="67">
        <v>-104758.25</v>
      </c>
      <c r="H533" s="67">
        <v>43757.75</v>
      </c>
    </row>
    <row r="534" spans="1:8" x14ac:dyDescent="0.55000000000000004">
      <c r="A534" s="26">
        <v>336</v>
      </c>
      <c r="B534" s="25">
        <v>100000498506</v>
      </c>
      <c r="C534" s="26">
        <v>0</v>
      </c>
      <c r="D534" s="26" t="s">
        <v>30</v>
      </c>
      <c r="E534" s="27" t="s">
        <v>1148</v>
      </c>
      <c r="F534" s="67">
        <v>148516</v>
      </c>
      <c r="G534" s="67">
        <v>-104758.27</v>
      </c>
      <c r="H534" s="67">
        <v>43757.73</v>
      </c>
    </row>
    <row r="535" spans="1:8" x14ac:dyDescent="0.55000000000000004">
      <c r="A535" s="26">
        <v>337</v>
      </c>
      <c r="B535" s="25">
        <v>100000498507</v>
      </c>
      <c r="C535" s="26">
        <v>0</v>
      </c>
      <c r="D535" s="26" t="s">
        <v>30</v>
      </c>
      <c r="E535" s="27" t="s">
        <v>1148</v>
      </c>
      <c r="F535" s="67">
        <v>148516</v>
      </c>
      <c r="G535" s="67">
        <v>-104758.25</v>
      </c>
      <c r="H535" s="67">
        <v>43757.75</v>
      </c>
    </row>
    <row r="536" spans="1:8" x14ac:dyDescent="0.55000000000000004">
      <c r="A536" s="26">
        <v>338</v>
      </c>
      <c r="B536" s="25">
        <v>100000498508</v>
      </c>
      <c r="C536" s="26">
        <v>0</v>
      </c>
      <c r="D536" s="26" t="s">
        <v>30</v>
      </c>
      <c r="E536" s="27" t="s">
        <v>1148</v>
      </c>
      <c r="F536" s="67">
        <v>148516</v>
      </c>
      <c r="G536" s="67">
        <v>-104758.27</v>
      </c>
      <c r="H536" s="67">
        <v>43757.73</v>
      </c>
    </row>
    <row r="537" spans="1:8" x14ac:dyDescent="0.55000000000000004">
      <c r="A537" s="26">
        <v>339</v>
      </c>
      <c r="B537" s="25">
        <v>100000498509</v>
      </c>
      <c r="C537" s="26">
        <v>0</v>
      </c>
      <c r="D537" s="26" t="s">
        <v>30</v>
      </c>
      <c r="E537" s="27" t="s">
        <v>1148</v>
      </c>
      <c r="F537" s="67">
        <v>148516</v>
      </c>
      <c r="G537" s="67">
        <v>-104758.25</v>
      </c>
      <c r="H537" s="67">
        <v>43757.75</v>
      </c>
    </row>
    <row r="538" spans="1:8" x14ac:dyDescent="0.55000000000000004">
      <c r="A538" s="26">
        <v>340</v>
      </c>
      <c r="B538" s="25">
        <v>100000498510</v>
      </c>
      <c r="C538" s="26">
        <v>0</v>
      </c>
      <c r="D538" s="26" t="s">
        <v>30</v>
      </c>
      <c r="E538" s="27" t="s">
        <v>1148</v>
      </c>
      <c r="F538" s="67">
        <v>148516</v>
      </c>
      <c r="G538" s="67">
        <v>-104758.27</v>
      </c>
      <c r="H538" s="67">
        <v>43757.73</v>
      </c>
    </row>
    <row r="539" spans="1:8" x14ac:dyDescent="0.55000000000000004">
      <c r="A539" s="26">
        <v>341</v>
      </c>
      <c r="B539" s="25">
        <v>100000498511</v>
      </c>
      <c r="C539" s="26">
        <v>0</v>
      </c>
      <c r="D539" s="26" t="s">
        <v>30</v>
      </c>
      <c r="E539" s="27" t="s">
        <v>1148</v>
      </c>
      <c r="F539" s="67">
        <v>148516</v>
      </c>
      <c r="G539" s="67">
        <v>-104758.25</v>
      </c>
      <c r="H539" s="67">
        <v>43757.75</v>
      </c>
    </row>
    <row r="540" spans="1:8" x14ac:dyDescent="0.55000000000000004">
      <c r="A540" s="26">
        <v>342</v>
      </c>
      <c r="B540" s="25">
        <v>100000498512</v>
      </c>
      <c r="C540" s="26">
        <v>0</v>
      </c>
      <c r="D540" s="26" t="s">
        <v>30</v>
      </c>
      <c r="E540" s="27" t="s">
        <v>1148</v>
      </c>
      <c r="F540" s="67">
        <v>148516</v>
      </c>
      <c r="G540" s="67">
        <v>-104758.27</v>
      </c>
      <c r="H540" s="67">
        <v>43757.73</v>
      </c>
    </row>
    <row r="541" spans="1:8" x14ac:dyDescent="0.55000000000000004">
      <c r="A541" s="26">
        <v>343</v>
      </c>
      <c r="B541" s="25">
        <v>100000498513</v>
      </c>
      <c r="C541" s="26">
        <v>0</v>
      </c>
      <c r="D541" s="26" t="s">
        <v>30</v>
      </c>
      <c r="E541" s="27" t="s">
        <v>1148</v>
      </c>
      <c r="F541" s="67">
        <v>148516</v>
      </c>
      <c r="G541" s="67">
        <v>-104758.27</v>
      </c>
      <c r="H541" s="67">
        <v>43757.73</v>
      </c>
    </row>
    <row r="542" spans="1:8" x14ac:dyDescent="0.55000000000000004">
      <c r="A542" s="26">
        <v>344</v>
      </c>
      <c r="B542" s="25">
        <v>100000498514</v>
      </c>
      <c r="C542" s="26">
        <v>0</v>
      </c>
      <c r="D542" s="26" t="s">
        <v>30</v>
      </c>
      <c r="E542" s="27" t="s">
        <v>1148</v>
      </c>
      <c r="F542" s="67">
        <v>148516</v>
      </c>
      <c r="G542" s="67">
        <v>-104758.25</v>
      </c>
      <c r="H542" s="67">
        <v>43757.75</v>
      </c>
    </row>
    <row r="543" spans="1:8" x14ac:dyDescent="0.55000000000000004">
      <c r="A543" s="26">
        <v>345</v>
      </c>
      <c r="B543" s="25">
        <v>100000498515</v>
      </c>
      <c r="C543" s="26">
        <v>0</v>
      </c>
      <c r="D543" s="26" t="s">
        <v>30</v>
      </c>
      <c r="E543" s="27" t="s">
        <v>1148</v>
      </c>
      <c r="F543" s="67">
        <v>148516</v>
      </c>
      <c r="G543" s="67">
        <v>-104758.27</v>
      </c>
      <c r="H543" s="67">
        <v>43757.73</v>
      </c>
    </row>
    <row r="544" spans="1:8" x14ac:dyDescent="0.55000000000000004">
      <c r="A544" s="26">
        <v>346</v>
      </c>
      <c r="B544" s="25">
        <v>100000498516</v>
      </c>
      <c r="C544" s="26">
        <v>0</v>
      </c>
      <c r="D544" s="26" t="s">
        <v>30</v>
      </c>
      <c r="E544" s="27" t="s">
        <v>1148</v>
      </c>
      <c r="F544" s="67">
        <v>148516</v>
      </c>
      <c r="G544" s="67">
        <v>-104758.25</v>
      </c>
      <c r="H544" s="67">
        <v>43757.75</v>
      </c>
    </row>
    <row r="545" spans="1:8" x14ac:dyDescent="0.55000000000000004">
      <c r="A545" s="26">
        <v>347</v>
      </c>
      <c r="B545" s="25">
        <v>100000498517</v>
      </c>
      <c r="C545" s="26">
        <v>0</v>
      </c>
      <c r="D545" s="26" t="s">
        <v>30</v>
      </c>
      <c r="E545" s="27" t="s">
        <v>1148</v>
      </c>
      <c r="F545" s="67">
        <v>148516</v>
      </c>
      <c r="G545" s="67">
        <v>-104758.27</v>
      </c>
      <c r="H545" s="67">
        <v>43757.73</v>
      </c>
    </row>
    <row r="546" spans="1:8" x14ac:dyDescent="0.55000000000000004">
      <c r="A546" s="26">
        <v>348</v>
      </c>
      <c r="B546" s="25">
        <v>100000498518</v>
      </c>
      <c r="C546" s="26">
        <v>0</v>
      </c>
      <c r="D546" s="26" t="s">
        <v>30</v>
      </c>
      <c r="E546" s="27" t="s">
        <v>1148</v>
      </c>
      <c r="F546" s="67">
        <v>148516</v>
      </c>
      <c r="G546" s="67">
        <v>-104758.25</v>
      </c>
      <c r="H546" s="67">
        <v>43757.75</v>
      </c>
    </row>
    <row r="547" spans="1:8" x14ac:dyDescent="0.55000000000000004">
      <c r="A547" s="26">
        <v>349</v>
      </c>
      <c r="B547" s="25">
        <v>100000498519</v>
      </c>
      <c r="C547" s="26">
        <v>0</v>
      </c>
      <c r="D547" s="26" t="s">
        <v>30</v>
      </c>
      <c r="E547" s="27" t="s">
        <v>1148</v>
      </c>
      <c r="F547" s="67">
        <v>148516</v>
      </c>
      <c r="G547" s="67">
        <v>-104758.27</v>
      </c>
      <c r="H547" s="67">
        <v>43757.73</v>
      </c>
    </row>
    <row r="548" spans="1:8" x14ac:dyDescent="0.55000000000000004">
      <c r="A548" s="26">
        <v>350</v>
      </c>
      <c r="B548" s="25">
        <v>100000498520</v>
      </c>
      <c r="C548" s="26">
        <v>0</v>
      </c>
      <c r="D548" s="26" t="s">
        <v>30</v>
      </c>
      <c r="E548" s="27" t="s">
        <v>1148</v>
      </c>
      <c r="F548" s="67">
        <v>148516</v>
      </c>
      <c r="G548" s="67">
        <v>-104758.25</v>
      </c>
      <c r="H548" s="67">
        <v>43757.75</v>
      </c>
    </row>
    <row r="549" spans="1:8" x14ac:dyDescent="0.55000000000000004">
      <c r="A549" s="26">
        <v>351</v>
      </c>
      <c r="B549" s="25">
        <v>100000498521</v>
      </c>
      <c r="C549" s="26">
        <v>0</v>
      </c>
      <c r="D549" s="26" t="s">
        <v>30</v>
      </c>
      <c r="E549" s="27" t="s">
        <v>1148</v>
      </c>
      <c r="F549" s="67">
        <v>148516</v>
      </c>
      <c r="G549" s="67">
        <v>-104758.25</v>
      </c>
      <c r="H549" s="67">
        <v>43757.75</v>
      </c>
    </row>
    <row r="550" spans="1:8" x14ac:dyDescent="0.55000000000000004">
      <c r="A550" s="26">
        <v>352</v>
      </c>
      <c r="B550" s="25">
        <v>100000498522</v>
      </c>
      <c r="C550" s="26">
        <v>0</v>
      </c>
      <c r="D550" s="26" t="s">
        <v>30</v>
      </c>
      <c r="E550" s="27" t="s">
        <v>1148</v>
      </c>
      <c r="F550" s="67">
        <v>148516</v>
      </c>
      <c r="G550" s="67">
        <v>-104758.27</v>
      </c>
      <c r="H550" s="67">
        <v>43757.73</v>
      </c>
    </row>
    <row r="551" spans="1:8" x14ac:dyDescent="0.55000000000000004">
      <c r="A551" s="26">
        <v>353</v>
      </c>
      <c r="B551" s="25">
        <v>100000498523</v>
      </c>
      <c r="C551" s="26">
        <v>0</v>
      </c>
      <c r="D551" s="26" t="s">
        <v>30</v>
      </c>
      <c r="E551" s="27" t="s">
        <v>1148</v>
      </c>
      <c r="F551" s="67">
        <v>148516</v>
      </c>
      <c r="G551" s="67">
        <v>-104758.27</v>
      </c>
      <c r="H551" s="67">
        <v>43757.73</v>
      </c>
    </row>
    <row r="552" spans="1:8" x14ac:dyDescent="0.55000000000000004">
      <c r="A552" s="26">
        <v>354</v>
      </c>
      <c r="B552" s="25">
        <v>100000498524</v>
      </c>
      <c r="C552" s="26">
        <v>0</v>
      </c>
      <c r="D552" s="26" t="s">
        <v>30</v>
      </c>
      <c r="E552" s="27" t="s">
        <v>1148</v>
      </c>
      <c r="F552" s="67">
        <v>148516</v>
      </c>
      <c r="G552" s="67">
        <v>-104758.25</v>
      </c>
      <c r="H552" s="67">
        <v>43757.75</v>
      </c>
    </row>
    <row r="553" spans="1:8" x14ac:dyDescent="0.55000000000000004">
      <c r="A553" s="26">
        <v>355</v>
      </c>
      <c r="B553" s="25">
        <v>100000498534</v>
      </c>
      <c r="C553" s="26">
        <v>0</v>
      </c>
      <c r="D553" s="26" t="s">
        <v>30</v>
      </c>
      <c r="E553" s="27" t="s">
        <v>1148</v>
      </c>
      <c r="F553" s="67">
        <v>148516</v>
      </c>
      <c r="G553" s="67">
        <v>-104758.27</v>
      </c>
      <c r="H553" s="67">
        <v>43757.73</v>
      </c>
    </row>
    <row r="554" spans="1:8" x14ac:dyDescent="0.55000000000000004">
      <c r="A554" s="26">
        <v>356</v>
      </c>
      <c r="B554" s="25">
        <v>100000498535</v>
      </c>
      <c r="C554" s="26">
        <v>0</v>
      </c>
      <c r="D554" s="26" t="s">
        <v>30</v>
      </c>
      <c r="E554" s="27" t="s">
        <v>1148</v>
      </c>
      <c r="F554" s="67">
        <v>148516</v>
      </c>
      <c r="G554" s="67">
        <v>-104758.25</v>
      </c>
      <c r="H554" s="67">
        <v>43757.75</v>
      </c>
    </row>
    <row r="555" spans="1:8" x14ac:dyDescent="0.55000000000000004">
      <c r="A555" s="26">
        <v>357</v>
      </c>
      <c r="B555" s="25">
        <v>100000498536</v>
      </c>
      <c r="C555" s="26">
        <v>0</v>
      </c>
      <c r="D555" s="26" t="s">
        <v>30</v>
      </c>
      <c r="E555" s="27" t="s">
        <v>1148</v>
      </c>
      <c r="F555" s="67">
        <v>148516</v>
      </c>
      <c r="G555" s="67">
        <v>-104758.25</v>
      </c>
      <c r="H555" s="67">
        <v>43757.75</v>
      </c>
    </row>
    <row r="556" spans="1:8" x14ac:dyDescent="0.55000000000000004">
      <c r="A556" s="26">
        <v>358</v>
      </c>
      <c r="B556" s="25">
        <v>100000498537</v>
      </c>
      <c r="C556" s="26">
        <v>0</v>
      </c>
      <c r="D556" s="26" t="s">
        <v>30</v>
      </c>
      <c r="E556" s="27" t="s">
        <v>1148</v>
      </c>
      <c r="F556" s="67">
        <v>148516</v>
      </c>
      <c r="G556" s="67">
        <v>-104758.27</v>
      </c>
      <c r="H556" s="67">
        <v>43757.73</v>
      </c>
    </row>
    <row r="557" spans="1:8" x14ac:dyDescent="0.55000000000000004">
      <c r="A557" s="26">
        <v>359</v>
      </c>
      <c r="B557" s="25">
        <v>100000498538</v>
      </c>
      <c r="C557" s="26">
        <v>0</v>
      </c>
      <c r="D557" s="26" t="s">
        <v>30</v>
      </c>
      <c r="E557" s="27" t="s">
        <v>1148</v>
      </c>
      <c r="F557" s="67">
        <v>148516</v>
      </c>
      <c r="G557" s="67">
        <v>-104758.25</v>
      </c>
      <c r="H557" s="67">
        <v>43757.75</v>
      </c>
    </row>
    <row r="558" spans="1:8" x14ac:dyDescent="0.55000000000000004">
      <c r="A558" s="26">
        <v>360</v>
      </c>
      <c r="B558" s="25">
        <v>100000498539</v>
      </c>
      <c r="C558" s="26">
        <v>0</v>
      </c>
      <c r="D558" s="26" t="s">
        <v>30</v>
      </c>
      <c r="E558" s="27" t="s">
        <v>1148</v>
      </c>
      <c r="F558" s="67">
        <v>148516</v>
      </c>
      <c r="G558" s="67">
        <v>-104758.27</v>
      </c>
      <c r="H558" s="67">
        <v>43757.73</v>
      </c>
    </row>
    <row r="559" spans="1:8" x14ac:dyDescent="0.55000000000000004">
      <c r="A559" s="26">
        <v>361</v>
      </c>
      <c r="B559" s="25">
        <v>100000498540</v>
      </c>
      <c r="C559" s="26">
        <v>0</v>
      </c>
      <c r="D559" s="26" t="s">
        <v>30</v>
      </c>
      <c r="E559" s="27" t="s">
        <v>1148</v>
      </c>
      <c r="F559" s="67">
        <v>148516</v>
      </c>
      <c r="G559" s="67">
        <v>-104758.25</v>
      </c>
      <c r="H559" s="67">
        <v>43757.75</v>
      </c>
    </row>
    <row r="560" spans="1:8" x14ac:dyDescent="0.55000000000000004">
      <c r="A560" s="26">
        <v>362</v>
      </c>
      <c r="B560" s="25">
        <v>100000498541</v>
      </c>
      <c r="C560" s="26">
        <v>0</v>
      </c>
      <c r="D560" s="26" t="s">
        <v>30</v>
      </c>
      <c r="E560" s="27" t="s">
        <v>1148</v>
      </c>
      <c r="F560" s="67">
        <v>148516</v>
      </c>
      <c r="G560" s="67">
        <v>-104758.27</v>
      </c>
      <c r="H560" s="67">
        <v>43757.73</v>
      </c>
    </row>
    <row r="561" spans="1:8" x14ac:dyDescent="0.55000000000000004">
      <c r="A561" s="26">
        <v>363</v>
      </c>
      <c r="B561" s="25">
        <v>100000498542</v>
      </c>
      <c r="C561" s="26">
        <v>0</v>
      </c>
      <c r="D561" s="26" t="s">
        <v>30</v>
      </c>
      <c r="E561" s="27" t="s">
        <v>1148</v>
      </c>
      <c r="F561" s="67">
        <v>148516</v>
      </c>
      <c r="G561" s="67">
        <v>-104758.27</v>
      </c>
      <c r="H561" s="67">
        <v>43757.73</v>
      </c>
    </row>
    <row r="562" spans="1:8" x14ac:dyDescent="0.55000000000000004">
      <c r="A562" s="26">
        <v>364</v>
      </c>
      <c r="B562" s="25">
        <v>100000498543</v>
      </c>
      <c r="C562" s="26">
        <v>0</v>
      </c>
      <c r="D562" s="26" t="s">
        <v>30</v>
      </c>
      <c r="E562" s="27" t="s">
        <v>1148</v>
      </c>
      <c r="F562" s="67">
        <v>148516</v>
      </c>
      <c r="G562" s="67">
        <v>-104758.25</v>
      </c>
      <c r="H562" s="67">
        <v>43757.75</v>
      </c>
    </row>
    <row r="563" spans="1:8" x14ac:dyDescent="0.55000000000000004">
      <c r="A563" s="26">
        <v>365</v>
      </c>
      <c r="B563" s="25">
        <v>100000498544</v>
      </c>
      <c r="C563" s="26">
        <v>0</v>
      </c>
      <c r="D563" s="26" t="s">
        <v>30</v>
      </c>
      <c r="E563" s="27" t="s">
        <v>1148</v>
      </c>
      <c r="F563" s="67">
        <v>148516</v>
      </c>
      <c r="G563" s="67">
        <v>-104758.27</v>
      </c>
      <c r="H563" s="67">
        <v>43757.73</v>
      </c>
    </row>
    <row r="564" spans="1:8" x14ac:dyDescent="0.55000000000000004">
      <c r="A564" s="26">
        <v>366</v>
      </c>
      <c r="B564" s="25">
        <v>100000498545</v>
      </c>
      <c r="C564" s="26">
        <v>0</v>
      </c>
      <c r="D564" s="26" t="s">
        <v>30</v>
      </c>
      <c r="E564" s="27" t="s">
        <v>1148</v>
      </c>
      <c r="F564" s="67">
        <v>148516</v>
      </c>
      <c r="G564" s="67">
        <v>-104758.25</v>
      </c>
      <c r="H564" s="67">
        <v>43757.75</v>
      </c>
    </row>
    <row r="565" spans="1:8" x14ac:dyDescent="0.55000000000000004">
      <c r="A565" s="26">
        <v>367</v>
      </c>
      <c r="B565" s="25">
        <v>100000498546</v>
      </c>
      <c r="C565" s="26">
        <v>0</v>
      </c>
      <c r="D565" s="26" t="s">
        <v>30</v>
      </c>
      <c r="E565" s="27" t="s">
        <v>1148</v>
      </c>
      <c r="F565" s="67">
        <v>148516</v>
      </c>
      <c r="G565" s="67">
        <v>-104758.27</v>
      </c>
      <c r="H565" s="67">
        <v>43757.73</v>
      </c>
    </row>
    <row r="566" spans="1:8" x14ac:dyDescent="0.55000000000000004">
      <c r="A566" s="26">
        <v>368</v>
      </c>
      <c r="B566" s="25">
        <v>100000498547</v>
      </c>
      <c r="C566" s="26">
        <v>0</v>
      </c>
      <c r="D566" s="26" t="s">
        <v>30</v>
      </c>
      <c r="E566" s="27" t="s">
        <v>1148</v>
      </c>
      <c r="F566" s="67">
        <v>148516</v>
      </c>
      <c r="G566" s="67">
        <v>-104758.25</v>
      </c>
      <c r="H566" s="67">
        <v>43757.75</v>
      </c>
    </row>
    <row r="567" spans="1:8" x14ac:dyDescent="0.55000000000000004">
      <c r="A567" s="26">
        <v>369</v>
      </c>
      <c r="B567" s="25">
        <v>100000498548</v>
      </c>
      <c r="C567" s="26">
        <v>0</v>
      </c>
      <c r="D567" s="26" t="s">
        <v>30</v>
      </c>
      <c r="E567" s="27" t="s">
        <v>1148</v>
      </c>
      <c r="F567" s="67">
        <v>148516</v>
      </c>
      <c r="G567" s="67">
        <v>-104758.27</v>
      </c>
      <c r="H567" s="67">
        <v>43757.73</v>
      </c>
    </row>
    <row r="568" spans="1:8" x14ac:dyDescent="0.55000000000000004">
      <c r="A568" s="26">
        <v>370</v>
      </c>
      <c r="B568" s="25">
        <v>100000498549</v>
      </c>
      <c r="C568" s="26">
        <v>0</v>
      </c>
      <c r="D568" s="26" t="s">
        <v>30</v>
      </c>
      <c r="E568" s="27" t="s">
        <v>1148</v>
      </c>
      <c r="F568" s="67">
        <v>148516</v>
      </c>
      <c r="G568" s="67">
        <v>-104758.25</v>
      </c>
      <c r="H568" s="67">
        <v>43757.75</v>
      </c>
    </row>
    <row r="569" spans="1:8" x14ac:dyDescent="0.55000000000000004">
      <c r="A569" s="26">
        <v>371</v>
      </c>
      <c r="B569" s="25">
        <v>100000498550</v>
      </c>
      <c r="C569" s="26">
        <v>0</v>
      </c>
      <c r="D569" s="26" t="s">
        <v>30</v>
      </c>
      <c r="E569" s="27" t="s">
        <v>1148</v>
      </c>
      <c r="F569" s="67">
        <v>148516</v>
      </c>
      <c r="G569" s="67">
        <v>-104758.27</v>
      </c>
      <c r="H569" s="67">
        <v>43757.73</v>
      </c>
    </row>
    <row r="570" spans="1:8" x14ac:dyDescent="0.55000000000000004">
      <c r="A570" s="26">
        <v>372</v>
      </c>
      <c r="B570" s="25">
        <v>100000498551</v>
      </c>
      <c r="C570" s="26">
        <v>0</v>
      </c>
      <c r="D570" s="26" t="s">
        <v>30</v>
      </c>
      <c r="E570" s="27" t="s">
        <v>1148</v>
      </c>
      <c r="F570" s="67">
        <v>148516</v>
      </c>
      <c r="G570" s="67">
        <v>-104758.25</v>
      </c>
      <c r="H570" s="67">
        <v>43757.75</v>
      </c>
    </row>
    <row r="571" spans="1:8" x14ac:dyDescent="0.55000000000000004">
      <c r="A571" s="26">
        <v>373</v>
      </c>
      <c r="B571" s="25">
        <v>100000498552</v>
      </c>
      <c r="C571" s="26">
        <v>0</v>
      </c>
      <c r="D571" s="26" t="s">
        <v>30</v>
      </c>
      <c r="E571" s="27" t="s">
        <v>1148</v>
      </c>
      <c r="F571" s="67">
        <v>148516</v>
      </c>
      <c r="G571" s="67">
        <v>-104758.27</v>
      </c>
      <c r="H571" s="67">
        <v>43757.73</v>
      </c>
    </row>
    <row r="572" spans="1:8" x14ac:dyDescent="0.55000000000000004">
      <c r="A572" s="26">
        <v>374</v>
      </c>
      <c r="B572" s="25">
        <v>100000498553</v>
      </c>
      <c r="C572" s="26">
        <v>0</v>
      </c>
      <c r="D572" s="26" t="s">
        <v>30</v>
      </c>
      <c r="E572" s="27" t="s">
        <v>1148</v>
      </c>
      <c r="F572" s="67">
        <v>148516</v>
      </c>
      <c r="G572" s="67">
        <v>-104758.25</v>
      </c>
      <c r="H572" s="67">
        <v>43757.75</v>
      </c>
    </row>
    <row r="573" spans="1:8" x14ac:dyDescent="0.55000000000000004">
      <c r="A573" s="26">
        <v>375</v>
      </c>
      <c r="B573" s="25">
        <v>100000498554</v>
      </c>
      <c r="C573" s="26">
        <v>0</v>
      </c>
      <c r="D573" s="26" t="s">
        <v>30</v>
      </c>
      <c r="E573" s="27" t="s">
        <v>1148</v>
      </c>
      <c r="F573" s="67">
        <v>148516</v>
      </c>
      <c r="G573" s="67">
        <v>-104758.25</v>
      </c>
      <c r="H573" s="67">
        <v>43757.75</v>
      </c>
    </row>
    <row r="574" spans="1:8" x14ac:dyDescent="0.55000000000000004">
      <c r="A574" s="26">
        <v>376</v>
      </c>
      <c r="B574" s="25">
        <v>100000498555</v>
      </c>
      <c r="C574" s="26">
        <v>0</v>
      </c>
      <c r="D574" s="26" t="s">
        <v>30</v>
      </c>
      <c r="E574" s="27" t="s">
        <v>1148</v>
      </c>
      <c r="F574" s="67">
        <v>148516</v>
      </c>
      <c r="G574" s="67">
        <v>-104758.27</v>
      </c>
      <c r="H574" s="67">
        <v>43757.73</v>
      </c>
    </row>
    <row r="575" spans="1:8" x14ac:dyDescent="0.55000000000000004">
      <c r="A575" s="26">
        <v>377</v>
      </c>
      <c r="B575" s="25">
        <v>100000498556</v>
      </c>
      <c r="C575" s="26">
        <v>0</v>
      </c>
      <c r="D575" s="26" t="s">
        <v>30</v>
      </c>
      <c r="E575" s="27" t="s">
        <v>1148</v>
      </c>
      <c r="F575" s="67">
        <v>148516</v>
      </c>
      <c r="G575" s="67">
        <v>-104758.27</v>
      </c>
      <c r="H575" s="67">
        <v>43757.73</v>
      </c>
    </row>
    <row r="576" spans="1:8" x14ac:dyDescent="0.55000000000000004">
      <c r="A576" s="26">
        <v>378</v>
      </c>
      <c r="B576" s="25">
        <v>100000498557</v>
      </c>
      <c r="C576" s="26">
        <v>0</v>
      </c>
      <c r="D576" s="26" t="s">
        <v>30</v>
      </c>
      <c r="E576" s="27" t="s">
        <v>1148</v>
      </c>
      <c r="F576" s="67">
        <v>148516</v>
      </c>
      <c r="G576" s="67">
        <v>-104758.25</v>
      </c>
      <c r="H576" s="67">
        <v>43757.75</v>
      </c>
    </row>
    <row r="577" spans="1:8" x14ac:dyDescent="0.55000000000000004">
      <c r="A577" s="26">
        <v>379</v>
      </c>
      <c r="B577" s="25">
        <v>100000498558</v>
      </c>
      <c r="C577" s="26">
        <v>0</v>
      </c>
      <c r="D577" s="26" t="s">
        <v>30</v>
      </c>
      <c r="E577" s="27" t="s">
        <v>1148</v>
      </c>
      <c r="F577" s="67">
        <v>148516</v>
      </c>
      <c r="G577" s="67">
        <v>-104758.25</v>
      </c>
      <c r="H577" s="67">
        <v>43757.75</v>
      </c>
    </row>
    <row r="578" spans="1:8" x14ac:dyDescent="0.55000000000000004">
      <c r="A578" s="26">
        <v>380</v>
      </c>
      <c r="B578" s="25">
        <v>100000498559</v>
      </c>
      <c r="C578" s="26">
        <v>0</v>
      </c>
      <c r="D578" s="26" t="s">
        <v>30</v>
      </c>
      <c r="E578" s="27" t="s">
        <v>1148</v>
      </c>
      <c r="F578" s="67">
        <v>148516</v>
      </c>
      <c r="G578" s="67">
        <v>-104758.27</v>
      </c>
      <c r="H578" s="67">
        <v>43757.73</v>
      </c>
    </row>
    <row r="579" spans="1:8" x14ac:dyDescent="0.55000000000000004">
      <c r="A579" s="26">
        <v>381</v>
      </c>
      <c r="B579" s="25">
        <v>100000498560</v>
      </c>
      <c r="C579" s="26">
        <v>0</v>
      </c>
      <c r="D579" s="26" t="s">
        <v>30</v>
      </c>
      <c r="E579" s="27" t="s">
        <v>1148</v>
      </c>
      <c r="F579" s="67">
        <v>148516</v>
      </c>
      <c r="G579" s="67">
        <v>-104758.27</v>
      </c>
      <c r="H579" s="67">
        <v>43757.73</v>
      </c>
    </row>
    <row r="580" spans="1:8" x14ac:dyDescent="0.55000000000000004">
      <c r="A580" s="26">
        <v>382</v>
      </c>
      <c r="B580" s="25">
        <v>100000498561</v>
      </c>
      <c r="C580" s="26">
        <v>0</v>
      </c>
      <c r="D580" s="26" t="s">
        <v>30</v>
      </c>
      <c r="E580" s="27" t="s">
        <v>1148</v>
      </c>
      <c r="F580" s="67">
        <v>148516</v>
      </c>
      <c r="G580" s="67">
        <v>-104758.25</v>
      </c>
      <c r="H580" s="67">
        <v>43757.75</v>
      </c>
    </row>
    <row r="581" spans="1:8" x14ac:dyDescent="0.55000000000000004">
      <c r="A581" s="26">
        <v>383</v>
      </c>
      <c r="B581" s="25">
        <v>100000498562</v>
      </c>
      <c r="C581" s="26">
        <v>0</v>
      </c>
      <c r="D581" s="26" t="s">
        <v>30</v>
      </c>
      <c r="E581" s="27" t="s">
        <v>1148</v>
      </c>
      <c r="F581" s="67">
        <v>148516</v>
      </c>
      <c r="G581" s="67">
        <v>-104758.27</v>
      </c>
      <c r="H581" s="67">
        <v>43757.73</v>
      </c>
    </row>
    <row r="582" spans="1:8" x14ac:dyDescent="0.55000000000000004">
      <c r="A582" s="26">
        <v>384</v>
      </c>
      <c r="B582" s="25">
        <v>100000498563</v>
      </c>
      <c r="C582" s="26">
        <v>0</v>
      </c>
      <c r="D582" s="26" t="s">
        <v>30</v>
      </c>
      <c r="E582" s="27" t="s">
        <v>1148</v>
      </c>
      <c r="F582" s="67">
        <v>148516</v>
      </c>
      <c r="G582" s="67">
        <v>-104758.25</v>
      </c>
      <c r="H582" s="67">
        <v>43757.75</v>
      </c>
    </row>
    <row r="583" spans="1:8" x14ac:dyDescent="0.55000000000000004">
      <c r="A583" s="26">
        <v>385</v>
      </c>
      <c r="B583" s="25">
        <v>100000498564</v>
      </c>
      <c r="C583" s="26">
        <v>0</v>
      </c>
      <c r="D583" s="26" t="s">
        <v>30</v>
      </c>
      <c r="E583" s="27" t="s">
        <v>1148</v>
      </c>
      <c r="F583" s="67">
        <v>148516</v>
      </c>
      <c r="G583" s="67">
        <v>-104758.27</v>
      </c>
      <c r="H583" s="67">
        <v>43757.73</v>
      </c>
    </row>
    <row r="584" spans="1:8" x14ac:dyDescent="0.55000000000000004">
      <c r="A584" s="26">
        <v>386</v>
      </c>
      <c r="B584" s="25">
        <v>100000498565</v>
      </c>
      <c r="C584" s="26">
        <v>0</v>
      </c>
      <c r="D584" s="26" t="s">
        <v>30</v>
      </c>
      <c r="E584" s="27" t="s">
        <v>1148</v>
      </c>
      <c r="F584" s="67">
        <v>148516</v>
      </c>
      <c r="G584" s="67">
        <v>-104758.25</v>
      </c>
      <c r="H584" s="67">
        <v>43757.75</v>
      </c>
    </row>
    <row r="585" spans="1:8" x14ac:dyDescent="0.55000000000000004">
      <c r="A585" s="26">
        <v>387</v>
      </c>
      <c r="B585" s="25">
        <v>100000498566</v>
      </c>
      <c r="C585" s="26">
        <v>0</v>
      </c>
      <c r="D585" s="26" t="s">
        <v>30</v>
      </c>
      <c r="E585" s="27" t="s">
        <v>1148</v>
      </c>
      <c r="F585" s="67">
        <v>148516</v>
      </c>
      <c r="G585" s="67">
        <v>-104758.27</v>
      </c>
      <c r="H585" s="67">
        <v>43757.73</v>
      </c>
    </row>
    <row r="586" spans="1:8" x14ac:dyDescent="0.55000000000000004">
      <c r="A586" s="26">
        <v>388</v>
      </c>
      <c r="B586" s="25">
        <v>100000498567</v>
      </c>
      <c r="C586" s="26">
        <v>0</v>
      </c>
      <c r="D586" s="26" t="s">
        <v>30</v>
      </c>
      <c r="E586" s="27" t="s">
        <v>1148</v>
      </c>
      <c r="F586" s="67">
        <v>148516</v>
      </c>
      <c r="G586" s="67">
        <v>-104758.25</v>
      </c>
      <c r="H586" s="67">
        <v>43757.75</v>
      </c>
    </row>
    <row r="587" spans="1:8" x14ac:dyDescent="0.55000000000000004">
      <c r="A587" s="26">
        <v>389</v>
      </c>
      <c r="B587" s="25">
        <v>100000498568</v>
      </c>
      <c r="C587" s="26">
        <v>0</v>
      </c>
      <c r="D587" s="26" t="s">
        <v>30</v>
      </c>
      <c r="E587" s="27" t="s">
        <v>1148</v>
      </c>
      <c r="F587" s="67">
        <v>148516</v>
      </c>
      <c r="G587" s="67">
        <v>-104758.25</v>
      </c>
      <c r="H587" s="67">
        <v>43757.75</v>
      </c>
    </row>
    <row r="588" spans="1:8" x14ac:dyDescent="0.55000000000000004">
      <c r="A588" s="26">
        <v>390</v>
      </c>
      <c r="B588" s="25">
        <v>100000498569</v>
      </c>
      <c r="C588" s="26">
        <v>0</v>
      </c>
      <c r="D588" s="26" t="s">
        <v>30</v>
      </c>
      <c r="E588" s="27" t="s">
        <v>1148</v>
      </c>
      <c r="F588" s="67">
        <v>148516</v>
      </c>
      <c r="G588" s="67">
        <v>-104758.27</v>
      </c>
      <c r="H588" s="67">
        <v>43757.73</v>
      </c>
    </row>
    <row r="589" spans="1:8" x14ac:dyDescent="0.55000000000000004">
      <c r="A589" s="26">
        <v>391</v>
      </c>
      <c r="B589" s="25">
        <v>100000498570</v>
      </c>
      <c r="C589" s="26">
        <v>0</v>
      </c>
      <c r="D589" s="26" t="s">
        <v>30</v>
      </c>
      <c r="E589" s="27" t="s">
        <v>1148</v>
      </c>
      <c r="F589" s="67">
        <v>148516</v>
      </c>
      <c r="G589" s="67">
        <v>-104758.27</v>
      </c>
      <c r="H589" s="67">
        <v>43757.73</v>
      </c>
    </row>
    <row r="590" spans="1:8" x14ac:dyDescent="0.55000000000000004">
      <c r="A590" s="26">
        <v>392</v>
      </c>
      <c r="B590" s="25">
        <v>100000498571</v>
      </c>
      <c r="C590" s="26">
        <v>0</v>
      </c>
      <c r="D590" s="26" t="s">
        <v>30</v>
      </c>
      <c r="E590" s="27" t="s">
        <v>1148</v>
      </c>
      <c r="F590" s="67">
        <v>148516</v>
      </c>
      <c r="G590" s="67">
        <v>-104758.25</v>
      </c>
      <c r="H590" s="67">
        <v>43757.75</v>
      </c>
    </row>
    <row r="591" spans="1:8" x14ac:dyDescent="0.55000000000000004">
      <c r="A591" s="26">
        <v>393</v>
      </c>
      <c r="B591" s="25">
        <v>100000498572</v>
      </c>
      <c r="C591" s="26">
        <v>0</v>
      </c>
      <c r="D591" s="26" t="s">
        <v>30</v>
      </c>
      <c r="E591" s="27" t="s">
        <v>1148</v>
      </c>
      <c r="F591" s="67">
        <v>148516</v>
      </c>
      <c r="G591" s="67">
        <v>-104758.25</v>
      </c>
      <c r="H591" s="67">
        <v>43757.75</v>
      </c>
    </row>
    <row r="592" spans="1:8" x14ac:dyDescent="0.55000000000000004">
      <c r="A592" s="26">
        <v>394</v>
      </c>
      <c r="B592" s="25">
        <v>100000498573</v>
      </c>
      <c r="C592" s="26">
        <v>0</v>
      </c>
      <c r="D592" s="26" t="s">
        <v>30</v>
      </c>
      <c r="E592" s="27" t="s">
        <v>1148</v>
      </c>
      <c r="F592" s="67">
        <v>148516</v>
      </c>
      <c r="G592" s="67">
        <v>-104758.27</v>
      </c>
      <c r="H592" s="67">
        <v>43757.73</v>
      </c>
    </row>
    <row r="593" spans="1:8" x14ac:dyDescent="0.55000000000000004">
      <c r="A593" s="26">
        <v>395</v>
      </c>
      <c r="B593" s="25">
        <v>100000498574</v>
      </c>
      <c r="C593" s="26">
        <v>0</v>
      </c>
      <c r="D593" s="26" t="s">
        <v>30</v>
      </c>
      <c r="E593" s="27" t="s">
        <v>1148</v>
      </c>
      <c r="F593" s="67">
        <v>148516</v>
      </c>
      <c r="G593" s="67">
        <v>-104758.27</v>
      </c>
      <c r="H593" s="67">
        <v>43757.73</v>
      </c>
    </row>
    <row r="594" spans="1:8" x14ac:dyDescent="0.55000000000000004">
      <c r="A594" s="26">
        <v>396</v>
      </c>
      <c r="B594" s="25">
        <v>100000498575</v>
      </c>
      <c r="C594" s="26">
        <v>0</v>
      </c>
      <c r="D594" s="26" t="s">
        <v>30</v>
      </c>
      <c r="E594" s="27" t="s">
        <v>1148</v>
      </c>
      <c r="F594" s="67">
        <v>148516</v>
      </c>
      <c r="G594" s="67">
        <v>-104758.25</v>
      </c>
      <c r="H594" s="67">
        <v>43757.75</v>
      </c>
    </row>
    <row r="595" spans="1:8" x14ac:dyDescent="0.55000000000000004">
      <c r="A595" s="26">
        <v>397</v>
      </c>
      <c r="B595" s="25">
        <v>100000498576</v>
      </c>
      <c r="C595" s="26">
        <v>0</v>
      </c>
      <c r="D595" s="26" t="s">
        <v>30</v>
      </c>
      <c r="E595" s="27" t="s">
        <v>1148</v>
      </c>
      <c r="F595" s="67">
        <v>148516</v>
      </c>
      <c r="G595" s="67">
        <v>-104758.25</v>
      </c>
      <c r="H595" s="67">
        <v>43757.75</v>
      </c>
    </row>
    <row r="596" spans="1:8" x14ac:dyDescent="0.55000000000000004">
      <c r="A596" s="26">
        <v>398</v>
      </c>
      <c r="B596" s="25">
        <v>100000498577</v>
      </c>
      <c r="C596" s="26">
        <v>0</v>
      </c>
      <c r="D596" s="26" t="s">
        <v>30</v>
      </c>
      <c r="E596" s="27" t="s">
        <v>1148</v>
      </c>
      <c r="F596" s="67">
        <v>148516</v>
      </c>
      <c r="G596" s="67">
        <v>-104758.27</v>
      </c>
      <c r="H596" s="67">
        <v>43757.73</v>
      </c>
    </row>
    <row r="597" spans="1:8" x14ac:dyDescent="0.55000000000000004">
      <c r="A597" s="26">
        <v>399</v>
      </c>
      <c r="B597" s="25">
        <v>100000498578</v>
      </c>
      <c r="C597" s="26">
        <v>0</v>
      </c>
      <c r="D597" s="26" t="s">
        <v>30</v>
      </c>
      <c r="E597" s="27" t="s">
        <v>1148</v>
      </c>
      <c r="F597" s="67">
        <v>148516</v>
      </c>
      <c r="G597" s="67">
        <v>-104758.27</v>
      </c>
      <c r="H597" s="67">
        <v>43757.73</v>
      </c>
    </row>
    <row r="598" spans="1:8" x14ac:dyDescent="0.55000000000000004">
      <c r="A598" s="26">
        <v>400</v>
      </c>
      <c r="B598" s="25">
        <v>100000498579</v>
      </c>
      <c r="C598" s="26">
        <v>0</v>
      </c>
      <c r="D598" s="26" t="s">
        <v>30</v>
      </c>
      <c r="E598" s="27" t="s">
        <v>1148</v>
      </c>
      <c r="F598" s="67">
        <v>148516</v>
      </c>
      <c r="G598" s="67">
        <v>-104758.25</v>
      </c>
      <c r="H598" s="67">
        <v>43757.75</v>
      </c>
    </row>
    <row r="599" spans="1:8" x14ac:dyDescent="0.55000000000000004">
      <c r="A599" s="26">
        <v>401</v>
      </c>
      <c r="B599" s="25">
        <v>100000498580</v>
      </c>
      <c r="C599" s="26">
        <v>0</v>
      </c>
      <c r="D599" s="26" t="s">
        <v>30</v>
      </c>
      <c r="E599" s="27" t="s">
        <v>1148</v>
      </c>
      <c r="F599" s="67">
        <v>148516</v>
      </c>
      <c r="G599" s="67">
        <v>-104758.25</v>
      </c>
      <c r="H599" s="67">
        <v>43757.75</v>
      </c>
    </row>
    <row r="600" spans="1:8" x14ac:dyDescent="0.55000000000000004">
      <c r="A600" s="26">
        <v>402</v>
      </c>
      <c r="B600" s="25">
        <v>100000498581</v>
      </c>
      <c r="C600" s="26">
        <v>0</v>
      </c>
      <c r="D600" s="26" t="s">
        <v>30</v>
      </c>
      <c r="E600" s="27" t="s">
        <v>1148</v>
      </c>
      <c r="F600" s="67">
        <v>148516</v>
      </c>
      <c r="G600" s="67">
        <v>-104758.27</v>
      </c>
      <c r="H600" s="67">
        <v>43757.73</v>
      </c>
    </row>
    <row r="601" spans="1:8" x14ac:dyDescent="0.55000000000000004">
      <c r="A601" s="26">
        <v>403</v>
      </c>
      <c r="B601" s="25">
        <v>100000498582</v>
      </c>
      <c r="C601" s="26">
        <v>0</v>
      </c>
      <c r="D601" s="26" t="s">
        <v>30</v>
      </c>
      <c r="E601" s="27" t="s">
        <v>1148</v>
      </c>
      <c r="F601" s="67">
        <v>148516</v>
      </c>
      <c r="G601" s="67">
        <v>-104758.27</v>
      </c>
      <c r="H601" s="67">
        <v>43757.73</v>
      </c>
    </row>
    <row r="602" spans="1:8" x14ac:dyDescent="0.55000000000000004">
      <c r="A602" s="26">
        <v>404</v>
      </c>
      <c r="B602" s="25">
        <v>100000498583</v>
      </c>
      <c r="C602" s="26">
        <v>0</v>
      </c>
      <c r="D602" s="26" t="s">
        <v>30</v>
      </c>
      <c r="E602" s="27" t="s">
        <v>1148</v>
      </c>
      <c r="F602" s="67">
        <v>148516</v>
      </c>
      <c r="G602" s="67">
        <v>-104758.25</v>
      </c>
      <c r="H602" s="67">
        <v>43757.75</v>
      </c>
    </row>
    <row r="603" spans="1:8" x14ac:dyDescent="0.55000000000000004">
      <c r="A603" s="26">
        <v>405</v>
      </c>
      <c r="B603" s="25">
        <v>100000498584</v>
      </c>
      <c r="C603" s="26">
        <v>0</v>
      </c>
      <c r="D603" s="26" t="s">
        <v>30</v>
      </c>
      <c r="E603" s="27" t="s">
        <v>1148</v>
      </c>
      <c r="F603" s="67">
        <v>148516</v>
      </c>
      <c r="G603" s="67">
        <v>-104758.25</v>
      </c>
      <c r="H603" s="67">
        <v>43757.75</v>
      </c>
    </row>
    <row r="604" spans="1:8" x14ac:dyDescent="0.55000000000000004">
      <c r="A604" s="26">
        <v>406</v>
      </c>
      <c r="B604" s="25">
        <v>100000498585</v>
      </c>
      <c r="C604" s="26">
        <v>0</v>
      </c>
      <c r="D604" s="26" t="s">
        <v>30</v>
      </c>
      <c r="E604" s="27" t="s">
        <v>1148</v>
      </c>
      <c r="F604" s="67">
        <v>148516</v>
      </c>
      <c r="G604" s="67">
        <v>-104758.27</v>
      </c>
      <c r="H604" s="67">
        <v>43757.73</v>
      </c>
    </row>
    <row r="605" spans="1:8" x14ac:dyDescent="0.55000000000000004">
      <c r="A605" s="26">
        <v>407</v>
      </c>
      <c r="B605" s="25">
        <v>100000498586</v>
      </c>
      <c r="C605" s="26">
        <v>0</v>
      </c>
      <c r="D605" s="26" t="s">
        <v>30</v>
      </c>
      <c r="E605" s="27" t="s">
        <v>1148</v>
      </c>
      <c r="F605" s="67">
        <v>148516</v>
      </c>
      <c r="G605" s="67">
        <v>-104758.27</v>
      </c>
      <c r="H605" s="67">
        <v>43757.73</v>
      </c>
    </row>
    <row r="606" spans="1:8" x14ac:dyDescent="0.55000000000000004">
      <c r="A606" s="26">
        <v>408</v>
      </c>
      <c r="B606" s="25">
        <v>100000498587</v>
      </c>
      <c r="C606" s="26">
        <v>0</v>
      </c>
      <c r="D606" s="26" t="s">
        <v>30</v>
      </c>
      <c r="E606" s="27" t="s">
        <v>1148</v>
      </c>
      <c r="F606" s="67">
        <v>148516</v>
      </c>
      <c r="G606" s="67">
        <v>-104758.25</v>
      </c>
      <c r="H606" s="67">
        <v>43757.75</v>
      </c>
    </row>
    <row r="607" spans="1:8" x14ac:dyDescent="0.55000000000000004">
      <c r="A607" s="26">
        <v>409</v>
      </c>
      <c r="B607" s="25">
        <v>100000498588</v>
      </c>
      <c r="C607" s="26">
        <v>0</v>
      </c>
      <c r="D607" s="26" t="s">
        <v>30</v>
      </c>
      <c r="E607" s="27" t="s">
        <v>1148</v>
      </c>
      <c r="F607" s="67">
        <v>148516</v>
      </c>
      <c r="G607" s="67">
        <v>-104758.27</v>
      </c>
      <c r="H607" s="67">
        <v>43757.73</v>
      </c>
    </row>
    <row r="608" spans="1:8" x14ac:dyDescent="0.55000000000000004">
      <c r="A608" s="26">
        <v>410</v>
      </c>
      <c r="B608" s="25">
        <v>100000498589</v>
      </c>
      <c r="C608" s="26">
        <v>0</v>
      </c>
      <c r="D608" s="26" t="s">
        <v>30</v>
      </c>
      <c r="E608" s="27" t="s">
        <v>1148</v>
      </c>
      <c r="F608" s="67">
        <v>148516</v>
      </c>
      <c r="G608" s="67">
        <v>-104758.25</v>
      </c>
      <c r="H608" s="67">
        <v>43757.75</v>
      </c>
    </row>
    <row r="609" spans="1:8" x14ac:dyDescent="0.55000000000000004">
      <c r="A609" s="26">
        <v>411</v>
      </c>
      <c r="B609" s="25">
        <v>100000498590</v>
      </c>
      <c r="C609" s="26">
        <v>0</v>
      </c>
      <c r="D609" s="26" t="s">
        <v>30</v>
      </c>
      <c r="E609" s="27" t="s">
        <v>1148</v>
      </c>
      <c r="F609" s="67">
        <v>148516</v>
      </c>
      <c r="G609" s="67">
        <v>-104758.27</v>
      </c>
      <c r="H609" s="67">
        <v>43757.73</v>
      </c>
    </row>
    <row r="610" spans="1:8" x14ac:dyDescent="0.55000000000000004">
      <c r="A610" s="26">
        <v>412</v>
      </c>
      <c r="B610" s="25">
        <v>100000498591</v>
      </c>
      <c r="C610" s="26">
        <v>0</v>
      </c>
      <c r="D610" s="26" t="s">
        <v>30</v>
      </c>
      <c r="E610" s="27" t="s">
        <v>1148</v>
      </c>
      <c r="F610" s="67">
        <v>148516</v>
      </c>
      <c r="G610" s="67">
        <v>-104758.25</v>
      </c>
      <c r="H610" s="67">
        <v>43757.75</v>
      </c>
    </row>
    <row r="611" spans="1:8" x14ac:dyDescent="0.55000000000000004">
      <c r="A611" s="26">
        <v>413</v>
      </c>
      <c r="B611" s="25">
        <v>100000498592</v>
      </c>
      <c r="C611" s="26">
        <v>0</v>
      </c>
      <c r="D611" s="26" t="s">
        <v>30</v>
      </c>
      <c r="E611" s="27" t="s">
        <v>1148</v>
      </c>
      <c r="F611" s="67">
        <v>148516</v>
      </c>
      <c r="G611" s="67">
        <v>-104758.25</v>
      </c>
      <c r="H611" s="67">
        <v>43757.75</v>
      </c>
    </row>
    <row r="612" spans="1:8" x14ac:dyDescent="0.55000000000000004">
      <c r="A612" s="26">
        <v>414</v>
      </c>
      <c r="B612" s="25">
        <v>100000498593</v>
      </c>
      <c r="C612" s="26">
        <v>0</v>
      </c>
      <c r="D612" s="26" t="s">
        <v>30</v>
      </c>
      <c r="E612" s="27" t="s">
        <v>1148</v>
      </c>
      <c r="F612" s="67">
        <v>148516</v>
      </c>
      <c r="G612" s="67">
        <v>-104758.27</v>
      </c>
      <c r="H612" s="67">
        <v>43757.73</v>
      </c>
    </row>
    <row r="613" spans="1:8" x14ac:dyDescent="0.55000000000000004">
      <c r="A613" s="26">
        <v>415</v>
      </c>
      <c r="B613" s="25">
        <v>100000498594</v>
      </c>
      <c r="C613" s="26">
        <v>0</v>
      </c>
      <c r="D613" s="26" t="s">
        <v>30</v>
      </c>
      <c r="E613" s="27" t="s">
        <v>1148</v>
      </c>
      <c r="F613" s="67">
        <v>148516</v>
      </c>
      <c r="G613" s="67">
        <v>-104758.25</v>
      </c>
      <c r="H613" s="67">
        <v>43757.75</v>
      </c>
    </row>
    <row r="614" spans="1:8" x14ac:dyDescent="0.55000000000000004">
      <c r="A614" s="26">
        <v>416</v>
      </c>
      <c r="B614" s="25">
        <v>100000498595</v>
      </c>
      <c r="C614" s="26">
        <v>0</v>
      </c>
      <c r="D614" s="26" t="s">
        <v>30</v>
      </c>
      <c r="E614" s="27" t="s">
        <v>1148</v>
      </c>
      <c r="F614" s="67">
        <v>148516</v>
      </c>
      <c r="G614" s="67">
        <v>-104758.27</v>
      </c>
      <c r="H614" s="67">
        <v>43757.73</v>
      </c>
    </row>
    <row r="615" spans="1:8" x14ac:dyDescent="0.55000000000000004">
      <c r="A615" s="26">
        <v>417</v>
      </c>
      <c r="B615" s="25">
        <v>100000498596</v>
      </c>
      <c r="C615" s="26">
        <v>0</v>
      </c>
      <c r="D615" s="26" t="s">
        <v>30</v>
      </c>
      <c r="E615" s="27" t="s">
        <v>1148</v>
      </c>
      <c r="F615" s="67">
        <v>148516</v>
      </c>
      <c r="G615" s="67">
        <v>-104758.27</v>
      </c>
      <c r="H615" s="67">
        <v>43757.73</v>
      </c>
    </row>
    <row r="616" spans="1:8" x14ac:dyDescent="0.55000000000000004">
      <c r="A616" s="26">
        <v>418</v>
      </c>
      <c r="B616" s="25">
        <v>100000498597</v>
      </c>
      <c r="C616" s="26">
        <v>0</v>
      </c>
      <c r="D616" s="26" t="s">
        <v>30</v>
      </c>
      <c r="E616" s="27" t="s">
        <v>1148</v>
      </c>
      <c r="F616" s="67">
        <v>148516</v>
      </c>
      <c r="G616" s="67">
        <v>-104758.25</v>
      </c>
      <c r="H616" s="67">
        <v>43757.75</v>
      </c>
    </row>
    <row r="617" spans="1:8" x14ac:dyDescent="0.55000000000000004">
      <c r="A617" s="26">
        <v>419</v>
      </c>
      <c r="B617" s="25">
        <v>100000498598</v>
      </c>
      <c r="C617" s="26">
        <v>0</v>
      </c>
      <c r="D617" s="26" t="s">
        <v>30</v>
      </c>
      <c r="E617" s="27" t="s">
        <v>1148</v>
      </c>
      <c r="F617" s="67">
        <v>148516</v>
      </c>
      <c r="G617" s="67">
        <v>-104758.27</v>
      </c>
      <c r="H617" s="67">
        <v>43757.73</v>
      </c>
    </row>
    <row r="618" spans="1:8" x14ac:dyDescent="0.55000000000000004">
      <c r="A618" s="26">
        <v>420</v>
      </c>
      <c r="B618" s="25">
        <v>100000498599</v>
      </c>
      <c r="C618" s="26">
        <v>0</v>
      </c>
      <c r="D618" s="26" t="s">
        <v>30</v>
      </c>
      <c r="E618" s="27" t="s">
        <v>1148</v>
      </c>
      <c r="F618" s="67">
        <v>148516</v>
      </c>
      <c r="G618" s="67">
        <v>-104758.25</v>
      </c>
      <c r="H618" s="67">
        <v>43757.75</v>
      </c>
    </row>
    <row r="619" spans="1:8" x14ac:dyDescent="0.55000000000000004">
      <c r="A619" s="26">
        <v>421</v>
      </c>
      <c r="B619" s="25">
        <v>100000498600</v>
      </c>
      <c r="C619" s="26">
        <v>0</v>
      </c>
      <c r="D619" s="26" t="s">
        <v>30</v>
      </c>
      <c r="E619" s="27" t="s">
        <v>1148</v>
      </c>
      <c r="F619" s="67">
        <v>148516</v>
      </c>
      <c r="G619" s="67">
        <v>-104758.27</v>
      </c>
      <c r="H619" s="67">
        <v>43757.73</v>
      </c>
    </row>
    <row r="620" spans="1:8" x14ac:dyDescent="0.55000000000000004">
      <c r="A620" s="26">
        <v>422</v>
      </c>
      <c r="B620" s="25">
        <v>100000498601</v>
      </c>
      <c r="C620" s="26">
        <v>0</v>
      </c>
      <c r="D620" s="26" t="s">
        <v>30</v>
      </c>
      <c r="E620" s="27" t="s">
        <v>1148</v>
      </c>
      <c r="F620" s="67">
        <v>148516</v>
      </c>
      <c r="G620" s="67">
        <v>-104758.25</v>
      </c>
      <c r="H620" s="67">
        <v>43757.75</v>
      </c>
    </row>
    <row r="621" spans="1:8" x14ac:dyDescent="0.55000000000000004">
      <c r="A621" s="26">
        <v>423</v>
      </c>
      <c r="B621" s="25">
        <v>100000498602</v>
      </c>
      <c r="C621" s="26">
        <v>0</v>
      </c>
      <c r="D621" s="26" t="s">
        <v>30</v>
      </c>
      <c r="E621" s="27" t="s">
        <v>1148</v>
      </c>
      <c r="F621" s="67">
        <v>148516</v>
      </c>
      <c r="G621" s="67">
        <v>-104758.27</v>
      </c>
      <c r="H621" s="67">
        <v>43757.73</v>
      </c>
    </row>
    <row r="622" spans="1:8" x14ac:dyDescent="0.55000000000000004">
      <c r="A622" s="26">
        <v>424</v>
      </c>
      <c r="B622" s="25">
        <v>100000498603</v>
      </c>
      <c r="C622" s="26">
        <v>0</v>
      </c>
      <c r="D622" s="26" t="s">
        <v>30</v>
      </c>
      <c r="E622" s="27" t="s">
        <v>1148</v>
      </c>
      <c r="F622" s="67">
        <v>148516</v>
      </c>
      <c r="G622" s="67">
        <v>-104758.25</v>
      </c>
      <c r="H622" s="67">
        <v>43757.75</v>
      </c>
    </row>
    <row r="623" spans="1:8" x14ac:dyDescent="0.55000000000000004">
      <c r="A623" s="26">
        <v>425</v>
      </c>
      <c r="B623" s="25">
        <v>100000498604</v>
      </c>
      <c r="C623" s="26">
        <v>0</v>
      </c>
      <c r="D623" s="26" t="s">
        <v>30</v>
      </c>
      <c r="E623" s="27" t="s">
        <v>1148</v>
      </c>
      <c r="F623" s="67">
        <v>148516</v>
      </c>
      <c r="G623" s="67">
        <v>-104758.27</v>
      </c>
      <c r="H623" s="67">
        <v>43757.73</v>
      </c>
    </row>
    <row r="624" spans="1:8" x14ac:dyDescent="0.55000000000000004">
      <c r="A624" s="26">
        <v>426</v>
      </c>
      <c r="B624" s="25">
        <v>100000498605</v>
      </c>
      <c r="C624" s="26">
        <v>0</v>
      </c>
      <c r="D624" s="26" t="s">
        <v>30</v>
      </c>
      <c r="E624" s="27" t="s">
        <v>1148</v>
      </c>
      <c r="F624" s="67">
        <v>148516</v>
      </c>
      <c r="G624" s="67">
        <v>-104758.25</v>
      </c>
      <c r="H624" s="67">
        <v>43757.75</v>
      </c>
    </row>
    <row r="625" spans="1:8" x14ac:dyDescent="0.55000000000000004">
      <c r="A625" s="26">
        <v>427</v>
      </c>
      <c r="B625" s="25">
        <v>100000545404</v>
      </c>
      <c r="C625" s="26">
        <v>0</v>
      </c>
      <c r="D625" s="26" t="s">
        <v>49</v>
      </c>
      <c r="E625" s="27" t="s">
        <v>3204</v>
      </c>
      <c r="F625" s="67">
        <v>1455000</v>
      </c>
      <c r="G625" s="67">
        <v>-195408.31</v>
      </c>
      <c r="H625" s="67">
        <v>1259591.69</v>
      </c>
    </row>
    <row r="626" spans="1:8" x14ac:dyDescent="0.55000000000000004">
      <c r="A626" s="26">
        <v>428</v>
      </c>
      <c r="B626" s="25">
        <v>100000569846</v>
      </c>
      <c r="C626" s="26">
        <v>0</v>
      </c>
      <c r="D626" s="26" t="s">
        <v>51</v>
      </c>
      <c r="E626" s="27" t="s">
        <v>52</v>
      </c>
      <c r="F626" s="67">
        <v>701600</v>
      </c>
      <c r="G626" s="67">
        <v>-144994.26</v>
      </c>
      <c r="H626" s="67">
        <v>556605.74</v>
      </c>
    </row>
    <row r="627" spans="1:8" x14ac:dyDescent="0.55000000000000004">
      <c r="A627" s="26">
        <v>429</v>
      </c>
      <c r="B627" s="25">
        <v>100000569847</v>
      </c>
      <c r="C627" s="26">
        <v>0</v>
      </c>
      <c r="D627" s="26" t="s">
        <v>51</v>
      </c>
      <c r="E627" s="27" t="s">
        <v>52</v>
      </c>
      <c r="F627" s="67">
        <v>701600</v>
      </c>
      <c r="G627" s="67">
        <v>-144994.26999999999</v>
      </c>
      <c r="H627" s="67">
        <v>556605.73</v>
      </c>
    </row>
    <row r="628" spans="1:8" x14ac:dyDescent="0.55000000000000004">
      <c r="A628" s="26">
        <v>430</v>
      </c>
      <c r="B628" s="25">
        <v>100000569899</v>
      </c>
      <c r="C628" s="26">
        <v>0</v>
      </c>
      <c r="D628" s="26" t="s">
        <v>51</v>
      </c>
      <c r="E628" s="27" t="s">
        <v>53</v>
      </c>
      <c r="F628" s="67">
        <v>755089</v>
      </c>
      <c r="G628" s="67">
        <v>-96214.19</v>
      </c>
      <c r="H628" s="67">
        <v>658874.81000000006</v>
      </c>
    </row>
    <row r="629" spans="1:8" x14ac:dyDescent="0.55000000000000004">
      <c r="A629" s="26">
        <v>431</v>
      </c>
      <c r="B629" s="25">
        <v>100000570437</v>
      </c>
      <c r="C629" s="26">
        <v>0</v>
      </c>
      <c r="D629" s="26" t="s">
        <v>51</v>
      </c>
      <c r="E629" s="27" t="s">
        <v>54</v>
      </c>
      <c r="F629" s="67">
        <v>1232309</v>
      </c>
      <c r="G629" s="67">
        <v>-157022.04</v>
      </c>
      <c r="H629" s="67">
        <v>1075286.96</v>
      </c>
    </row>
    <row r="630" spans="1:8" x14ac:dyDescent="0.55000000000000004">
      <c r="A630" s="26">
        <v>432</v>
      </c>
      <c r="B630" s="25">
        <v>100000570444</v>
      </c>
      <c r="C630" s="26">
        <v>0</v>
      </c>
      <c r="D630" s="26" t="s">
        <v>51</v>
      </c>
      <c r="E630" s="27" t="s">
        <v>1015</v>
      </c>
      <c r="F630" s="67">
        <v>1232309</v>
      </c>
      <c r="G630" s="67">
        <v>-157022.04</v>
      </c>
      <c r="H630" s="67">
        <v>1075286.96</v>
      </c>
    </row>
    <row r="631" spans="1:8" x14ac:dyDescent="0.55000000000000004">
      <c r="A631" s="26">
        <v>433</v>
      </c>
      <c r="B631" s="25">
        <v>100000570445</v>
      </c>
      <c r="C631" s="26">
        <v>0</v>
      </c>
      <c r="D631" s="26" t="s">
        <v>51</v>
      </c>
      <c r="E631" s="27" t="s">
        <v>1015</v>
      </c>
      <c r="F631" s="67">
        <v>1232309</v>
      </c>
      <c r="G631" s="67">
        <v>-157022.04</v>
      </c>
      <c r="H631" s="67">
        <v>1075286.96</v>
      </c>
    </row>
    <row r="632" spans="1:8" x14ac:dyDescent="0.55000000000000004">
      <c r="B632" s="94"/>
      <c r="C632" s="22"/>
      <c r="E632" s="90" t="s">
        <v>4132</v>
      </c>
      <c r="F632" s="91">
        <f>SUM(F199:F631)</f>
        <v>94927942</v>
      </c>
      <c r="G632" s="91">
        <f t="shared" ref="G632:H632" si="14">SUM(G199:G631)</f>
        <v>-55973121.150000259</v>
      </c>
      <c r="H632" s="91">
        <f t="shared" si="14"/>
        <v>38954820.850000031</v>
      </c>
    </row>
    <row r="634" spans="1:8" x14ac:dyDescent="0.55000000000000004">
      <c r="B634" s="38" t="s">
        <v>4143</v>
      </c>
      <c r="C634" s="88"/>
      <c r="D634" s="88"/>
      <c r="E634" s="19"/>
      <c r="H634" s="6"/>
    </row>
    <row r="635" spans="1:8" x14ac:dyDescent="0.55000000000000004">
      <c r="A635" s="89" t="s">
        <v>2558</v>
      </c>
      <c r="B635" s="30" t="s">
        <v>1</v>
      </c>
      <c r="C635" s="89" t="s">
        <v>2</v>
      </c>
      <c r="D635" s="89" t="s">
        <v>3</v>
      </c>
      <c r="E635" s="89" t="s">
        <v>4</v>
      </c>
      <c r="F635" s="89" t="s">
        <v>5</v>
      </c>
      <c r="G635" s="89" t="s">
        <v>6</v>
      </c>
      <c r="H635" s="8" t="s">
        <v>7</v>
      </c>
    </row>
    <row r="636" spans="1:8" x14ac:dyDescent="0.55000000000000004">
      <c r="A636" s="26">
        <v>1</v>
      </c>
      <c r="B636" s="25">
        <v>100000062211</v>
      </c>
      <c r="C636" s="26">
        <v>0</v>
      </c>
      <c r="D636" s="26" t="s">
        <v>2755</v>
      </c>
      <c r="E636" s="27" t="s">
        <v>2756</v>
      </c>
      <c r="F636" s="67">
        <v>1535000</v>
      </c>
      <c r="G636" s="67">
        <v>-1534999</v>
      </c>
      <c r="H636" s="27">
        <v>1</v>
      </c>
    </row>
    <row r="637" spans="1:8" x14ac:dyDescent="0.55000000000000004">
      <c r="A637" s="26">
        <v>2</v>
      </c>
      <c r="B637" s="25">
        <v>100000065473</v>
      </c>
      <c r="C637" s="26">
        <v>0</v>
      </c>
      <c r="D637" s="26" t="s">
        <v>2757</v>
      </c>
      <c r="E637" s="27" t="s">
        <v>1138</v>
      </c>
      <c r="F637" s="67">
        <v>120000</v>
      </c>
      <c r="G637" s="67">
        <v>-119999</v>
      </c>
      <c r="H637" s="27">
        <v>1</v>
      </c>
    </row>
    <row r="638" spans="1:8" x14ac:dyDescent="0.55000000000000004">
      <c r="A638" s="26">
        <v>3</v>
      </c>
      <c r="B638" s="25">
        <v>100000065474</v>
      </c>
      <c r="C638" s="26">
        <v>0</v>
      </c>
      <c r="D638" s="26" t="s">
        <v>2757</v>
      </c>
      <c r="E638" s="27" t="s">
        <v>1138</v>
      </c>
      <c r="F638" s="67">
        <v>120000</v>
      </c>
      <c r="G638" s="67">
        <v>-119999</v>
      </c>
      <c r="H638" s="27">
        <v>1</v>
      </c>
    </row>
    <row r="639" spans="1:8" x14ac:dyDescent="0.55000000000000004">
      <c r="A639" s="26">
        <v>4</v>
      </c>
      <c r="B639" s="25">
        <v>100000125421</v>
      </c>
      <c r="C639" s="26">
        <v>0</v>
      </c>
      <c r="D639" s="26" t="s">
        <v>488</v>
      </c>
      <c r="E639" s="27" t="s">
        <v>2758</v>
      </c>
      <c r="F639" s="67">
        <v>66800</v>
      </c>
      <c r="G639" s="67">
        <v>-66799</v>
      </c>
      <c r="H639" s="27">
        <v>1</v>
      </c>
    </row>
    <row r="640" spans="1:8" x14ac:dyDescent="0.55000000000000004">
      <c r="A640" s="26">
        <v>5</v>
      </c>
      <c r="B640" s="25">
        <v>100000125422</v>
      </c>
      <c r="C640" s="26">
        <v>0</v>
      </c>
      <c r="D640" s="26" t="s">
        <v>488</v>
      </c>
      <c r="E640" s="27" t="s">
        <v>2758</v>
      </c>
      <c r="F640" s="67">
        <v>66800</v>
      </c>
      <c r="G640" s="67">
        <v>-66799</v>
      </c>
      <c r="H640" s="27">
        <v>1</v>
      </c>
    </row>
    <row r="641" spans="1:8" x14ac:dyDescent="0.55000000000000004">
      <c r="A641" s="26">
        <v>6</v>
      </c>
      <c r="B641" s="25">
        <v>100000125423</v>
      </c>
      <c r="C641" s="26">
        <v>0</v>
      </c>
      <c r="D641" s="26" t="s">
        <v>488</v>
      </c>
      <c r="E641" s="27" t="s">
        <v>2758</v>
      </c>
      <c r="F641" s="67">
        <v>66800</v>
      </c>
      <c r="G641" s="67">
        <v>-66799</v>
      </c>
      <c r="H641" s="27">
        <v>1</v>
      </c>
    </row>
    <row r="642" spans="1:8" x14ac:dyDescent="0.55000000000000004">
      <c r="A642" s="26">
        <v>7</v>
      </c>
      <c r="B642" s="25">
        <v>100000125424</v>
      </c>
      <c r="C642" s="26">
        <v>0</v>
      </c>
      <c r="D642" s="26" t="s">
        <v>488</v>
      </c>
      <c r="E642" s="27" t="s">
        <v>2758</v>
      </c>
      <c r="F642" s="67">
        <v>66800</v>
      </c>
      <c r="G642" s="67">
        <v>-66799</v>
      </c>
      <c r="H642" s="27">
        <v>1</v>
      </c>
    </row>
    <row r="643" spans="1:8" x14ac:dyDescent="0.55000000000000004">
      <c r="A643" s="26">
        <v>8</v>
      </c>
      <c r="B643" s="25">
        <v>100000125425</v>
      </c>
      <c r="C643" s="26">
        <v>0</v>
      </c>
      <c r="D643" s="26" t="s">
        <v>488</v>
      </c>
      <c r="E643" s="27" t="s">
        <v>2758</v>
      </c>
      <c r="F643" s="67">
        <v>66800</v>
      </c>
      <c r="G643" s="67">
        <v>-66799</v>
      </c>
      <c r="H643" s="27">
        <v>1</v>
      </c>
    </row>
    <row r="644" spans="1:8" x14ac:dyDescent="0.55000000000000004">
      <c r="A644" s="26">
        <v>9</v>
      </c>
      <c r="B644" s="25">
        <v>100000125426</v>
      </c>
      <c r="C644" s="26">
        <v>0</v>
      </c>
      <c r="D644" s="26" t="s">
        <v>488</v>
      </c>
      <c r="E644" s="27" t="s">
        <v>2758</v>
      </c>
      <c r="F644" s="67">
        <v>66800</v>
      </c>
      <c r="G644" s="67">
        <v>-66799</v>
      </c>
      <c r="H644" s="27">
        <v>1</v>
      </c>
    </row>
    <row r="645" spans="1:8" x14ac:dyDescent="0.55000000000000004">
      <c r="A645" s="26">
        <v>10</v>
      </c>
      <c r="B645" s="25">
        <v>100000125427</v>
      </c>
      <c r="C645" s="26">
        <v>0</v>
      </c>
      <c r="D645" s="26" t="s">
        <v>488</v>
      </c>
      <c r="E645" s="27" t="s">
        <v>2758</v>
      </c>
      <c r="F645" s="67">
        <v>66800</v>
      </c>
      <c r="G645" s="67">
        <v>-66799</v>
      </c>
      <c r="H645" s="27">
        <v>1</v>
      </c>
    </row>
    <row r="646" spans="1:8" x14ac:dyDescent="0.55000000000000004">
      <c r="A646" s="26">
        <v>11</v>
      </c>
      <c r="B646" s="25">
        <v>100000125428</v>
      </c>
      <c r="C646" s="26">
        <v>0</v>
      </c>
      <c r="D646" s="26" t="s">
        <v>488</v>
      </c>
      <c r="E646" s="27" t="s">
        <v>2758</v>
      </c>
      <c r="F646" s="67">
        <v>66800</v>
      </c>
      <c r="G646" s="67">
        <v>-66799</v>
      </c>
      <c r="H646" s="27">
        <v>1</v>
      </c>
    </row>
    <row r="647" spans="1:8" x14ac:dyDescent="0.55000000000000004">
      <c r="A647" s="26">
        <v>12</v>
      </c>
      <c r="B647" s="25">
        <v>100000125429</v>
      </c>
      <c r="C647" s="26">
        <v>0</v>
      </c>
      <c r="D647" s="26" t="s">
        <v>488</v>
      </c>
      <c r="E647" s="27" t="s">
        <v>2758</v>
      </c>
      <c r="F647" s="67">
        <v>66800</v>
      </c>
      <c r="G647" s="67">
        <v>-66799</v>
      </c>
      <c r="H647" s="27">
        <v>1</v>
      </c>
    </row>
    <row r="648" spans="1:8" x14ac:dyDescent="0.55000000000000004">
      <c r="A648" s="26">
        <v>13</v>
      </c>
      <c r="B648" s="25">
        <v>100000125430</v>
      </c>
      <c r="C648" s="26">
        <v>0</v>
      </c>
      <c r="D648" s="26" t="s">
        <v>488</v>
      </c>
      <c r="E648" s="27" t="s">
        <v>2758</v>
      </c>
      <c r="F648" s="67">
        <v>66800</v>
      </c>
      <c r="G648" s="67">
        <v>-66799</v>
      </c>
      <c r="H648" s="27">
        <v>1</v>
      </c>
    </row>
    <row r="649" spans="1:8" x14ac:dyDescent="0.55000000000000004">
      <c r="A649" s="26">
        <v>14</v>
      </c>
      <c r="B649" s="25">
        <v>100000125431</v>
      </c>
      <c r="C649" s="26">
        <v>0</v>
      </c>
      <c r="D649" s="26" t="s">
        <v>488</v>
      </c>
      <c r="E649" s="27" t="s">
        <v>2758</v>
      </c>
      <c r="F649" s="67">
        <v>66800</v>
      </c>
      <c r="G649" s="67">
        <v>-66799</v>
      </c>
      <c r="H649" s="27">
        <v>1</v>
      </c>
    </row>
    <row r="650" spans="1:8" x14ac:dyDescent="0.55000000000000004">
      <c r="A650" s="26">
        <v>15</v>
      </c>
      <c r="B650" s="25">
        <v>100000125432</v>
      </c>
      <c r="C650" s="26">
        <v>0</v>
      </c>
      <c r="D650" s="26" t="s">
        <v>488</v>
      </c>
      <c r="E650" s="27" t="s">
        <v>2758</v>
      </c>
      <c r="F650" s="67">
        <v>66800</v>
      </c>
      <c r="G650" s="67">
        <v>-66799</v>
      </c>
      <c r="H650" s="27">
        <v>1</v>
      </c>
    </row>
    <row r="651" spans="1:8" x14ac:dyDescent="0.55000000000000004">
      <c r="A651" s="26">
        <v>16</v>
      </c>
      <c r="B651" s="25">
        <v>100000125433</v>
      </c>
      <c r="C651" s="26">
        <v>0</v>
      </c>
      <c r="D651" s="26" t="s">
        <v>488</v>
      </c>
      <c r="E651" s="27" t="s">
        <v>2758</v>
      </c>
      <c r="F651" s="67">
        <v>66800</v>
      </c>
      <c r="G651" s="67">
        <v>-66799</v>
      </c>
      <c r="H651" s="27">
        <v>1</v>
      </c>
    </row>
    <row r="652" spans="1:8" x14ac:dyDescent="0.55000000000000004">
      <c r="A652" s="26">
        <v>17</v>
      </c>
      <c r="B652" s="25">
        <v>100000125434</v>
      </c>
      <c r="C652" s="26">
        <v>0</v>
      </c>
      <c r="D652" s="26" t="s">
        <v>488</v>
      </c>
      <c r="E652" s="27" t="s">
        <v>2758</v>
      </c>
      <c r="F652" s="67">
        <v>66800</v>
      </c>
      <c r="G652" s="67">
        <v>-66799</v>
      </c>
      <c r="H652" s="27">
        <v>1</v>
      </c>
    </row>
    <row r="653" spans="1:8" x14ac:dyDescent="0.55000000000000004">
      <c r="A653" s="26">
        <v>18</v>
      </c>
      <c r="B653" s="25">
        <v>100000125435</v>
      </c>
      <c r="C653" s="26">
        <v>0</v>
      </c>
      <c r="D653" s="26" t="s">
        <v>488</v>
      </c>
      <c r="E653" s="27" t="s">
        <v>2758</v>
      </c>
      <c r="F653" s="67">
        <v>66800</v>
      </c>
      <c r="G653" s="67">
        <v>-66799</v>
      </c>
      <c r="H653" s="27">
        <v>1</v>
      </c>
    </row>
    <row r="654" spans="1:8" x14ac:dyDescent="0.55000000000000004">
      <c r="A654" s="26">
        <v>19</v>
      </c>
      <c r="B654" s="25">
        <v>100000125436</v>
      </c>
      <c r="C654" s="26">
        <v>0</v>
      </c>
      <c r="D654" s="26" t="s">
        <v>488</v>
      </c>
      <c r="E654" s="27" t="s">
        <v>2758</v>
      </c>
      <c r="F654" s="67">
        <v>66800</v>
      </c>
      <c r="G654" s="67">
        <v>-66799</v>
      </c>
      <c r="H654" s="27">
        <v>1</v>
      </c>
    </row>
    <row r="655" spans="1:8" x14ac:dyDescent="0.55000000000000004">
      <c r="A655" s="26">
        <v>20</v>
      </c>
      <c r="B655" s="25">
        <v>100000125437</v>
      </c>
      <c r="C655" s="26">
        <v>0</v>
      </c>
      <c r="D655" s="26" t="s">
        <v>488</v>
      </c>
      <c r="E655" s="27" t="s">
        <v>2758</v>
      </c>
      <c r="F655" s="67">
        <v>66800</v>
      </c>
      <c r="G655" s="67">
        <v>-66799</v>
      </c>
      <c r="H655" s="27">
        <v>1</v>
      </c>
    </row>
    <row r="656" spans="1:8" x14ac:dyDescent="0.55000000000000004">
      <c r="A656" s="26">
        <v>21</v>
      </c>
      <c r="B656" s="25">
        <v>100000125438</v>
      </c>
      <c r="C656" s="26">
        <v>0</v>
      </c>
      <c r="D656" s="26" t="s">
        <v>488</v>
      </c>
      <c r="E656" s="27" t="s">
        <v>2758</v>
      </c>
      <c r="F656" s="67">
        <v>66800</v>
      </c>
      <c r="G656" s="67">
        <v>-66799</v>
      </c>
      <c r="H656" s="27">
        <v>1</v>
      </c>
    </row>
    <row r="657" spans="1:8" x14ac:dyDescent="0.55000000000000004">
      <c r="A657" s="26">
        <v>22</v>
      </c>
      <c r="B657" s="25">
        <v>100000125439</v>
      </c>
      <c r="C657" s="26">
        <v>0</v>
      </c>
      <c r="D657" s="26" t="s">
        <v>488</v>
      </c>
      <c r="E657" s="27" t="s">
        <v>2758</v>
      </c>
      <c r="F657" s="67">
        <v>66800</v>
      </c>
      <c r="G657" s="67">
        <v>-66799</v>
      </c>
      <c r="H657" s="27">
        <v>1</v>
      </c>
    </row>
    <row r="658" spans="1:8" x14ac:dyDescent="0.55000000000000004">
      <c r="A658" s="26">
        <v>23</v>
      </c>
      <c r="B658" s="25">
        <v>100000125440</v>
      </c>
      <c r="C658" s="26">
        <v>0</v>
      </c>
      <c r="D658" s="26" t="s">
        <v>488</v>
      </c>
      <c r="E658" s="27" t="s">
        <v>2758</v>
      </c>
      <c r="F658" s="67">
        <v>66800</v>
      </c>
      <c r="G658" s="67">
        <v>-66799</v>
      </c>
      <c r="H658" s="27">
        <v>1</v>
      </c>
    </row>
    <row r="659" spans="1:8" x14ac:dyDescent="0.55000000000000004">
      <c r="A659" s="26">
        <v>24</v>
      </c>
      <c r="B659" s="25">
        <v>100000125441</v>
      </c>
      <c r="C659" s="26">
        <v>0</v>
      </c>
      <c r="D659" s="26" t="s">
        <v>488</v>
      </c>
      <c r="E659" s="27" t="s">
        <v>2759</v>
      </c>
      <c r="F659" s="67">
        <v>92300</v>
      </c>
      <c r="G659" s="67">
        <v>-92299</v>
      </c>
      <c r="H659" s="27">
        <v>1</v>
      </c>
    </row>
    <row r="660" spans="1:8" x14ac:dyDescent="0.55000000000000004">
      <c r="A660" s="26">
        <v>25</v>
      </c>
      <c r="B660" s="25">
        <v>100000125442</v>
      </c>
      <c r="C660" s="26">
        <v>0</v>
      </c>
      <c r="D660" s="26" t="s">
        <v>488</v>
      </c>
      <c r="E660" s="27" t="s">
        <v>2759</v>
      </c>
      <c r="F660" s="67">
        <v>92300</v>
      </c>
      <c r="G660" s="67">
        <v>-92299</v>
      </c>
      <c r="H660" s="27">
        <v>1</v>
      </c>
    </row>
    <row r="661" spans="1:8" x14ac:dyDescent="0.55000000000000004">
      <c r="A661" s="26">
        <v>26</v>
      </c>
      <c r="B661" s="25">
        <v>100000125443</v>
      </c>
      <c r="C661" s="26">
        <v>0</v>
      </c>
      <c r="D661" s="26" t="s">
        <v>488</v>
      </c>
      <c r="E661" s="27" t="s">
        <v>2759</v>
      </c>
      <c r="F661" s="67">
        <v>92300</v>
      </c>
      <c r="G661" s="67">
        <v>-92299</v>
      </c>
      <c r="H661" s="27">
        <v>1</v>
      </c>
    </row>
    <row r="662" spans="1:8" x14ac:dyDescent="0.55000000000000004">
      <c r="A662" s="26">
        <v>27</v>
      </c>
      <c r="B662" s="25">
        <v>100000125444</v>
      </c>
      <c r="C662" s="26">
        <v>0</v>
      </c>
      <c r="D662" s="26" t="s">
        <v>488</v>
      </c>
      <c r="E662" s="27" t="s">
        <v>2759</v>
      </c>
      <c r="F662" s="67">
        <v>92300</v>
      </c>
      <c r="G662" s="67">
        <v>-92299</v>
      </c>
      <c r="H662" s="27">
        <v>1</v>
      </c>
    </row>
    <row r="663" spans="1:8" x14ac:dyDescent="0.55000000000000004">
      <c r="A663" s="26">
        <v>28</v>
      </c>
      <c r="B663" s="25">
        <v>100000125445</v>
      </c>
      <c r="C663" s="26">
        <v>0</v>
      </c>
      <c r="D663" s="26" t="s">
        <v>488</v>
      </c>
      <c r="E663" s="27" t="s">
        <v>2759</v>
      </c>
      <c r="F663" s="67">
        <v>92300</v>
      </c>
      <c r="G663" s="67">
        <v>-92299</v>
      </c>
      <c r="H663" s="27">
        <v>1</v>
      </c>
    </row>
    <row r="664" spans="1:8" x14ac:dyDescent="0.55000000000000004">
      <c r="A664" s="26">
        <v>29</v>
      </c>
      <c r="B664" s="25">
        <v>100000125446</v>
      </c>
      <c r="C664" s="26">
        <v>0</v>
      </c>
      <c r="D664" s="26" t="s">
        <v>488</v>
      </c>
      <c r="E664" s="27" t="s">
        <v>2759</v>
      </c>
      <c r="F664" s="67">
        <v>92300</v>
      </c>
      <c r="G664" s="67">
        <v>-92299</v>
      </c>
      <c r="H664" s="27">
        <v>1</v>
      </c>
    </row>
    <row r="665" spans="1:8" x14ac:dyDescent="0.55000000000000004">
      <c r="A665" s="26">
        <v>30</v>
      </c>
      <c r="B665" s="25">
        <v>100000156011</v>
      </c>
      <c r="C665" s="26">
        <v>0</v>
      </c>
      <c r="D665" s="26" t="s">
        <v>2760</v>
      </c>
      <c r="E665" s="27" t="s">
        <v>2761</v>
      </c>
      <c r="F665" s="67">
        <v>89000</v>
      </c>
      <c r="G665" s="67">
        <v>-88999</v>
      </c>
      <c r="H665" s="27">
        <v>1</v>
      </c>
    </row>
    <row r="666" spans="1:8" x14ac:dyDescent="0.55000000000000004">
      <c r="A666" s="26">
        <v>31</v>
      </c>
      <c r="B666" s="25">
        <v>100000156012</v>
      </c>
      <c r="C666" s="26">
        <v>0</v>
      </c>
      <c r="D666" s="26" t="s">
        <v>2760</v>
      </c>
      <c r="E666" s="27" t="s">
        <v>2761</v>
      </c>
      <c r="F666" s="67">
        <v>89000</v>
      </c>
      <c r="G666" s="67">
        <v>-88999</v>
      </c>
      <c r="H666" s="27">
        <v>1</v>
      </c>
    </row>
    <row r="667" spans="1:8" x14ac:dyDescent="0.55000000000000004">
      <c r="A667" s="26">
        <v>32</v>
      </c>
      <c r="B667" s="25">
        <v>100000156013</v>
      </c>
      <c r="C667" s="26">
        <v>0</v>
      </c>
      <c r="D667" s="26" t="s">
        <v>2760</v>
      </c>
      <c r="E667" s="27" t="s">
        <v>2761</v>
      </c>
      <c r="F667" s="67">
        <v>89000</v>
      </c>
      <c r="G667" s="67">
        <v>-88999</v>
      </c>
      <c r="H667" s="27">
        <v>1</v>
      </c>
    </row>
    <row r="668" spans="1:8" x14ac:dyDescent="0.55000000000000004">
      <c r="A668" s="26">
        <v>33</v>
      </c>
      <c r="B668" s="25">
        <v>100000156310</v>
      </c>
      <c r="C668" s="26">
        <v>0</v>
      </c>
      <c r="D668" s="26" t="s">
        <v>2762</v>
      </c>
      <c r="E668" s="27" t="s">
        <v>2763</v>
      </c>
      <c r="F668" s="67">
        <v>100000</v>
      </c>
      <c r="G668" s="67">
        <v>-99999</v>
      </c>
      <c r="H668" s="27">
        <v>1</v>
      </c>
    </row>
    <row r="669" spans="1:8" x14ac:dyDescent="0.55000000000000004">
      <c r="A669" s="26">
        <v>34</v>
      </c>
      <c r="B669" s="25">
        <v>100000156311</v>
      </c>
      <c r="C669" s="26">
        <v>0</v>
      </c>
      <c r="D669" s="26" t="s">
        <v>2762</v>
      </c>
      <c r="E669" s="27" t="s">
        <v>2763</v>
      </c>
      <c r="F669" s="67">
        <v>100000</v>
      </c>
      <c r="G669" s="67">
        <v>-99999</v>
      </c>
      <c r="H669" s="27">
        <v>1</v>
      </c>
    </row>
    <row r="670" spans="1:8" x14ac:dyDescent="0.55000000000000004">
      <c r="A670" s="26">
        <v>35</v>
      </c>
      <c r="B670" s="25">
        <v>100000156312</v>
      </c>
      <c r="C670" s="26">
        <v>0</v>
      </c>
      <c r="D670" s="26" t="s">
        <v>2762</v>
      </c>
      <c r="E670" s="27" t="s">
        <v>2763</v>
      </c>
      <c r="F670" s="67">
        <v>100000</v>
      </c>
      <c r="G670" s="67">
        <v>-99999</v>
      </c>
      <c r="H670" s="27">
        <v>1</v>
      </c>
    </row>
    <row r="671" spans="1:8" x14ac:dyDescent="0.55000000000000004">
      <c r="A671" s="26">
        <v>36</v>
      </c>
      <c r="B671" s="25">
        <v>100000156313</v>
      </c>
      <c r="C671" s="26">
        <v>0</v>
      </c>
      <c r="D671" s="26" t="s">
        <v>2762</v>
      </c>
      <c r="E671" s="27" t="s">
        <v>2763</v>
      </c>
      <c r="F671" s="67">
        <v>100000</v>
      </c>
      <c r="G671" s="67">
        <v>-99999</v>
      </c>
      <c r="H671" s="27">
        <v>1</v>
      </c>
    </row>
    <row r="672" spans="1:8" x14ac:dyDescent="0.55000000000000004">
      <c r="A672" s="26">
        <v>37</v>
      </c>
      <c r="B672" s="25">
        <v>100000156314</v>
      </c>
      <c r="C672" s="26">
        <v>0</v>
      </c>
      <c r="D672" s="26" t="s">
        <v>2762</v>
      </c>
      <c r="E672" s="27" t="s">
        <v>2763</v>
      </c>
      <c r="F672" s="67">
        <v>100000</v>
      </c>
      <c r="G672" s="67">
        <v>-99999</v>
      </c>
      <c r="H672" s="27">
        <v>1</v>
      </c>
    </row>
    <row r="673" spans="1:8" x14ac:dyDescent="0.55000000000000004">
      <c r="A673" s="26">
        <v>38</v>
      </c>
      <c r="B673" s="25">
        <v>100000156315</v>
      </c>
      <c r="C673" s="26">
        <v>0</v>
      </c>
      <c r="D673" s="26" t="s">
        <v>2762</v>
      </c>
      <c r="E673" s="27" t="s">
        <v>2763</v>
      </c>
      <c r="F673" s="67">
        <v>100000</v>
      </c>
      <c r="G673" s="67">
        <v>-99999</v>
      </c>
      <c r="H673" s="27">
        <v>1</v>
      </c>
    </row>
    <row r="674" spans="1:8" x14ac:dyDescent="0.55000000000000004">
      <c r="A674" s="26">
        <v>39</v>
      </c>
      <c r="B674" s="25">
        <v>100000156316</v>
      </c>
      <c r="C674" s="26">
        <v>0</v>
      </c>
      <c r="D674" s="26" t="s">
        <v>2762</v>
      </c>
      <c r="E674" s="27" t="s">
        <v>2763</v>
      </c>
      <c r="F674" s="67">
        <v>100000</v>
      </c>
      <c r="G674" s="67">
        <v>-99999</v>
      </c>
      <c r="H674" s="27">
        <v>1</v>
      </c>
    </row>
    <row r="675" spans="1:8" x14ac:dyDescent="0.55000000000000004">
      <c r="A675" s="26">
        <v>40</v>
      </c>
      <c r="B675" s="25">
        <v>100000156317</v>
      </c>
      <c r="C675" s="26">
        <v>0</v>
      </c>
      <c r="D675" s="26" t="s">
        <v>2762</v>
      </c>
      <c r="E675" s="27" t="s">
        <v>2763</v>
      </c>
      <c r="F675" s="67">
        <v>100000</v>
      </c>
      <c r="G675" s="67">
        <v>-99999</v>
      </c>
      <c r="H675" s="27">
        <v>1</v>
      </c>
    </row>
    <row r="676" spans="1:8" x14ac:dyDescent="0.55000000000000004">
      <c r="A676" s="26">
        <v>41</v>
      </c>
      <c r="B676" s="25">
        <v>100000156318</v>
      </c>
      <c r="C676" s="26">
        <v>0</v>
      </c>
      <c r="D676" s="26" t="s">
        <v>2762</v>
      </c>
      <c r="E676" s="27" t="s">
        <v>2763</v>
      </c>
      <c r="F676" s="67">
        <v>100000</v>
      </c>
      <c r="G676" s="67">
        <v>-99999</v>
      </c>
      <c r="H676" s="27">
        <v>1</v>
      </c>
    </row>
    <row r="677" spans="1:8" x14ac:dyDescent="0.55000000000000004">
      <c r="A677" s="26">
        <v>42</v>
      </c>
      <c r="B677" s="25">
        <v>100000156319</v>
      </c>
      <c r="C677" s="26">
        <v>0</v>
      </c>
      <c r="D677" s="26" t="s">
        <v>2762</v>
      </c>
      <c r="E677" s="27" t="s">
        <v>2763</v>
      </c>
      <c r="F677" s="67">
        <v>100000</v>
      </c>
      <c r="G677" s="67">
        <v>-99999</v>
      </c>
      <c r="H677" s="27">
        <v>1</v>
      </c>
    </row>
    <row r="678" spans="1:8" x14ac:dyDescent="0.55000000000000004">
      <c r="A678" s="26">
        <v>43</v>
      </c>
      <c r="B678" s="25">
        <v>100000207296</v>
      </c>
      <c r="C678" s="26">
        <v>0</v>
      </c>
      <c r="D678" s="26" t="s">
        <v>37</v>
      </c>
      <c r="E678" s="27" t="s">
        <v>568</v>
      </c>
      <c r="F678" s="67">
        <v>3482850</v>
      </c>
      <c r="G678" s="67">
        <v>-3482849</v>
      </c>
      <c r="H678" s="27">
        <v>1</v>
      </c>
    </row>
    <row r="679" spans="1:8" x14ac:dyDescent="0.55000000000000004">
      <c r="A679" s="26">
        <v>44</v>
      </c>
      <c r="B679" s="25">
        <v>100000222949</v>
      </c>
      <c r="C679" s="26">
        <v>0</v>
      </c>
      <c r="D679" s="26" t="s">
        <v>1139</v>
      </c>
      <c r="E679" s="27" t="s">
        <v>1140</v>
      </c>
      <c r="F679" s="67">
        <v>119572.5</v>
      </c>
      <c r="G679" s="67">
        <v>-119571.5</v>
      </c>
      <c r="H679" s="27">
        <v>1</v>
      </c>
    </row>
    <row r="680" spans="1:8" x14ac:dyDescent="0.55000000000000004">
      <c r="A680" s="26">
        <v>45</v>
      </c>
      <c r="B680" s="25">
        <v>100000222950</v>
      </c>
      <c r="C680" s="26">
        <v>0</v>
      </c>
      <c r="D680" s="26" t="s">
        <v>1139</v>
      </c>
      <c r="E680" s="27" t="s">
        <v>1140</v>
      </c>
      <c r="F680" s="67">
        <v>119572.5</v>
      </c>
      <c r="G680" s="67">
        <v>-119571.5</v>
      </c>
      <c r="H680" s="27">
        <v>1</v>
      </c>
    </row>
    <row r="681" spans="1:8" x14ac:dyDescent="0.55000000000000004">
      <c r="A681" s="26">
        <v>46</v>
      </c>
      <c r="B681" s="25">
        <v>100000222951</v>
      </c>
      <c r="C681" s="26">
        <v>0</v>
      </c>
      <c r="D681" s="26" t="s">
        <v>1139</v>
      </c>
      <c r="E681" s="27" t="s">
        <v>1140</v>
      </c>
      <c r="F681" s="67">
        <v>119572.5</v>
      </c>
      <c r="G681" s="67">
        <v>-119571.5</v>
      </c>
      <c r="H681" s="27">
        <v>1</v>
      </c>
    </row>
    <row r="682" spans="1:8" x14ac:dyDescent="0.55000000000000004">
      <c r="A682" s="26">
        <v>47</v>
      </c>
      <c r="B682" s="25">
        <v>100000222952</v>
      </c>
      <c r="C682" s="26">
        <v>0</v>
      </c>
      <c r="D682" s="26" t="s">
        <v>1139</v>
      </c>
      <c r="E682" s="27" t="s">
        <v>1140</v>
      </c>
      <c r="F682" s="67">
        <v>119572.5</v>
      </c>
      <c r="G682" s="67">
        <v>-119571.5</v>
      </c>
      <c r="H682" s="27">
        <v>1</v>
      </c>
    </row>
    <row r="683" spans="1:8" x14ac:dyDescent="0.55000000000000004">
      <c r="A683" s="26">
        <v>48</v>
      </c>
      <c r="B683" s="25">
        <v>100000222953</v>
      </c>
      <c r="C683" s="26">
        <v>0</v>
      </c>
      <c r="D683" s="26" t="s">
        <v>1139</v>
      </c>
      <c r="E683" s="27" t="s">
        <v>1140</v>
      </c>
      <c r="F683" s="67">
        <v>119572.5</v>
      </c>
      <c r="G683" s="67">
        <v>-119571.5</v>
      </c>
      <c r="H683" s="27">
        <v>1</v>
      </c>
    </row>
    <row r="684" spans="1:8" x14ac:dyDescent="0.55000000000000004">
      <c r="A684" s="26">
        <v>49</v>
      </c>
      <c r="B684" s="25">
        <v>100000222954</v>
      </c>
      <c r="C684" s="26">
        <v>0</v>
      </c>
      <c r="D684" s="26" t="s">
        <v>1139</v>
      </c>
      <c r="E684" s="27" t="s">
        <v>1140</v>
      </c>
      <c r="F684" s="67">
        <v>119572.5</v>
      </c>
      <c r="G684" s="67">
        <v>-119571.5</v>
      </c>
      <c r="H684" s="27">
        <v>1</v>
      </c>
    </row>
    <row r="685" spans="1:8" x14ac:dyDescent="0.55000000000000004">
      <c r="A685" s="26">
        <v>50</v>
      </c>
      <c r="B685" s="25">
        <v>100000222955</v>
      </c>
      <c r="C685" s="26">
        <v>0</v>
      </c>
      <c r="D685" s="26" t="s">
        <v>1139</v>
      </c>
      <c r="E685" s="27" t="s">
        <v>1140</v>
      </c>
      <c r="F685" s="67">
        <v>119572.5</v>
      </c>
      <c r="G685" s="67">
        <v>-119571.5</v>
      </c>
      <c r="H685" s="27">
        <v>1</v>
      </c>
    </row>
    <row r="686" spans="1:8" x14ac:dyDescent="0.55000000000000004">
      <c r="A686" s="26">
        <v>51</v>
      </c>
      <c r="B686" s="25">
        <v>100000222956</v>
      </c>
      <c r="C686" s="26">
        <v>0</v>
      </c>
      <c r="D686" s="26" t="s">
        <v>1139</v>
      </c>
      <c r="E686" s="27" t="s">
        <v>1140</v>
      </c>
      <c r="F686" s="67">
        <v>119572.5</v>
      </c>
      <c r="G686" s="67">
        <v>-119571.5</v>
      </c>
      <c r="H686" s="27">
        <v>1</v>
      </c>
    </row>
    <row r="687" spans="1:8" x14ac:dyDescent="0.55000000000000004">
      <c r="A687" s="26">
        <v>52</v>
      </c>
      <c r="B687" s="25">
        <v>100000222957</v>
      </c>
      <c r="C687" s="26">
        <v>0</v>
      </c>
      <c r="D687" s="26" t="s">
        <v>1139</v>
      </c>
      <c r="E687" s="27" t="s">
        <v>1140</v>
      </c>
      <c r="F687" s="67">
        <v>119572.5</v>
      </c>
      <c r="G687" s="67">
        <v>-119571.5</v>
      </c>
      <c r="H687" s="27">
        <v>1</v>
      </c>
    </row>
    <row r="688" spans="1:8" x14ac:dyDescent="0.55000000000000004">
      <c r="A688" s="26">
        <v>53</v>
      </c>
      <c r="B688" s="25">
        <v>100000222958</v>
      </c>
      <c r="C688" s="26">
        <v>0</v>
      </c>
      <c r="D688" s="26" t="s">
        <v>1139</v>
      </c>
      <c r="E688" s="27" t="s">
        <v>1140</v>
      </c>
      <c r="F688" s="67">
        <v>119572.5</v>
      </c>
      <c r="G688" s="67">
        <v>-119571.5</v>
      </c>
      <c r="H688" s="27">
        <v>1</v>
      </c>
    </row>
    <row r="689" spans="1:8" x14ac:dyDescent="0.55000000000000004">
      <c r="A689" s="26">
        <v>54</v>
      </c>
      <c r="B689" s="25">
        <v>100000222959</v>
      </c>
      <c r="C689" s="26">
        <v>0</v>
      </c>
      <c r="D689" s="26" t="s">
        <v>1139</v>
      </c>
      <c r="E689" s="27" t="s">
        <v>1140</v>
      </c>
      <c r="F689" s="67">
        <v>119572.5</v>
      </c>
      <c r="G689" s="67">
        <v>-119571.5</v>
      </c>
      <c r="H689" s="27">
        <v>1</v>
      </c>
    </row>
    <row r="690" spans="1:8" x14ac:dyDescent="0.55000000000000004">
      <c r="A690" s="26">
        <v>55</v>
      </c>
      <c r="B690" s="25">
        <v>100000222960</v>
      </c>
      <c r="C690" s="26">
        <v>0</v>
      </c>
      <c r="D690" s="26" t="s">
        <v>1139</v>
      </c>
      <c r="E690" s="27" t="s">
        <v>1140</v>
      </c>
      <c r="F690" s="67">
        <v>119572.5</v>
      </c>
      <c r="G690" s="67">
        <v>-119571.5</v>
      </c>
      <c r="H690" s="27">
        <v>1</v>
      </c>
    </row>
    <row r="691" spans="1:8" x14ac:dyDescent="0.55000000000000004">
      <c r="A691" s="26">
        <v>56</v>
      </c>
      <c r="B691" s="25">
        <v>100000222961</v>
      </c>
      <c r="C691" s="26">
        <v>0</v>
      </c>
      <c r="D691" s="26" t="s">
        <v>1139</v>
      </c>
      <c r="E691" s="27" t="s">
        <v>1140</v>
      </c>
      <c r="F691" s="67">
        <v>119572.5</v>
      </c>
      <c r="G691" s="67">
        <v>-119571.5</v>
      </c>
      <c r="H691" s="27">
        <v>1</v>
      </c>
    </row>
    <row r="692" spans="1:8" x14ac:dyDescent="0.55000000000000004">
      <c r="A692" s="26">
        <v>57</v>
      </c>
      <c r="B692" s="25">
        <v>100000222962</v>
      </c>
      <c r="C692" s="26">
        <v>0</v>
      </c>
      <c r="D692" s="26" t="s">
        <v>1139</v>
      </c>
      <c r="E692" s="27" t="s">
        <v>1140</v>
      </c>
      <c r="F692" s="67">
        <v>119572.5</v>
      </c>
      <c r="G692" s="67">
        <v>-119571.5</v>
      </c>
      <c r="H692" s="27">
        <v>1</v>
      </c>
    </row>
    <row r="693" spans="1:8" x14ac:dyDescent="0.55000000000000004">
      <c r="A693" s="26">
        <v>58</v>
      </c>
      <c r="B693" s="25">
        <v>100000222963</v>
      </c>
      <c r="C693" s="26">
        <v>0</v>
      </c>
      <c r="D693" s="26" t="s">
        <v>1139</v>
      </c>
      <c r="E693" s="27" t="s">
        <v>1140</v>
      </c>
      <c r="F693" s="67">
        <v>119572.5</v>
      </c>
      <c r="G693" s="67">
        <v>-119571.5</v>
      </c>
      <c r="H693" s="27">
        <v>1</v>
      </c>
    </row>
    <row r="694" spans="1:8" x14ac:dyDescent="0.55000000000000004">
      <c r="A694" s="26">
        <v>59</v>
      </c>
      <c r="B694" s="25">
        <v>100000222964</v>
      </c>
      <c r="C694" s="26">
        <v>0</v>
      </c>
      <c r="D694" s="26" t="s">
        <v>1139</v>
      </c>
      <c r="E694" s="27" t="s">
        <v>1140</v>
      </c>
      <c r="F694" s="67">
        <v>119572.5</v>
      </c>
      <c r="G694" s="67">
        <v>-119571.5</v>
      </c>
      <c r="H694" s="27">
        <v>1</v>
      </c>
    </row>
    <row r="695" spans="1:8" x14ac:dyDescent="0.55000000000000004">
      <c r="A695" s="26">
        <v>60</v>
      </c>
      <c r="B695" s="25">
        <v>100000222965</v>
      </c>
      <c r="C695" s="26">
        <v>0</v>
      </c>
      <c r="D695" s="26" t="s">
        <v>1139</v>
      </c>
      <c r="E695" s="27" t="s">
        <v>1140</v>
      </c>
      <c r="F695" s="67">
        <v>119572.5</v>
      </c>
      <c r="G695" s="67">
        <v>-119571.5</v>
      </c>
      <c r="H695" s="27">
        <v>1</v>
      </c>
    </row>
    <row r="696" spans="1:8" x14ac:dyDescent="0.55000000000000004">
      <c r="A696" s="26">
        <v>61</v>
      </c>
      <c r="B696" s="25">
        <v>100000222966</v>
      </c>
      <c r="C696" s="26">
        <v>0</v>
      </c>
      <c r="D696" s="26" t="s">
        <v>1139</v>
      </c>
      <c r="E696" s="27" t="s">
        <v>1140</v>
      </c>
      <c r="F696" s="67">
        <v>119572.5</v>
      </c>
      <c r="G696" s="67">
        <v>-119571.5</v>
      </c>
      <c r="H696" s="27">
        <v>1</v>
      </c>
    </row>
    <row r="697" spans="1:8" x14ac:dyDescent="0.55000000000000004">
      <c r="A697" s="26">
        <v>62</v>
      </c>
      <c r="B697" s="25">
        <v>100000222967</v>
      </c>
      <c r="C697" s="26">
        <v>0</v>
      </c>
      <c r="D697" s="26" t="s">
        <v>1139</v>
      </c>
      <c r="E697" s="27" t="s">
        <v>1140</v>
      </c>
      <c r="F697" s="67">
        <v>119572.5</v>
      </c>
      <c r="G697" s="67">
        <v>-119571.5</v>
      </c>
      <c r="H697" s="27">
        <v>1</v>
      </c>
    </row>
    <row r="698" spans="1:8" x14ac:dyDescent="0.55000000000000004">
      <c r="A698" s="26">
        <v>63</v>
      </c>
      <c r="B698" s="25">
        <v>100000222968</v>
      </c>
      <c r="C698" s="26">
        <v>0</v>
      </c>
      <c r="D698" s="26" t="s">
        <v>1139</v>
      </c>
      <c r="E698" s="27" t="s">
        <v>1140</v>
      </c>
      <c r="F698" s="67">
        <v>119572.5</v>
      </c>
      <c r="G698" s="67">
        <v>-119571.5</v>
      </c>
      <c r="H698" s="27">
        <v>1</v>
      </c>
    </row>
    <row r="699" spans="1:8" x14ac:dyDescent="0.55000000000000004">
      <c r="A699" s="26">
        <v>64</v>
      </c>
      <c r="B699" s="25">
        <v>100000222969</v>
      </c>
      <c r="C699" s="26">
        <v>0</v>
      </c>
      <c r="D699" s="26" t="s">
        <v>1139</v>
      </c>
      <c r="E699" s="27" t="s">
        <v>1140</v>
      </c>
      <c r="F699" s="67">
        <v>119572.5</v>
      </c>
      <c r="G699" s="67">
        <v>-119571.5</v>
      </c>
      <c r="H699" s="27">
        <v>1</v>
      </c>
    </row>
    <row r="700" spans="1:8" x14ac:dyDescent="0.55000000000000004">
      <c r="A700" s="26">
        <v>65</v>
      </c>
      <c r="B700" s="25">
        <v>100000222970</v>
      </c>
      <c r="C700" s="26">
        <v>0</v>
      </c>
      <c r="D700" s="26" t="s">
        <v>1139</v>
      </c>
      <c r="E700" s="27" t="s">
        <v>1140</v>
      </c>
      <c r="F700" s="67">
        <v>119572.5</v>
      </c>
      <c r="G700" s="67">
        <v>-119571.5</v>
      </c>
      <c r="H700" s="27">
        <v>1</v>
      </c>
    </row>
    <row r="701" spans="1:8" x14ac:dyDescent="0.55000000000000004">
      <c r="A701" s="26">
        <v>66</v>
      </c>
      <c r="B701" s="25">
        <v>100000222971</v>
      </c>
      <c r="C701" s="26">
        <v>0</v>
      </c>
      <c r="D701" s="26" t="s">
        <v>1139</v>
      </c>
      <c r="E701" s="27" t="s">
        <v>1140</v>
      </c>
      <c r="F701" s="67">
        <v>119572.5</v>
      </c>
      <c r="G701" s="67">
        <v>-119571.5</v>
      </c>
      <c r="H701" s="27">
        <v>1</v>
      </c>
    </row>
    <row r="702" spans="1:8" x14ac:dyDescent="0.55000000000000004">
      <c r="A702" s="26">
        <v>67</v>
      </c>
      <c r="B702" s="25">
        <v>100000222972</v>
      </c>
      <c r="C702" s="26">
        <v>0</v>
      </c>
      <c r="D702" s="26" t="s">
        <v>1139</v>
      </c>
      <c r="E702" s="27" t="s">
        <v>1140</v>
      </c>
      <c r="F702" s="67">
        <v>119572.5</v>
      </c>
      <c r="G702" s="67">
        <v>-119571.5</v>
      </c>
      <c r="H702" s="27">
        <v>1</v>
      </c>
    </row>
    <row r="703" spans="1:8" x14ac:dyDescent="0.55000000000000004">
      <c r="A703" s="26">
        <v>68</v>
      </c>
      <c r="B703" s="25">
        <v>100000222973</v>
      </c>
      <c r="C703" s="26">
        <v>0</v>
      </c>
      <c r="D703" s="26" t="s">
        <v>1139</v>
      </c>
      <c r="E703" s="27" t="s">
        <v>1140</v>
      </c>
      <c r="F703" s="67">
        <v>119572.5</v>
      </c>
      <c r="G703" s="67">
        <v>-119571.5</v>
      </c>
      <c r="H703" s="27">
        <v>1</v>
      </c>
    </row>
    <row r="704" spans="1:8" x14ac:dyDescent="0.55000000000000004">
      <c r="A704" s="26">
        <v>69</v>
      </c>
      <c r="B704" s="25">
        <v>100000222974</v>
      </c>
      <c r="C704" s="26">
        <v>0</v>
      </c>
      <c r="D704" s="26" t="s">
        <v>1139</v>
      </c>
      <c r="E704" s="27" t="s">
        <v>1140</v>
      </c>
      <c r="F704" s="67">
        <v>119572.5</v>
      </c>
      <c r="G704" s="67">
        <v>-119571.5</v>
      </c>
      <c r="H704" s="27">
        <v>1</v>
      </c>
    </row>
    <row r="705" spans="1:8" x14ac:dyDescent="0.55000000000000004">
      <c r="A705" s="26">
        <v>70</v>
      </c>
      <c r="B705" s="25">
        <v>100000222975</v>
      </c>
      <c r="C705" s="26">
        <v>0</v>
      </c>
      <c r="D705" s="26" t="s">
        <v>1139</v>
      </c>
      <c r="E705" s="27" t="s">
        <v>1140</v>
      </c>
      <c r="F705" s="67">
        <v>119572.5</v>
      </c>
      <c r="G705" s="67">
        <v>-119571.5</v>
      </c>
      <c r="H705" s="27">
        <v>1</v>
      </c>
    </row>
    <row r="706" spans="1:8" x14ac:dyDescent="0.55000000000000004">
      <c r="A706" s="26">
        <v>71</v>
      </c>
      <c r="B706" s="25">
        <v>100000222976</v>
      </c>
      <c r="C706" s="26">
        <v>0</v>
      </c>
      <c r="D706" s="26" t="s">
        <v>1139</v>
      </c>
      <c r="E706" s="27" t="s">
        <v>1140</v>
      </c>
      <c r="F706" s="67">
        <v>119572.5</v>
      </c>
      <c r="G706" s="67">
        <v>-119571.5</v>
      </c>
      <c r="H706" s="27">
        <v>1</v>
      </c>
    </row>
    <row r="707" spans="1:8" x14ac:dyDescent="0.55000000000000004">
      <c r="A707" s="26">
        <v>72</v>
      </c>
      <c r="B707" s="25">
        <v>100000222977</v>
      </c>
      <c r="C707" s="26">
        <v>0</v>
      </c>
      <c r="D707" s="26" t="s">
        <v>1139</v>
      </c>
      <c r="E707" s="27" t="s">
        <v>1140</v>
      </c>
      <c r="F707" s="67">
        <v>119572.5</v>
      </c>
      <c r="G707" s="67">
        <v>-119571.5</v>
      </c>
      <c r="H707" s="27">
        <v>1</v>
      </c>
    </row>
    <row r="708" spans="1:8" x14ac:dyDescent="0.55000000000000004">
      <c r="A708" s="26">
        <v>73</v>
      </c>
      <c r="B708" s="25">
        <v>100000222978</v>
      </c>
      <c r="C708" s="26">
        <v>0</v>
      </c>
      <c r="D708" s="26" t="s">
        <v>1139</v>
      </c>
      <c r="E708" s="27" t="s">
        <v>1140</v>
      </c>
      <c r="F708" s="67">
        <v>119572.5</v>
      </c>
      <c r="G708" s="67">
        <v>-119571.5</v>
      </c>
      <c r="H708" s="27">
        <v>1</v>
      </c>
    </row>
    <row r="709" spans="1:8" x14ac:dyDescent="0.55000000000000004">
      <c r="A709" s="26">
        <v>74</v>
      </c>
      <c r="B709" s="25">
        <v>100000222979</v>
      </c>
      <c r="C709" s="26">
        <v>0</v>
      </c>
      <c r="D709" s="26" t="s">
        <v>1139</v>
      </c>
      <c r="E709" s="27" t="s">
        <v>1140</v>
      </c>
      <c r="F709" s="67">
        <v>119572.5</v>
      </c>
      <c r="G709" s="67">
        <v>-119571.5</v>
      </c>
      <c r="H709" s="27">
        <v>1</v>
      </c>
    </row>
    <row r="710" spans="1:8" x14ac:dyDescent="0.55000000000000004">
      <c r="A710" s="26">
        <v>75</v>
      </c>
      <c r="B710" s="25">
        <v>100000222980</v>
      </c>
      <c r="C710" s="26">
        <v>0</v>
      </c>
      <c r="D710" s="26" t="s">
        <v>1139</v>
      </c>
      <c r="E710" s="27" t="s">
        <v>1140</v>
      </c>
      <c r="F710" s="67">
        <v>119572.5</v>
      </c>
      <c r="G710" s="67">
        <v>-119571.5</v>
      </c>
      <c r="H710" s="27">
        <v>1</v>
      </c>
    </row>
    <row r="711" spans="1:8" x14ac:dyDescent="0.55000000000000004">
      <c r="A711" s="26">
        <v>76</v>
      </c>
      <c r="B711" s="25">
        <v>100000222981</v>
      </c>
      <c r="C711" s="26">
        <v>0</v>
      </c>
      <c r="D711" s="26" t="s">
        <v>1139</v>
      </c>
      <c r="E711" s="27" t="s">
        <v>1140</v>
      </c>
      <c r="F711" s="67">
        <v>119572.5</v>
      </c>
      <c r="G711" s="67">
        <v>-119571.5</v>
      </c>
      <c r="H711" s="27">
        <v>1</v>
      </c>
    </row>
    <row r="712" spans="1:8" x14ac:dyDescent="0.55000000000000004">
      <c r="A712" s="26">
        <v>77</v>
      </c>
      <c r="B712" s="25">
        <v>100000222982</v>
      </c>
      <c r="C712" s="26">
        <v>0</v>
      </c>
      <c r="D712" s="26" t="s">
        <v>1139</v>
      </c>
      <c r="E712" s="27" t="s">
        <v>1140</v>
      </c>
      <c r="F712" s="67">
        <v>119572.5</v>
      </c>
      <c r="G712" s="67">
        <v>-119571.5</v>
      </c>
      <c r="H712" s="27">
        <v>1</v>
      </c>
    </row>
    <row r="713" spans="1:8" x14ac:dyDescent="0.55000000000000004">
      <c r="A713" s="26">
        <v>78</v>
      </c>
      <c r="B713" s="25">
        <v>100000222983</v>
      </c>
      <c r="C713" s="26">
        <v>0</v>
      </c>
      <c r="D713" s="26" t="s">
        <v>1139</v>
      </c>
      <c r="E713" s="27" t="s">
        <v>1140</v>
      </c>
      <c r="F713" s="67">
        <v>119572.5</v>
      </c>
      <c r="G713" s="67">
        <v>-119571.5</v>
      </c>
      <c r="H713" s="27">
        <v>1</v>
      </c>
    </row>
    <row r="714" spans="1:8" x14ac:dyDescent="0.55000000000000004">
      <c r="A714" s="26">
        <v>79</v>
      </c>
      <c r="B714" s="25">
        <v>100000222984</v>
      </c>
      <c r="C714" s="26">
        <v>0</v>
      </c>
      <c r="D714" s="26" t="s">
        <v>1139</v>
      </c>
      <c r="E714" s="27" t="s">
        <v>1140</v>
      </c>
      <c r="F714" s="67">
        <v>119572.5</v>
      </c>
      <c r="G714" s="67">
        <v>-119571.5</v>
      </c>
      <c r="H714" s="27">
        <v>1</v>
      </c>
    </row>
    <row r="715" spans="1:8" x14ac:dyDescent="0.55000000000000004">
      <c r="A715" s="26">
        <v>80</v>
      </c>
      <c r="B715" s="25">
        <v>100000222985</v>
      </c>
      <c r="C715" s="26">
        <v>0</v>
      </c>
      <c r="D715" s="26" t="s">
        <v>1139</v>
      </c>
      <c r="E715" s="27" t="s">
        <v>1140</v>
      </c>
      <c r="F715" s="67">
        <v>119572.5</v>
      </c>
      <c r="G715" s="67">
        <v>-119571.5</v>
      </c>
      <c r="H715" s="27">
        <v>1</v>
      </c>
    </row>
    <row r="716" spans="1:8" x14ac:dyDescent="0.55000000000000004">
      <c r="A716" s="26">
        <v>81</v>
      </c>
      <c r="B716" s="25">
        <v>100000222986</v>
      </c>
      <c r="C716" s="26">
        <v>0</v>
      </c>
      <c r="D716" s="26" t="s">
        <v>1139</v>
      </c>
      <c r="E716" s="27" t="s">
        <v>1140</v>
      </c>
      <c r="F716" s="67">
        <v>119572.5</v>
      </c>
      <c r="G716" s="67">
        <v>-119571.5</v>
      </c>
      <c r="H716" s="27">
        <v>1</v>
      </c>
    </row>
    <row r="717" spans="1:8" x14ac:dyDescent="0.55000000000000004">
      <c r="A717" s="26">
        <v>82</v>
      </c>
      <c r="B717" s="25">
        <v>100000222987</v>
      </c>
      <c r="C717" s="26">
        <v>0</v>
      </c>
      <c r="D717" s="26" t="s">
        <v>1139</v>
      </c>
      <c r="E717" s="27" t="s">
        <v>1140</v>
      </c>
      <c r="F717" s="67">
        <v>119572.5</v>
      </c>
      <c r="G717" s="67">
        <v>-119571.5</v>
      </c>
      <c r="H717" s="27">
        <v>1</v>
      </c>
    </row>
    <row r="718" spans="1:8" x14ac:dyDescent="0.55000000000000004">
      <c r="A718" s="26">
        <v>83</v>
      </c>
      <c r="B718" s="25">
        <v>100000222988</v>
      </c>
      <c r="C718" s="26">
        <v>0</v>
      </c>
      <c r="D718" s="26" t="s">
        <v>1139</v>
      </c>
      <c r="E718" s="27" t="s">
        <v>1140</v>
      </c>
      <c r="F718" s="67">
        <v>119572.5</v>
      </c>
      <c r="G718" s="67">
        <v>-119571.5</v>
      </c>
      <c r="H718" s="27">
        <v>1</v>
      </c>
    </row>
    <row r="719" spans="1:8" x14ac:dyDescent="0.55000000000000004">
      <c r="A719" s="26">
        <v>84</v>
      </c>
      <c r="B719" s="25">
        <v>100000222989</v>
      </c>
      <c r="C719" s="26">
        <v>0</v>
      </c>
      <c r="D719" s="26" t="s">
        <v>1139</v>
      </c>
      <c r="E719" s="27" t="s">
        <v>1140</v>
      </c>
      <c r="F719" s="67">
        <v>119572.5</v>
      </c>
      <c r="G719" s="67">
        <v>-119571.5</v>
      </c>
      <c r="H719" s="27">
        <v>1</v>
      </c>
    </row>
    <row r="720" spans="1:8" x14ac:dyDescent="0.55000000000000004">
      <c r="A720" s="26">
        <v>85</v>
      </c>
      <c r="B720" s="25">
        <v>100000222990</v>
      </c>
      <c r="C720" s="26">
        <v>0</v>
      </c>
      <c r="D720" s="26" t="s">
        <v>1139</v>
      </c>
      <c r="E720" s="27" t="s">
        <v>1140</v>
      </c>
      <c r="F720" s="67">
        <v>119572.5</v>
      </c>
      <c r="G720" s="67">
        <v>-119571.5</v>
      </c>
      <c r="H720" s="27">
        <v>1</v>
      </c>
    </row>
    <row r="721" spans="1:8" x14ac:dyDescent="0.55000000000000004">
      <c r="A721" s="26">
        <v>86</v>
      </c>
      <c r="B721" s="25">
        <v>100000222991</v>
      </c>
      <c r="C721" s="26">
        <v>0</v>
      </c>
      <c r="D721" s="26" t="s">
        <v>1139</v>
      </c>
      <c r="E721" s="27" t="s">
        <v>1140</v>
      </c>
      <c r="F721" s="67">
        <v>119572.5</v>
      </c>
      <c r="G721" s="67">
        <v>-119571.5</v>
      </c>
      <c r="H721" s="27">
        <v>1</v>
      </c>
    </row>
    <row r="722" spans="1:8" x14ac:dyDescent="0.55000000000000004">
      <c r="A722" s="26">
        <v>87</v>
      </c>
      <c r="B722" s="25">
        <v>100000222992</v>
      </c>
      <c r="C722" s="26">
        <v>0</v>
      </c>
      <c r="D722" s="26" t="s">
        <v>1139</v>
      </c>
      <c r="E722" s="27" t="s">
        <v>1140</v>
      </c>
      <c r="F722" s="67">
        <v>119572.5</v>
      </c>
      <c r="G722" s="67">
        <v>-119571.5</v>
      </c>
      <c r="H722" s="27">
        <v>1</v>
      </c>
    </row>
    <row r="723" spans="1:8" x14ac:dyDescent="0.55000000000000004">
      <c r="A723" s="26">
        <v>88</v>
      </c>
      <c r="B723" s="25">
        <v>100000222993</v>
      </c>
      <c r="C723" s="26">
        <v>0</v>
      </c>
      <c r="D723" s="26" t="s">
        <v>1139</v>
      </c>
      <c r="E723" s="27" t="s">
        <v>1140</v>
      </c>
      <c r="F723" s="67">
        <v>119572.5</v>
      </c>
      <c r="G723" s="67">
        <v>-119571.5</v>
      </c>
      <c r="H723" s="27">
        <v>1</v>
      </c>
    </row>
    <row r="724" spans="1:8" x14ac:dyDescent="0.55000000000000004">
      <c r="A724" s="26">
        <v>89</v>
      </c>
      <c r="B724" s="25">
        <v>100000222994</v>
      </c>
      <c r="C724" s="26">
        <v>0</v>
      </c>
      <c r="D724" s="26" t="s">
        <v>1139</v>
      </c>
      <c r="E724" s="27" t="s">
        <v>1140</v>
      </c>
      <c r="F724" s="67">
        <v>119572.5</v>
      </c>
      <c r="G724" s="67">
        <v>-119571.5</v>
      </c>
      <c r="H724" s="27">
        <v>1</v>
      </c>
    </row>
    <row r="725" spans="1:8" x14ac:dyDescent="0.55000000000000004">
      <c r="A725" s="26">
        <v>90</v>
      </c>
      <c r="B725" s="25">
        <v>100000222995</v>
      </c>
      <c r="C725" s="26">
        <v>0</v>
      </c>
      <c r="D725" s="26" t="s">
        <v>1139</v>
      </c>
      <c r="E725" s="27" t="s">
        <v>1140</v>
      </c>
      <c r="F725" s="67">
        <v>119572.5</v>
      </c>
      <c r="G725" s="67">
        <v>-119571.5</v>
      </c>
      <c r="H725" s="27">
        <v>1</v>
      </c>
    </row>
    <row r="726" spans="1:8" x14ac:dyDescent="0.55000000000000004">
      <c r="A726" s="26">
        <v>91</v>
      </c>
      <c r="B726" s="25">
        <v>100000222996</v>
      </c>
      <c r="C726" s="26">
        <v>0</v>
      </c>
      <c r="D726" s="26" t="s">
        <v>1139</v>
      </c>
      <c r="E726" s="27" t="s">
        <v>1140</v>
      </c>
      <c r="F726" s="67">
        <v>119572.5</v>
      </c>
      <c r="G726" s="67">
        <v>-119571.5</v>
      </c>
      <c r="H726" s="27">
        <v>1</v>
      </c>
    </row>
    <row r="727" spans="1:8" x14ac:dyDescent="0.55000000000000004">
      <c r="A727" s="26">
        <v>92</v>
      </c>
      <c r="B727" s="25">
        <v>100000222997</v>
      </c>
      <c r="C727" s="26">
        <v>0</v>
      </c>
      <c r="D727" s="26" t="s">
        <v>1139</v>
      </c>
      <c r="E727" s="27" t="s">
        <v>1140</v>
      </c>
      <c r="F727" s="67">
        <v>119572.5</v>
      </c>
      <c r="G727" s="67">
        <v>-119571.5</v>
      </c>
      <c r="H727" s="27">
        <v>1</v>
      </c>
    </row>
    <row r="728" spans="1:8" x14ac:dyDescent="0.55000000000000004">
      <c r="A728" s="26">
        <v>93</v>
      </c>
      <c r="B728" s="25">
        <v>100000222998</v>
      </c>
      <c r="C728" s="26">
        <v>0</v>
      </c>
      <c r="D728" s="26" t="s">
        <v>1139</v>
      </c>
      <c r="E728" s="27" t="s">
        <v>1140</v>
      </c>
      <c r="F728" s="67">
        <v>119572.5</v>
      </c>
      <c r="G728" s="67">
        <v>-119571.5</v>
      </c>
      <c r="H728" s="27">
        <v>1</v>
      </c>
    </row>
    <row r="729" spans="1:8" x14ac:dyDescent="0.55000000000000004">
      <c r="A729" s="26">
        <v>94</v>
      </c>
      <c r="B729" s="25">
        <v>100000222999</v>
      </c>
      <c r="C729" s="26">
        <v>0</v>
      </c>
      <c r="D729" s="26" t="s">
        <v>1139</v>
      </c>
      <c r="E729" s="27" t="s">
        <v>1140</v>
      </c>
      <c r="F729" s="67">
        <v>119572.5</v>
      </c>
      <c r="G729" s="67">
        <v>-119571.5</v>
      </c>
      <c r="H729" s="27">
        <v>1</v>
      </c>
    </row>
    <row r="730" spans="1:8" x14ac:dyDescent="0.55000000000000004">
      <c r="A730" s="26">
        <v>95</v>
      </c>
      <c r="B730" s="25">
        <v>100000223000</v>
      </c>
      <c r="C730" s="26">
        <v>0</v>
      </c>
      <c r="D730" s="26" t="s">
        <v>1139</v>
      </c>
      <c r="E730" s="27" t="s">
        <v>1140</v>
      </c>
      <c r="F730" s="67">
        <v>119572.5</v>
      </c>
      <c r="G730" s="67">
        <v>-119571.5</v>
      </c>
      <c r="H730" s="27">
        <v>1</v>
      </c>
    </row>
    <row r="731" spans="1:8" x14ac:dyDescent="0.55000000000000004">
      <c r="A731" s="26">
        <v>96</v>
      </c>
      <c r="B731" s="25">
        <v>100000223001</v>
      </c>
      <c r="C731" s="26">
        <v>0</v>
      </c>
      <c r="D731" s="26" t="s">
        <v>1139</v>
      </c>
      <c r="E731" s="27" t="s">
        <v>1140</v>
      </c>
      <c r="F731" s="67">
        <v>119572.5</v>
      </c>
      <c r="G731" s="67">
        <v>-119571.5</v>
      </c>
      <c r="H731" s="27">
        <v>1</v>
      </c>
    </row>
    <row r="732" spans="1:8" x14ac:dyDescent="0.55000000000000004">
      <c r="A732" s="26">
        <v>97</v>
      </c>
      <c r="B732" s="25">
        <v>100000223002</v>
      </c>
      <c r="C732" s="26">
        <v>0</v>
      </c>
      <c r="D732" s="26" t="s">
        <v>1139</v>
      </c>
      <c r="E732" s="27" t="s">
        <v>1140</v>
      </c>
      <c r="F732" s="67">
        <v>119572.5</v>
      </c>
      <c r="G732" s="67">
        <v>-119571.5</v>
      </c>
      <c r="H732" s="27">
        <v>1</v>
      </c>
    </row>
    <row r="733" spans="1:8" x14ac:dyDescent="0.55000000000000004">
      <c r="A733" s="26">
        <v>98</v>
      </c>
      <c r="B733" s="25">
        <v>100000223003</v>
      </c>
      <c r="C733" s="26">
        <v>0</v>
      </c>
      <c r="D733" s="26" t="s">
        <v>1139</v>
      </c>
      <c r="E733" s="27" t="s">
        <v>1140</v>
      </c>
      <c r="F733" s="67">
        <v>119572.5</v>
      </c>
      <c r="G733" s="67">
        <v>-119571.5</v>
      </c>
      <c r="H733" s="27">
        <v>1</v>
      </c>
    </row>
    <row r="734" spans="1:8" x14ac:dyDescent="0.55000000000000004">
      <c r="A734" s="26">
        <v>99</v>
      </c>
      <c r="B734" s="25">
        <v>100000223004</v>
      </c>
      <c r="C734" s="26">
        <v>0</v>
      </c>
      <c r="D734" s="26" t="s">
        <v>1139</v>
      </c>
      <c r="E734" s="27" t="s">
        <v>1140</v>
      </c>
      <c r="F734" s="67">
        <v>119572.5</v>
      </c>
      <c r="G734" s="67">
        <v>-119571.5</v>
      </c>
      <c r="H734" s="27">
        <v>1</v>
      </c>
    </row>
    <row r="735" spans="1:8" x14ac:dyDescent="0.55000000000000004">
      <c r="A735" s="26">
        <v>100</v>
      </c>
      <c r="B735" s="25">
        <v>100000223005</v>
      </c>
      <c r="C735" s="26">
        <v>0</v>
      </c>
      <c r="D735" s="26" t="s">
        <v>1139</v>
      </c>
      <c r="E735" s="27" t="s">
        <v>1140</v>
      </c>
      <c r="F735" s="67">
        <v>119572.5</v>
      </c>
      <c r="G735" s="67">
        <v>-119571.5</v>
      </c>
      <c r="H735" s="27">
        <v>1</v>
      </c>
    </row>
    <row r="736" spans="1:8" x14ac:dyDescent="0.55000000000000004">
      <c r="A736" s="26">
        <v>101</v>
      </c>
      <c r="B736" s="25">
        <v>100000223006</v>
      </c>
      <c r="C736" s="26">
        <v>0</v>
      </c>
      <c r="D736" s="26" t="s">
        <v>1139</v>
      </c>
      <c r="E736" s="27" t="s">
        <v>1140</v>
      </c>
      <c r="F736" s="67">
        <v>119572.5</v>
      </c>
      <c r="G736" s="67">
        <v>-119571.5</v>
      </c>
      <c r="H736" s="27">
        <v>1</v>
      </c>
    </row>
    <row r="737" spans="1:8" x14ac:dyDescent="0.55000000000000004">
      <c r="A737" s="26">
        <v>102</v>
      </c>
      <c r="B737" s="25">
        <v>100000223007</v>
      </c>
      <c r="C737" s="26">
        <v>0</v>
      </c>
      <c r="D737" s="26" t="s">
        <v>1139</v>
      </c>
      <c r="E737" s="27" t="s">
        <v>1140</v>
      </c>
      <c r="F737" s="67">
        <v>119572.5</v>
      </c>
      <c r="G737" s="67">
        <v>-119571.5</v>
      </c>
      <c r="H737" s="27">
        <v>1</v>
      </c>
    </row>
    <row r="738" spans="1:8" x14ac:dyDescent="0.55000000000000004">
      <c r="A738" s="26">
        <v>103</v>
      </c>
      <c r="B738" s="25">
        <v>100000223008</v>
      </c>
      <c r="C738" s="26">
        <v>0</v>
      </c>
      <c r="D738" s="26" t="s">
        <v>1139</v>
      </c>
      <c r="E738" s="27" t="s">
        <v>1140</v>
      </c>
      <c r="F738" s="67">
        <v>119572.5</v>
      </c>
      <c r="G738" s="67">
        <v>-119571.5</v>
      </c>
      <c r="H738" s="27">
        <v>1</v>
      </c>
    </row>
    <row r="739" spans="1:8" x14ac:dyDescent="0.55000000000000004">
      <c r="A739" s="26">
        <v>104</v>
      </c>
      <c r="B739" s="25">
        <v>100000223009</v>
      </c>
      <c r="C739" s="26">
        <v>0</v>
      </c>
      <c r="D739" s="26" t="s">
        <v>1139</v>
      </c>
      <c r="E739" s="27" t="s">
        <v>1140</v>
      </c>
      <c r="F739" s="67">
        <v>119572.5</v>
      </c>
      <c r="G739" s="67">
        <v>-119571.5</v>
      </c>
      <c r="H739" s="27">
        <v>1</v>
      </c>
    </row>
    <row r="740" spans="1:8" x14ac:dyDescent="0.55000000000000004">
      <c r="A740" s="26">
        <v>105</v>
      </c>
      <c r="B740" s="25">
        <v>100000223010</v>
      </c>
      <c r="C740" s="26">
        <v>0</v>
      </c>
      <c r="D740" s="26" t="s">
        <v>1139</v>
      </c>
      <c r="E740" s="27" t="s">
        <v>1140</v>
      </c>
      <c r="F740" s="67">
        <v>119572.5</v>
      </c>
      <c r="G740" s="67">
        <v>-119571.5</v>
      </c>
      <c r="H740" s="27">
        <v>1</v>
      </c>
    </row>
    <row r="741" spans="1:8" x14ac:dyDescent="0.55000000000000004">
      <c r="A741" s="26">
        <v>106</v>
      </c>
      <c r="B741" s="25">
        <v>100000223011</v>
      </c>
      <c r="C741" s="26">
        <v>0</v>
      </c>
      <c r="D741" s="26" t="s">
        <v>1139</v>
      </c>
      <c r="E741" s="27" t="s">
        <v>1140</v>
      </c>
      <c r="F741" s="67">
        <v>119572.5</v>
      </c>
      <c r="G741" s="67">
        <v>-119571.5</v>
      </c>
      <c r="H741" s="27">
        <v>1</v>
      </c>
    </row>
    <row r="742" spans="1:8" x14ac:dyDescent="0.55000000000000004">
      <c r="A742" s="26">
        <v>107</v>
      </c>
      <c r="B742" s="25">
        <v>100000223012</v>
      </c>
      <c r="C742" s="26">
        <v>0</v>
      </c>
      <c r="D742" s="26" t="s">
        <v>1139</v>
      </c>
      <c r="E742" s="27" t="s">
        <v>1140</v>
      </c>
      <c r="F742" s="67">
        <v>119572.5</v>
      </c>
      <c r="G742" s="67">
        <v>-119571.5</v>
      </c>
      <c r="H742" s="27">
        <v>1</v>
      </c>
    </row>
    <row r="743" spans="1:8" x14ac:dyDescent="0.55000000000000004">
      <c r="A743" s="26">
        <v>108</v>
      </c>
      <c r="B743" s="25">
        <v>100000223013</v>
      </c>
      <c r="C743" s="26">
        <v>0</v>
      </c>
      <c r="D743" s="26" t="s">
        <v>1139</v>
      </c>
      <c r="E743" s="27" t="s">
        <v>1140</v>
      </c>
      <c r="F743" s="67">
        <v>119572.5</v>
      </c>
      <c r="G743" s="67">
        <v>-119571.5</v>
      </c>
      <c r="H743" s="27">
        <v>1</v>
      </c>
    </row>
    <row r="744" spans="1:8" x14ac:dyDescent="0.55000000000000004">
      <c r="A744" s="26">
        <v>109</v>
      </c>
      <c r="B744" s="25">
        <v>100000223014</v>
      </c>
      <c r="C744" s="26">
        <v>0</v>
      </c>
      <c r="D744" s="26" t="s">
        <v>1139</v>
      </c>
      <c r="E744" s="27" t="s">
        <v>1140</v>
      </c>
      <c r="F744" s="67">
        <v>119572.5</v>
      </c>
      <c r="G744" s="67">
        <v>-119571.5</v>
      </c>
      <c r="H744" s="27">
        <v>1</v>
      </c>
    </row>
    <row r="745" spans="1:8" x14ac:dyDescent="0.55000000000000004">
      <c r="A745" s="26">
        <v>110</v>
      </c>
      <c r="B745" s="25">
        <v>100000223015</v>
      </c>
      <c r="C745" s="26">
        <v>0</v>
      </c>
      <c r="D745" s="26" t="s">
        <v>1139</v>
      </c>
      <c r="E745" s="27" t="s">
        <v>1140</v>
      </c>
      <c r="F745" s="67">
        <v>119572.5</v>
      </c>
      <c r="G745" s="67">
        <v>-119571.5</v>
      </c>
      <c r="H745" s="27">
        <v>1</v>
      </c>
    </row>
    <row r="746" spans="1:8" x14ac:dyDescent="0.55000000000000004">
      <c r="A746" s="26">
        <v>111</v>
      </c>
      <c r="B746" s="25">
        <v>100000223016</v>
      </c>
      <c r="C746" s="26">
        <v>0</v>
      </c>
      <c r="D746" s="26" t="s">
        <v>1139</v>
      </c>
      <c r="E746" s="27" t="s">
        <v>1140</v>
      </c>
      <c r="F746" s="67">
        <v>119572.5</v>
      </c>
      <c r="G746" s="67">
        <v>-119571.5</v>
      </c>
      <c r="H746" s="27">
        <v>1</v>
      </c>
    </row>
    <row r="747" spans="1:8" x14ac:dyDescent="0.55000000000000004">
      <c r="A747" s="26">
        <v>112</v>
      </c>
      <c r="B747" s="25">
        <v>100000223017</v>
      </c>
      <c r="C747" s="26">
        <v>0</v>
      </c>
      <c r="D747" s="26" t="s">
        <v>1139</v>
      </c>
      <c r="E747" s="27" t="s">
        <v>1140</v>
      </c>
      <c r="F747" s="67">
        <v>119572.5</v>
      </c>
      <c r="G747" s="67">
        <v>-119571.5</v>
      </c>
      <c r="H747" s="27">
        <v>1</v>
      </c>
    </row>
    <row r="748" spans="1:8" x14ac:dyDescent="0.55000000000000004">
      <c r="A748" s="26">
        <v>113</v>
      </c>
      <c r="B748" s="25">
        <v>100000223018</v>
      </c>
      <c r="C748" s="26">
        <v>0</v>
      </c>
      <c r="D748" s="26" t="s">
        <v>1139</v>
      </c>
      <c r="E748" s="27" t="s">
        <v>1140</v>
      </c>
      <c r="F748" s="67">
        <v>119572.5</v>
      </c>
      <c r="G748" s="67">
        <v>-119571.5</v>
      </c>
      <c r="H748" s="27">
        <v>1</v>
      </c>
    </row>
    <row r="749" spans="1:8" x14ac:dyDescent="0.55000000000000004">
      <c r="A749" s="26">
        <v>114</v>
      </c>
      <c r="B749" s="25">
        <v>100000223019</v>
      </c>
      <c r="C749" s="26">
        <v>0</v>
      </c>
      <c r="D749" s="26" t="s">
        <v>1139</v>
      </c>
      <c r="E749" s="27" t="s">
        <v>1140</v>
      </c>
      <c r="F749" s="67">
        <v>119572.5</v>
      </c>
      <c r="G749" s="67">
        <v>-119571.5</v>
      </c>
      <c r="H749" s="27">
        <v>1</v>
      </c>
    </row>
    <row r="750" spans="1:8" x14ac:dyDescent="0.55000000000000004">
      <c r="A750" s="26">
        <v>115</v>
      </c>
      <c r="B750" s="25">
        <v>100000223020</v>
      </c>
      <c r="C750" s="26">
        <v>0</v>
      </c>
      <c r="D750" s="26" t="s">
        <v>1139</v>
      </c>
      <c r="E750" s="27" t="s">
        <v>1140</v>
      </c>
      <c r="F750" s="67">
        <v>119572.5</v>
      </c>
      <c r="G750" s="67">
        <v>-119571.5</v>
      </c>
      <c r="H750" s="27">
        <v>1</v>
      </c>
    </row>
    <row r="751" spans="1:8" x14ac:dyDescent="0.55000000000000004">
      <c r="A751" s="26">
        <v>116</v>
      </c>
      <c r="B751" s="25">
        <v>100000223021</v>
      </c>
      <c r="C751" s="26">
        <v>0</v>
      </c>
      <c r="D751" s="26" t="s">
        <v>1139</v>
      </c>
      <c r="E751" s="27" t="s">
        <v>1140</v>
      </c>
      <c r="F751" s="67">
        <v>119572.5</v>
      </c>
      <c r="G751" s="67">
        <v>-119571.5</v>
      </c>
      <c r="H751" s="27">
        <v>1</v>
      </c>
    </row>
    <row r="752" spans="1:8" x14ac:dyDescent="0.55000000000000004">
      <c r="A752" s="26">
        <v>117</v>
      </c>
      <c r="B752" s="25">
        <v>100000223022</v>
      </c>
      <c r="C752" s="26">
        <v>0</v>
      </c>
      <c r="D752" s="26" t="s">
        <v>1139</v>
      </c>
      <c r="E752" s="27" t="s">
        <v>1140</v>
      </c>
      <c r="F752" s="67">
        <v>119572.5</v>
      </c>
      <c r="G752" s="67">
        <v>-119571.5</v>
      </c>
      <c r="H752" s="27">
        <v>1</v>
      </c>
    </row>
    <row r="753" spans="1:8" x14ac:dyDescent="0.55000000000000004">
      <c r="A753" s="26">
        <v>118</v>
      </c>
      <c r="B753" s="25">
        <v>100000223023</v>
      </c>
      <c r="C753" s="26">
        <v>0</v>
      </c>
      <c r="D753" s="26" t="s">
        <v>1139</v>
      </c>
      <c r="E753" s="27" t="s">
        <v>1140</v>
      </c>
      <c r="F753" s="67">
        <v>119572.5</v>
      </c>
      <c r="G753" s="67">
        <v>-119571.5</v>
      </c>
      <c r="H753" s="27">
        <v>1</v>
      </c>
    </row>
    <row r="754" spans="1:8" x14ac:dyDescent="0.55000000000000004">
      <c r="A754" s="26">
        <v>119</v>
      </c>
      <c r="B754" s="25">
        <v>100000223024</v>
      </c>
      <c r="C754" s="26">
        <v>0</v>
      </c>
      <c r="D754" s="26" t="s">
        <v>1139</v>
      </c>
      <c r="E754" s="27" t="s">
        <v>1140</v>
      </c>
      <c r="F754" s="67">
        <v>119572.5</v>
      </c>
      <c r="G754" s="67">
        <v>-119571.5</v>
      </c>
      <c r="H754" s="27">
        <v>1</v>
      </c>
    </row>
    <row r="755" spans="1:8" x14ac:dyDescent="0.55000000000000004">
      <c r="A755" s="26">
        <v>120</v>
      </c>
      <c r="B755" s="25">
        <v>100000223025</v>
      </c>
      <c r="C755" s="26">
        <v>0</v>
      </c>
      <c r="D755" s="26" t="s">
        <v>1139</v>
      </c>
      <c r="E755" s="27" t="s">
        <v>1140</v>
      </c>
      <c r="F755" s="67">
        <v>119572.5</v>
      </c>
      <c r="G755" s="67">
        <v>-119571.5</v>
      </c>
      <c r="H755" s="27">
        <v>1</v>
      </c>
    </row>
    <row r="756" spans="1:8" x14ac:dyDescent="0.55000000000000004">
      <c r="A756" s="26">
        <v>121</v>
      </c>
      <c r="B756" s="25">
        <v>100000223026</v>
      </c>
      <c r="C756" s="26">
        <v>0</v>
      </c>
      <c r="D756" s="26" t="s">
        <v>1139</v>
      </c>
      <c r="E756" s="27" t="s">
        <v>1140</v>
      </c>
      <c r="F756" s="67">
        <v>119572.5</v>
      </c>
      <c r="G756" s="67">
        <v>-119571.5</v>
      </c>
      <c r="H756" s="27">
        <v>1</v>
      </c>
    </row>
    <row r="757" spans="1:8" x14ac:dyDescent="0.55000000000000004">
      <c r="A757" s="26">
        <v>122</v>
      </c>
      <c r="B757" s="25">
        <v>100000223027</v>
      </c>
      <c r="C757" s="26">
        <v>0</v>
      </c>
      <c r="D757" s="26" t="s">
        <v>1139</v>
      </c>
      <c r="E757" s="27" t="s">
        <v>1140</v>
      </c>
      <c r="F757" s="67">
        <v>119572.5</v>
      </c>
      <c r="G757" s="67">
        <v>-119571.5</v>
      </c>
      <c r="H757" s="27">
        <v>1</v>
      </c>
    </row>
    <row r="758" spans="1:8" x14ac:dyDescent="0.55000000000000004">
      <c r="A758" s="26">
        <v>123</v>
      </c>
      <c r="B758" s="25">
        <v>100000223028</v>
      </c>
      <c r="C758" s="26">
        <v>0</v>
      </c>
      <c r="D758" s="26" t="s">
        <v>1139</v>
      </c>
      <c r="E758" s="27" t="s">
        <v>1140</v>
      </c>
      <c r="F758" s="67">
        <v>119572.5</v>
      </c>
      <c r="G758" s="67">
        <v>-119571.5</v>
      </c>
      <c r="H758" s="27">
        <v>1</v>
      </c>
    </row>
    <row r="759" spans="1:8" x14ac:dyDescent="0.55000000000000004">
      <c r="A759" s="26">
        <v>124</v>
      </c>
      <c r="B759" s="25">
        <v>100000223029</v>
      </c>
      <c r="C759" s="26">
        <v>0</v>
      </c>
      <c r="D759" s="26" t="s">
        <v>1139</v>
      </c>
      <c r="E759" s="27" t="s">
        <v>1140</v>
      </c>
      <c r="F759" s="67">
        <v>119572.5</v>
      </c>
      <c r="G759" s="67">
        <v>-119571.5</v>
      </c>
      <c r="H759" s="27">
        <v>1</v>
      </c>
    </row>
    <row r="760" spans="1:8" x14ac:dyDescent="0.55000000000000004">
      <c r="A760" s="26">
        <v>125</v>
      </c>
      <c r="B760" s="25">
        <v>100000223030</v>
      </c>
      <c r="C760" s="26">
        <v>0</v>
      </c>
      <c r="D760" s="26" t="s">
        <v>1139</v>
      </c>
      <c r="E760" s="27" t="s">
        <v>1140</v>
      </c>
      <c r="F760" s="67">
        <v>119572.5</v>
      </c>
      <c r="G760" s="67">
        <v>-119571.5</v>
      </c>
      <c r="H760" s="27">
        <v>1</v>
      </c>
    </row>
    <row r="761" spans="1:8" x14ac:dyDescent="0.55000000000000004">
      <c r="A761" s="26">
        <v>126</v>
      </c>
      <c r="B761" s="25">
        <v>100000223031</v>
      </c>
      <c r="C761" s="26">
        <v>0</v>
      </c>
      <c r="D761" s="26" t="s">
        <v>1139</v>
      </c>
      <c r="E761" s="27" t="s">
        <v>1140</v>
      </c>
      <c r="F761" s="67">
        <v>119572.5</v>
      </c>
      <c r="G761" s="67">
        <v>-119571.5</v>
      </c>
      <c r="H761" s="27">
        <v>1</v>
      </c>
    </row>
    <row r="762" spans="1:8" x14ac:dyDescent="0.55000000000000004">
      <c r="A762" s="26">
        <v>127</v>
      </c>
      <c r="B762" s="25">
        <v>100000223032</v>
      </c>
      <c r="C762" s="26">
        <v>0</v>
      </c>
      <c r="D762" s="26" t="s">
        <v>1139</v>
      </c>
      <c r="E762" s="27" t="s">
        <v>1140</v>
      </c>
      <c r="F762" s="67">
        <v>119572.5</v>
      </c>
      <c r="G762" s="67">
        <v>-119571.5</v>
      </c>
      <c r="H762" s="27">
        <v>1</v>
      </c>
    </row>
    <row r="763" spans="1:8" x14ac:dyDescent="0.55000000000000004">
      <c r="A763" s="26">
        <v>128</v>
      </c>
      <c r="B763" s="25">
        <v>100000223033</v>
      </c>
      <c r="C763" s="26">
        <v>0</v>
      </c>
      <c r="D763" s="26" t="s">
        <v>1139</v>
      </c>
      <c r="E763" s="27" t="s">
        <v>1140</v>
      </c>
      <c r="F763" s="67">
        <v>119572.5</v>
      </c>
      <c r="G763" s="67">
        <v>-119571.5</v>
      </c>
      <c r="H763" s="27">
        <v>1</v>
      </c>
    </row>
    <row r="764" spans="1:8" x14ac:dyDescent="0.55000000000000004">
      <c r="A764" s="26">
        <v>129</v>
      </c>
      <c r="B764" s="25">
        <v>100000223034</v>
      </c>
      <c r="C764" s="26">
        <v>0</v>
      </c>
      <c r="D764" s="26" t="s">
        <v>1139</v>
      </c>
      <c r="E764" s="27" t="s">
        <v>1140</v>
      </c>
      <c r="F764" s="67">
        <v>119572.5</v>
      </c>
      <c r="G764" s="67">
        <v>-119571.5</v>
      </c>
      <c r="H764" s="27">
        <v>1</v>
      </c>
    </row>
    <row r="765" spans="1:8" x14ac:dyDescent="0.55000000000000004">
      <c r="A765" s="26">
        <v>130</v>
      </c>
      <c r="B765" s="25">
        <v>100000223035</v>
      </c>
      <c r="C765" s="26">
        <v>0</v>
      </c>
      <c r="D765" s="26" t="s">
        <v>1139</v>
      </c>
      <c r="E765" s="27" t="s">
        <v>1140</v>
      </c>
      <c r="F765" s="67">
        <v>119572.5</v>
      </c>
      <c r="G765" s="67">
        <v>-119571.5</v>
      </c>
      <c r="H765" s="27">
        <v>1</v>
      </c>
    </row>
    <row r="766" spans="1:8" x14ac:dyDescent="0.55000000000000004">
      <c r="A766" s="26">
        <v>131</v>
      </c>
      <c r="B766" s="25">
        <v>100000223036</v>
      </c>
      <c r="C766" s="26">
        <v>0</v>
      </c>
      <c r="D766" s="26" t="s">
        <v>1139</v>
      </c>
      <c r="E766" s="27" t="s">
        <v>1140</v>
      </c>
      <c r="F766" s="67">
        <v>119572.5</v>
      </c>
      <c r="G766" s="67">
        <v>-119571.5</v>
      </c>
      <c r="H766" s="27">
        <v>1</v>
      </c>
    </row>
    <row r="767" spans="1:8" x14ac:dyDescent="0.55000000000000004">
      <c r="A767" s="26">
        <v>132</v>
      </c>
      <c r="B767" s="25">
        <v>100000223037</v>
      </c>
      <c r="C767" s="26">
        <v>0</v>
      </c>
      <c r="D767" s="26" t="s">
        <v>1139</v>
      </c>
      <c r="E767" s="27" t="s">
        <v>1140</v>
      </c>
      <c r="F767" s="67">
        <v>119572.5</v>
      </c>
      <c r="G767" s="67">
        <v>-119571.5</v>
      </c>
      <c r="H767" s="27">
        <v>1</v>
      </c>
    </row>
    <row r="768" spans="1:8" x14ac:dyDescent="0.55000000000000004">
      <c r="A768" s="26">
        <v>133</v>
      </c>
      <c r="B768" s="25">
        <v>100000223038</v>
      </c>
      <c r="C768" s="26">
        <v>0</v>
      </c>
      <c r="D768" s="26" t="s">
        <v>1139</v>
      </c>
      <c r="E768" s="27" t="s">
        <v>1140</v>
      </c>
      <c r="F768" s="67">
        <v>119572.5</v>
      </c>
      <c r="G768" s="67">
        <v>-119571.5</v>
      </c>
      <c r="H768" s="27">
        <v>1</v>
      </c>
    </row>
    <row r="769" spans="1:8" x14ac:dyDescent="0.55000000000000004">
      <c r="A769" s="26">
        <v>134</v>
      </c>
      <c r="B769" s="25">
        <v>100000223039</v>
      </c>
      <c r="C769" s="26">
        <v>0</v>
      </c>
      <c r="D769" s="26" t="s">
        <v>1139</v>
      </c>
      <c r="E769" s="27" t="s">
        <v>1140</v>
      </c>
      <c r="F769" s="67">
        <v>119572.5</v>
      </c>
      <c r="G769" s="67">
        <v>-119571.5</v>
      </c>
      <c r="H769" s="27">
        <v>1</v>
      </c>
    </row>
    <row r="770" spans="1:8" x14ac:dyDescent="0.55000000000000004">
      <c r="A770" s="26">
        <v>135</v>
      </c>
      <c r="B770" s="25">
        <v>100000223040</v>
      </c>
      <c r="C770" s="26">
        <v>0</v>
      </c>
      <c r="D770" s="26" t="s">
        <v>1139</v>
      </c>
      <c r="E770" s="27" t="s">
        <v>1140</v>
      </c>
      <c r="F770" s="67">
        <v>119572.5</v>
      </c>
      <c r="G770" s="67">
        <v>-119571.5</v>
      </c>
      <c r="H770" s="27">
        <v>1</v>
      </c>
    </row>
    <row r="771" spans="1:8" x14ac:dyDescent="0.55000000000000004">
      <c r="A771" s="26">
        <v>136</v>
      </c>
      <c r="B771" s="25">
        <v>100000223041</v>
      </c>
      <c r="C771" s="26">
        <v>0</v>
      </c>
      <c r="D771" s="26" t="s">
        <v>1139</v>
      </c>
      <c r="E771" s="27" t="s">
        <v>1140</v>
      </c>
      <c r="F771" s="67">
        <v>119572.5</v>
      </c>
      <c r="G771" s="67">
        <v>-119571.5</v>
      </c>
      <c r="H771" s="27">
        <v>1</v>
      </c>
    </row>
    <row r="772" spans="1:8" x14ac:dyDescent="0.55000000000000004">
      <c r="A772" s="26">
        <v>137</v>
      </c>
      <c r="B772" s="25">
        <v>100000223042</v>
      </c>
      <c r="C772" s="26">
        <v>0</v>
      </c>
      <c r="D772" s="26" t="s">
        <v>1139</v>
      </c>
      <c r="E772" s="27" t="s">
        <v>1140</v>
      </c>
      <c r="F772" s="67">
        <v>119572.5</v>
      </c>
      <c r="G772" s="67">
        <v>-119571.5</v>
      </c>
      <c r="H772" s="27">
        <v>1</v>
      </c>
    </row>
    <row r="773" spans="1:8" x14ac:dyDescent="0.55000000000000004">
      <c r="A773" s="26">
        <v>138</v>
      </c>
      <c r="B773" s="25">
        <v>100000223043</v>
      </c>
      <c r="C773" s="26">
        <v>0</v>
      </c>
      <c r="D773" s="26" t="s">
        <v>1139</v>
      </c>
      <c r="E773" s="27" t="s">
        <v>1140</v>
      </c>
      <c r="F773" s="67">
        <v>119572.5</v>
      </c>
      <c r="G773" s="67">
        <v>-119571.5</v>
      </c>
      <c r="H773" s="27">
        <v>1</v>
      </c>
    </row>
    <row r="774" spans="1:8" x14ac:dyDescent="0.55000000000000004">
      <c r="A774" s="26">
        <v>139</v>
      </c>
      <c r="B774" s="25">
        <v>100000223044</v>
      </c>
      <c r="C774" s="26">
        <v>0</v>
      </c>
      <c r="D774" s="26" t="s">
        <v>1139</v>
      </c>
      <c r="E774" s="27" t="s">
        <v>1140</v>
      </c>
      <c r="F774" s="67">
        <v>119572.5</v>
      </c>
      <c r="G774" s="67">
        <v>-119571.5</v>
      </c>
      <c r="H774" s="27">
        <v>1</v>
      </c>
    </row>
    <row r="775" spans="1:8" x14ac:dyDescent="0.55000000000000004">
      <c r="A775" s="26">
        <v>140</v>
      </c>
      <c r="B775" s="25">
        <v>100000223045</v>
      </c>
      <c r="C775" s="26">
        <v>0</v>
      </c>
      <c r="D775" s="26" t="s">
        <v>1139</v>
      </c>
      <c r="E775" s="27" t="s">
        <v>1140</v>
      </c>
      <c r="F775" s="67">
        <v>119572.5</v>
      </c>
      <c r="G775" s="67">
        <v>-119571.5</v>
      </c>
      <c r="H775" s="27">
        <v>1</v>
      </c>
    </row>
    <row r="776" spans="1:8" x14ac:dyDescent="0.55000000000000004">
      <c r="A776" s="26">
        <v>141</v>
      </c>
      <c r="B776" s="25">
        <v>100000223046</v>
      </c>
      <c r="C776" s="26">
        <v>0</v>
      </c>
      <c r="D776" s="26" t="s">
        <v>1139</v>
      </c>
      <c r="E776" s="27" t="s">
        <v>1140</v>
      </c>
      <c r="F776" s="67">
        <v>119572.5</v>
      </c>
      <c r="G776" s="67">
        <v>-119571.5</v>
      </c>
      <c r="H776" s="27">
        <v>1</v>
      </c>
    </row>
    <row r="777" spans="1:8" x14ac:dyDescent="0.55000000000000004">
      <c r="A777" s="26">
        <v>142</v>
      </c>
      <c r="B777" s="25">
        <v>100000223047</v>
      </c>
      <c r="C777" s="26">
        <v>0</v>
      </c>
      <c r="D777" s="26" t="s">
        <v>1139</v>
      </c>
      <c r="E777" s="27" t="s">
        <v>1140</v>
      </c>
      <c r="F777" s="67">
        <v>119572.5</v>
      </c>
      <c r="G777" s="67">
        <v>-119571.5</v>
      </c>
      <c r="H777" s="27">
        <v>1</v>
      </c>
    </row>
    <row r="778" spans="1:8" x14ac:dyDescent="0.55000000000000004">
      <c r="A778" s="26">
        <v>143</v>
      </c>
      <c r="B778" s="25">
        <v>100000223048</v>
      </c>
      <c r="C778" s="26">
        <v>0</v>
      </c>
      <c r="D778" s="26" t="s">
        <v>1139</v>
      </c>
      <c r="E778" s="27" t="s">
        <v>1140</v>
      </c>
      <c r="F778" s="67">
        <v>119572.5</v>
      </c>
      <c r="G778" s="67">
        <v>-119571.5</v>
      </c>
      <c r="H778" s="27">
        <v>1</v>
      </c>
    </row>
    <row r="779" spans="1:8" x14ac:dyDescent="0.55000000000000004">
      <c r="A779" s="26">
        <v>144</v>
      </c>
      <c r="B779" s="25">
        <v>100000223049</v>
      </c>
      <c r="C779" s="26">
        <v>0</v>
      </c>
      <c r="D779" s="26" t="s">
        <v>1139</v>
      </c>
      <c r="E779" s="27" t="s">
        <v>1140</v>
      </c>
      <c r="F779" s="67">
        <v>119572.5</v>
      </c>
      <c r="G779" s="67">
        <v>-119571.5</v>
      </c>
      <c r="H779" s="27">
        <v>1</v>
      </c>
    </row>
    <row r="780" spans="1:8" x14ac:dyDescent="0.55000000000000004">
      <c r="A780" s="26">
        <v>145</v>
      </c>
      <c r="B780" s="25">
        <v>100000223050</v>
      </c>
      <c r="C780" s="26">
        <v>0</v>
      </c>
      <c r="D780" s="26" t="s">
        <v>1139</v>
      </c>
      <c r="E780" s="27" t="s">
        <v>1140</v>
      </c>
      <c r="F780" s="67">
        <v>119572.5</v>
      </c>
      <c r="G780" s="67">
        <v>-119571.5</v>
      </c>
      <c r="H780" s="27">
        <v>1</v>
      </c>
    </row>
    <row r="781" spans="1:8" x14ac:dyDescent="0.55000000000000004">
      <c r="A781" s="26">
        <v>146</v>
      </c>
      <c r="B781" s="25">
        <v>100000223051</v>
      </c>
      <c r="C781" s="26">
        <v>0</v>
      </c>
      <c r="D781" s="26" t="s">
        <v>1139</v>
      </c>
      <c r="E781" s="27" t="s">
        <v>1140</v>
      </c>
      <c r="F781" s="67">
        <v>119572.5</v>
      </c>
      <c r="G781" s="67">
        <v>-119571.5</v>
      </c>
      <c r="H781" s="27">
        <v>1</v>
      </c>
    </row>
    <row r="782" spans="1:8" x14ac:dyDescent="0.55000000000000004">
      <c r="A782" s="26">
        <v>147</v>
      </c>
      <c r="B782" s="25">
        <v>100000223052</v>
      </c>
      <c r="C782" s="26">
        <v>0</v>
      </c>
      <c r="D782" s="26" t="s">
        <v>1139</v>
      </c>
      <c r="E782" s="27" t="s">
        <v>1140</v>
      </c>
      <c r="F782" s="67">
        <v>119572.5</v>
      </c>
      <c r="G782" s="67">
        <v>-119571.5</v>
      </c>
      <c r="H782" s="27">
        <v>1</v>
      </c>
    </row>
    <row r="783" spans="1:8" x14ac:dyDescent="0.55000000000000004">
      <c r="A783" s="26">
        <v>148</v>
      </c>
      <c r="B783" s="25">
        <v>100000223053</v>
      </c>
      <c r="C783" s="26">
        <v>0</v>
      </c>
      <c r="D783" s="26" t="s">
        <v>1139</v>
      </c>
      <c r="E783" s="27" t="s">
        <v>1140</v>
      </c>
      <c r="F783" s="67">
        <v>119572.5</v>
      </c>
      <c r="G783" s="67">
        <v>-119571.5</v>
      </c>
      <c r="H783" s="27">
        <v>1</v>
      </c>
    </row>
    <row r="784" spans="1:8" x14ac:dyDescent="0.55000000000000004">
      <c r="A784" s="26">
        <v>149</v>
      </c>
      <c r="B784" s="25">
        <v>100000223054</v>
      </c>
      <c r="C784" s="26">
        <v>0</v>
      </c>
      <c r="D784" s="26" t="s">
        <v>1139</v>
      </c>
      <c r="E784" s="27" t="s">
        <v>1140</v>
      </c>
      <c r="F784" s="67">
        <v>119572.5</v>
      </c>
      <c r="G784" s="67">
        <v>-119571.5</v>
      </c>
      <c r="H784" s="27">
        <v>1</v>
      </c>
    </row>
    <row r="785" spans="1:8" x14ac:dyDescent="0.55000000000000004">
      <c r="A785" s="26">
        <v>150</v>
      </c>
      <c r="B785" s="25">
        <v>100000223055</v>
      </c>
      <c r="C785" s="26">
        <v>0</v>
      </c>
      <c r="D785" s="26" t="s">
        <v>1139</v>
      </c>
      <c r="E785" s="27" t="s">
        <v>1140</v>
      </c>
      <c r="F785" s="67">
        <v>119572.5</v>
      </c>
      <c r="G785" s="67">
        <v>-119571.5</v>
      </c>
      <c r="H785" s="27">
        <v>1</v>
      </c>
    </row>
    <row r="786" spans="1:8" x14ac:dyDescent="0.55000000000000004">
      <c r="A786" s="26">
        <v>151</v>
      </c>
      <c r="B786" s="25">
        <v>100000223056</v>
      </c>
      <c r="C786" s="26">
        <v>0</v>
      </c>
      <c r="D786" s="26" t="s">
        <v>1139</v>
      </c>
      <c r="E786" s="27" t="s">
        <v>1140</v>
      </c>
      <c r="F786" s="67">
        <v>119572.5</v>
      </c>
      <c r="G786" s="67">
        <v>-119571.5</v>
      </c>
      <c r="H786" s="27">
        <v>1</v>
      </c>
    </row>
    <row r="787" spans="1:8" x14ac:dyDescent="0.55000000000000004">
      <c r="A787" s="26">
        <v>152</v>
      </c>
      <c r="B787" s="25">
        <v>100000223057</v>
      </c>
      <c r="C787" s="26">
        <v>0</v>
      </c>
      <c r="D787" s="26" t="s">
        <v>1139</v>
      </c>
      <c r="E787" s="27" t="s">
        <v>1140</v>
      </c>
      <c r="F787" s="67">
        <v>119572.5</v>
      </c>
      <c r="G787" s="67">
        <v>-119571.5</v>
      </c>
      <c r="H787" s="27">
        <v>1</v>
      </c>
    </row>
    <row r="788" spans="1:8" x14ac:dyDescent="0.55000000000000004">
      <c r="A788" s="26">
        <v>153</v>
      </c>
      <c r="B788" s="25">
        <v>100000223058</v>
      </c>
      <c r="C788" s="26">
        <v>0</v>
      </c>
      <c r="D788" s="26" t="s">
        <v>1139</v>
      </c>
      <c r="E788" s="27" t="s">
        <v>1140</v>
      </c>
      <c r="F788" s="67">
        <v>119572.5</v>
      </c>
      <c r="G788" s="67">
        <v>-119571.5</v>
      </c>
      <c r="H788" s="27">
        <v>1</v>
      </c>
    </row>
    <row r="789" spans="1:8" x14ac:dyDescent="0.55000000000000004">
      <c r="A789" s="26">
        <v>154</v>
      </c>
      <c r="B789" s="25">
        <v>100000223059</v>
      </c>
      <c r="C789" s="26">
        <v>0</v>
      </c>
      <c r="D789" s="26" t="s">
        <v>1139</v>
      </c>
      <c r="E789" s="27" t="s">
        <v>1140</v>
      </c>
      <c r="F789" s="67">
        <v>119572.5</v>
      </c>
      <c r="G789" s="67">
        <v>-119571.5</v>
      </c>
      <c r="H789" s="27">
        <v>1</v>
      </c>
    </row>
    <row r="790" spans="1:8" x14ac:dyDescent="0.55000000000000004">
      <c r="A790" s="26">
        <v>155</v>
      </c>
      <c r="B790" s="25">
        <v>100000276409</v>
      </c>
      <c r="C790" s="26">
        <v>0</v>
      </c>
      <c r="D790" s="26" t="s">
        <v>207</v>
      </c>
      <c r="E790" s="27" t="s">
        <v>2766</v>
      </c>
      <c r="F790" s="67">
        <v>59000</v>
      </c>
      <c r="G790" s="67">
        <v>-58999</v>
      </c>
      <c r="H790" s="27">
        <v>1</v>
      </c>
    </row>
    <row r="791" spans="1:8" x14ac:dyDescent="0.55000000000000004">
      <c r="A791" s="26">
        <v>156</v>
      </c>
      <c r="B791" s="25">
        <v>100000276410</v>
      </c>
      <c r="C791" s="26">
        <v>0</v>
      </c>
      <c r="D791" s="26" t="s">
        <v>207</v>
      </c>
      <c r="E791" s="27" t="s">
        <v>2767</v>
      </c>
      <c r="F791" s="67">
        <v>59000</v>
      </c>
      <c r="G791" s="67">
        <v>-58999</v>
      </c>
      <c r="H791" s="27">
        <v>1</v>
      </c>
    </row>
    <row r="792" spans="1:8" x14ac:dyDescent="0.55000000000000004">
      <c r="A792" s="26">
        <v>157</v>
      </c>
      <c r="B792" s="25">
        <v>100000276411</v>
      </c>
      <c r="C792" s="26">
        <v>0</v>
      </c>
      <c r="D792" s="26" t="s">
        <v>207</v>
      </c>
      <c r="E792" s="27" t="s">
        <v>2768</v>
      </c>
      <c r="F792" s="67">
        <v>59000</v>
      </c>
      <c r="G792" s="67">
        <v>-58999</v>
      </c>
      <c r="H792" s="27">
        <v>1</v>
      </c>
    </row>
    <row r="793" spans="1:8" x14ac:dyDescent="0.55000000000000004">
      <c r="A793" s="26">
        <v>158</v>
      </c>
      <c r="B793" s="25">
        <v>100000276412</v>
      </c>
      <c r="C793" s="26">
        <v>0</v>
      </c>
      <c r="D793" s="26" t="s">
        <v>207</v>
      </c>
      <c r="E793" s="27" t="s">
        <v>2769</v>
      </c>
      <c r="F793" s="67">
        <v>59000</v>
      </c>
      <c r="G793" s="67">
        <v>-58999</v>
      </c>
      <c r="H793" s="27">
        <v>1</v>
      </c>
    </row>
    <row r="794" spans="1:8" x14ac:dyDescent="0.55000000000000004">
      <c r="A794" s="26">
        <v>159</v>
      </c>
      <c r="B794" s="25">
        <v>100000276413</v>
      </c>
      <c r="C794" s="26">
        <v>0</v>
      </c>
      <c r="D794" s="26" t="s">
        <v>207</v>
      </c>
      <c r="E794" s="27" t="s">
        <v>2770</v>
      </c>
      <c r="F794" s="67">
        <v>59000</v>
      </c>
      <c r="G794" s="67">
        <v>-58999</v>
      </c>
      <c r="H794" s="27">
        <v>1</v>
      </c>
    </row>
    <row r="795" spans="1:8" x14ac:dyDescent="0.55000000000000004">
      <c r="A795" s="26">
        <v>160</v>
      </c>
      <c r="B795" s="25">
        <v>100000276414</v>
      </c>
      <c r="C795" s="26">
        <v>0</v>
      </c>
      <c r="D795" s="26" t="s">
        <v>207</v>
      </c>
      <c r="E795" s="27" t="s">
        <v>2771</v>
      </c>
      <c r="F795" s="67">
        <v>59000</v>
      </c>
      <c r="G795" s="67">
        <v>-58999</v>
      </c>
      <c r="H795" s="27">
        <v>1</v>
      </c>
    </row>
    <row r="796" spans="1:8" x14ac:dyDescent="0.55000000000000004">
      <c r="A796" s="26">
        <v>161</v>
      </c>
      <c r="B796" s="25">
        <v>100000276415</v>
      </c>
      <c r="C796" s="26">
        <v>0</v>
      </c>
      <c r="D796" s="26" t="s">
        <v>207</v>
      </c>
      <c r="E796" s="27" t="s">
        <v>2772</v>
      </c>
      <c r="F796" s="67">
        <v>59000</v>
      </c>
      <c r="G796" s="67">
        <v>-58999</v>
      </c>
      <c r="H796" s="27">
        <v>1</v>
      </c>
    </row>
    <row r="797" spans="1:8" x14ac:dyDescent="0.55000000000000004">
      <c r="A797" s="26">
        <v>162</v>
      </c>
      <c r="B797" s="25">
        <v>100000276416</v>
      </c>
      <c r="C797" s="26">
        <v>0</v>
      </c>
      <c r="D797" s="26" t="s">
        <v>207</v>
      </c>
      <c r="E797" s="27" t="s">
        <v>2773</v>
      </c>
      <c r="F797" s="67">
        <v>59000</v>
      </c>
      <c r="G797" s="67">
        <v>-58999</v>
      </c>
      <c r="H797" s="27">
        <v>1</v>
      </c>
    </row>
    <row r="798" spans="1:8" x14ac:dyDescent="0.55000000000000004">
      <c r="A798" s="26">
        <v>163</v>
      </c>
      <c r="B798" s="25">
        <v>100000276417</v>
      </c>
      <c r="C798" s="26">
        <v>0</v>
      </c>
      <c r="D798" s="26" t="s">
        <v>207</v>
      </c>
      <c r="E798" s="27" t="s">
        <v>2774</v>
      </c>
      <c r="F798" s="67">
        <v>59000</v>
      </c>
      <c r="G798" s="67">
        <v>-58999</v>
      </c>
      <c r="H798" s="27">
        <v>1</v>
      </c>
    </row>
    <row r="799" spans="1:8" x14ac:dyDescent="0.55000000000000004">
      <c r="A799" s="26">
        <v>164</v>
      </c>
      <c r="B799" s="25">
        <v>100000276418</v>
      </c>
      <c r="C799" s="26">
        <v>0</v>
      </c>
      <c r="D799" s="26" t="s">
        <v>207</v>
      </c>
      <c r="E799" s="27" t="s">
        <v>2775</v>
      </c>
      <c r="F799" s="67">
        <v>59000</v>
      </c>
      <c r="G799" s="67">
        <v>-58999</v>
      </c>
      <c r="H799" s="27">
        <v>1</v>
      </c>
    </row>
    <row r="800" spans="1:8" x14ac:dyDescent="0.55000000000000004">
      <c r="A800" s="26">
        <v>165</v>
      </c>
      <c r="B800" s="25">
        <v>100000276419</v>
      </c>
      <c r="C800" s="26">
        <v>0</v>
      </c>
      <c r="D800" s="26" t="s">
        <v>207</v>
      </c>
      <c r="E800" s="27" t="s">
        <v>2776</v>
      </c>
      <c r="F800" s="67">
        <v>59000</v>
      </c>
      <c r="G800" s="67">
        <v>-58999</v>
      </c>
      <c r="H800" s="27">
        <v>1</v>
      </c>
    </row>
    <row r="801" spans="1:8" x14ac:dyDescent="0.55000000000000004">
      <c r="A801" s="26">
        <v>166</v>
      </c>
      <c r="B801" s="25">
        <v>100000276420</v>
      </c>
      <c r="C801" s="26">
        <v>0</v>
      </c>
      <c r="D801" s="26" t="s">
        <v>207</v>
      </c>
      <c r="E801" s="27" t="s">
        <v>2777</v>
      </c>
      <c r="F801" s="67">
        <v>59000</v>
      </c>
      <c r="G801" s="67">
        <v>-58999</v>
      </c>
      <c r="H801" s="27">
        <v>1</v>
      </c>
    </row>
    <row r="802" spans="1:8" x14ac:dyDescent="0.55000000000000004">
      <c r="A802" s="26">
        <v>167</v>
      </c>
      <c r="B802" s="25">
        <v>100000276421</v>
      </c>
      <c r="C802" s="26">
        <v>0</v>
      </c>
      <c r="D802" s="26" t="s">
        <v>207</v>
      </c>
      <c r="E802" s="27" t="s">
        <v>2778</v>
      </c>
      <c r="F802" s="67">
        <v>59000</v>
      </c>
      <c r="G802" s="67">
        <v>-58999</v>
      </c>
      <c r="H802" s="27">
        <v>1</v>
      </c>
    </row>
    <row r="803" spans="1:8" x14ac:dyDescent="0.55000000000000004">
      <c r="A803" s="26">
        <v>168</v>
      </c>
      <c r="B803" s="25">
        <v>100000276422</v>
      </c>
      <c r="C803" s="26">
        <v>0</v>
      </c>
      <c r="D803" s="26" t="s">
        <v>207</v>
      </c>
      <c r="E803" s="27" t="s">
        <v>2779</v>
      </c>
      <c r="F803" s="67">
        <v>59000</v>
      </c>
      <c r="G803" s="67">
        <v>-58999</v>
      </c>
      <c r="H803" s="27">
        <v>1</v>
      </c>
    </row>
    <row r="804" spans="1:8" x14ac:dyDescent="0.55000000000000004">
      <c r="A804" s="26">
        <v>169</v>
      </c>
      <c r="B804" s="25">
        <v>100000276423</v>
      </c>
      <c r="C804" s="26">
        <v>0</v>
      </c>
      <c r="D804" s="26" t="s">
        <v>207</v>
      </c>
      <c r="E804" s="27" t="s">
        <v>2780</v>
      </c>
      <c r="F804" s="67">
        <v>59000</v>
      </c>
      <c r="G804" s="67">
        <v>-58999</v>
      </c>
      <c r="H804" s="27">
        <v>1</v>
      </c>
    </row>
    <row r="805" spans="1:8" x14ac:dyDescent="0.55000000000000004">
      <c r="A805" s="26">
        <v>170</v>
      </c>
      <c r="B805" s="25">
        <v>100000276424</v>
      </c>
      <c r="C805" s="26">
        <v>0</v>
      </c>
      <c r="D805" s="26" t="s">
        <v>207</v>
      </c>
      <c r="E805" s="27" t="s">
        <v>2781</v>
      </c>
      <c r="F805" s="67">
        <v>59000</v>
      </c>
      <c r="G805" s="67">
        <v>-58999</v>
      </c>
      <c r="H805" s="27">
        <v>1</v>
      </c>
    </row>
    <row r="806" spans="1:8" x14ac:dyDescent="0.55000000000000004">
      <c r="A806" s="26">
        <v>171</v>
      </c>
      <c r="B806" s="25">
        <v>100000276425</v>
      </c>
      <c r="C806" s="26">
        <v>0</v>
      </c>
      <c r="D806" s="26" t="s">
        <v>207</v>
      </c>
      <c r="E806" s="27" t="s">
        <v>2782</v>
      </c>
      <c r="F806" s="67">
        <v>59000</v>
      </c>
      <c r="G806" s="67">
        <v>-58999</v>
      </c>
      <c r="H806" s="27">
        <v>1</v>
      </c>
    </row>
    <row r="807" spans="1:8" x14ac:dyDescent="0.55000000000000004">
      <c r="A807" s="26">
        <v>172</v>
      </c>
      <c r="B807" s="25">
        <v>100000276426</v>
      </c>
      <c r="C807" s="26">
        <v>0</v>
      </c>
      <c r="D807" s="26" t="s">
        <v>207</v>
      </c>
      <c r="E807" s="27" t="s">
        <v>2783</v>
      </c>
      <c r="F807" s="67">
        <v>59000</v>
      </c>
      <c r="G807" s="67">
        <v>-58999</v>
      </c>
      <c r="H807" s="27">
        <v>1</v>
      </c>
    </row>
    <row r="808" spans="1:8" x14ac:dyDescent="0.55000000000000004">
      <c r="A808" s="26">
        <v>173</v>
      </c>
      <c r="B808" s="25">
        <v>100000276427</v>
      </c>
      <c r="C808" s="26">
        <v>0</v>
      </c>
      <c r="D808" s="26" t="s">
        <v>207</v>
      </c>
      <c r="E808" s="27" t="s">
        <v>2784</v>
      </c>
      <c r="F808" s="67">
        <v>59000</v>
      </c>
      <c r="G808" s="67">
        <v>-58999</v>
      </c>
      <c r="H808" s="27">
        <v>1</v>
      </c>
    </row>
    <row r="809" spans="1:8" x14ac:dyDescent="0.55000000000000004">
      <c r="A809" s="26">
        <v>174</v>
      </c>
      <c r="B809" s="25">
        <v>100000276428</v>
      </c>
      <c r="C809" s="26">
        <v>0</v>
      </c>
      <c r="D809" s="26" t="s">
        <v>207</v>
      </c>
      <c r="E809" s="27" t="s">
        <v>2785</v>
      </c>
      <c r="F809" s="67">
        <v>59000</v>
      </c>
      <c r="G809" s="67">
        <v>-58999</v>
      </c>
      <c r="H809" s="27">
        <v>1</v>
      </c>
    </row>
    <row r="810" spans="1:8" x14ac:dyDescent="0.55000000000000004">
      <c r="A810" s="26">
        <v>175</v>
      </c>
      <c r="B810" s="25">
        <v>100000276429</v>
      </c>
      <c r="C810" s="26">
        <v>0</v>
      </c>
      <c r="D810" s="26" t="s">
        <v>207</v>
      </c>
      <c r="E810" s="27" t="s">
        <v>2786</v>
      </c>
      <c r="F810" s="67">
        <v>59000</v>
      </c>
      <c r="G810" s="67">
        <v>-58999</v>
      </c>
      <c r="H810" s="27">
        <v>1</v>
      </c>
    </row>
    <row r="811" spans="1:8" x14ac:dyDescent="0.55000000000000004">
      <c r="A811" s="26">
        <v>176</v>
      </c>
      <c r="B811" s="25">
        <v>100000276430</v>
      </c>
      <c r="C811" s="26">
        <v>0</v>
      </c>
      <c r="D811" s="26" t="s">
        <v>207</v>
      </c>
      <c r="E811" s="27" t="s">
        <v>2787</v>
      </c>
      <c r="F811" s="67">
        <v>59000</v>
      </c>
      <c r="G811" s="67">
        <v>-58999</v>
      </c>
      <c r="H811" s="27">
        <v>1</v>
      </c>
    </row>
    <row r="812" spans="1:8" x14ac:dyDescent="0.55000000000000004">
      <c r="A812" s="26">
        <v>177</v>
      </c>
      <c r="B812" s="25">
        <v>100000276431</v>
      </c>
      <c r="C812" s="26">
        <v>0</v>
      </c>
      <c r="D812" s="26" t="s">
        <v>207</v>
      </c>
      <c r="E812" s="27" t="s">
        <v>2788</v>
      </c>
      <c r="F812" s="67">
        <v>59000</v>
      </c>
      <c r="G812" s="67">
        <v>-58999</v>
      </c>
      <c r="H812" s="27">
        <v>1</v>
      </c>
    </row>
    <row r="813" spans="1:8" x14ac:dyDescent="0.55000000000000004">
      <c r="A813" s="26">
        <v>178</v>
      </c>
      <c r="B813" s="25">
        <v>100000276432</v>
      </c>
      <c r="C813" s="26">
        <v>0</v>
      </c>
      <c r="D813" s="26" t="s">
        <v>207</v>
      </c>
      <c r="E813" s="27" t="s">
        <v>2789</v>
      </c>
      <c r="F813" s="67">
        <v>59000</v>
      </c>
      <c r="G813" s="67">
        <v>-58999</v>
      </c>
      <c r="H813" s="27">
        <v>1</v>
      </c>
    </row>
    <row r="814" spans="1:8" x14ac:dyDescent="0.55000000000000004">
      <c r="A814" s="26">
        <v>179</v>
      </c>
      <c r="B814" s="25">
        <v>100000276433</v>
      </c>
      <c r="C814" s="26">
        <v>0</v>
      </c>
      <c r="D814" s="26" t="s">
        <v>207</v>
      </c>
      <c r="E814" s="27" t="s">
        <v>2790</v>
      </c>
      <c r="F814" s="67">
        <v>59000</v>
      </c>
      <c r="G814" s="67">
        <v>-58999</v>
      </c>
      <c r="H814" s="27">
        <v>1</v>
      </c>
    </row>
    <row r="815" spans="1:8" x14ac:dyDescent="0.55000000000000004">
      <c r="A815" s="26">
        <v>180</v>
      </c>
      <c r="B815" s="25">
        <v>100000276434</v>
      </c>
      <c r="C815" s="26">
        <v>0</v>
      </c>
      <c r="D815" s="26" t="s">
        <v>207</v>
      </c>
      <c r="E815" s="27" t="s">
        <v>2791</v>
      </c>
      <c r="F815" s="67">
        <v>59000</v>
      </c>
      <c r="G815" s="67">
        <v>-58999</v>
      </c>
      <c r="H815" s="27">
        <v>1</v>
      </c>
    </row>
    <row r="816" spans="1:8" x14ac:dyDescent="0.55000000000000004">
      <c r="A816" s="26">
        <v>181</v>
      </c>
      <c r="B816" s="25">
        <v>100000276435</v>
      </c>
      <c r="C816" s="26">
        <v>0</v>
      </c>
      <c r="D816" s="26" t="s">
        <v>207</v>
      </c>
      <c r="E816" s="27" t="s">
        <v>2792</v>
      </c>
      <c r="F816" s="67">
        <v>59000</v>
      </c>
      <c r="G816" s="67">
        <v>-58999</v>
      </c>
      <c r="H816" s="27">
        <v>1</v>
      </c>
    </row>
    <row r="817" spans="1:8" x14ac:dyDescent="0.55000000000000004">
      <c r="A817" s="26">
        <v>182</v>
      </c>
      <c r="B817" s="25">
        <v>100000276436</v>
      </c>
      <c r="C817" s="26">
        <v>0</v>
      </c>
      <c r="D817" s="26" t="s">
        <v>207</v>
      </c>
      <c r="E817" s="27" t="s">
        <v>2793</v>
      </c>
      <c r="F817" s="67">
        <v>59000</v>
      </c>
      <c r="G817" s="67">
        <v>-58999</v>
      </c>
      <c r="H817" s="27">
        <v>1</v>
      </c>
    </row>
    <row r="818" spans="1:8" x14ac:dyDescent="0.55000000000000004">
      <c r="A818" s="26">
        <v>183</v>
      </c>
      <c r="B818" s="25">
        <v>100000276437</v>
      </c>
      <c r="C818" s="26">
        <v>0</v>
      </c>
      <c r="D818" s="26" t="s">
        <v>207</v>
      </c>
      <c r="E818" s="27" t="s">
        <v>2794</v>
      </c>
      <c r="F818" s="67">
        <v>59000</v>
      </c>
      <c r="G818" s="67">
        <v>-58999</v>
      </c>
      <c r="H818" s="27">
        <v>1</v>
      </c>
    </row>
    <row r="819" spans="1:8" x14ac:dyDescent="0.55000000000000004">
      <c r="A819" s="26">
        <v>184</v>
      </c>
      <c r="B819" s="25">
        <v>100000276438</v>
      </c>
      <c r="C819" s="26">
        <v>0</v>
      </c>
      <c r="D819" s="26" t="s">
        <v>207</v>
      </c>
      <c r="E819" s="27" t="s">
        <v>2795</v>
      </c>
      <c r="F819" s="67">
        <v>59000</v>
      </c>
      <c r="G819" s="67">
        <v>-58999</v>
      </c>
      <c r="H819" s="27">
        <v>1</v>
      </c>
    </row>
    <row r="820" spans="1:8" x14ac:dyDescent="0.55000000000000004">
      <c r="A820" s="26">
        <v>185</v>
      </c>
      <c r="B820" s="25">
        <v>100000276439</v>
      </c>
      <c r="C820" s="26">
        <v>0</v>
      </c>
      <c r="D820" s="26" t="s">
        <v>207</v>
      </c>
      <c r="E820" s="27" t="s">
        <v>2796</v>
      </c>
      <c r="F820" s="67">
        <v>59000</v>
      </c>
      <c r="G820" s="67">
        <v>-58999</v>
      </c>
      <c r="H820" s="27">
        <v>1</v>
      </c>
    </row>
    <row r="821" spans="1:8" x14ac:dyDescent="0.55000000000000004">
      <c r="A821" s="26">
        <v>186</v>
      </c>
      <c r="B821" s="25">
        <v>100000276440</v>
      </c>
      <c r="C821" s="26">
        <v>0</v>
      </c>
      <c r="D821" s="26" t="s">
        <v>207</v>
      </c>
      <c r="E821" s="27" t="s">
        <v>2797</v>
      </c>
      <c r="F821" s="67">
        <v>59000</v>
      </c>
      <c r="G821" s="67">
        <v>-58999</v>
      </c>
      <c r="H821" s="27">
        <v>1</v>
      </c>
    </row>
    <row r="822" spans="1:8" x14ac:dyDescent="0.55000000000000004">
      <c r="A822" s="26">
        <v>187</v>
      </c>
      <c r="B822" s="25">
        <v>100000276441</v>
      </c>
      <c r="C822" s="26">
        <v>0</v>
      </c>
      <c r="D822" s="26" t="s">
        <v>207</v>
      </c>
      <c r="E822" s="27" t="s">
        <v>2798</v>
      </c>
      <c r="F822" s="67">
        <v>59000</v>
      </c>
      <c r="G822" s="67">
        <v>-58999</v>
      </c>
      <c r="H822" s="27">
        <v>1</v>
      </c>
    </row>
    <row r="823" spans="1:8" x14ac:dyDescent="0.55000000000000004">
      <c r="A823" s="26">
        <v>188</v>
      </c>
      <c r="B823" s="25">
        <v>100000276442</v>
      </c>
      <c r="C823" s="26">
        <v>0</v>
      </c>
      <c r="D823" s="26" t="s">
        <v>207</v>
      </c>
      <c r="E823" s="27" t="s">
        <v>2799</v>
      </c>
      <c r="F823" s="67">
        <v>59000</v>
      </c>
      <c r="G823" s="67">
        <v>-58999</v>
      </c>
      <c r="H823" s="27">
        <v>1</v>
      </c>
    </row>
    <row r="824" spans="1:8" x14ac:dyDescent="0.55000000000000004">
      <c r="A824" s="26">
        <v>189</v>
      </c>
      <c r="B824" s="25">
        <v>100000276443</v>
      </c>
      <c r="C824" s="26">
        <v>0</v>
      </c>
      <c r="D824" s="26" t="s">
        <v>207</v>
      </c>
      <c r="E824" s="27" t="s">
        <v>2800</v>
      </c>
      <c r="F824" s="67">
        <v>59000</v>
      </c>
      <c r="G824" s="67">
        <v>-58999</v>
      </c>
      <c r="H824" s="27">
        <v>1</v>
      </c>
    </row>
    <row r="825" spans="1:8" x14ac:dyDescent="0.55000000000000004">
      <c r="A825" s="26">
        <v>190</v>
      </c>
      <c r="B825" s="25">
        <v>100000276444</v>
      </c>
      <c r="C825" s="26">
        <v>0</v>
      </c>
      <c r="D825" s="26" t="s">
        <v>207</v>
      </c>
      <c r="E825" s="27" t="s">
        <v>2801</v>
      </c>
      <c r="F825" s="67">
        <v>59000</v>
      </c>
      <c r="G825" s="67">
        <v>-58999</v>
      </c>
      <c r="H825" s="27">
        <v>1</v>
      </c>
    </row>
    <row r="826" spans="1:8" x14ac:dyDescent="0.55000000000000004">
      <c r="A826" s="26">
        <v>191</v>
      </c>
      <c r="B826" s="25">
        <v>100000276445</v>
      </c>
      <c r="C826" s="26">
        <v>0</v>
      </c>
      <c r="D826" s="26" t="s">
        <v>207</v>
      </c>
      <c r="E826" s="27" t="s">
        <v>2802</v>
      </c>
      <c r="F826" s="67">
        <v>59000</v>
      </c>
      <c r="G826" s="67">
        <v>-58999</v>
      </c>
      <c r="H826" s="27">
        <v>1</v>
      </c>
    </row>
    <row r="827" spans="1:8" x14ac:dyDescent="0.55000000000000004">
      <c r="A827" s="26">
        <v>192</v>
      </c>
      <c r="B827" s="25">
        <v>100000276446</v>
      </c>
      <c r="C827" s="26">
        <v>0</v>
      </c>
      <c r="D827" s="26" t="s">
        <v>207</v>
      </c>
      <c r="E827" s="27" t="s">
        <v>2803</v>
      </c>
      <c r="F827" s="67">
        <v>59000</v>
      </c>
      <c r="G827" s="67">
        <v>-58999</v>
      </c>
      <c r="H827" s="27">
        <v>1</v>
      </c>
    </row>
    <row r="828" spans="1:8" x14ac:dyDescent="0.55000000000000004">
      <c r="A828" s="26">
        <v>193</v>
      </c>
      <c r="B828" s="25">
        <v>100000276447</v>
      </c>
      <c r="C828" s="26">
        <v>0</v>
      </c>
      <c r="D828" s="26" t="s">
        <v>207</v>
      </c>
      <c r="E828" s="27" t="s">
        <v>2804</v>
      </c>
      <c r="F828" s="67">
        <v>59000</v>
      </c>
      <c r="G828" s="67">
        <v>-58999</v>
      </c>
      <c r="H828" s="27">
        <v>1</v>
      </c>
    </row>
    <row r="829" spans="1:8" x14ac:dyDescent="0.55000000000000004">
      <c r="A829" s="26">
        <v>194</v>
      </c>
      <c r="B829" s="25">
        <v>100000276448</v>
      </c>
      <c r="C829" s="26">
        <v>0</v>
      </c>
      <c r="D829" s="26" t="s">
        <v>207</v>
      </c>
      <c r="E829" s="27" t="s">
        <v>2805</v>
      </c>
      <c r="F829" s="67">
        <v>59000</v>
      </c>
      <c r="G829" s="67">
        <v>-58999</v>
      </c>
      <c r="H829" s="27">
        <v>1</v>
      </c>
    </row>
    <row r="830" spans="1:8" x14ac:dyDescent="0.55000000000000004">
      <c r="A830" s="26">
        <v>195</v>
      </c>
      <c r="B830" s="25">
        <v>100000276449</v>
      </c>
      <c r="C830" s="26">
        <v>0</v>
      </c>
      <c r="D830" s="26" t="s">
        <v>207</v>
      </c>
      <c r="E830" s="27" t="s">
        <v>2806</v>
      </c>
      <c r="F830" s="67">
        <v>59000</v>
      </c>
      <c r="G830" s="67">
        <v>-58999</v>
      </c>
      <c r="H830" s="27">
        <v>1</v>
      </c>
    </row>
    <row r="831" spans="1:8" x14ac:dyDescent="0.55000000000000004">
      <c r="A831" s="26">
        <v>196</v>
      </c>
      <c r="B831" s="25">
        <v>100000276450</v>
      </c>
      <c r="C831" s="26">
        <v>0</v>
      </c>
      <c r="D831" s="26" t="s">
        <v>207</v>
      </c>
      <c r="E831" s="27" t="s">
        <v>2807</v>
      </c>
      <c r="F831" s="67">
        <v>59000</v>
      </c>
      <c r="G831" s="67">
        <v>-58999</v>
      </c>
      <c r="H831" s="27">
        <v>1</v>
      </c>
    </row>
    <row r="832" spans="1:8" x14ac:dyDescent="0.55000000000000004">
      <c r="A832" s="26">
        <v>197</v>
      </c>
      <c r="B832" s="25">
        <v>100000276451</v>
      </c>
      <c r="C832" s="26">
        <v>0</v>
      </c>
      <c r="D832" s="26" t="s">
        <v>207</v>
      </c>
      <c r="E832" s="27" t="s">
        <v>2808</v>
      </c>
      <c r="F832" s="67">
        <v>59000</v>
      </c>
      <c r="G832" s="67">
        <v>-58999</v>
      </c>
      <c r="H832" s="27">
        <v>1</v>
      </c>
    </row>
    <row r="833" spans="1:8" x14ac:dyDescent="0.55000000000000004">
      <c r="A833" s="26">
        <v>198</v>
      </c>
      <c r="B833" s="25">
        <v>100000276452</v>
      </c>
      <c r="C833" s="26">
        <v>0</v>
      </c>
      <c r="D833" s="26" t="s">
        <v>207</v>
      </c>
      <c r="E833" s="27" t="s">
        <v>2809</v>
      </c>
      <c r="F833" s="67">
        <v>59000</v>
      </c>
      <c r="G833" s="67">
        <v>-58999</v>
      </c>
      <c r="H833" s="27">
        <v>1</v>
      </c>
    </row>
    <row r="834" spans="1:8" x14ac:dyDescent="0.55000000000000004">
      <c r="A834" s="26">
        <v>199</v>
      </c>
      <c r="B834" s="25">
        <v>100000276453</v>
      </c>
      <c r="C834" s="26">
        <v>0</v>
      </c>
      <c r="D834" s="26" t="s">
        <v>207</v>
      </c>
      <c r="E834" s="27" t="s">
        <v>2810</v>
      </c>
      <c r="F834" s="67">
        <v>59000</v>
      </c>
      <c r="G834" s="67">
        <v>-58999</v>
      </c>
      <c r="H834" s="27">
        <v>1</v>
      </c>
    </row>
    <row r="835" spans="1:8" x14ac:dyDescent="0.55000000000000004">
      <c r="A835" s="26">
        <v>200</v>
      </c>
      <c r="B835" s="25">
        <v>100000276454</v>
      </c>
      <c r="C835" s="26">
        <v>0</v>
      </c>
      <c r="D835" s="26" t="s">
        <v>207</v>
      </c>
      <c r="E835" s="27" t="s">
        <v>2811</v>
      </c>
      <c r="F835" s="67">
        <v>59000</v>
      </c>
      <c r="G835" s="67">
        <v>-58999</v>
      </c>
      <c r="H835" s="27">
        <v>1</v>
      </c>
    </row>
    <row r="836" spans="1:8" x14ac:dyDescent="0.55000000000000004">
      <c r="A836" s="26">
        <v>201</v>
      </c>
      <c r="B836" s="25">
        <v>100000276455</v>
      </c>
      <c r="C836" s="26">
        <v>0</v>
      </c>
      <c r="D836" s="26" t="s">
        <v>207</v>
      </c>
      <c r="E836" s="27" t="s">
        <v>2812</v>
      </c>
      <c r="F836" s="67">
        <v>59000</v>
      </c>
      <c r="G836" s="67">
        <v>-58999</v>
      </c>
      <c r="H836" s="27">
        <v>1</v>
      </c>
    </row>
    <row r="837" spans="1:8" x14ac:dyDescent="0.55000000000000004">
      <c r="A837" s="26">
        <v>202</v>
      </c>
      <c r="B837" s="25">
        <v>100000276456</v>
      </c>
      <c r="C837" s="26">
        <v>0</v>
      </c>
      <c r="D837" s="26" t="s">
        <v>207</v>
      </c>
      <c r="E837" s="27" t="s">
        <v>2813</v>
      </c>
      <c r="F837" s="67">
        <v>59000</v>
      </c>
      <c r="G837" s="67">
        <v>-58999</v>
      </c>
      <c r="H837" s="27">
        <v>1</v>
      </c>
    </row>
    <row r="838" spans="1:8" x14ac:dyDescent="0.55000000000000004">
      <c r="A838" s="26">
        <v>203</v>
      </c>
      <c r="B838" s="25">
        <v>100000276457</v>
      </c>
      <c r="C838" s="26">
        <v>0</v>
      </c>
      <c r="D838" s="26" t="s">
        <v>207</v>
      </c>
      <c r="E838" s="27" t="s">
        <v>2814</v>
      </c>
      <c r="F838" s="67">
        <v>59000</v>
      </c>
      <c r="G838" s="67">
        <v>-58999</v>
      </c>
      <c r="H838" s="27">
        <v>1</v>
      </c>
    </row>
    <row r="839" spans="1:8" x14ac:dyDescent="0.55000000000000004">
      <c r="A839" s="26">
        <v>204</v>
      </c>
      <c r="B839" s="25">
        <v>100000276458</v>
      </c>
      <c r="C839" s="26">
        <v>0</v>
      </c>
      <c r="D839" s="26" t="s">
        <v>207</v>
      </c>
      <c r="E839" s="27" t="s">
        <v>2815</v>
      </c>
      <c r="F839" s="67">
        <v>59000</v>
      </c>
      <c r="G839" s="67">
        <v>-58999</v>
      </c>
      <c r="H839" s="27">
        <v>1</v>
      </c>
    </row>
    <row r="840" spans="1:8" x14ac:dyDescent="0.55000000000000004">
      <c r="A840" s="26">
        <v>205</v>
      </c>
      <c r="B840" s="25">
        <v>100000276459</v>
      </c>
      <c r="C840" s="26">
        <v>0</v>
      </c>
      <c r="D840" s="26" t="s">
        <v>207</v>
      </c>
      <c r="E840" s="27" t="s">
        <v>2816</v>
      </c>
      <c r="F840" s="67">
        <v>59000</v>
      </c>
      <c r="G840" s="67">
        <v>-58999</v>
      </c>
      <c r="H840" s="27">
        <v>1</v>
      </c>
    </row>
    <row r="841" spans="1:8" x14ac:dyDescent="0.55000000000000004">
      <c r="A841" s="26">
        <v>206</v>
      </c>
      <c r="B841" s="25">
        <v>100000276460</v>
      </c>
      <c r="C841" s="26">
        <v>0</v>
      </c>
      <c r="D841" s="26" t="s">
        <v>207</v>
      </c>
      <c r="E841" s="27" t="s">
        <v>2817</v>
      </c>
      <c r="F841" s="67">
        <v>59000</v>
      </c>
      <c r="G841" s="67">
        <v>-58999</v>
      </c>
      <c r="H841" s="27">
        <v>1</v>
      </c>
    </row>
    <row r="842" spans="1:8" x14ac:dyDescent="0.55000000000000004">
      <c r="A842" s="26">
        <v>207</v>
      </c>
      <c r="B842" s="25">
        <v>100000276461</v>
      </c>
      <c r="C842" s="26">
        <v>0</v>
      </c>
      <c r="D842" s="26" t="s">
        <v>207</v>
      </c>
      <c r="E842" s="27" t="s">
        <v>2818</v>
      </c>
      <c r="F842" s="67">
        <v>59000</v>
      </c>
      <c r="G842" s="67">
        <v>-58999</v>
      </c>
      <c r="H842" s="27">
        <v>1</v>
      </c>
    </row>
    <row r="843" spans="1:8" x14ac:dyDescent="0.55000000000000004">
      <c r="A843" s="26">
        <v>208</v>
      </c>
      <c r="B843" s="25">
        <v>100000276462</v>
      </c>
      <c r="C843" s="26">
        <v>0</v>
      </c>
      <c r="D843" s="26" t="s">
        <v>207</v>
      </c>
      <c r="E843" s="27" t="s">
        <v>2819</v>
      </c>
      <c r="F843" s="67">
        <v>59000</v>
      </c>
      <c r="G843" s="67">
        <v>-58999</v>
      </c>
      <c r="H843" s="27">
        <v>1</v>
      </c>
    </row>
    <row r="844" spans="1:8" x14ac:dyDescent="0.55000000000000004">
      <c r="A844" s="26">
        <v>209</v>
      </c>
      <c r="B844" s="25">
        <v>100000276463</v>
      </c>
      <c r="C844" s="26">
        <v>0</v>
      </c>
      <c r="D844" s="26" t="s">
        <v>207</v>
      </c>
      <c r="E844" s="27" t="s">
        <v>2820</v>
      </c>
      <c r="F844" s="67">
        <v>59000</v>
      </c>
      <c r="G844" s="67">
        <v>-58999</v>
      </c>
      <c r="H844" s="27">
        <v>1</v>
      </c>
    </row>
    <row r="845" spans="1:8" x14ac:dyDescent="0.55000000000000004">
      <c r="A845" s="26">
        <v>210</v>
      </c>
      <c r="B845" s="25">
        <v>100000276464</v>
      </c>
      <c r="C845" s="26">
        <v>0</v>
      </c>
      <c r="D845" s="26" t="s">
        <v>207</v>
      </c>
      <c r="E845" s="27" t="s">
        <v>2821</v>
      </c>
      <c r="F845" s="67">
        <v>59000</v>
      </c>
      <c r="G845" s="67">
        <v>-58999</v>
      </c>
      <c r="H845" s="27">
        <v>1</v>
      </c>
    </row>
    <row r="846" spans="1:8" x14ac:dyDescent="0.55000000000000004">
      <c r="A846" s="26">
        <v>211</v>
      </c>
      <c r="B846" s="25">
        <v>100000276465</v>
      </c>
      <c r="C846" s="26">
        <v>0</v>
      </c>
      <c r="D846" s="26" t="s">
        <v>207</v>
      </c>
      <c r="E846" s="27" t="s">
        <v>2822</v>
      </c>
      <c r="F846" s="67">
        <v>59000</v>
      </c>
      <c r="G846" s="67">
        <v>-58999</v>
      </c>
      <c r="H846" s="27">
        <v>1</v>
      </c>
    </row>
    <row r="847" spans="1:8" x14ac:dyDescent="0.55000000000000004">
      <c r="A847" s="26">
        <v>212</v>
      </c>
      <c r="B847" s="25">
        <v>100000276466</v>
      </c>
      <c r="C847" s="26">
        <v>0</v>
      </c>
      <c r="D847" s="26" t="s">
        <v>207</v>
      </c>
      <c r="E847" s="27" t="s">
        <v>2823</v>
      </c>
      <c r="F847" s="67">
        <v>59000</v>
      </c>
      <c r="G847" s="67">
        <v>-58999</v>
      </c>
      <c r="H847" s="27">
        <v>1</v>
      </c>
    </row>
    <row r="848" spans="1:8" x14ac:dyDescent="0.55000000000000004">
      <c r="A848" s="26">
        <v>213</v>
      </c>
      <c r="B848" s="25">
        <v>100000276467</v>
      </c>
      <c r="C848" s="26">
        <v>0</v>
      </c>
      <c r="D848" s="26" t="s">
        <v>207</v>
      </c>
      <c r="E848" s="27" t="s">
        <v>2824</v>
      </c>
      <c r="F848" s="67">
        <v>59000</v>
      </c>
      <c r="G848" s="67">
        <v>-58999</v>
      </c>
      <c r="H848" s="27">
        <v>1</v>
      </c>
    </row>
    <row r="849" spans="1:8" x14ac:dyDescent="0.55000000000000004">
      <c r="A849" s="26">
        <v>214</v>
      </c>
      <c r="B849" s="25">
        <v>100000276468</v>
      </c>
      <c r="C849" s="26">
        <v>0</v>
      </c>
      <c r="D849" s="26" t="s">
        <v>207</v>
      </c>
      <c r="E849" s="27" t="s">
        <v>2825</v>
      </c>
      <c r="F849" s="67">
        <v>59000</v>
      </c>
      <c r="G849" s="67">
        <v>-58999</v>
      </c>
      <c r="H849" s="27">
        <v>1</v>
      </c>
    </row>
    <row r="850" spans="1:8" x14ac:dyDescent="0.55000000000000004">
      <c r="A850" s="26">
        <v>215</v>
      </c>
      <c r="B850" s="25">
        <v>100000276469</v>
      </c>
      <c r="C850" s="26">
        <v>0</v>
      </c>
      <c r="D850" s="26" t="s">
        <v>207</v>
      </c>
      <c r="E850" s="27" t="s">
        <v>2826</v>
      </c>
      <c r="F850" s="67">
        <v>59000</v>
      </c>
      <c r="G850" s="67">
        <v>-58999</v>
      </c>
      <c r="H850" s="27">
        <v>1</v>
      </c>
    </row>
    <row r="851" spans="1:8" x14ac:dyDescent="0.55000000000000004">
      <c r="A851" s="26">
        <v>216</v>
      </c>
      <c r="B851" s="25">
        <v>100000276470</v>
      </c>
      <c r="C851" s="26">
        <v>0</v>
      </c>
      <c r="D851" s="26" t="s">
        <v>207</v>
      </c>
      <c r="E851" s="27" t="s">
        <v>2827</v>
      </c>
      <c r="F851" s="67">
        <v>59000</v>
      </c>
      <c r="G851" s="67">
        <v>-58999</v>
      </c>
      <c r="H851" s="27">
        <v>1</v>
      </c>
    </row>
    <row r="852" spans="1:8" x14ac:dyDescent="0.55000000000000004">
      <c r="A852" s="26">
        <v>217</v>
      </c>
      <c r="B852" s="25">
        <v>100000276471</v>
      </c>
      <c r="C852" s="26">
        <v>0</v>
      </c>
      <c r="D852" s="26" t="s">
        <v>207</v>
      </c>
      <c r="E852" s="27" t="s">
        <v>2828</v>
      </c>
      <c r="F852" s="67">
        <v>59000</v>
      </c>
      <c r="G852" s="67">
        <v>-58999</v>
      </c>
      <c r="H852" s="27">
        <v>1</v>
      </c>
    </row>
    <row r="853" spans="1:8" x14ac:dyDescent="0.55000000000000004">
      <c r="A853" s="26">
        <v>218</v>
      </c>
      <c r="B853" s="25">
        <v>100000276472</v>
      </c>
      <c r="C853" s="26">
        <v>0</v>
      </c>
      <c r="D853" s="26" t="s">
        <v>207</v>
      </c>
      <c r="E853" s="27" t="s">
        <v>2829</v>
      </c>
      <c r="F853" s="67">
        <v>59000</v>
      </c>
      <c r="G853" s="67">
        <v>-58999</v>
      </c>
      <c r="H853" s="27">
        <v>1</v>
      </c>
    </row>
    <row r="854" spans="1:8" x14ac:dyDescent="0.55000000000000004">
      <c r="A854" s="26">
        <v>219</v>
      </c>
      <c r="B854" s="25">
        <v>100000276473</v>
      </c>
      <c r="C854" s="26">
        <v>0</v>
      </c>
      <c r="D854" s="26" t="s">
        <v>207</v>
      </c>
      <c r="E854" s="27" t="s">
        <v>2830</v>
      </c>
      <c r="F854" s="67">
        <v>59000</v>
      </c>
      <c r="G854" s="67">
        <v>-58999</v>
      </c>
      <c r="H854" s="27">
        <v>1</v>
      </c>
    </row>
    <row r="855" spans="1:8" x14ac:dyDescent="0.55000000000000004">
      <c r="A855" s="26">
        <v>220</v>
      </c>
      <c r="B855" s="25">
        <v>100000276474</v>
      </c>
      <c r="C855" s="26">
        <v>0</v>
      </c>
      <c r="D855" s="26" t="s">
        <v>207</v>
      </c>
      <c r="E855" s="27" t="s">
        <v>2831</v>
      </c>
      <c r="F855" s="67">
        <v>59000</v>
      </c>
      <c r="G855" s="67">
        <v>-58999</v>
      </c>
      <c r="H855" s="27">
        <v>1</v>
      </c>
    </row>
    <row r="856" spans="1:8" x14ac:dyDescent="0.55000000000000004">
      <c r="A856" s="26">
        <v>221</v>
      </c>
      <c r="B856" s="25">
        <v>100000276475</v>
      </c>
      <c r="C856" s="26">
        <v>0</v>
      </c>
      <c r="D856" s="26" t="s">
        <v>207</v>
      </c>
      <c r="E856" s="27" t="s">
        <v>2832</v>
      </c>
      <c r="F856" s="67">
        <v>59000</v>
      </c>
      <c r="G856" s="67">
        <v>-58999</v>
      </c>
      <c r="H856" s="27">
        <v>1</v>
      </c>
    </row>
    <row r="857" spans="1:8" x14ac:dyDescent="0.55000000000000004">
      <c r="A857" s="26">
        <v>222</v>
      </c>
      <c r="B857" s="25">
        <v>100000276476</v>
      </c>
      <c r="C857" s="26">
        <v>0</v>
      </c>
      <c r="D857" s="26" t="s">
        <v>207</v>
      </c>
      <c r="E857" s="27" t="s">
        <v>2833</v>
      </c>
      <c r="F857" s="67">
        <v>59000</v>
      </c>
      <c r="G857" s="67">
        <v>-58999</v>
      </c>
      <c r="H857" s="27">
        <v>1</v>
      </c>
    </row>
    <row r="858" spans="1:8" x14ac:dyDescent="0.55000000000000004">
      <c r="A858" s="26">
        <v>223</v>
      </c>
      <c r="B858" s="25">
        <v>100000276477</v>
      </c>
      <c r="C858" s="26">
        <v>0</v>
      </c>
      <c r="D858" s="26" t="s">
        <v>207</v>
      </c>
      <c r="E858" s="27" t="s">
        <v>2834</v>
      </c>
      <c r="F858" s="67">
        <v>59000</v>
      </c>
      <c r="G858" s="67">
        <v>-58999</v>
      </c>
      <c r="H858" s="27">
        <v>1</v>
      </c>
    </row>
    <row r="859" spans="1:8" x14ac:dyDescent="0.55000000000000004">
      <c r="A859" s="26">
        <v>224</v>
      </c>
      <c r="B859" s="25">
        <v>100000276478</v>
      </c>
      <c r="C859" s="26">
        <v>0</v>
      </c>
      <c r="D859" s="26" t="s">
        <v>207</v>
      </c>
      <c r="E859" s="27" t="s">
        <v>2835</v>
      </c>
      <c r="F859" s="67">
        <v>59000</v>
      </c>
      <c r="G859" s="67">
        <v>-58999</v>
      </c>
      <c r="H859" s="27">
        <v>1</v>
      </c>
    </row>
    <row r="860" spans="1:8" x14ac:dyDescent="0.55000000000000004">
      <c r="A860" s="26">
        <v>225</v>
      </c>
      <c r="B860" s="25">
        <v>100000276479</v>
      </c>
      <c r="C860" s="26">
        <v>0</v>
      </c>
      <c r="D860" s="26" t="s">
        <v>207</v>
      </c>
      <c r="E860" s="27" t="s">
        <v>2836</v>
      </c>
      <c r="F860" s="67">
        <v>59000</v>
      </c>
      <c r="G860" s="67">
        <v>-58999</v>
      </c>
      <c r="H860" s="27">
        <v>1</v>
      </c>
    </row>
    <row r="861" spans="1:8" x14ac:dyDescent="0.55000000000000004">
      <c r="A861" s="26">
        <v>226</v>
      </c>
      <c r="B861" s="25">
        <v>100000276480</v>
      </c>
      <c r="C861" s="26">
        <v>0</v>
      </c>
      <c r="D861" s="26" t="s">
        <v>207</v>
      </c>
      <c r="E861" s="27" t="s">
        <v>2837</v>
      </c>
      <c r="F861" s="67">
        <v>59000</v>
      </c>
      <c r="G861" s="67">
        <v>-58999</v>
      </c>
      <c r="H861" s="27">
        <v>1</v>
      </c>
    </row>
    <row r="862" spans="1:8" x14ac:dyDescent="0.55000000000000004">
      <c r="A862" s="26">
        <v>227</v>
      </c>
      <c r="B862" s="25">
        <v>100000276481</v>
      </c>
      <c r="C862" s="26">
        <v>0</v>
      </c>
      <c r="D862" s="26" t="s">
        <v>207</v>
      </c>
      <c r="E862" s="27" t="s">
        <v>2838</v>
      </c>
      <c r="F862" s="67">
        <v>59000</v>
      </c>
      <c r="G862" s="67">
        <v>-58999</v>
      </c>
      <c r="H862" s="27">
        <v>1</v>
      </c>
    </row>
    <row r="863" spans="1:8" x14ac:dyDescent="0.55000000000000004">
      <c r="A863" s="26">
        <v>228</v>
      </c>
      <c r="B863" s="25">
        <v>100000276482</v>
      </c>
      <c r="C863" s="26">
        <v>0</v>
      </c>
      <c r="D863" s="26" t="s">
        <v>207</v>
      </c>
      <c r="E863" s="27" t="s">
        <v>2839</v>
      </c>
      <c r="F863" s="67">
        <v>59000</v>
      </c>
      <c r="G863" s="67">
        <v>-58999</v>
      </c>
      <c r="H863" s="27">
        <v>1</v>
      </c>
    </row>
    <row r="864" spans="1:8" x14ac:dyDescent="0.55000000000000004">
      <c r="A864" s="26">
        <v>229</v>
      </c>
      <c r="B864" s="25">
        <v>100000276483</v>
      </c>
      <c r="C864" s="26">
        <v>0</v>
      </c>
      <c r="D864" s="26" t="s">
        <v>207</v>
      </c>
      <c r="E864" s="27" t="s">
        <v>2840</v>
      </c>
      <c r="F864" s="67">
        <v>59000</v>
      </c>
      <c r="G864" s="67">
        <v>-58999</v>
      </c>
      <c r="H864" s="27">
        <v>1</v>
      </c>
    </row>
    <row r="865" spans="1:8" x14ac:dyDescent="0.55000000000000004">
      <c r="A865" s="26">
        <v>230</v>
      </c>
      <c r="B865" s="25">
        <v>100000276484</v>
      </c>
      <c r="C865" s="26">
        <v>0</v>
      </c>
      <c r="D865" s="26" t="s">
        <v>207</v>
      </c>
      <c r="E865" s="27" t="s">
        <v>2841</v>
      </c>
      <c r="F865" s="67">
        <v>59000</v>
      </c>
      <c r="G865" s="67">
        <v>-58999</v>
      </c>
      <c r="H865" s="27">
        <v>1</v>
      </c>
    </row>
    <row r="866" spans="1:8" x14ac:dyDescent="0.55000000000000004">
      <c r="A866" s="26">
        <v>231</v>
      </c>
      <c r="B866" s="25">
        <v>100000276485</v>
      </c>
      <c r="C866" s="26">
        <v>0</v>
      </c>
      <c r="D866" s="26" t="s">
        <v>207</v>
      </c>
      <c r="E866" s="27" t="s">
        <v>2842</v>
      </c>
      <c r="F866" s="67">
        <v>59000</v>
      </c>
      <c r="G866" s="67">
        <v>-58999</v>
      </c>
      <c r="H866" s="27">
        <v>1</v>
      </c>
    </row>
    <row r="867" spans="1:8" x14ac:dyDescent="0.55000000000000004">
      <c r="A867" s="26">
        <v>232</v>
      </c>
      <c r="B867" s="25">
        <v>100000276486</v>
      </c>
      <c r="C867" s="26">
        <v>0</v>
      </c>
      <c r="D867" s="26" t="s">
        <v>207</v>
      </c>
      <c r="E867" s="27" t="s">
        <v>2843</v>
      </c>
      <c r="F867" s="67">
        <v>59000</v>
      </c>
      <c r="G867" s="67">
        <v>-58999</v>
      </c>
      <c r="H867" s="27">
        <v>1</v>
      </c>
    </row>
    <row r="868" spans="1:8" x14ac:dyDescent="0.55000000000000004">
      <c r="A868" s="26">
        <v>233</v>
      </c>
      <c r="B868" s="25">
        <v>100000276487</v>
      </c>
      <c r="C868" s="26">
        <v>0</v>
      </c>
      <c r="D868" s="26" t="s">
        <v>207</v>
      </c>
      <c r="E868" s="27" t="s">
        <v>2844</v>
      </c>
      <c r="F868" s="67">
        <v>59000</v>
      </c>
      <c r="G868" s="67">
        <v>-58999</v>
      </c>
      <c r="H868" s="27">
        <v>1</v>
      </c>
    </row>
    <row r="869" spans="1:8" x14ac:dyDescent="0.55000000000000004">
      <c r="A869" s="26">
        <v>234</v>
      </c>
      <c r="B869" s="25">
        <v>100000276488</v>
      </c>
      <c r="C869" s="26">
        <v>0</v>
      </c>
      <c r="D869" s="26" t="s">
        <v>207</v>
      </c>
      <c r="E869" s="27" t="s">
        <v>2845</v>
      </c>
      <c r="F869" s="67">
        <v>59000</v>
      </c>
      <c r="G869" s="67">
        <v>-58999</v>
      </c>
      <c r="H869" s="27">
        <v>1</v>
      </c>
    </row>
    <row r="870" spans="1:8" x14ac:dyDescent="0.55000000000000004">
      <c r="A870" s="26">
        <v>235</v>
      </c>
      <c r="B870" s="25">
        <v>100000276489</v>
      </c>
      <c r="C870" s="26">
        <v>0</v>
      </c>
      <c r="D870" s="26" t="s">
        <v>207</v>
      </c>
      <c r="E870" s="27" t="s">
        <v>2846</v>
      </c>
      <c r="F870" s="67">
        <v>59000</v>
      </c>
      <c r="G870" s="67">
        <v>-58999</v>
      </c>
      <c r="H870" s="27">
        <v>1</v>
      </c>
    </row>
    <row r="871" spans="1:8" x14ac:dyDescent="0.55000000000000004">
      <c r="A871" s="26">
        <v>236</v>
      </c>
      <c r="B871" s="25">
        <v>100000276490</v>
      </c>
      <c r="C871" s="26">
        <v>0</v>
      </c>
      <c r="D871" s="26" t="s">
        <v>207</v>
      </c>
      <c r="E871" s="27" t="s">
        <v>2847</v>
      </c>
      <c r="F871" s="67">
        <v>59000</v>
      </c>
      <c r="G871" s="67">
        <v>-58999</v>
      </c>
      <c r="H871" s="27">
        <v>1</v>
      </c>
    </row>
    <row r="872" spans="1:8" x14ac:dyDescent="0.55000000000000004">
      <c r="A872" s="26">
        <v>237</v>
      </c>
      <c r="B872" s="25">
        <v>100000276491</v>
      </c>
      <c r="C872" s="26">
        <v>0</v>
      </c>
      <c r="D872" s="26" t="s">
        <v>207</v>
      </c>
      <c r="E872" s="27" t="s">
        <v>2848</v>
      </c>
      <c r="F872" s="67">
        <v>59000</v>
      </c>
      <c r="G872" s="67">
        <v>-58999</v>
      </c>
      <c r="H872" s="27">
        <v>1</v>
      </c>
    </row>
    <row r="873" spans="1:8" x14ac:dyDescent="0.55000000000000004">
      <c r="A873" s="26">
        <v>238</v>
      </c>
      <c r="B873" s="25">
        <v>100000276492</v>
      </c>
      <c r="C873" s="26">
        <v>0</v>
      </c>
      <c r="D873" s="26" t="s">
        <v>207</v>
      </c>
      <c r="E873" s="27" t="s">
        <v>2849</v>
      </c>
      <c r="F873" s="67">
        <v>59000</v>
      </c>
      <c r="G873" s="67">
        <v>-58999</v>
      </c>
      <c r="H873" s="27">
        <v>1</v>
      </c>
    </row>
    <row r="874" spans="1:8" x14ac:dyDescent="0.55000000000000004">
      <c r="A874" s="26">
        <v>239</v>
      </c>
      <c r="B874" s="25">
        <v>100000276493</v>
      </c>
      <c r="C874" s="26">
        <v>0</v>
      </c>
      <c r="D874" s="26" t="s">
        <v>207</v>
      </c>
      <c r="E874" s="27" t="s">
        <v>2850</v>
      </c>
      <c r="F874" s="67">
        <v>59000</v>
      </c>
      <c r="G874" s="67">
        <v>-58999</v>
      </c>
      <c r="H874" s="27">
        <v>1</v>
      </c>
    </row>
    <row r="875" spans="1:8" x14ac:dyDescent="0.55000000000000004">
      <c r="A875" s="26">
        <v>240</v>
      </c>
      <c r="B875" s="25">
        <v>100000276494</v>
      </c>
      <c r="C875" s="26">
        <v>0</v>
      </c>
      <c r="D875" s="26" t="s">
        <v>207</v>
      </c>
      <c r="E875" s="27" t="s">
        <v>2851</v>
      </c>
      <c r="F875" s="67">
        <v>59000</v>
      </c>
      <c r="G875" s="67">
        <v>-58999</v>
      </c>
      <c r="H875" s="27">
        <v>1</v>
      </c>
    </row>
    <row r="876" spans="1:8" x14ac:dyDescent="0.55000000000000004">
      <c r="A876" s="26">
        <v>241</v>
      </c>
      <c r="B876" s="25">
        <v>100000276495</v>
      </c>
      <c r="C876" s="26">
        <v>0</v>
      </c>
      <c r="D876" s="26" t="s">
        <v>207</v>
      </c>
      <c r="E876" s="27" t="s">
        <v>2852</v>
      </c>
      <c r="F876" s="67">
        <v>59000</v>
      </c>
      <c r="G876" s="67">
        <v>-58999</v>
      </c>
      <c r="H876" s="27">
        <v>1</v>
      </c>
    </row>
    <row r="877" spans="1:8" x14ac:dyDescent="0.55000000000000004">
      <c r="A877" s="26">
        <v>242</v>
      </c>
      <c r="B877" s="25">
        <v>100000276496</v>
      </c>
      <c r="C877" s="26">
        <v>0</v>
      </c>
      <c r="D877" s="26" t="s">
        <v>207</v>
      </c>
      <c r="E877" s="27" t="s">
        <v>2853</v>
      </c>
      <c r="F877" s="67">
        <v>59000</v>
      </c>
      <c r="G877" s="67">
        <v>-58999</v>
      </c>
      <c r="H877" s="27">
        <v>1</v>
      </c>
    </row>
    <row r="878" spans="1:8" x14ac:dyDescent="0.55000000000000004">
      <c r="A878" s="26">
        <v>243</v>
      </c>
      <c r="B878" s="25">
        <v>100000276497</v>
      </c>
      <c r="C878" s="26">
        <v>0</v>
      </c>
      <c r="D878" s="26" t="s">
        <v>207</v>
      </c>
      <c r="E878" s="27" t="s">
        <v>2854</v>
      </c>
      <c r="F878" s="67">
        <v>59000</v>
      </c>
      <c r="G878" s="67">
        <v>-58999</v>
      </c>
      <c r="H878" s="27">
        <v>1</v>
      </c>
    </row>
    <row r="879" spans="1:8" x14ac:dyDescent="0.55000000000000004">
      <c r="A879" s="26">
        <v>244</v>
      </c>
      <c r="B879" s="25">
        <v>100000276498</v>
      </c>
      <c r="C879" s="26">
        <v>0</v>
      </c>
      <c r="D879" s="26" t="s">
        <v>207</v>
      </c>
      <c r="E879" s="27" t="s">
        <v>2855</v>
      </c>
      <c r="F879" s="67">
        <v>59000</v>
      </c>
      <c r="G879" s="67">
        <v>-58999</v>
      </c>
      <c r="H879" s="27">
        <v>1</v>
      </c>
    </row>
    <row r="880" spans="1:8" x14ac:dyDescent="0.55000000000000004">
      <c r="A880" s="26">
        <v>245</v>
      </c>
      <c r="B880" s="25">
        <v>100000276499</v>
      </c>
      <c r="C880" s="26">
        <v>0</v>
      </c>
      <c r="D880" s="26" t="s">
        <v>207</v>
      </c>
      <c r="E880" s="27" t="s">
        <v>2856</v>
      </c>
      <c r="F880" s="67">
        <v>59000</v>
      </c>
      <c r="G880" s="67">
        <v>-58999</v>
      </c>
      <c r="H880" s="27">
        <v>1</v>
      </c>
    </row>
    <row r="881" spans="1:8" x14ac:dyDescent="0.55000000000000004">
      <c r="A881" s="26">
        <v>246</v>
      </c>
      <c r="B881" s="25">
        <v>100000276500</v>
      </c>
      <c r="C881" s="26">
        <v>0</v>
      </c>
      <c r="D881" s="26" t="s">
        <v>207</v>
      </c>
      <c r="E881" s="27" t="s">
        <v>2857</v>
      </c>
      <c r="F881" s="67">
        <v>59000</v>
      </c>
      <c r="G881" s="67">
        <v>-58999</v>
      </c>
      <c r="H881" s="27">
        <v>1</v>
      </c>
    </row>
    <row r="882" spans="1:8" x14ac:dyDescent="0.55000000000000004">
      <c r="A882" s="26">
        <v>247</v>
      </c>
      <c r="B882" s="25">
        <v>100000276501</v>
      </c>
      <c r="C882" s="26">
        <v>0</v>
      </c>
      <c r="D882" s="26" t="s">
        <v>207</v>
      </c>
      <c r="E882" s="27" t="s">
        <v>2858</v>
      </c>
      <c r="F882" s="67">
        <v>59000</v>
      </c>
      <c r="G882" s="67">
        <v>-58999</v>
      </c>
      <c r="H882" s="27">
        <v>1</v>
      </c>
    </row>
    <row r="883" spans="1:8" x14ac:dyDescent="0.55000000000000004">
      <c r="A883" s="26">
        <v>248</v>
      </c>
      <c r="B883" s="25">
        <v>100000276502</v>
      </c>
      <c r="C883" s="26">
        <v>0</v>
      </c>
      <c r="D883" s="26" t="s">
        <v>207</v>
      </c>
      <c r="E883" s="27" t="s">
        <v>2859</v>
      </c>
      <c r="F883" s="67">
        <v>59000</v>
      </c>
      <c r="G883" s="67">
        <v>-58999</v>
      </c>
      <c r="H883" s="27">
        <v>1</v>
      </c>
    </row>
    <row r="884" spans="1:8" x14ac:dyDescent="0.55000000000000004">
      <c r="A884" s="26">
        <v>249</v>
      </c>
      <c r="B884" s="25">
        <v>100000276503</v>
      </c>
      <c r="C884" s="26">
        <v>0</v>
      </c>
      <c r="D884" s="26" t="s">
        <v>207</v>
      </c>
      <c r="E884" s="27" t="s">
        <v>2860</v>
      </c>
      <c r="F884" s="67">
        <v>59000</v>
      </c>
      <c r="G884" s="67">
        <v>-58999</v>
      </c>
      <c r="H884" s="27">
        <v>1</v>
      </c>
    </row>
    <row r="885" spans="1:8" x14ac:dyDescent="0.55000000000000004">
      <c r="A885" s="26">
        <v>250</v>
      </c>
      <c r="B885" s="25">
        <v>100000276504</v>
      </c>
      <c r="C885" s="26">
        <v>0</v>
      </c>
      <c r="D885" s="26" t="s">
        <v>207</v>
      </c>
      <c r="E885" s="27" t="s">
        <v>2861</v>
      </c>
      <c r="F885" s="67">
        <v>59000</v>
      </c>
      <c r="G885" s="67">
        <v>-58999</v>
      </c>
      <c r="H885" s="27">
        <v>1</v>
      </c>
    </row>
    <row r="886" spans="1:8" x14ac:dyDescent="0.55000000000000004">
      <c r="A886" s="26">
        <v>251</v>
      </c>
      <c r="B886" s="25">
        <v>100000276505</v>
      </c>
      <c r="C886" s="26">
        <v>0</v>
      </c>
      <c r="D886" s="26" t="s">
        <v>207</v>
      </c>
      <c r="E886" s="27" t="s">
        <v>2862</v>
      </c>
      <c r="F886" s="67">
        <v>59000</v>
      </c>
      <c r="G886" s="67">
        <v>-58999</v>
      </c>
      <c r="H886" s="27">
        <v>1</v>
      </c>
    </row>
    <row r="887" spans="1:8" x14ac:dyDescent="0.55000000000000004">
      <c r="A887" s="26">
        <v>252</v>
      </c>
      <c r="B887" s="25">
        <v>100000276506</v>
      </c>
      <c r="C887" s="26">
        <v>0</v>
      </c>
      <c r="D887" s="26" t="s">
        <v>207</v>
      </c>
      <c r="E887" s="27" t="s">
        <v>2863</v>
      </c>
      <c r="F887" s="67">
        <v>59000</v>
      </c>
      <c r="G887" s="67">
        <v>-58999</v>
      </c>
      <c r="H887" s="27">
        <v>1</v>
      </c>
    </row>
    <row r="888" spans="1:8" x14ac:dyDescent="0.55000000000000004">
      <c r="A888" s="26">
        <v>253</v>
      </c>
      <c r="B888" s="25">
        <v>100000276507</v>
      </c>
      <c r="C888" s="26">
        <v>0</v>
      </c>
      <c r="D888" s="26" t="s">
        <v>207</v>
      </c>
      <c r="E888" s="27" t="s">
        <v>2864</v>
      </c>
      <c r="F888" s="67">
        <v>59000</v>
      </c>
      <c r="G888" s="67">
        <v>-58999</v>
      </c>
      <c r="H888" s="27">
        <v>1</v>
      </c>
    </row>
    <row r="889" spans="1:8" x14ac:dyDescent="0.55000000000000004">
      <c r="A889" s="26">
        <v>254</v>
      </c>
      <c r="B889" s="25">
        <v>100000276508</v>
      </c>
      <c r="C889" s="26">
        <v>0</v>
      </c>
      <c r="D889" s="26" t="s">
        <v>207</v>
      </c>
      <c r="E889" s="27" t="s">
        <v>2865</v>
      </c>
      <c r="F889" s="67">
        <v>59000</v>
      </c>
      <c r="G889" s="67">
        <v>-58999</v>
      </c>
      <c r="H889" s="27">
        <v>1</v>
      </c>
    </row>
    <row r="890" spans="1:8" x14ac:dyDescent="0.55000000000000004">
      <c r="A890" s="26">
        <v>255</v>
      </c>
      <c r="B890" s="25">
        <v>100000276509</v>
      </c>
      <c r="C890" s="26">
        <v>0</v>
      </c>
      <c r="D890" s="26" t="s">
        <v>207</v>
      </c>
      <c r="E890" s="27" t="s">
        <v>2866</v>
      </c>
      <c r="F890" s="67">
        <v>59000</v>
      </c>
      <c r="G890" s="67">
        <v>-58999</v>
      </c>
      <c r="H890" s="27">
        <v>1</v>
      </c>
    </row>
    <row r="891" spans="1:8" x14ac:dyDescent="0.55000000000000004">
      <c r="A891" s="26">
        <v>256</v>
      </c>
      <c r="B891" s="25">
        <v>100000276510</v>
      </c>
      <c r="C891" s="26">
        <v>0</v>
      </c>
      <c r="D891" s="26" t="s">
        <v>207</v>
      </c>
      <c r="E891" s="27" t="s">
        <v>2867</v>
      </c>
      <c r="F891" s="67">
        <v>59000</v>
      </c>
      <c r="G891" s="67">
        <v>-58999</v>
      </c>
      <c r="H891" s="27">
        <v>1</v>
      </c>
    </row>
    <row r="892" spans="1:8" x14ac:dyDescent="0.55000000000000004">
      <c r="A892" s="26">
        <v>257</v>
      </c>
      <c r="B892" s="25">
        <v>100000276511</v>
      </c>
      <c r="C892" s="26">
        <v>0</v>
      </c>
      <c r="D892" s="26" t="s">
        <v>207</v>
      </c>
      <c r="E892" s="27" t="s">
        <v>2868</v>
      </c>
      <c r="F892" s="67">
        <v>59000</v>
      </c>
      <c r="G892" s="67">
        <v>-58999</v>
      </c>
      <c r="H892" s="27">
        <v>1</v>
      </c>
    </row>
    <row r="893" spans="1:8" x14ac:dyDescent="0.55000000000000004">
      <c r="A893" s="26">
        <v>258</v>
      </c>
      <c r="B893" s="25">
        <v>100000276512</v>
      </c>
      <c r="C893" s="26">
        <v>0</v>
      </c>
      <c r="D893" s="26" t="s">
        <v>207</v>
      </c>
      <c r="E893" s="27" t="s">
        <v>2869</v>
      </c>
      <c r="F893" s="67">
        <v>59000</v>
      </c>
      <c r="G893" s="67">
        <v>-58999</v>
      </c>
      <c r="H893" s="27">
        <v>1</v>
      </c>
    </row>
    <row r="894" spans="1:8" x14ac:dyDescent="0.55000000000000004">
      <c r="A894" s="26">
        <v>259</v>
      </c>
      <c r="B894" s="25">
        <v>100000276513</v>
      </c>
      <c r="C894" s="26">
        <v>0</v>
      </c>
      <c r="D894" s="26" t="s">
        <v>207</v>
      </c>
      <c r="E894" s="27" t="s">
        <v>2870</v>
      </c>
      <c r="F894" s="67">
        <v>59000</v>
      </c>
      <c r="G894" s="67">
        <v>-58999</v>
      </c>
      <c r="H894" s="27">
        <v>1</v>
      </c>
    </row>
    <row r="895" spans="1:8" x14ac:dyDescent="0.55000000000000004">
      <c r="A895" s="26">
        <v>260</v>
      </c>
      <c r="B895" s="25">
        <v>100000276514</v>
      </c>
      <c r="C895" s="26">
        <v>0</v>
      </c>
      <c r="D895" s="26" t="s">
        <v>207</v>
      </c>
      <c r="E895" s="27" t="s">
        <v>2871</v>
      </c>
      <c r="F895" s="67">
        <v>59000</v>
      </c>
      <c r="G895" s="67">
        <v>-58999</v>
      </c>
      <c r="H895" s="27">
        <v>1</v>
      </c>
    </row>
    <row r="896" spans="1:8" x14ac:dyDescent="0.55000000000000004">
      <c r="A896" s="26">
        <v>261</v>
      </c>
      <c r="B896" s="25">
        <v>100000276515</v>
      </c>
      <c r="C896" s="26">
        <v>0</v>
      </c>
      <c r="D896" s="26" t="s">
        <v>207</v>
      </c>
      <c r="E896" s="27" t="s">
        <v>2872</v>
      </c>
      <c r="F896" s="67">
        <v>59000</v>
      </c>
      <c r="G896" s="67">
        <v>-58999</v>
      </c>
      <c r="H896" s="27">
        <v>1</v>
      </c>
    </row>
    <row r="897" spans="1:8" x14ac:dyDescent="0.55000000000000004">
      <c r="A897" s="26">
        <v>262</v>
      </c>
      <c r="B897" s="25">
        <v>100000276516</v>
      </c>
      <c r="C897" s="26">
        <v>0</v>
      </c>
      <c r="D897" s="26" t="s">
        <v>207</v>
      </c>
      <c r="E897" s="27" t="s">
        <v>2873</v>
      </c>
      <c r="F897" s="67">
        <v>59000</v>
      </c>
      <c r="G897" s="67">
        <v>-58999</v>
      </c>
      <c r="H897" s="27">
        <v>1</v>
      </c>
    </row>
    <row r="898" spans="1:8" x14ac:dyDescent="0.55000000000000004">
      <c r="A898" s="26">
        <v>263</v>
      </c>
      <c r="B898" s="25">
        <v>100000276517</v>
      </c>
      <c r="C898" s="26">
        <v>0</v>
      </c>
      <c r="D898" s="26" t="s">
        <v>207</v>
      </c>
      <c r="E898" s="27" t="s">
        <v>2874</v>
      </c>
      <c r="F898" s="67">
        <v>59000</v>
      </c>
      <c r="G898" s="67">
        <v>-58999</v>
      </c>
      <c r="H898" s="27">
        <v>1</v>
      </c>
    </row>
    <row r="899" spans="1:8" x14ac:dyDescent="0.55000000000000004">
      <c r="A899" s="26">
        <v>264</v>
      </c>
      <c r="B899" s="25">
        <v>100000276518</v>
      </c>
      <c r="C899" s="26">
        <v>0</v>
      </c>
      <c r="D899" s="26" t="s">
        <v>207</v>
      </c>
      <c r="E899" s="27" t="s">
        <v>2875</v>
      </c>
      <c r="F899" s="67">
        <v>59000</v>
      </c>
      <c r="G899" s="67">
        <v>-58999</v>
      </c>
      <c r="H899" s="27">
        <v>1</v>
      </c>
    </row>
    <row r="900" spans="1:8" x14ac:dyDescent="0.55000000000000004">
      <c r="A900" s="26">
        <v>265</v>
      </c>
      <c r="B900" s="25">
        <v>100000276519</v>
      </c>
      <c r="C900" s="26">
        <v>0</v>
      </c>
      <c r="D900" s="26" t="s">
        <v>207</v>
      </c>
      <c r="E900" s="27" t="s">
        <v>2876</v>
      </c>
      <c r="F900" s="67">
        <v>59000</v>
      </c>
      <c r="G900" s="67">
        <v>-58999</v>
      </c>
      <c r="H900" s="27">
        <v>1</v>
      </c>
    </row>
    <row r="901" spans="1:8" x14ac:dyDescent="0.55000000000000004">
      <c r="A901" s="26">
        <v>266</v>
      </c>
      <c r="B901" s="25">
        <v>100000276520</v>
      </c>
      <c r="C901" s="26">
        <v>0</v>
      </c>
      <c r="D901" s="26" t="s">
        <v>207</v>
      </c>
      <c r="E901" s="27" t="s">
        <v>2877</v>
      </c>
      <c r="F901" s="67">
        <v>59000</v>
      </c>
      <c r="G901" s="67">
        <v>-58999</v>
      </c>
      <c r="H901" s="27">
        <v>1</v>
      </c>
    </row>
    <row r="902" spans="1:8" x14ac:dyDescent="0.55000000000000004">
      <c r="A902" s="26">
        <v>267</v>
      </c>
      <c r="B902" s="25">
        <v>100000276521</v>
      </c>
      <c r="C902" s="26">
        <v>0</v>
      </c>
      <c r="D902" s="26" t="s">
        <v>207</v>
      </c>
      <c r="E902" s="27" t="s">
        <v>2878</v>
      </c>
      <c r="F902" s="67">
        <v>59000</v>
      </c>
      <c r="G902" s="67">
        <v>-58999</v>
      </c>
      <c r="H902" s="27">
        <v>1</v>
      </c>
    </row>
    <row r="903" spans="1:8" x14ac:dyDescent="0.55000000000000004">
      <c r="A903" s="26">
        <v>268</v>
      </c>
      <c r="B903" s="25">
        <v>100000276522</v>
      </c>
      <c r="C903" s="26">
        <v>0</v>
      </c>
      <c r="D903" s="26" t="s">
        <v>207</v>
      </c>
      <c r="E903" s="27" t="s">
        <v>2879</v>
      </c>
      <c r="F903" s="67">
        <v>59000</v>
      </c>
      <c r="G903" s="67">
        <v>-58999</v>
      </c>
      <c r="H903" s="27">
        <v>1</v>
      </c>
    </row>
    <row r="904" spans="1:8" x14ac:dyDescent="0.55000000000000004">
      <c r="A904" s="26">
        <v>269</v>
      </c>
      <c r="B904" s="25">
        <v>100000276523</v>
      </c>
      <c r="C904" s="26">
        <v>0</v>
      </c>
      <c r="D904" s="26" t="s">
        <v>207</v>
      </c>
      <c r="E904" s="27" t="s">
        <v>2880</v>
      </c>
      <c r="F904" s="67">
        <v>59000</v>
      </c>
      <c r="G904" s="67">
        <v>-58999</v>
      </c>
      <c r="H904" s="27">
        <v>1</v>
      </c>
    </row>
    <row r="905" spans="1:8" x14ac:dyDescent="0.55000000000000004">
      <c r="A905" s="26">
        <v>270</v>
      </c>
      <c r="B905" s="25">
        <v>100000276524</v>
      </c>
      <c r="C905" s="26">
        <v>0</v>
      </c>
      <c r="D905" s="26" t="s">
        <v>207</v>
      </c>
      <c r="E905" s="27" t="s">
        <v>2881</v>
      </c>
      <c r="F905" s="67">
        <v>59000</v>
      </c>
      <c r="G905" s="67">
        <v>-58999</v>
      </c>
      <c r="H905" s="27">
        <v>1</v>
      </c>
    </row>
    <row r="906" spans="1:8" x14ac:dyDescent="0.55000000000000004">
      <c r="A906" s="26">
        <v>271</v>
      </c>
      <c r="B906" s="25">
        <v>100000276525</v>
      </c>
      <c r="C906" s="26">
        <v>0</v>
      </c>
      <c r="D906" s="26" t="s">
        <v>207</v>
      </c>
      <c r="E906" s="27" t="s">
        <v>2882</v>
      </c>
      <c r="F906" s="67">
        <v>59000</v>
      </c>
      <c r="G906" s="67">
        <v>-58999</v>
      </c>
      <c r="H906" s="27">
        <v>1</v>
      </c>
    </row>
    <row r="907" spans="1:8" x14ac:dyDescent="0.55000000000000004">
      <c r="A907" s="26">
        <v>272</v>
      </c>
      <c r="B907" s="25">
        <v>100000276526</v>
      </c>
      <c r="C907" s="26">
        <v>0</v>
      </c>
      <c r="D907" s="26" t="s">
        <v>207</v>
      </c>
      <c r="E907" s="27" t="s">
        <v>2883</v>
      </c>
      <c r="F907" s="67">
        <v>59000</v>
      </c>
      <c r="G907" s="67">
        <v>-58999</v>
      </c>
      <c r="H907" s="27">
        <v>1</v>
      </c>
    </row>
    <row r="908" spans="1:8" x14ac:dyDescent="0.55000000000000004">
      <c r="A908" s="26">
        <v>273</v>
      </c>
      <c r="B908" s="25">
        <v>100000276527</v>
      </c>
      <c r="C908" s="26">
        <v>0</v>
      </c>
      <c r="D908" s="26" t="s">
        <v>207</v>
      </c>
      <c r="E908" s="27" t="s">
        <v>2884</v>
      </c>
      <c r="F908" s="67">
        <v>59000</v>
      </c>
      <c r="G908" s="67">
        <v>-58999</v>
      </c>
      <c r="H908" s="27">
        <v>1</v>
      </c>
    </row>
    <row r="909" spans="1:8" x14ac:dyDescent="0.55000000000000004">
      <c r="A909" s="26">
        <v>274</v>
      </c>
      <c r="B909" s="25">
        <v>100000276528</v>
      </c>
      <c r="C909" s="26">
        <v>0</v>
      </c>
      <c r="D909" s="26" t="s">
        <v>207</v>
      </c>
      <c r="E909" s="27" t="s">
        <v>2885</v>
      </c>
      <c r="F909" s="67">
        <v>59000</v>
      </c>
      <c r="G909" s="67">
        <v>-58999</v>
      </c>
      <c r="H909" s="27">
        <v>1</v>
      </c>
    </row>
    <row r="910" spans="1:8" x14ac:dyDescent="0.55000000000000004">
      <c r="A910" s="26">
        <v>275</v>
      </c>
      <c r="B910" s="25">
        <v>100000276529</v>
      </c>
      <c r="C910" s="26">
        <v>0</v>
      </c>
      <c r="D910" s="26" t="s">
        <v>207</v>
      </c>
      <c r="E910" s="27" t="s">
        <v>2886</v>
      </c>
      <c r="F910" s="67">
        <v>59000</v>
      </c>
      <c r="G910" s="67">
        <v>-58999</v>
      </c>
      <c r="H910" s="27">
        <v>1</v>
      </c>
    </row>
    <row r="911" spans="1:8" x14ac:dyDescent="0.55000000000000004">
      <c r="A911" s="26">
        <v>276</v>
      </c>
      <c r="B911" s="25">
        <v>100000276530</v>
      </c>
      <c r="C911" s="26">
        <v>0</v>
      </c>
      <c r="D911" s="26" t="s">
        <v>207</v>
      </c>
      <c r="E911" s="27" t="s">
        <v>2887</v>
      </c>
      <c r="F911" s="67">
        <v>59000</v>
      </c>
      <c r="G911" s="67">
        <v>-58999</v>
      </c>
      <c r="H911" s="27">
        <v>1</v>
      </c>
    </row>
    <row r="912" spans="1:8" x14ac:dyDescent="0.55000000000000004">
      <c r="A912" s="26">
        <v>277</v>
      </c>
      <c r="B912" s="25">
        <v>100000276531</v>
      </c>
      <c r="C912" s="26">
        <v>0</v>
      </c>
      <c r="D912" s="26" t="s">
        <v>207</v>
      </c>
      <c r="E912" s="27" t="s">
        <v>2888</v>
      </c>
      <c r="F912" s="67">
        <v>59000</v>
      </c>
      <c r="G912" s="67">
        <v>-58999</v>
      </c>
      <c r="H912" s="27">
        <v>1</v>
      </c>
    </row>
    <row r="913" spans="1:8" x14ac:dyDescent="0.55000000000000004">
      <c r="A913" s="26">
        <v>278</v>
      </c>
      <c r="B913" s="25">
        <v>100000276532</v>
      </c>
      <c r="C913" s="26">
        <v>0</v>
      </c>
      <c r="D913" s="26" t="s">
        <v>207</v>
      </c>
      <c r="E913" s="27" t="s">
        <v>2889</v>
      </c>
      <c r="F913" s="67">
        <v>59000</v>
      </c>
      <c r="G913" s="67">
        <v>-58999</v>
      </c>
      <c r="H913" s="27">
        <v>1</v>
      </c>
    </row>
    <row r="914" spans="1:8" x14ac:dyDescent="0.55000000000000004">
      <c r="A914" s="26">
        <v>279</v>
      </c>
      <c r="B914" s="25">
        <v>100000276533</v>
      </c>
      <c r="C914" s="26">
        <v>0</v>
      </c>
      <c r="D914" s="26" t="s">
        <v>207</v>
      </c>
      <c r="E914" s="27" t="s">
        <v>2890</v>
      </c>
      <c r="F914" s="67">
        <v>59000</v>
      </c>
      <c r="G914" s="67">
        <v>-58999</v>
      </c>
      <c r="H914" s="27">
        <v>1</v>
      </c>
    </row>
    <row r="915" spans="1:8" x14ac:dyDescent="0.55000000000000004">
      <c r="A915" s="26">
        <v>280</v>
      </c>
      <c r="B915" s="25">
        <v>100000276534</v>
      </c>
      <c r="C915" s="26">
        <v>0</v>
      </c>
      <c r="D915" s="26" t="s">
        <v>207</v>
      </c>
      <c r="E915" s="27" t="s">
        <v>2891</v>
      </c>
      <c r="F915" s="67">
        <v>59000</v>
      </c>
      <c r="G915" s="67">
        <v>-58999</v>
      </c>
      <c r="H915" s="27">
        <v>1</v>
      </c>
    </row>
    <row r="916" spans="1:8" x14ac:dyDescent="0.55000000000000004">
      <c r="A916" s="26">
        <v>281</v>
      </c>
      <c r="B916" s="25">
        <v>100000276535</v>
      </c>
      <c r="C916" s="26">
        <v>0</v>
      </c>
      <c r="D916" s="26" t="s">
        <v>207</v>
      </c>
      <c r="E916" s="27" t="s">
        <v>2892</v>
      </c>
      <c r="F916" s="67">
        <v>59800</v>
      </c>
      <c r="G916" s="67">
        <v>-59799</v>
      </c>
      <c r="H916" s="27">
        <v>1</v>
      </c>
    </row>
    <row r="917" spans="1:8" x14ac:dyDescent="0.55000000000000004">
      <c r="A917" s="26">
        <v>282</v>
      </c>
      <c r="B917" s="25">
        <v>100000276536</v>
      </c>
      <c r="C917" s="26">
        <v>0</v>
      </c>
      <c r="D917" s="26" t="s">
        <v>207</v>
      </c>
      <c r="E917" s="27" t="s">
        <v>2893</v>
      </c>
      <c r="F917" s="67">
        <v>59800</v>
      </c>
      <c r="G917" s="67">
        <v>-59799</v>
      </c>
      <c r="H917" s="27">
        <v>1</v>
      </c>
    </row>
    <row r="918" spans="1:8" x14ac:dyDescent="0.55000000000000004">
      <c r="A918" s="26">
        <v>283</v>
      </c>
      <c r="B918" s="25">
        <v>100000276537</v>
      </c>
      <c r="C918" s="26">
        <v>0</v>
      </c>
      <c r="D918" s="26" t="s">
        <v>207</v>
      </c>
      <c r="E918" s="27" t="s">
        <v>2894</v>
      </c>
      <c r="F918" s="67">
        <v>59800</v>
      </c>
      <c r="G918" s="67">
        <v>-59799</v>
      </c>
      <c r="H918" s="27">
        <v>1</v>
      </c>
    </row>
    <row r="919" spans="1:8" x14ac:dyDescent="0.55000000000000004">
      <c r="A919" s="26">
        <v>284</v>
      </c>
      <c r="B919" s="25">
        <v>100000276538</v>
      </c>
      <c r="C919" s="26">
        <v>0</v>
      </c>
      <c r="D919" s="26" t="s">
        <v>207</v>
      </c>
      <c r="E919" s="27" t="s">
        <v>2895</v>
      </c>
      <c r="F919" s="67">
        <v>59800</v>
      </c>
      <c r="G919" s="67">
        <v>-59799</v>
      </c>
      <c r="H919" s="27">
        <v>1</v>
      </c>
    </row>
    <row r="920" spans="1:8" x14ac:dyDescent="0.55000000000000004">
      <c r="A920" s="26">
        <v>285</v>
      </c>
      <c r="B920" s="25">
        <v>100000276539</v>
      </c>
      <c r="C920" s="26">
        <v>0</v>
      </c>
      <c r="D920" s="26" t="s">
        <v>207</v>
      </c>
      <c r="E920" s="27" t="s">
        <v>2896</v>
      </c>
      <c r="F920" s="67">
        <v>59800</v>
      </c>
      <c r="G920" s="67">
        <v>-59799</v>
      </c>
      <c r="H920" s="27">
        <v>1</v>
      </c>
    </row>
    <row r="921" spans="1:8" x14ac:dyDescent="0.55000000000000004">
      <c r="A921" s="26">
        <v>286</v>
      </c>
      <c r="B921" s="25">
        <v>100000276540</v>
      </c>
      <c r="C921" s="26">
        <v>0</v>
      </c>
      <c r="D921" s="26" t="s">
        <v>207</v>
      </c>
      <c r="E921" s="27" t="s">
        <v>2897</v>
      </c>
      <c r="F921" s="67">
        <v>59800</v>
      </c>
      <c r="G921" s="67">
        <v>-59799</v>
      </c>
      <c r="H921" s="27">
        <v>1</v>
      </c>
    </row>
    <row r="922" spans="1:8" x14ac:dyDescent="0.55000000000000004">
      <c r="A922" s="26">
        <v>287</v>
      </c>
      <c r="B922" s="25">
        <v>100000276541</v>
      </c>
      <c r="C922" s="26">
        <v>0</v>
      </c>
      <c r="D922" s="26" t="s">
        <v>207</v>
      </c>
      <c r="E922" s="27" t="s">
        <v>2898</v>
      </c>
      <c r="F922" s="67">
        <v>59800</v>
      </c>
      <c r="G922" s="67">
        <v>-59799</v>
      </c>
      <c r="H922" s="27">
        <v>1</v>
      </c>
    </row>
    <row r="923" spans="1:8" x14ac:dyDescent="0.55000000000000004">
      <c r="A923" s="26">
        <v>288</v>
      </c>
      <c r="B923" s="25">
        <v>100000276542</v>
      </c>
      <c r="C923" s="26">
        <v>0</v>
      </c>
      <c r="D923" s="26" t="s">
        <v>207</v>
      </c>
      <c r="E923" s="27" t="s">
        <v>2899</v>
      </c>
      <c r="F923" s="67">
        <v>59800</v>
      </c>
      <c r="G923" s="67">
        <v>-59799</v>
      </c>
      <c r="H923" s="27">
        <v>1</v>
      </c>
    </row>
    <row r="924" spans="1:8" x14ac:dyDescent="0.55000000000000004">
      <c r="A924" s="26">
        <v>289</v>
      </c>
      <c r="B924" s="25">
        <v>100000276543</v>
      </c>
      <c r="C924" s="26">
        <v>0</v>
      </c>
      <c r="D924" s="26" t="s">
        <v>207</v>
      </c>
      <c r="E924" s="27" t="s">
        <v>2900</v>
      </c>
      <c r="F924" s="67">
        <v>59800</v>
      </c>
      <c r="G924" s="67">
        <v>-59799</v>
      </c>
      <c r="H924" s="27">
        <v>1</v>
      </c>
    </row>
    <row r="925" spans="1:8" x14ac:dyDescent="0.55000000000000004">
      <c r="A925" s="26">
        <v>290</v>
      </c>
      <c r="B925" s="25">
        <v>100000276544</v>
      </c>
      <c r="C925" s="26">
        <v>0</v>
      </c>
      <c r="D925" s="26" t="s">
        <v>207</v>
      </c>
      <c r="E925" s="27" t="s">
        <v>2901</v>
      </c>
      <c r="F925" s="67">
        <v>59800</v>
      </c>
      <c r="G925" s="67">
        <v>-59799</v>
      </c>
      <c r="H925" s="27">
        <v>1</v>
      </c>
    </row>
    <row r="926" spans="1:8" x14ac:dyDescent="0.55000000000000004">
      <c r="A926" s="26">
        <v>291</v>
      </c>
      <c r="B926" s="25">
        <v>100000276545</v>
      </c>
      <c r="C926" s="26">
        <v>0</v>
      </c>
      <c r="D926" s="26" t="s">
        <v>207</v>
      </c>
      <c r="E926" s="27" t="s">
        <v>2902</v>
      </c>
      <c r="F926" s="67">
        <v>59800</v>
      </c>
      <c r="G926" s="67">
        <v>-59799</v>
      </c>
      <c r="H926" s="27">
        <v>1</v>
      </c>
    </row>
    <row r="927" spans="1:8" x14ac:dyDescent="0.55000000000000004">
      <c r="A927" s="26">
        <v>292</v>
      </c>
      <c r="B927" s="25">
        <v>100000276546</v>
      </c>
      <c r="C927" s="26">
        <v>0</v>
      </c>
      <c r="D927" s="26" t="s">
        <v>207</v>
      </c>
      <c r="E927" s="27" t="s">
        <v>2903</v>
      </c>
      <c r="F927" s="67">
        <v>59800</v>
      </c>
      <c r="G927" s="67">
        <v>-59799</v>
      </c>
      <c r="H927" s="27">
        <v>1</v>
      </c>
    </row>
    <row r="928" spans="1:8" x14ac:dyDescent="0.55000000000000004">
      <c r="A928" s="26">
        <v>293</v>
      </c>
      <c r="B928" s="25">
        <v>100000276547</v>
      </c>
      <c r="C928" s="26">
        <v>0</v>
      </c>
      <c r="D928" s="26" t="s">
        <v>207</v>
      </c>
      <c r="E928" s="27" t="s">
        <v>2904</v>
      </c>
      <c r="F928" s="67">
        <v>59800</v>
      </c>
      <c r="G928" s="67">
        <v>-59799</v>
      </c>
      <c r="H928" s="27">
        <v>1</v>
      </c>
    </row>
    <row r="929" spans="1:8" x14ac:dyDescent="0.55000000000000004">
      <c r="A929" s="26">
        <v>294</v>
      </c>
      <c r="B929" s="25">
        <v>100000276548</v>
      </c>
      <c r="C929" s="26">
        <v>0</v>
      </c>
      <c r="D929" s="26" t="s">
        <v>207</v>
      </c>
      <c r="E929" s="27" t="s">
        <v>2905</v>
      </c>
      <c r="F929" s="67">
        <v>59800</v>
      </c>
      <c r="G929" s="67">
        <v>-59799</v>
      </c>
      <c r="H929" s="27">
        <v>1</v>
      </c>
    </row>
    <row r="930" spans="1:8" x14ac:dyDescent="0.55000000000000004">
      <c r="A930" s="26">
        <v>295</v>
      </c>
      <c r="B930" s="25">
        <v>100000276549</v>
      </c>
      <c r="C930" s="26">
        <v>0</v>
      </c>
      <c r="D930" s="26" t="s">
        <v>207</v>
      </c>
      <c r="E930" s="27" t="s">
        <v>2906</v>
      </c>
      <c r="F930" s="67">
        <v>59800</v>
      </c>
      <c r="G930" s="67">
        <v>-59799</v>
      </c>
      <c r="H930" s="27">
        <v>1</v>
      </c>
    </row>
    <row r="931" spans="1:8" x14ac:dyDescent="0.55000000000000004">
      <c r="A931" s="26">
        <v>296</v>
      </c>
      <c r="B931" s="25">
        <v>100000276550</v>
      </c>
      <c r="C931" s="26">
        <v>0</v>
      </c>
      <c r="D931" s="26" t="s">
        <v>207</v>
      </c>
      <c r="E931" s="27" t="s">
        <v>2907</v>
      </c>
      <c r="F931" s="67">
        <v>59800</v>
      </c>
      <c r="G931" s="67">
        <v>-59799</v>
      </c>
      <c r="H931" s="27">
        <v>1</v>
      </c>
    </row>
    <row r="932" spans="1:8" x14ac:dyDescent="0.55000000000000004">
      <c r="A932" s="26">
        <v>297</v>
      </c>
      <c r="B932" s="25">
        <v>100000276551</v>
      </c>
      <c r="C932" s="26">
        <v>0</v>
      </c>
      <c r="D932" s="26" t="s">
        <v>207</v>
      </c>
      <c r="E932" s="27" t="s">
        <v>2908</v>
      </c>
      <c r="F932" s="67">
        <v>59800</v>
      </c>
      <c r="G932" s="67">
        <v>-59799</v>
      </c>
      <c r="H932" s="27">
        <v>1</v>
      </c>
    </row>
    <row r="933" spans="1:8" x14ac:dyDescent="0.55000000000000004">
      <c r="A933" s="26">
        <v>298</v>
      </c>
      <c r="B933" s="25">
        <v>100000276552</v>
      </c>
      <c r="C933" s="26">
        <v>0</v>
      </c>
      <c r="D933" s="26" t="s">
        <v>207</v>
      </c>
      <c r="E933" s="27" t="s">
        <v>2909</v>
      </c>
      <c r="F933" s="67">
        <v>59800</v>
      </c>
      <c r="G933" s="67">
        <v>-59799</v>
      </c>
      <c r="H933" s="27">
        <v>1</v>
      </c>
    </row>
    <row r="934" spans="1:8" x14ac:dyDescent="0.55000000000000004">
      <c r="A934" s="26">
        <v>299</v>
      </c>
      <c r="B934" s="25">
        <v>100000276553</v>
      </c>
      <c r="C934" s="26">
        <v>0</v>
      </c>
      <c r="D934" s="26" t="s">
        <v>207</v>
      </c>
      <c r="E934" s="27" t="s">
        <v>2910</v>
      </c>
      <c r="F934" s="67">
        <v>59800</v>
      </c>
      <c r="G934" s="67">
        <v>-59799</v>
      </c>
      <c r="H934" s="27">
        <v>1</v>
      </c>
    </row>
    <row r="935" spans="1:8" x14ac:dyDescent="0.55000000000000004">
      <c r="A935" s="26">
        <v>300</v>
      </c>
      <c r="B935" s="25">
        <v>100000276554</v>
      </c>
      <c r="C935" s="26">
        <v>0</v>
      </c>
      <c r="D935" s="26" t="s">
        <v>207</v>
      </c>
      <c r="E935" s="27" t="s">
        <v>2911</v>
      </c>
      <c r="F935" s="67">
        <v>59800</v>
      </c>
      <c r="G935" s="67">
        <v>-59799</v>
      </c>
      <c r="H935" s="27">
        <v>1</v>
      </c>
    </row>
    <row r="936" spans="1:8" x14ac:dyDescent="0.55000000000000004">
      <c r="A936" s="26">
        <v>301</v>
      </c>
      <c r="B936" s="25">
        <v>100000276555</v>
      </c>
      <c r="C936" s="26">
        <v>0</v>
      </c>
      <c r="D936" s="26" t="s">
        <v>207</v>
      </c>
      <c r="E936" s="27" t="s">
        <v>2912</v>
      </c>
      <c r="F936" s="67">
        <v>59800</v>
      </c>
      <c r="G936" s="67">
        <v>-59799</v>
      </c>
      <c r="H936" s="27">
        <v>1</v>
      </c>
    </row>
    <row r="937" spans="1:8" x14ac:dyDescent="0.55000000000000004">
      <c r="A937" s="26">
        <v>302</v>
      </c>
      <c r="B937" s="25">
        <v>100000276556</v>
      </c>
      <c r="C937" s="26">
        <v>0</v>
      </c>
      <c r="D937" s="26" t="s">
        <v>207</v>
      </c>
      <c r="E937" s="27" t="s">
        <v>2913</v>
      </c>
      <c r="F937" s="67">
        <v>59800</v>
      </c>
      <c r="G937" s="67">
        <v>-59799</v>
      </c>
      <c r="H937" s="27">
        <v>1</v>
      </c>
    </row>
    <row r="938" spans="1:8" x14ac:dyDescent="0.55000000000000004">
      <c r="A938" s="26">
        <v>303</v>
      </c>
      <c r="B938" s="25">
        <v>100000276557</v>
      </c>
      <c r="C938" s="26">
        <v>0</v>
      </c>
      <c r="D938" s="26" t="s">
        <v>207</v>
      </c>
      <c r="E938" s="27" t="s">
        <v>2914</v>
      </c>
      <c r="F938" s="67">
        <v>59800</v>
      </c>
      <c r="G938" s="67">
        <v>-59799</v>
      </c>
      <c r="H938" s="27">
        <v>1</v>
      </c>
    </row>
    <row r="939" spans="1:8" x14ac:dyDescent="0.55000000000000004">
      <c r="A939" s="26">
        <v>304</v>
      </c>
      <c r="B939" s="25">
        <v>100000276558</v>
      </c>
      <c r="C939" s="26">
        <v>0</v>
      </c>
      <c r="D939" s="26" t="s">
        <v>207</v>
      </c>
      <c r="E939" s="27" t="s">
        <v>2915</v>
      </c>
      <c r="F939" s="67">
        <v>59800</v>
      </c>
      <c r="G939" s="67">
        <v>-59799</v>
      </c>
      <c r="H939" s="27">
        <v>1</v>
      </c>
    </row>
    <row r="940" spans="1:8" x14ac:dyDescent="0.55000000000000004">
      <c r="A940" s="26">
        <v>305</v>
      </c>
      <c r="B940" s="25">
        <v>100000276559</v>
      </c>
      <c r="C940" s="26">
        <v>0</v>
      </c>
      <c r="D940" s="26" t="s">
        <v>207</v>
      </c>
      <c r="E940" s="27" t="s">
        <v>2916</v>
      </c>
      <c r="F940" s="67">
        <v>59800</v>
      </c>
      <c r="G940" s="67">
        <v>-59799</v>
      </c>
      <c r="H940" s="27">
        <v>1</v>
      </c>
    </row>
    <row r="941" spans="1:8" x14ac:dyDescent="0.55000000000000004">
      <c r="A941" s="26">
        <v>306</v>
      </c>
      <c r="B941" s="25">
        <v>100000276560</v>
      </c>
      <c r="C941" s="26">
        <v>0</v>
      </c>
      <c r="D941" s="26" t="s">
        <v>207</v>
      </c>
      <c r="E941" s="27" t="s">
        <v>2917</v>
      </c>
      <c r="F941" s="67">
        <v>59800</v>
      </c>
      <c r="G941" s="67">
        <v>-59799</v>
      </c>
      <c r="H941" s="27">
        <v>1</v>
      </c>
    </row>
    <row r="942" spans="1:8" x14ac:dyDescent="0.55000000000000004">
      <c r="A942" s="26">
        <v>307</v>
      </c>
      <c r="B942" s="25">
        <v>100000276561</v>
      </c>
      <c r="C942" s="26">
        <v>0</v>
      </c>
      <c r="D942" s="26" t="s">
        <v>207</v>
      </c>
      <c r="E942" s="27" t="s">
        <v>2918</v>
      </c>
      <c r="F942" s="67">
        <v>59800</v>
      </c>
      <c r="G942" s="67">
        <v>-59799</v>
      </c>
      <c r="H942" s="27">
        <v>1</v>
      </c>
    </row>
    <row r="943" spans="1:8" x14ac:dyDescent="0.55000000000000004">
      <c r="A943" s="26">
        <v>308</v>
      </c>
      <c r="B943" s="25">
        <v>100000276562</v>
      </c>
      <c r="C943" s="26">
        <v>0</v>
      </c>
      <c r="D943" s="26" t="s">
        <v>207</v>
      </c>
      <c r="E943" s="27" t="s">
        <v>2919</v>
      </c>
      <c r="F943" s="67">
        <v>59800</v>
      </c>
      <c r="G943" s="67">
        <v>-59799</v>
      </c>
      <c r="H943" s="27">
        <v>1</v>
      </c>
    </row>
    <row r="944" spans="1:8" x14ac:dyDescent="0.55000000000000004">
      <c r="A944" s="26">
        <v>309</v>
      </c>
      <c r="B944" s="25">
        <v>100000276563</v>
      </c>
      <c r="C944" s="26">
        <v>0</v>
      </c>
      <c r="D944" s="26" t="s">
        <v>207</v>
      </c>
      <c r="E944" s="27" t="s">
        <v>2920</v>
      </c>
      <c r="F944" s="67">
        <v>59800</v>
      </c>
      <c r="G944" s="67">
        <v>-59799</v>
      </c>
      <c r="H944" s="27">
        <v>1</v>
      </c>
    </row>
    <row r="945" spans="1:8" x14ac:dyDescent="0.55000000000000004">
      <c r="A945" s="26">
        <v>310</v>
      </c>
      <c r="B945" s="25">
        <v>100000276564</v>
      </c>
      <c r="C945" s="26">
        <v>0</v>
      </c>
      <c r="D945" s="26" t="s">
        <v>207</v>
      </c>
      <c r="E945" s="27" t="s">
        <v>2921</v>
      </c>
      <c r="F945" s="67">
        <v>59800</v>
      </c>
      <c r="G945" s="67">
        <v>-59799</v>
      </c>
      <c r="H945" s="27">
        <v>1</v>
      </c>
    </row>
    <row r="946" spans="1:8" x14ac:dyDescent="0.55000000000000004">
      <c r="A946" s="26">
        <v>311</v>
      </c>
      <c r="B946" s="25">
        <v>100000276565</v>
      </c>
      <c r="C946" s="26">
        <v>0</v>
      </c>
      <c r="D946" s="26" t="s">
        <v>207</v>
      </c>
      <c r="E946" s="27" t="s">
        <v>2922</v>
      </c>
      <c r="F946" s="67">
        <v>59800</v>
      </c>
      <c r="G946" s="67">
        <v>-59799</v>
      </c>
      <c r="H946" s="27">
        <v>1</v>
      </c>
    </row>
    <row r="947" spans="1:8" x14ac:dyDescent="0.55000000000000004">
      <c r="A947" s="26">
        <v>312</v>
      </c>
      <c r="B947" s="25">
        <v>100000276566</v>
      </c>
      <c r="C947" s="26">
        <v>0</v>
      </c>
      <c r="D947" s="26" t="s">
        <v>207</v>
      </c>
      <c r="E947" s="27" t="s">
        <v>2923</v>
      </c>
      <c r="F947" s="67">
        <v>59800</v>
      </c>
      <c r="G947" s="67">
        <v>-59799</v>
      </c>
      <c r="H947" s="27">
        <v>1</v>
      </c>
    </row>
    <row r="948" spans="1:8" x14ac:dyDescent="0.55000000000000004">
      <c r="A948" s="26">
        <v>313</v>
      </c>
      <c r="B948" s="25">
        <v>100000276567</v>
      </c>
      <c r="C948" s="26">
        <v>0</v>
      </c>
      <c r="D948" s="26" t="s">
        <v>207</v>
      </c>
      <c r="E948" s="27" t="s">
        <v>2924</v>
      </c>
      <c r="F948" s="67">
        <v>59800</v>
      </c>
      <c r="G948" s="67">
        <v>-59799</v>
      </c>
      <c r="H948" s="27">
        <v>1</v>
      </c>
    </row>
    <row r="949" spans="1:8" x14ac:dyDescent="0.55000000000000004">
      <c r="A949" s="26">
        <v>314</v>
      </c>
      <c r="B949" s="25">
        <v>100000276568</v>
      </c>
      <c r="C949" s="26">
        <v>0</v>
      </c>
      <c r="D949" s="26" t="s">
        <v>207</v>
      </c>
      <c r="E949" s="27" t="s">
        <v>2925</v>
      </c>
      <c r="F949" s="67">
        <v>59800</v>
      </c>
      <c r="G949" s="67">
        <v>-59799</v>
      </c>
      <c r="H949" s="27">
        <v>1</v>
      </c>
    </row>
    <row r="950" spans="1:8" x14ac:dyDescent="0.55000000000000004">
      <c r="A950" s="26">
        <v>315</v>
      </c>
      <c r="B950" s="25">
        <v>100000276569</v>
      </c>
      <c r="C950" s="26">
        <v>0</v>
      </c>
      <c r="D950" s="26" t="s">
        <v>207</v>
      </c>
      <c r="E950" s="27" t="s">
        <v>2926</v>
      </c>
      <c r="F950" s="67">
        <v>59800</v>
      </c>
      <c r="G950" s="67">
        <v>-59799</v>
      </c>
      <c r="H950" s="27">
        <v>1</v>
      </c>
    </row>
    <row r="951" spans="1:8" x14ac:dyDescent="0.55000000000000004">
      <c r="A951" s="26">
        <v>316</v>
      </c>
      <c r="B951" s="25">
        <v>100000276570</v>
      </c>
      <c r="C951" s="26">
        <v>0</v>
      </c>
      <c r="D951" s="26" t="s">
        <v>207</v>
      </c>
      <c r="E951" s="27" t="s">
        <v>2927</v>
      </c>
      <c r="F951" s="67">
        <v>59800</v>
      </c>
      <c r="G951" s="67">
        <v>-59799</v>
      </c>
      <c r="H951" s="27">
        <v>1</v>
      </c>
    </row>
    <row r="952" spans="1:8" x14ac:dyDescent="0.55000000000000004">
      <c r="A952" s="26">
        <v>317</v>
      </c>
      <c r="B952" s="25">
        <v>100000276571</v>
      </c>
      <c r="C952" s="26">
        <v>0</v>
      </c>
      <c r="D952" s="26" t="s">
        <v>207</v>
      </c>
      <c r="E952" s="27" t="s">
        <v>2928</v>
      </c>
      <c r="F952" s="67">
        <v>59800</v>
      </c>
      <c r="G952" s="67">
        <v>-59799</v>
      </c>
      <c r="H952" s="27">
        <v>1</v>
      </c>
    </row>
    <row r="953" spans="1:8" x14ac:dyDescent="0.55000000000000004">
      <c r="A953" s="26">
        <v>318</v>
      </c>
      <c r="B953" s="25">
        <v>100000276572</v>
      </c>
      <c r="C953" s="26">
        <v>0</v>
      </c>
      <c r="D953" s="26" t="s">
        <v>207</v>
      </c>
      <c r="E953" s="27" t="s">
        <v>2929</v>
      </c>
      <c r="F953" s="67">
        <v>59800</v>
      </c>
      <c r="G953" s="67">
        <v>-59799</v>
      </c>
      <c r="H953" s="27">
        <v>1</v>
      </c>
    </row>
    <row r="954" spans="1:8" x14ac:dyDescent="0.55000000000000004">
      <c r="A954" s="26">
        <v>319</v>
      </c>
      <c r="B954" s="25">
        <v>100000276573</v>
      </c>
      <c r="C954" s="26">
        <v>0</v>
      </c>
      <c r="D954" s="26" t="s">
        <v>207</v>
      </c>
      <c r="E954" s="27" t="s">
        <v>2930</v>
      </c>
      <c r="F954" s="67">
        <v>59800</v>
      </c>
      <c r="G954" s="67">
        <v>-59799</v>
      </c>
      <c r="H954" s="27">
        <v>1</v>
      </c>
    </row>
    <row r="955" spans="1:8" x14ac:dyDescent="0.55000000000000004">
      <c r="A955" s="26">
        <v>320</v>
      </c>
      <c r="B955" s="25">
        <v>100000276574</v>
      </c>
      <c r="C955" s="26">
        <v>0</v>
      </c>
      <c r="D955" s="26" t="s">
        <v>207</v>
      </c>
      <c r="E955" s="27" t="s">
        <v>2931</v>
      </c>
      <c r="F955" s="67">
        <v>59800</v>
      </c>
      <c r="G955" s="67">
        <v>-59799</v>
      </c>
      <c r="H955" s="27">
        <v>1</v>
      </c>
    </row>
    <row r="956" spans="1:8" x14ac:dyDescent="0.55000000000000004">
      <c r="A956" s="26">
        <v>321</v>
      </c>
      <c r="B956" s="25">
        <v>100000276575</v>
      </c>
      <c r="C956" s="26">
        <v>0</v>
      </c>
      <c r="D956" s="26" t="s">
        <v>207</v>
      </c>
      <c r="E956" s="27" t="s">
        <v>2932</v>
      </c>
      <c r="F956" s="67">
        <v>59800</v>
      </c>
      <c r="G956" s="67">
        <v>-59799</v>
      </c>
      <c r="H956" s="27">
        <v>1</v>
      </c>
    </row>
    <row r="957" spans="1:8" x14ac:dyDescent="0.55000000000000004">
      <c r="A957" s="26">
        <v>322</v>
      </c>
      <c r="B957" s="25">
        <v>100000276576</v>
      </c>
      <c r="C957" s="26">
        <v>0</v>
      </c>
      <c r="D957" s="26" t="s">
        <v>207</v>
      </c>
      <c r="E957" s="27" t="s">
        <v>2933</v>
      </c>
      <c r="F957" s="67">
        <v>59800</v>
      </c>
      <c r="G957" s="67">
        <v>-59799</v>
      </c>
      <c r="H957" s="27">
        <v>1</v>
      </c>
    </row>
    <row r="958" spans="1:8" x14ac:dyDescent="0.55000000000000004">
      <c r="A958" s="26">
        <v>323</v>
      </c>
      <c r="B958" s="25">
        <v>100000276577</v>
      </c>
      <c r="C958" s="26">
        <v>0</v>
      </c>
      <c r="D958" s="26" t="s">
        <v>207</v>
      </c>
      <c r="E958" s="27" t="s">
        <v>2934</v>
      </c>
      <c r="F958" s="67">
        <v>59800</v>
      </c>
      <c r="G958" s="67">
        <v>-59799</v>
      </c>
      <c r="H958" s="27">
        <v>1</v>
      </c>
    </row>
    <row r="959" spans="1:8" x14ac:dyDescent="0.55000000000000004">
      <c r="A959" s="26">
        <v>324</v>
      </c>
      <c r="B959" s="25">
        <v>100000276578</v>
      </c>
      <c r="C959" s="26">
        <v>0</v>
      </c>
      <c r="D959" s="26" t="s">
        <v>207</v>
      </c>
      <c r="E959" s="27" t="s">
        <v>2935</v>
      </c>
      <c r="F959" s="67">
        <v>59800</v>
      </c>
      <c r="G959" s="67">
        <v>-59799</v>
      </c>
      <c r="H959" s="27">
        <v>1</v>
      </c>
    </row>
    <row r="960" spans="1:8" x14ac:dyDescent="0.55000000000000004">
      <c r="A960" s="26">
        <v>325</v>
      </c>
      <c r="B960" s="25">
        <v>100000276579</v>
      </c>
      <c r="C960" s="26">
        <v>0</v>
      </c>
      <c r="D960" s="26" t="s">
        <v>207</v>
      </c>
      <c r="E960" s="27" t="s">
        <v>2936</v>
      </c>
      <c r="F960" s="67">
        <v>59800</v>
      </c>
      <c r="G960" s="67">
        <v>-59799</v>
      </c>
      <c r="H960" s="27">
        <v>1</v>
      </c>
    </row>
    <row r="961" spans="1:8" x14ac:dyDescent="0.55000000000000004">
      <c r="A961" s="26">
        <v>326</v>
      </c>
      <c r="B961" s="25">
        <v>100000276580</v>
      </c>
      <c r="C961" s="26">
        <v>0</v>
      </c>
      <c r="D961" s="26" t="s">
        <v>207</v>
      </c>
      <c r="E961" s="27" t="s">
        <v>2937</v>
      </c>
      <c r="F961" s="67">
        <v>59800</v>
      </c>
      <c r="G961" s="67">
        <v>-59799</v>
      </c>
      <c r="H961" s="27">
        <v>1</v>
      </c>
    </row>
    <row r="962" spans="1:8" x14ac:dyDescent="0.55000000000000004">
      <c r="A962" s="26">
        <v>327</v>
      </c>
      <c r="B962" s="25">
        <v>100000276581</v>
      </c>
      <c r="C962" s="26">
        <v>0</v>
      </c>
      <c r="D962" s="26" t="s">
        <v>207</v>
      </c>
      <c r="E962" s="27" t="s">
        <v>2938</v>
      </c>
      <c r="F962" s="67">
        <v>59800</v>
      </c>
      <c r="G962" s="67">
        <v>-59799</v>
      </c>
      <c r="H962" s="27">
        <v>1</v>
      </c>
    </row>
    <row r="963" spans="1:8" x14ac:dyDescent="0.55000000000000004">
      <c r="A963" s="26">
        <v>328</v>
      </c>
      <c r="B963" s="25">
        <v>100000276582</v>
      </c>
      <c r="C963" s="26">
        <v>0</v>
      </c>
      <c r="D963" s="26" t="s">
        <v>207</v>
      </c>
      <c r="E963" s="27" t="s">
        <v>2939</v>
      </c>
      <c r="F963" s="67">
        <v>59800</v>
      </c>
      <c r="G963" s="67">
        <v>-59799</v>
      </c>
      <c r="H963" s="27">
        <v>1</v>
      </c>
    </row>
    <row r="964" spans="1:8" x14ac:dyDescent="0.55000000000000004">
      <c r="A964" s="26">
        <v>329</v>
      </c>
      <c r="B964" s="25">
        <v>100000276583</v>
      </c>
      <c r="C964" s="26">
        <v>0</v>
      </c>
      <c r="D964" s="26" t="s">
        <v>207</v>
      </c>
      <c r="E964" s="27" t="s">
        <v>2940</v>
      </c>
      <c r="F964" s="67">
        <v>59800</v>
      </c>
      <c r="G964" s="67">
        <v>-59799</v>
      </c>
      <c r="H964" s="27">
        <v>1</v>
      </c>
    </row>
    <row r="965" spans="1:8" x14ac:dyDescent="0.55000000000000004">
      <c r="A965" s="26">
        <v>330</v>
      </c>
      <c r="B965" s="25">
        <v>100000276584</v>
      </c>
      <c r="C965" s="26">
        <v>0</v>
      </c>
      <c r="D965" s="26" t="s">
        <v>207</v>
      </c>
      <c r="E965" s="27" t="s">
        <v>2941</v>
      </c>
      <c r="F965" s="67">
        <v>59800</v>
      </c>
      <c r="G965" s="67">
        <v>-59799</v>
      </c>
      <c r="H965" s="27">
        <v>1</v>
      </c>
    </row>
    <row r="966" spans="1:8" x14ac:dyDescent="0.55000000000000004">
      <c r="A966" s="26">
        <v>331</v>
      </c>
      <c r="B966" s="25">
        <v>100000276585</v>
      </c>
      <c r="C966" s="26">
        <v>0</v>
      </c>
      <c r="D966" s="26" t="s">
        <v>207</v>
      </c>
      <c r="E966" s="27" t="s">
        <v>2942</v>
      </c>
      <c r="F966" s="67">
        <v>59800</v>
      </c>
      <c r="G966" s="67">
        <v>-59799</v>
      </c>
      <c r="H966" s="27">
        <v>1</v>
      </c>
    </row>
    <row r="967" spans="1:8" x14ac:dyDescent="0.55000000000000004">
      <c r="A967" s="26">
        <v>332</v>
      </c>
      <c r="B967" s="25">
        <v>100000276586</v>
      </c>
      <c r="C967" s="26">
        <v>0</v>
      </c>
      <c r="D967" s="26" t="s">
        <v>207</v>
      </c>
      <c r="E967" s="27" t="s">
        <v>2943</v>
      </c>
      <c r="F967" s="67">
        <v>59800</v>
      </c>
      <c r="G967" s="67">
        <v>-59799</v>
      </c>
      <c r="H967" s="27">
        <v>1</v>
      </c>
    </row>
    <row r="968" spans="1:8" x14ac:dyDescent="0.55000000000000004">
      <c r="A968" s="26">
        <v>333</v>
      </c>
      <c r="B968" s="25">
        <v>100000276587</v>
      </c>
      <c r="C968" s="26">
        <v>0</v>
      </c>
      <c r="D968" s="26" t="s">
        <v>207</v>
      </c>
      <c r="E968" s="27" t="s">
        <v>2944</v>
      </c>
      <c r="F968" s="67">
        <v>59800</v>
      </c>
      <c r="G968" s="67">
        <v>-59799</v>
      </c>
      <c r="H968" s="27">
        <v>1</v>
      </c>
    </row>
    <row r="969" spans="1:8" x14ac:dyDescent="0.55000000000000004">
      <c r="A969" s="26">
        <v>334</v>
      </c>
      <c r="B969" s="25">
        <v>100000276588</v>
      </c>
      <c r="C969" s="26">
        <v>0</v>
      </c>
      <c r="D969" s="26" t="s">
        <v>207</v>
      </c>
      <c r="E969" s="27" t="s">
        <v>2945</v>
      </c>
      <c r="F969" s="67">
        <v>59800</v>
      </c>
      <c r="G969" s="67">
        <v>-59799</v>
      </c>
      <c r="H969" s="27">
        <v>1</v>
      </c>
    </row>
    <row r="970" spans="1:8" x14ac:dyDescent="0.55000000000000004">
      <c r="A970" s="26">
        <v>335</v>
      </c>
      <c r="B970" s="25">
        <v>100000276589</v>
      </c>
      <c r="C970" s="26">
        <v>0</v>
      </c>
      <c r="D970" s="26" t="s">
        <v>207</v>
      </c>
      <c r="E970" s="27" t="s">
        <v>2946</v>
      </c>
      <c r="F970" s="67">
        <v>59800</v>
      </c>
      <c r="G970" s="67">
        <v>-59799</v>
      </c>
      <c r="H970" s="27">
        <v>1</v>
      </c>
    </row>
    <row r="971" spans="1:8" x14ac:dyDescent="0.55000000000000004">
      <c r="A971" s="26">
        <v>336</v>
      </c>
      <c r="B971" s="25">
        <v>100000276590</v>
      </c>
      <c r="C971" s="26">
        <v>0</v>
      </c>
      <c r="D971" s="26" t="s">
        <v>207</v>
      </c>
      <c r="E971" s="27" t="s">
        <v>2947</v>
      </c>
      <c r="F971" s="67">
        <v>59800</v>
      </c>
      <c r="G971" s="67">
        <v>-59799</v>
      </c>
      <c r="H971" s="27">
        <v>1</v>
      </c>
    </row>
    <row r="972" spans="1:8" x14ac:dyDescent="0.55000000000000004">
      <c r="A972" s="26">
        <v>337</v>
      </c>
      <c r="B972" s="25">
        <v>100000276591</v>
      </c>
      <c r="C972" s="26">
        <v>0</v>
      </c>
      <c r="D972" s="26" t="s">
        <v>207</v>
      </c>
      <c r="E972" s="27" t="s">
        <v>2948</v>
      </c>
      <c r="F972" s="67">
        <v>59800</v>
      </c>
      <c r="G972" s="67">
        <v>-59799</v>
      </c>
      <c r="H972" s="27">
        <v>1</v>
      </c>
    </row>
    <row r="973" spans="1:8" x14ac:dyDescent="0.55000000000000004">
      <c r="A973" s="26">
        <v>338</v>
      </c>
      <c r="B973" s="25">
        <v>100000276592</v>
      </c>
      <c r="C973" s="26">
        <v>0</v>
      </c>
      <c r="D973" s="26" t="s">
        <v>207</v>
      </c>
      <c r="E973" s="27" t="s">
        <v>2949</v>
      </c>
      <c r="F973" s="67">
        <v>59800</v>
      </c>
      <c r="G973" s="67">
        <v>-59799</v>
      </c>
      <c r="H973" s="27">
        <v>1</v>
      </c>
    </row>
    <row r="974" spans="1:8" x14ac:dyDescent="0.55000000000000004">
      <c r="A974" s="26">
        <v>339</v>
      </c>
      <c r="B974" s="25">
        <v>100000276593</v>
      </c>
      <c r="C974" s="26">
        <v>0</v>
      </c>
      <c r="D974" s="26" t="s">
        <v>207</v>
      </c>
      <c r="E974" s="27" t="s">
        <v>2950</v>
      </c>
      <c r="F974" s="67">
        <v>59800</v>
      </c>
      <c r="G974" s="67">
        <v>-59799</v>
      </c>
      <c r="H974" s="27">
        <v>1</v>
      </c>
    </row>
    <row r="975" spans="1:8" x14ac:dyDescent="0.55000000000000004">
      <c r="A975" s="26">
        <v>340</v>
      </c>
      <c r="B975" s="25">
        <v>100000276594</v>
      </c>
      <c r="C975" s="26">
        <v>0</v>
      </c>
      <c r="D975" s="26" t="s">
        <v>207</v>
      </c>
      <c r="E975" s="27" t="s">
        <v>2951</v>
      </c>
      <c r="F975" s="67">
        <v>59800</v>
      </c>
      <c r="G975" s="67">
        <v>-59799</v>
      </c>
      <c r="H975" s="27">
        <v>1</v>
      </c>
    </row>
    <row r="976" spans="1:8" x14ac:dyDescent="0.55000000000000004">
      <c r="A976" s="26">
        <v>341</v>
      </c>
      <c r="B976" s="25">
        <v>100000276595</v>
      </c>
      <c r="C976" s="26">
        <v>0</v>
      </c>
      <c r="D976" s="26" t="s">
        <v>207</v>
      </c>
      <c r="E976" s="27" t="s">
        <v>2952</v>
      </c>
      <c r="F976" s="67">
        <v>59800</v>
      </c>
      <c r="G976" s="67">
        <v>-59799</v>
      </c>
      <c r="H976" s="27">
        <v>1</v>
      </c>
    </row>
    <row r="977" spans="1:8" x14ac:dyDescent="0.55000000000000004">
      <c r="A977" s="26">
        <v>342</v>
      </c>
      <c r="B977" s="25">
        <v>100000276596</v>
      </c>
      <c r="C977" s="26">
        <v>0</v>
      </c>
      <c r="D977" s="26" t="s">
        <v>207</v>
      </c>
      <c r="E977" s="27" t="s">
        <v>2953</v>
      </c>
      <c r="F977" s="67">
        <v>59800</v>
      </c>
      <c r="G977" s="67">
        <v>-59799</v>
      </c>
      <c r="H977" s="27">
        <v>1</v>
      </c>
    </row>
    <row r="978" spans="1:8" x14ac:dyDescent="0.55000000000000004">
      <c r="A978" s="26">
        <v>343</v>
      </c>
      <c r="B978" s="25">
        <v>100000276597</v>
      </c>
      <c r="C978" s="26">
        <v>0</v>
      </c>
      <c r="D978" s="26" t="s">
        <v>207</v>
      </c>
      <c r="E978" s="27" t="s">
        <v>2954</v>
      </c>
      <c r="F978" s="67">
        <v>59800</v>
      </c>
      <c r="G978" s="67">
        <v>-59799</v>
      </c>
      <c r="H978" s="27">
        <v>1</v>
      </c>
    </row>
    <row r="979" spans="1:8" x14ac:dyDescent="0.55000000000000004">
      <c r="A979" s="26">
        <v>344</v>
      </c>
      <c r="B979" s="25">
        <v>100000276598</v>
      </c>
      <c r="C979" s="26">
        <v>0</v>
      </c>
      <c r="D979" s="26" t="s">
        <v>207</v>
      </c>
      <c r="E979" s="27" t="s">
        <v>2955</v>
      </c>
      <c r="F979" s="67">
        <v>59800</v>
      </c>
      <c r="G979" s="67">
        <v>-59799</v>
      </c>
      <c r="H979" s="27">
        <v>1</v>
      </c>
    </row>
    <row r="980" spans="1:8" x14ac:dyDescent="0.55000000000000004">
      <c r="A980" s="26">
        <v>345</v>
      </c>
      <c r="B980" s="25">
        <v>100000276599</v>
      </c>
      <c r="C980" s="26">
        <v>0</v>
      </c>
      <c r="D980" s="26" t="s">
        <v>207</v>
      </c>
      <c r="E980" s="27" t="s">
        <v>2956</v>
      </c>
      <c r="F980" s="67">
        <v>59800</v>
      </c>
      <c r="G980" s="67">
        <v>-59799</v>
      </c>
      <c r="H980" s="27">
        <v>1</v>
      </c>
    </row>
    <row r="981" spans="1:8" x14ac:dyDescent="0.55000000000000004">
      <c r="A981" s="26">
        <v>346</v>
      </c>
      <c r="B981" s="25">
        <v>100000276600</v>
      </c>
      <c r="C981" s="26">
        <v>0</v>
      </c>
      <c r="D981" s="26" t="s">
        <v>207</v>
      </c>
      <c r="E981" s="27" t="s">
        <v>2957</v>
      </c>
      <c r="F981" s="67">
        <v>59800</v>
      </c>
      <c r="G981" s="67">
        <v>-59799</v>
      </c>
      <c r="H981" s="27">
        <v>1</v>
      </c>
    </row>
    <row r="982" spans="1:8" x14ac:dyDescent="0.55000000000000004">
      <c r="A982" s="26">
        <v>347</v>
      </c>
      <c r="B982" s="25">
        <v>100000276601</v>
      </c>
      <c r="C982" s="26">
        <v>0</v>
      </c>
      <c r="D982" s="26" t="s">
        <v>207</v>
      </c>
      <c r="E982" s="27" t="s">
        <v>2958</v>
      </c>
      <c r="F982" s="67">
        <v>59800</v>
      </c>
      <c r="G982" s="67">
        <v>-59799</v>
      </c>
      <c r="H982" s="27">
        <v>1</v>
      </c>
    </row>
    <row r="983" spans="1:8" x14ac:dyDescent="0.55000000000000004">
      <c r="A983" s="26">
        <v>348</v>
      </c>
      <c r="B983" s="25">
        <v>100000276602</v>
      </c>
      <c r="C983" s="26">
        <v>0</v>
      </c>
      <c r="D983" s="26" t="s">
        <v>207</v>
      </c>
      <c r="E983" s="27" t="s">
        <v>2959</v>
      </c>
      <c r="F983" s="67">
        <v>59800</v>
      </c>
      <c r="G983" s="67">
        <v>-59799</v>
      </c>
      <c r="H983" s="27">
        <v>1</v>
      </c>
    </row>
    <row r="984" spans="1:8" x14ac:dyDescent="0.55000000000000004">
      <c r="A984" s="26">
        <v>349</v>
      </c>
      <c r="B984" s="25">
        <v>100000276603</v>
      </c>
      <c r="C984" s="26">
        <v>0</v>
      </c>
      <c r="D984" s="26" t="s">
        <v>207</v>
      </c>
      <c r="E984" s="27" t="s">
        <v>2960</v>
      </c>
      <c r="F984" s="67">
        <v>59800</v>
      </c>
      <c r="G984" s="67">
        <v>-59799</v>
      </c>
      <c r="H984" s="27">
        <v>1</v>
      </c>
    </row>
    <row r="985" spans="1:8" x14ac:dyDescent="0.55000000000000004">
      <c r="A985" s="26">
        <v>350</v>
      </c>
      <c r="B985" s="25">
        <v>100000276604</v>
      </c>
      <c r="C985" s="26">
        <v>0</v>
      </c>
      <c r="D985" s="26" t="s">
        <v>207</v>
      </c>
      <c r="E985" s="27" t="s">
        <v>2961</v>
      </c>
      <c r="F985" s="67">
        <v>59800</v>
      </c>
      <c r="G985" s="67">
        <v>-59799</v>
      </c>
      <c r="H985" s="27">
        <v>1</v>
      </c>
    </row>
    <row r="986" spans="1:8" x14ac:dyDescent="0.55000000000000004">
      <c r="A986" s="26">
        <v>351</v>
      </c>
      <c r="B986" s="25">
        <v>100000276605</v>
      </c>
      <c r="C986" s="26">
        <v>0</v>
      </c>
      <c r="D986" s="26" t="s">
        <v>207</v>
      </c>
      <c r="E986" s="27" t="s">
        <v>2962</v>
      </c>
      <c r="F986" s="67">
        <v>59800</v>
      </c>
      <c r="G986" s="67">
        <v>-59799</v>
      </c>
      <c r="H986" s="27">
        <v>1</v>
      </c>
    </row>
    <row r="987" spans="1:8" x14ac:dyDescent="0.55000000000000004">
      <c r="A987" s="26">
        <v>352</v>
      </c>
      <c r="B987" s="25">
        <v>100000276606</v>
      </c>
      <c r="C987" s="26">
        <v>0</v>
      </c>
      <c r="D987" s="26" t="s">
        <v>207</v>
      </c>
      <c r="E987" s="27" t="s">
        <v>2963</v>
      </c>
      <c r="F987" s="67">
        <v>59800</v>
      </c>
      <c r="G987" s="67">
        <v>-59799</v>
      </c>
      <c r="H987" s="27">
        <v>1</v>
      </c>
    </row>
    <row r="988" spans="1:8" x14ac:dyDescent="0.55000000000000004">
      <c r="A988" s="26">
        <v>353</v>
      </c>
      <c r="B988" s="25">
        <v>100000276607</v>
      </c>
      <c r="C988" s="26">
        <v>0</v>
      </c>
      <c r="D988" s="26" t="s">
        <v>207</v>
      </c>
      <c r="E988" s="27" t="s">
        <v>2964</v>
      </c>
      <c r="F988" s="67">
        <v>59800</v>
      </c>
      <c r="G988" s="67">
        <v>-59799</v>
      </c>
      <c r="H988" s="27">
        <v>1</v>
      </c>
    </row>
    <row r="989" spans="1:8" x14ac:dyDescent="0.55000000000000004">
      <c r="A989" s="26">
        <v>354</v>
      </c>
      <c r="B989" s="25">
        <v>100000276608</v>
      </c>
      <c r="C989" s="26">
        <v>0</v>
      </c>
      <c r="D989" s="26" t="s">
        <v>207</v>
      </c>
      <c r="E989" s="27" t="s">
        <v>2965</v>
      </c>
      <c r="F989" s="67">
        <v>59800</v>
      </c>
      <c r="G989" s="67">
        <v>-59799</v>
      </c>
      <c r="H989" s="27">
        <v>1</v>
      </c>
    </row>
    <row r="990" spans="1:8" x14ac:dyDescent="0.55000000000000004">
      <c r="A990" s="26">
        <v>355</v>
      </c>
      <c r="B990" s="25">
        <v>100000276609</v>
      </c>
      <c r="C990" s="26">
        <v>0</v>
      </c>
      <c r="D990" s="26" t="s">
        <v>207</v>
      </c>
      <c r="E990" s="27" t="s">
        <v>2966</v>
      </c>
      <c r="F990" s="67">
        <v>59800</v>
      </c>
      <c r="G990" s="67">
        <v>-59799</v>
      </c>
      <c r="H990" s="27">
        <v>1</v>
      </c>
    </row>
    <row r="991" spans="1:8" x14ac:dyDescent="0.55000000000000004">
      <c r="A991" s="26">
        <v>356</v>
      </c>
      <c r="B991" s="25">
        <v>100000276610</v>
      </c>
      <c r="C991" s="26">
        <v>0</v>
      </c>
      <c r="D991" s="26" t="s">
        <v>207</v>
      </c>
      <c r="E991" s="27" t="s">
        <v>2967</v>
      </c>
      <c r="F991" s="67">
        <v>59800</v>
      </c>
      <c r="G991" s="67">
        <v>-59799</v>
      </c>
      <c r="H991" s="27">
        <v>1</v>
      </c>
    </row>
    <row r="992" spans="1:8" x14ac:dyDescent="0.55000000000000004">
      <c r="A992" s="26">
        <v>357</v>
      </c>
      <c r="B992" s="25">
        <v>100000276611</v>
      </c>
      <c r="C992" s="26">
        <v>0</v>
      </c>
      <c r="D992" s="26" t="s">
        <v>207</v>
      </c>
      <c r="E992" s="27" t="s">
        <v>2968</v>
      </c>
      <c r="F992" s="67">
        <v>59800</v>
      </c>
      <c r="G992" s="67">
        <v>-59799</v>
      </c>
      <c r="H992" s="27">
        <v>1</v>
      </c>
    </row>
    <row r="993" spans="1:8" x14ac:dyDescent="0.55000000000000004">
      <c r="A993" s="26">
        <v>358</v>
      </c>
      <c r="B993" s="25">
        <v>100000276612</v>
      </c>
      <c r="C993" s="26">
        <v>0</v>
      </c>
      <c r="D993" s="26" t="s">
        <v>207</v>
      </c>
      <c r="E993" s="27" t="s">
        <v>2969</v>
      </c>
      <c r="F993" s="67">
        <v>59800</v>
      </c>
      <c r="G993" s="67">
        <v>-59799</v>
      </c>
      <c r="H993" s="27">
        <v>1</v>
      </c>
    </row>
    <row r="994" spans="1:8" x14ac:dyDescent="0.55000000000000004">
      <c r="A994" s="26">
        <v>359</v>
      </c>
      <c r="B994" s="25">
        <v>100000276613</v>
      </c>
      <c r="C994" s="26">
        <v>0</v>
      </c>
      <c r="D994" s="26" t="s">
        <v>207</v>
      </c>
      <c r="E994" s="27" t="s">
        <v>2970</v>
      </c>
      <c r="F994" s="67">
        <v>59800</v>
      </c>
      <c r="G994" s="67">
        <v>-59799</v>
      </c>
      <c r="H994" s="27">
        <v>1</v>
      </c>
    </row>
    <row r="995" spans="1:8" x14ac:dyDescent="0.55000000000000004">
      <c r="A995" s="26">
        <v>360</v>
      </c>
      <c r="B995" s="25">
        <v>100000276614</v>
      </c>
      <c r="C995" s="26">
        <v>0</v>
      </c>
      <c r="D995" s="26" t="s">
        <v>207</v>
      </c>
      <c r="E995" s="27" t="s">
        <v>2971</v>
      </c>
      <c r="F995" s="67">
        <v>59800</v>
      </c>
      <c r="G995" s="67">
        <v>-59799</v>
      </c>
      <c r="H995" s="27">
        <v>1</v>
      </c>
    </row>
    <row r="996" spans="1:8" x14ac:dyDescent="0.55000000000000004">
      <c r="A996" s="26">
        <v>361</v>
      </c>
      <c r="B996" s="25">
        <v>100000276615</v>
      </c>
      <c r="C996" s="26">
        <v>0</v>
      </c>
      <c r="D996" s="26" t="s">
        <v>207</v>
      </c>
      <c r="E996" s="27" t="s">
        <v>2972</v>
      </c>
      <c r="F996" s="67">
        <v>59800</v>
      </c>
      <c r="G996" s="67">
        <v>-59799</v>
      </c>
      <c r="H996" s="27">
        <v>1</v>
      </c>
    </row>
    <row r="997" spans="1:8" x14ac:dyDescent="0.55000000000000004">
      <c r="A997" s="26">
        <v>362</v>
      </c>
      <c r="B997" s="25">
        <v>100000276616</v>
      </c>
      <c r="C997" s="26">
        <v>0</v>
      </c>
      <c r="D997" s="26" t="s">
        <v>207</v>
      </c>
      <c r="E997" s="27" t="s">
        <v>2973</v>
      </c>
      <c r="F997" s="67">
        <v>59800</v>
      </c>
      <c r="G997" s="67">
        <v>-59799</v>
      </c>
      <c r="H997" s="27">
        <v>1</v>
      </c>
    </row>
    <row r="998" spans="1:8" x14ac:dyDescent="0.55000000000000004">
      <c r="A998" s="26">
        <v>363</v>
      </c>
      <c r="B998" s="25">
        <v>100000276617</v>
      </c>
      <c r="C998" s="26">
        <v>0</v>
      </c>
      <c r="D998" s="26" t="s">
        <v>207</v>
      </c>
      <c r="E998" s="27" t="s">
        <v>2974</v>
      </c>
      <c r="F998" s="67">
        <v>59800</v>
      </c>
      <c r="G998" s="67">
        <v>-59799</v>
      </c>
      <c r="H998" s="27">
        <v>1</v>
      </c>
    </row>
    <row r="999" spans="1:8" x14ac:dyDescent="0.55000000000000004">
      <c r="A999" s="26">
        <v>364</v>
      </c>
      <c r="B999" s="25">
        <v>100000276618</v>
      </c>
      <c r="C999" s="26">
        <v>0</v>
      </c>
      <c r="D999" s="26" t="s">
        <v>207</v>
      </c>
      <c r="E999" s="27" t="s">
        <v>2975</v>
      </c>
      <c r="F999" s="67">
        <v>59800</v>
      </c>
      <c r="G999" s="67">
        <v>-59799</v>
      </c>
      <c r="H999" s="27">
        <v>1</v>
      </c>
    </row>
    <row r="1000" spans="1:8" x14ac:dyDescent="0.55000000000000004">
      <c r="A1000" s="26">
        <v>365</v>
      </c>
      <c r="B1000" s="25">
        <v>100000276619</v>
      </c>
      <c r="C1000" s="26">
        <v>0</v>
      </c>
      <c r="D1000" s="26" t="s">
        <v>207</v>
      </c>
      <c r="E1000" s="27" t="s">
        <v>2976</v>
      </c>
      <c r="F1000" s="67">
        <v>59800</v>
      </c>
      <c r="G1000" s="67">
        <v>-59799</v>
      </c>
      <c r="H1000" s="27">
        <v>1</v>
      </c>
    </row>
    <row r="1001" spans="1:8" x14ac:dyDescent="0.55000000000000004">
      <c r="A1001" s="26">
        <v>366</v>
      </c>
      <c r="B1001" s="25">
        <v>100000276620</v>
      </c>
      <c r="C1001" s="26">
        <v>0</v>
      </c>
      <c r="D1001" s="26" t="s">
        <v>207</v>
      </c>
      <c r="E1001" s="27" t="s">
        <v>2977</v>
      </c>
      <c r="F1001" s="67">
        <v>59800</v>
      </c>
      <c r="G1001" s="67">
        <v>-59799</v>
      </c>
      <c r="H1001" s="27">
        <v>1</v>
      </c>
    </row>
    <row r="1002" spans="1:8" x14ac:dyDescent="0.55000000000000004">
      <c r="A1002" s="26">
        <v>367</v>
      </c>
      <c r="B1002" s="25">
        <v>100000276621</v>
      </c>
      <c r="C1002" s="26">
        <v>0</v>
      </c>
      <c r="D1002" s="26" t="s">
        <v>207</v>
      </c>
      <c r="E1002" s="27" t="s">
        <v>2978</v>
      </c>
      <c r="F1002" s="67">
        <v>59800</v>
      </c>
      <c r="G1002" s="67">
        <v>-59799</v>
      </c>
      <c r="H1002" s="27">
        <v>1</v>
      </c>
    </row>
    <row r="1003" spans="1:8" x14ac:dyDescent="0.55000000000000004">
      <c r="A1003" s="26">
        <v>368</v>
      </c>
      <c r="B1003" s="25">
        <v>100000276622</v>
      </c>
      <c r="C1003" s="26">
        <v>0</v>
      </c>
      <c r="D1003" s="26" t="s">
        <v>207</v>
      </c>
      <c r="E1003" s="27" t="s">
        <v>2979</v>
      </c>
      <c r="F1003" s="67">
        <v>59800</v>
      </c>
      <c r="G1003" s="67">
        <v>-59799</v>
      </c>
      <c r="H1003" s="27">
        <v>1</v>
      </c>
    </row>
    <row r="1004" spans="1:8" x14ac:dyDescent="0.55000000000000004">
      <c r="A1004" s="26">
        <v>369</v>
      </c>
      <c r="B1004" s="25">
        <v>100000276623</v>
      </c>
      <c r="C1004" s="26">
        <v>0</v>
      </c>
      <c r="D1004" s="26" t="s">
        <v>207</v>
      </c>
      <c r="E1004" s="27" t="s">
        <v>2980</v>
      </c>
      <c r="F1004" s="67">
        <v>59800</v>
      </c>
      <c r="G1004" s="67">
        <v>-59799</v>
      </c>
      <c r="H1004" s="27">
        <v>1</v>
      </c>
    </row>
    <row r="1005" spans="1:8" x14ac:dyDescent="0.55000000000000004">
      <c r="A1005" s="26">
        <v>370</v>
      </c>
      <c r="B1005" s="25">
        <v>100000276624</v>
      </c>
      <c r="C1005" s="26">
        <v>0</v>
      </c>
      <c r="D1005" s="26" t="s">
        <v>207</v>
      </c>
      <c r="E1005" s="27" t="s">
        <v>2981</v>
      </c>
      <c r="F1005" s="67">
        <v>59800</v>
      </c>
      <c r="G1005" s="67">
        <v>-59799</v>
      </c>
      <c r="H1005" s="27">
        <v>1</v>
      </c>
    </row>
    <row r="1006" spans="1:8" x14ac:dyDescent="0.55000000000000004">
      <c r="A1006" s="26">
        <v>371</v>
      </c>
      <c r="B1006" s="25">
        <v>100000276625</v>
      </c>
      <c r="C1006" s="26">
        <v>0</v>
      </c>
      <c r="D1006" s="26" t="s">
        <v>207</v>
      </c>
      <c r="E1006" s="27" t="s">
        <v>2982</v>
      </c>
      <c r="F1006" s="67">
        <v>59800</v>
      </c>
      <c r="G1006" s="67">
        <v>-59799</v>
      </c>
      <c r="H1006" s="27">
        <v>1</v>
      </c>
    </row>
    <row r="1007" spans="1:8" x14ac:dyDescent="0.55000000000000004">
      <c r="A1007" s="26">
        <v>372</v>
      </c>
      <c r="B1007" s="25">
        <v>100000276626</v>
      </c>
      <c r="C1007" s="26">
        <v>0</v>
      </c>
      <c r="D1007" s="26" t="s">
        <v>207</v>
      </c>
      <c r="E1007" s="27" t="s">
        <v>2983</v>
      </c>
      <c r="F1007" s="67">
        <v>59800</v>
      </c>
      <c r="G1007" s="67">
        <v>-59799</v>
      </c>
      <c r="H1007" s="27">
        <v>1</v>
      </c>
    </row>
    <row r="1008" spans="1:8" x14ac:dyDescent="0.55000000000000004">
      <c r="A1008" s="26">
        <v>373</v>
      </c>
      <c r="B1008" s="25">
        <v>100000276627</v>
      </c>
      <c r="C1008" s="26">
        <v>0</v>
      </c>
      <c r="D1008" s="26" t="s">
        <v>207</v>
      </c>
      <c r="E1008" s="27" t="s">
        <v>2984</v>
      </c>
      <c r="F1008" s="67">
        <v>59800</v>
      </c>
      <c r="G1008" s="67">
        <v>-59799</v>
      </c>
      <c r="H1008" s="27">
        <v>1</v>
      </c>
    </row>
    <row r="1009" spans="1:8" x14ac:dyDescent="0.55000000000000004">
      <c r="A1009" s="26">
        <v>374</v>
      </c>
      <c r="B1009" s="25">
        <v>100000276628</v>
      </c>
      <c r="C1009" s="26">
        <v>0</v>
      </c>
      <c r="D1009" s="26" t="s">
        <v>207</v>
      </c>
      <c r="E1009" s="27" t="s">
        <v>2985</v>
      </c>
      <c r="F1009" s="67">
        <v>59800</v>
      </c>
      <c r="G1009" s="67">
        <v>-59799</v>
      </c>
      <c r="H1009" s="27">
        <v>1</v>
      </c>
    </row>
    <row r="1010" spans="1:8" x14ac:dyDescent="0.55000000000000004">
      <c r="A1010" s="26">
        <v>375</v>
      </c>
      <c r="B1010" s="25">
        <v>100000276629</v>
      </c>
      <c r="C1010" s="26">
        <v>0</v>
      </c>
      <c r="D1010" s="26" t="s">
        <v>207</v>
      </c>
      <c r="E1010" s="27" t="s">
        <v>2986</v>
      </c>
      <c r="F1010" s="67">
        <v>59800</v>
      </c>
      <c r="G1010" s="67">
        <v>-59799</v>
      </c>
      <c r="H1010" s="27">
        <v>1</v>
      </c>
    </row>
    <row r="1011" spans="1:8" x14ac:dyDescent="0.55000000000000004">
      <c r="A1011" s="26">
        <v>376</v>
      </c>
      <c r="B1011" s="25">
        <v>100000276630</v>
      </c>
      <c r="C1011" s="26">
        <v>0</v>
      </c>
      <c r="D1011" s="26" t="s">
        <v>207</v>
      </c>
      <c r="E1011" s="27" t="s">
        <v>2987</v>
      </c>
      <c r="F1011" s="67">
        <v>59800</v>
      </c>
      <c r="G1011" s="67">
        <v>-59799</v>
      </c>
      <c r="H1011" s="27">
        <v>1</v>
      </c>
    </row>
    <row r="1012" spans="1:8" x14ac:dyDescent="0.55000000000000004">
      <c r="A1012" s="26">
        <v>377</v>
      </c>
      <c r="B1012" s="25">
        <v>100000276631</v>
      </c>
      <c r="C1012" s="26">
        <v>0</v>
      </c>
      <c r="D1012" s="26" t="s">
        <v>207</v>
      </c>
      <c r="E1012" s="27" t="s">
        <v>2988</v>
      </c>
      <c r="F1012" s="67">
        <v>59800</v>
      </c>
      <c r="G1012" s="67">
        <v>-59799</v>
      </c>
      <c r="H1012" s="27">
        <v>1</v>
      </c>
    </row>
    <row r="1013" spans="1:8" x14ac:dyDescent="0.55000000000000004">
      <c r="A1013" s="26">
        <v>378</v>
      </c>
      <c r="B1013" s="25">
        <v>100000276632</v>
      </c>
      <c r="C1013" s="26">
        <v>0</v>
      </c>
      <c r="D1013" s="26" t="s">
        <v>207</v>
      </c>
      <c r="E1013" s="27" t="s">
        <v>2989</v>
      </c>
      <c r="F1013" s="67">
        <v>59800</v>
      </c>
      <c r="G1013" s="67">
        <v>-59799</v>
      </c>
      <c r="H1013" s="27">
        <v>1</v>
      </c>
    </row>
    <row r="1014" spans="1:8" x14ac:dyDescent="0.55000000000000004">
      <c r="A1014" s="26">
        <v>379</v>
      </c>
      <c r="B1014" s="25">
        <v>100000276633</v>
      </c>
      <c r="C1014" s="26">
        <v>0</v>
      </c>
      <c r="D1014" s="26" t="s">
        <v>207</v>
      </c>
      <c r="E1014" s="27" t="s">
        <v>2990</v>
      </c>
      <c r="F1014" s="67">
        <v>59800</v>
      </c>
      <c r="G1014" s="67">
        <v>-59799</v>
      </c>
      <c r="H1014" s="27">
        <v>1</v>
      </c>
    </row>
    <row r="1015" spans="1:8" x14ac:dyDescent="0.55000000000000004">
      <c r="A1015" s="26">
        <v>380</v>
      </c>
      <c r="B1015" s="25">
        <v>100000276634</v>
      </c>
      <c r="C1015" s="26">
        <v>0</v>
      </c>
      <c r="D1015" s="26" t="s">
        <v>207</v>
      </c>
      <c r="E1015" s="27" t="s">
        <v>2991</v>
      </c>
      <c r="F1015" s="67">
        <v>59800</v>
      </c>
      <c r="G1015" s="67">
        <v>-59799</v>
      </c>
      <c r="H1015" s="27">
        <v>1</v>
      </c>
    </row>
    <row r="1016" spans="1:8" x14ac:dyDescent="0.55000000000000004">
      <c r="A1016" s="26">
        <v>381</v>
      </c>
      <c r="B1016" s="25">
        <v>100000276635</v>
      </c>
      <c r="C1016" s="26">
        <v>0</v>
      </c>
      <c r="D1016" s="26" t="s">
        <v>207</v>
      </c>
      <c r="E1016" s="27" t="s">
        <v>2992</v>
      </c>
      <c r="F1016" s="67">
        <v>59800</v>
      </c>
      <c r="G1016" s="67">
        <v>-59799</v>
      </c>
      <c r="H1016" s="27">
        <v>1</v>
      </c>
    </row>
    <row r="1017" spans="1:8" x14ac:dyDescent="0.55000000000000004">
      <c r="A1017" s="26">
        <v>382</v>
      </c>
      <c r="B1017" s="25">
        <v>100000276636</v>
      </c>
      <c r="C1017" s="26">
        <v>0</v>
      </c>
      <c r="D1017" s="26" t="s">
        <v>207</v>
      </c>
      <c r="E1017" s="27" t="s">
        <v>2993</v>
      </c>
      <c r="F1017" s="67">
        <v>59800</v>
      </c>
      <c r="G1017" s="67">
        <v>-59799</v>
      </c>
      <c r="H1017" s="27">
        <v>1</v>
      </c>
    </row>
    <row r="1018" spans="1:8" x14ac:dyDescent="0.55000000000000004">
      <c r="A1018" s="26">
        <v>383</v>
      </c>
      <c r="B1018" s="25">
        <v>100000276637</v>
      </c>
      <c r="C1018" s="26">
        <v>0</v>
      </c>
      <c r="D1018" s="26" t="s">
        <v>207</v>
      </c>
      <c r="E1018" s="27" t="s">
        <v>2994</v>
      </c>
      <c r="F1018" s="67">
        <v>59800</v>
      </c>
      <c r="G1018" s="67">
        <v>-59799</v>
      </c>
      <c r="H1018" s="27">
        <v>1</v>
      </c>
    </row>
    <row r="1019" spans="1:8" x14ac:dyDescent="0.55000000000000004">
      <c r="A1019" s="26">
        <v>384</v>
      </c>
      <c r="B1019" s="25">
        <v>100000276638</v>
      </c>
      <c r="C1019" s="26">
        <v>0</v>
      </c>
      <c r="D1019" s="26" t="s">
        <v>207</v>
      </c>
      <c r="E1019" s="27" t="s">
        <v>2995</v>
      </c>
      <c r="F1019" s="67">
        <v>59800</v>
      </c>
      <c r="G1019" s="67">
        <v>-59799</v>
      </c>
      <c r="H1019" s="27">
        <v>1</v>
      </c>
    </row>
    <row r="1020" spans="1:8" x14ac:dyDescent="0.55000000000000004">
      <c r="A1020" s="26">
        <v>385</v>
      </c>
      <c r="B1020" s="25">
        <v>100000276639</v>
      </c>
      <c r="C1020" s="26">
        <v>0</v>
      </c>
      <c r="D1020" s="26" t="s">
        <v>207</v>
      </c>
      <c r="E1020" s="27" t="s">
        <v>2996</v>
      </c>
      <c r="F1020" s="67">
        <v>59800</v>
      </c>
      <c r="G1020" s="67">
        <v>-59799</v>
      </c>
      <c r="H1020" s="27">
        <v>1</v>
      </c>
    </row>
    <row r="1021" spans="1:8" x14ac:dyDescent="0.55000000000000004">
      <c r="A1021" s="26">
        <v>386</v>
      </c>
      <c r="B1021" s="25">
        <v>100000276640</v>
      </c>
      <c r="C1021" s="26">
        <v>0</v>
      </c>
      <c r="D1021" s="26" t="s">
        <v>207</v>
      </c>
      <c r="E1021" s="27" t="s">
        <v>2997</v>
      </c>
      <c r="F1021" s="67">
        <v>59800</v>
      </c>
      <c r="G1021" s="67">
        <v>-59799</v>
      </c>
      <c r="H1021" s="27">
        <v>1</v>
      </c>
    </row>
    <row r="1022" spans="1:8" x14ac:dyDescent="0.55000000000000004">
      <c r="A1022" s="26">
        <v>387</v>
      </c>
      <c r="B1022" s="25">
        <v>100000276641</v>
      </c>
      <c r="C1022" s="26">
        <v>0</v>
      </c>
      <c r="D1022" s="26" t="s">
        <v>207</v>
      </c>
      <c r="E1022" s="27" t="s">
        <v>2998</v>
      </c>
      <c r="F1022" s="67">
        <v>59800</v>
      </c>
      <c r="G1022" s="67">
        <v>-59799</v>
      </c>
      <c r="H1022" s="27">
        <v>1</v>
      </c>
    </row>
    <row r="1023" spans="1:8" x14ac:dyDescent="0.55000000000000004">
      <c r="A1023" s="26">
        <v>388</v>
      </c>
      <c r="B1023" s="25">
        <v>100000276642</v>
      </c>
      <c r="C1023" s="26">
        <v>0</v>
      </c>
      <c r="D1023" s="26" t="s">
        <v>207</v>
      </c>
      <c r="E1023" s="27" t="s">
        <v>2999</v>
      </c>
      <c r="F1023" s="67">
        <v>59800</v>
      </c>
      <c r="G1023" s="67">
        <v>-59799</v>
      </c>
      <c r="H1023" s="27">
        <v>1</v>
      </c>
    </row>
    <row r="1024" spans="1:8" x14ac:dyDescent="0.55000000000000004">
      <c r="A1024" s="26">
        <v>389</v>
      </c>
      <c r="B1024" s="25">
        <v>100000276643</v>
      </c>
      <c r="C1024" s="26">
        <v>0</v>
      </c>
      <c r="D1024" s="26" t="s">
        <v>207</v>
      </c>
      <c r="E1024" s="27" t="s">
        <v>3000</v>
      </c>
      <c r="F1024" s="67">
        <v>59800</v>
      </c>
      <c r="G1024" s="67">
        <v>-59799</v>
      </c>
      <c r="H1024" s="27">
        <v>1</v>
      </c>
    </row>
    <row r="1025" spans="1:8" x14ac:dyDescent="0.55000000000000004">
      <c r="A1025" s="26">
        <v>390</v>
      </c>
      <c r="B1025" s="25">
        <v>100000276644</v>
      </c>
      <c r="C1025" s="26">
        <v>0</v>
      </c>
      <c r="D1025" s="26" t="s">
        <v>207</v>
      </c>
      <c r="E1025" s="27" t="s">
        <v>3001</v>
      </c>
      <c r="F1025" s="67">
        <v>59800</v>
      </c>
      <c r="G1025" s="67">
        <v>-59799</v>
      </c>
      <c r="H1025" s="27">
        <v>1</v>
      </c>
    </row>
    <row r="1026" spans="1:8" x14ac:dyDescent="0.55000000000000004">
      <c r="A1026" s="26">
        <v>391</v>
      </c>
      <c r="B1026" s="25">
        <v>100000276645</v>
      </c>
      <c r="C1026" s="26">
        <v>0</v>
      </c>
      <c r="D1026" s="26" t="s">
        <v>207</v>
      </c>
      <c r="E1026" s="27" t="s">
        <v>3002</v>
      </c>
      <c r="F1026" s="67">
        <v>59800</v>
      </c>
      <c r="G1026" s="67">
        <v>-59799</v>
      </c>
      <c r="H1026" s="27">
        <v>1</v>
      </c>
    </row>
    <row r="1027" spans="1:8" x14ac:dyDescent="0.55000000000000004">
      <c r="A1027" s="26">
        <v>392</v>
      </c>
      <c r="B1027" s="25">
        <v>100000276646</v>
      </c>
      <c r="C1027" s="26">
        <v>0</v>
      </c>
      <c r="D1027" s="26" t="s">
        <v>207</v>
      </c>
      <c r="E1027" s="27" t="s">
        <v>3003</v>
      </c>
      <c r="F1027" s="67">
        <v>59800</v>
      </c>
      <c r="G1027" s="67">
        <v>-59799</v>
      </c>
      <c r="H1027" s="27">
        <v>1</v>
      </c>
    </row>
    <row r="1028" spans="1:8" x14ac:dyDescent="0.55000000000000004">
      <c r="A1028" s="26">
        <v>393</v>
      </c>
      <c r="B1028" s="25">
        <v>100000276647</v>
      </c>
      <c r="C1028" s="26">
        <v>0</v>
      </c>
      <c r="D1028" s="26" t="s">
        <v>207</v>
      </c>
      <c r="E1028" s="27" t="s">
        <v>3004</v>
      </c>
      <c r="F1028" s="67">
        <v>59800</v>
      </c>
      <c r="G1028" s="67">
        <v>-59799</v>
      </c>
      <c r="H1028" s="27">
        <v>1</v>
      </c>
    </row>
    <row r="1029" spans="1:8" x14ac:dyDescent="0.55000000000000004">
      <c r="A1029" s="26">
        <v>394</v>
      </c>
      <c r="B1029" s="25">
        <v>100000276648</v>
      </c>
      <c r="C1029" s="26">
        <v>0</v>
      </c>
      <c r="D1029" s="26" t="s">
        <v>207</v>
      </c>
      <c r="E1029" s="27" t="s">
        <v>3005</v>
      </c>
      <c r="F1029" s="67">
        <v>59800</v>
      </c>
      <c r="G1029" s="67">
        <v>-59799</v>
      </c>
      <c r="H1029" s="27">
        <v>1</v>
      </c>
    </row>
    <row r="1030" spans="1:8" x14ac:dyDescent="0.55000000000000004">
      <c r="A1030" s="26">
        <v>395</v>
      </c>
      <c r="B1030" s="25">
        <v>100000276649</v>
      </c>
      <c r="C1030" s="26">
        <v>0</v>
      </c>
      <c r="D1030" s="26" t="s">
        <v>207</v>
      </c>
      <c r="E1030" s="27" t="s">
        <v>3006</v>
      </c>
      <c r="F1030" s="67">
        <v>59800</v>
      </c>
      <c r="G1030" s="67">
        <v>-59799</v>
      </c>
      <c r="H1030" s="27">
        <v>1</v>
      </c>
    </row>
    <row r="1031" spans="1:8" x14ac:dyDescent="0.55000000000000004">
      <c r="A1031" s="26">
        <v>396</v>
      </c>
      <c r="B1031" s="25">
        <v>100000276650</v>
      </c>
      <c r="C1031" s="26">
        <v>0</v>
      </c>
      <c r="D1031" s="26" t="s">
        <v>207</v>
      </c>
      <c r="E1031" s="27" t="s">
        <v>3007</v>
      </c>
      <c r="F1031" s="67">
        <v>59800</v>
      </c>
      <c r="G1031" s="67">
        <v>-59799</v>
      </c>
      <c r="H1031" s="27">
        <v>1</v>
      </c>
    </row>
    <row r="1032" spans="1:8" x14ac:dyDescent="0.55000000000000004">
      <c r="A1032" s="26">
        <v>397</v>
      </c>
      <c r="B1032" s="25">
        <v>100000276651</v>
      </c>
      <c r="C1032" s="26">
        <v>0</v>
      </c>
      <c r="D1032" s="26" t="s">
        <v>207</v>
      </c>
      <c r="E1032" s="27" t="s">
        <v>3008</v>
      </c>
      <c r="F1032" s="67">
        <v>59800</v>
      </c>
      <c r="G1032" s="67">
        <v>-59799</v>
      </c>
      <c r="H1032" s="27">
        <v>1</v>
      </c>
    </row>
    <row r="1033" spans="1:8" x14ac:dyDescent="0.55000000000000004">
      <c r="A1033" s="26">
        <v>398</v>
      </c>
      <c r="B1033" s="25">
        <v>100000276652</v>
      </c>
      <c r="C1033" s="26">
        <v>0</v>
      </c>
      <c r="D1033" s="26" t="s">
        <v>207</v>
      </c>
      <c r="E1033" s="27" t="s">
        <v>3009</v>
      </c>
      <c r="F1033" s="67">
        <v>59800</v>
      </c>
      <c r="G1033" s="67">
        <v>-59799</v>
      </c>
      <c r="H1033" s="27">
        <v>1</v>
      </c>
    </row>
    <row r="1034" spans="1:8" x14ac:dyDescent="0.55000000000000004">
      <c r="A1034" s="26">
        <v>399</v>
      </c>
      <c r="B1034" s="25">
        <v>100000276653</v>
      </c>
      <c r="C1034" s="26">
        <v>0</v>
      </c>
      <c r="D1034" s="26" t="s">
        <v>207</v>
      </c>
      <c r="E1034" s="27" t="s">
        <v>3010</v>
      </c>
      <c r="F1034" s="67">
        <v>59800</v>
      </c>
      <c r="G1034" s="67">
        <v>-59799</v>
      </c>
      <c r="H1034" s="27">
        <v>1</v>
      </c>
    </row>
    <row r="1035" spans="1:8" x14ac:dyDescent="0.55000000000000004">
      <c r="A1035" s="26">
        <v>400</v>
      </c>
      <c r="B1035" s="25">
        <v>100000276654</v>
      </c>
      <c r="C1035" s="26">
        <v>0</v>
      </c>
      <c r="D1035" s="26" t="s">
        <v>207</v>
      </c>
      <c r="E1035" s="27" t="s">
        <v>3011</v>
      </c>
      <c r="F1035" s="67">
        <v>59800</v>
      </c>
      <c r="G1035" s="67">
        <v>-59799</v>
      </c>
      <c r="H1035" s="27">
        <v>1</v>
      </c>
    </row>
    <row r="1036" spans="1:8" x14ac:dyDescent="0.55000000000000004">
      <c r="A1036" s="26">
        <v>401</v>
      </c>
      <c r="B1036" s="25">
        <v>100000276655</v>
      </c>
      <c r="C1036" s="26">
        <v>0</v>
      </c>
      <c r="D1036" s="26" t="s">
        <v>207</v>
      </c>
      <c r="E1036" s="27" t="s">
        <v>3012</v>
      </c>
      <c r="F1036" s="67">
        <v>59800</v>
      </c>
      <c r="G1036" s="67">
        <v>-59799</v>
      </c>
      <c r="H1036" s="27">
        <v>1</v>
      </c>
    </row>
    <row r="1037" spans="1:8" x14ac:dyDescent="0.55000000000000004">
      <c r="A1037" s="26">
        <v>402</v>
      </c>
      <c r="B1037" s="25">
        <v>100000276656</v>
      </c>
      <c r="C1037" s="26">
        <v>0</v>
      </c>
      <c r="D1037" s="26" t="s">
        <v>207</v>
      </c>
      <c r="E1037" s="27" t="s">
        <v>3013</v>
      </c>
      <c r="F1037" s="67">
        <v>59800</v>
      </c>
      <c r="G1037" s="67">
        <v>-59799</v>
      </c>
      <c r="H1037" s="27">
        <v>1</v>
      </c>
    </row>
    <row r="1038" spans="1:8" x14ac:dyDescent="0.55000000000000004">
      <c r="A1038" s="26">
        <v>403</v>
      </c>
      <c r="B1038" s="25">
        <v>100000276657</v>
      </c>
      <c r="C1038" s="26">
        <v>0</v>
      </c>
      <c r="D1038" s="26" t="s">
        <v>207</v>
      </c>
      <c r="E1038" s="27" t="s">
        <v>3014</v>
      </c>
      <c r="F1038" s="67">
        <v>59800</v>
      </c>
      <c r="G1038" s="67">
        <v>-59799</v>
      </c>
      <c r="H1038" s="27">
        <v>1</v>
      </c>
    </row>
    <row r="1039" spans="1:8" x14ac:dyDescent="0.55000000000000004">
      <c r="A1039" s="26">
        <v>404</v>
      </c>
      <c r="B1039" s="25">
        <v>100000276658</v>
      </c>
      <c r="C1039" s="26">
        <v>0</v>
      </c>
      <c r="D1039" s="26" t="s">
        <v>207</v>
      </c>
      <c r="E1039" s="27" t="s">
        <v>3015</v>
      </c>
      <c r="F1039" s="67">
        <v>59800</v>
      </c>
      <c r="G1039" s="67">
        <v>-59799</v>
      </c>
      <c r="H1039" s="27">
        <v>1</v>
      </c>
    </row>
    <row r="1040" spans="1:8" x14ac:dyDescent="0.55000000000000004">
      <c r="A1040" s="26">
        <v>405</v>
      </c>
      <c r="B1040" s="25">
        <v>100000276659</v>
      </c>
      <c r="C1040" s="26">
        <v>0</v>
      </c>
      <c r="D1040" s="26" t="s">
        <v>207</v>
      </c>
      <c r="E1040" s="27" t="s">
        <v>3016</v>
      </c>
      <c r="F1040" s="67">
        <v>59800</v>
      </c>
      <c r="G1040" s="67">
        <v>-59799</v>
      </c>
      <c r="H1040" s="27">
        <v>1</v>
      </c>
    </row>
    <row r="1041" spans="1:8" x14ac:dyDescent="0.55000000000000004">
      <c r="A1041" s="26">
        <v>406</v>
      </c>
      <c r="B1041" s="25">
        <v>100000276660</v>
      </c>
      <c r="C1041" s="26">
        <v>0</v>
      </c>
      <c r="D1041" s="26" t="s">
        <v>207</v>
      </c>
      <c r="E1041" s="27" t="s">
        <v>3017</v>
      </c>
      <c r="F1041" s="67">
        <v>59800</v>
      </c>
      <c r="G1041" s="67">
        <v>-59799</v>
      </c>
      <c r="H1041" s="27">
        <v>1</v>
      </c>
    </row>
    <row r="1042" spans="1:8" x14ac:dyDescent="0.55000000000000004">
      <c r="A1042" s="26">
        <v>407</v>
      </c>
      <c r="B1042" s="25">
        <v>100000276661</v>
      </c>
      <c r="C1042" s="26">
        <v>0</v>
      </c>
      <c r="D1042" s="26" t="s">
        <v>207</v>
      </c>
      <c r="E1042" s="27" t="s">
        <v>3018</v>
      </c>
      <c r="F1042" s="67">
        <v>59800</v>
      </c>
      <c r="G1042" s="67">
        <v>-59799</v>
      </c>
      <c r="H1042" s="27">
        <v>1</v>
      </c>
    </row>
    <row r="1043" spans="1:8" x14ac:dyDescent="0.55000000000000004">
      <c r="A1043" s="26">
        <v>408</v>
      </c>
      <c r="B1043" s="25">
        <v>100000276662</v>
      </c>
      <c r="C1043" s="26">
        <v>0</v>
      </c>
      <c r="D1043" s="26" t="s">
        <v>207</v>
      </c>
      <c r="E1043" s="27" t="s">
        <v>3019</v>
      </c>
      <c r="F1043" s="67">
        <v>59800</v>
      </c>
      <c r="G1043" s="67">
        <v>-59799</v>
      </c>
      <c r="H1043" s="27">
        <v>1</v>
      </c>
    </row>
    <row r="1044" spans="1:8" x14ac:dyDescent="0.55000000000000004">
      <c r="A1044" s="26">
        <v>409</v>
      </c>
      <c r="B1044" s="25">
        <v>100000276663</v>
      </c>
      <c r="C1044" s="26">
        <v>0</v>
      </c>
      <c r="D1044" s="26" t="s">
        <v>207</v>
      </c>
      <c r="E1044" s="27" t="s">
        <v>3020</v>
      </c>
      <c r="F1044" s="67">
        <v>59800</v>
      </c>
      <c r="G1044" s="67">
        <v>-59799</v>
      </c>
      <c r="H1044" s="27">
        <v>1</v>
      </c>
    </row>
    <row r="1045" spans="1:8" x14ac:dyDescent="0.55000000000000004">
      <c r="A1045" s="26">
        <v>410</v>
      </c>
      <c r="B1045" s="25">
        <v>100000276664</v>
      </c>
      <c r="C1045" s="26">
        <v>0</v>
      </c>
      <c r="D1045" s="26" t="s">
        <v>207</v>
      </c>
      <c r="E1045" s="27" t="s">
        <v>3021</v>
      </c>
      <c r="F1045" s="67">
        <v>59800</v>
      </c>
      <c r="G1045" s="67">
        <v>-59799</v>
      </c>
      <c r="H1045" s="27">
        <v>1</v>
      </c>
    </row>
    <row r="1046" spans="1:8" x14ac:dyDescent="0.55000000000000004">
      <c r="A1046" s="26">
        <v>411</v>
      </c>
      <c r="B1046" s="25">
        <v>100000276665</v>
      </c>
      <c r="C1046" s="26">
        <v>0</v>
      </c>
      <c r="D1046" s="26" t="s">
        <v>207</v>
      </c>
      <c r="E1046" s="27" t="s">
        <v>3022</v>
      </c>
      <c r="F1046" s="67">
        <v>59800</v>
      </c>
      <c r="G1046" s="67">
        <v>-59799</v>
      </c>
      <c r="H1046" s="27">
        <v>1</v>
      </c>
    </row>
    <row r="1047" spans="1:8" x14ac:dyDescent="0.55000000000000004">
      <c r="A1047" s="26">
        <v>412</v>
      </c>
      <c r="B1047" s="25">
        <v>100000276666</v>
      </c>
      <c r="C1047" s="26">
        <v>0</v>
      </c>
      <c r="D1047" s="26" t="s">
        <v>207</v>
      </c>
      <c r="E1047" s="27" t="s">
        <v>3023</v>
      </c>
      <c r="F1047" s="67">
        <v>59800</v>
      </c>
      <c r="G1047" s="67">
        <v>-59799</v>
      </c>
      <c r="H1047" s="27">
        <v>1</v>
      </c>
    </row>
    <row r="1048" spans="1:8" x14ac:dyDescent="0.55000000000000004">
      <c r="A1048" s="26">
        <v>413</v>
      </c>
      <c r="B1048" s="25">
        <v>100000276667</v>
      </c>
      <c r="C1048" s="26">
        <v>0</v>
      </c>
      <c r="D1048" s="26" t="s">
        <v>207</v>
      </c>
      <c r="E1048" s="27" t="s">
        <v>3024</v>
      </c>
      <c r="F1048" s="67">
        <v>59800</v>
      </c>
      <c r="G1048" s="67">
        <v>-59799</v>
      </c>
      <c r="H1048" s="27">
        <v>1</v>
      </c>
    </row>
    <row r="1049" spans="1:8" x14ac:dyDescent="0.55000000000000004">
      <c r="A1049" s="26">
        <v>414</v>
      </c>
      <c r="B1049" s="25">
        <v>100000276668</v>
      </c>
      <c r="C1049" s="26">
        <v>0</v>
      </c>
      <c r="D1049" s="26" t="s">
        <v>207</v>
      </c>
      <c r="E1049" s="27" t="s">
        <v>3025</v>
      </c>
      <c r="F1049" s="67">
        <v>59800</v>
      </c>
      <c r="G1049" s="67">
        <v>-59799</v>
      </c>
      <c r="H1049" s="27">
        <v>1</v>
      </c>
    </row>
    <row r="1050" spans="1:8" x14ac:dyDescent="0.55000000000000004">
      <c r="A1050" s="26">
        <v>415</v>
      </c>
      <c r="B1050" s="25">
        <v>100000276669</v>
      </c>
      <c r="C1050" s="26">
        <v>0</v>
      </c>
      <c r="D1050" s="26" t="s">
        <v>207</v>
      </c>
      <c r="E1050" s="27" t="s">
        <v>3026</v>
      </c>
      <c r="F1050" s="67">
        <v>59800</v>
      </c>
      <c r="G1050" s="67">
        <v>-59799</v>
      </c>
      <c r="H1050" s="27">
        <v>1</v>
      </c>
    </row>
    <row r="1051" spans="1:8" x14ac:dyDescent="0.55000000000000004">
      <c r="A1051" s="26">
        <v>416</v>
      </c>
      <c r="B1051" s="25">
        <v>100000276670</v>
      </c>
      <c r="C1051" s="26">
        <v>0</v>
      </c>
      <c r="D1051" s="26" t="s">
        <v>207</v>
      </c>
      <c r="E1051" s="27" t="s">
        <v>3027</v>
      </c>
      <c r="F1051" s="67">
        <v>59800</v>
      </c>
      <c r="G1051" s="67">
        <v>-59799</v>
      </c>
      <c r="H1051" s="27">
        <v>1</v>
      </c>
    </row>
    <row r="1052" spans="1:8" x14ac:dyDescent="0.55000000000000004">
      <c r="A1052" s="26">
        <v>417</v>
      </c>
      <c r="B1052" s="25">
        <v>100000276671</v>
      </c>
      <c r="C1052" s="26">
        <v>0</v>
      </c>
      <c r="D1052" s="26" t="s">
        <v>207</v>
      </c>
      <c r="E1052" s="27" t="s">
        <v>3028</v>
      </c>
      <c r="F1052" s="67">
        <v>59800</v>
      </c>
      <c r="G1052" s="67">
        <v>-59799</v>
      </c>
      <c r="H1052" s="27">
        <v>1</v>
      </c>
    </row>
    <row r="1053" spans="1:8" x14ac:dyDescent="0.55000000000000004">
      <c r="A1053" s="26">
        <v>418</v>
      </c>
      <c r="B1053" s="25">
        <v>100000276672</v>
      </c>
      <c r="C1053" s="26">
        <v>0</v>
      </c>
      <c r="D1053" s="26" t="s">
        <v>207</v>
      </c>
      <c r="E1053" s="27" t="s">
        <v>3029</v>
      </c>
      <c r="F1053" s="67">
        <v>59800</v>
      </c>
      <c r="G1053" s="67">
        <v>-59799</v>
      </c>
      <c r="H1053" s="27">
        <v>1</v>
      </c>
    </row>
    <row r="1054" spans="1:8" x14ac:dyDescent="0.55000000000000004">
      <c r="A1054" s="26">
        <v>419</v>
      </c>
      <c r="B1054" s="25">
        <v>100000276673</v>
      </c>
      <c r="C1054" s="26">
        <v>0</v>
      </c>
      <c r="D1054" s="26" t="s">
        <v>207</v>
      </c>
      <c r="E1054" s="27" t="s">
        <v>3030</v>
      </c>
      <c r="F1054" s="67">
        <v>59800</v>
      </c>
      <c r="G1054" s="67">
        <v>-59799</v>
      </c>
      <c r="H1054" s="27">
        <v>1</v>
      </c>
    </row>
    <row r="1055" spans="1:8" x14ac:dyDescent="0.55000000000000004">
      <c r="A1055" s="26">
        <v>420</v>
      </c>
      <c r="B1055" s="25">
        <v>100000276674</v>
      </c>
      <c r="C1055" s="26">
        <v>0</v>
      </c>
      <c r="D1055" s="26" t="s">
        <v>207</v>
      </c>
      <c r="E1055" s="27" t="s">
        <v>3031</v>
      </c>
      <c r="F1055" s="67">
        <v>59800</v>
      </c>
      <c r="G1055" s="67">
        <v>-59799</v>
      </c>
      <c r="H1055" s="27">
        <v>1</v>
      </c>
    </row>
    <row r="1056" spans="1:8" x14ac:dyDescent="0.55000000000000004">
      <c r="A1056" s="26">
        <v>421</v>
      </c>
      <c r="B1056" s="25">
        <v>100000276675</v>
      </c>
      <c r="C1056" s="26">
        <v>0</v>
      </c>
      <c r="D1056" s="26" t="s">
        <v>207</v>
      </c>
      <c r="E1056" s="27" t="s">
        <v>3032</v>
      </c>
      <c r="F1056" s="67">
        <v>59800</v>
      </c>
      <c r="G1056" s="67">
        <v>-59799</v>
      </c>
      <c r="H1056" s="27">
        <v>1</v>
      </c>
    </row>
    <row r="1057" spans="1:8" x14ac:dyDescent="0.55000000000000004">
      <c r="A1057" s="26">
        <v>422</v>
      </c>
      <c r="B1057" s="25">
        <v>100000276676</v>
      </c>
      <c r="C1057" s="26">
        <v>0</v>
      </c>
      <c r="D1057" s="26" t="s">
        <v>207</v>
      </c>
      <c r="E1057" s="27" t="s">
        <v>3033</v>
      </c>
      <c r="F1057" s="67">
        <v>59800</v>
      </c>
      <c r="G1057" s="67">
        <v>-59799</v>
      </c>
      <c r="H1057" s="27">
        <v>1</v>
      </c>
    </row>
    <row r="1058" spans="1:8" x14ac:dyDescent="0.55000000000000004">
      <c r="A1058" s="26">
        <v>423</v>
      </c>
      <c r="B1058" s="25">
        <v>100000276677</v>
      </c>
      <c r="C1058" s="26">
        <v>0</v>
      </c>
      <c r="D1058" s="26" t="s">
        <v>207</v>
      </c>
      <c r="E1058" s="27" t="s">
        <v>3034</v>
      </c>
      <c r="F1058" s="67">
        <v>59800</v>
      </c>
      <c r="G1058" s="67">
        <v>-59799</v>
      </c>
      <c r="H1058" s="27">
        <v>1</v>
      </c>
    </row>
    <row r="1059" spans="1:8" x14ac:dyDescent="0.55000000000000004">
      <c r="A1059" s="26">
        <v>424</v>
      </c>
      <c r="B1059" s="25">
        <v>100000276678</v>
      </c>
      <c r="C1059" s="26">
        <v>0</v>
      </c>
      <c r="D1059" s="26" t="s">
        <v>207</v>
      </c>
      <c r="E1059" s="27" t="s">
        <v>3035</v>
      </c>
      <c r="F1059" s="67">
        <v>59800</v>
      </c>
      <c r="G1059" s="67">
        <v>-59799</v>
      </c>
      <c r="H1059" s="27">
        <v>1</v>
      </c>
    </row>
    <row r="1060" spans="1:8" x14ac:dyDescent="0.55000000000000004">
      <c r="A1060" s="26">
        <v>425</v>
      </c>
      <c r="B1060" s="25">
        <v>100000276679</v>
      </c>
      <c r="C1060" s="26">
        <v>0</v>
      </c>
      <c r="D1060" s="26" t="s">
        <v>207</v>
      </c>
      <c r="E1060" s="27" t="s">
        <v>3036</v>
      </c>
      <c r="F1060" s="67">
        <v>59800</v>
      </c>
      <c r="G1060" s="67">
        <v>-59799</v>
      </c>
      <c r="H1060" s="27">
        <v>1</v>
      </c>
    </row>
    <row r="1061" spans="1:8" x14ac:dyDescent="0.55000000000000004">
      <c r="A1061" s="26">
        <v>426</v>
      </c>
      <c r="B1061" s="25">
        <v>100000276680</v>
      </c>
      <c r="C1061" s="26">
        <v>0</v>
      </c>
      <c r="D1061" s="26" t="s">
        <v>207</v>
      </c>
      <c r="E1061" s="27" t="s">
        <v>3037</v>
      </c>
      <c r="F1061" s="67">
        <v>59800</v>
      </c>
      <c r="G1061" s="67">
        <v>-59799</v>
      </c>
      <c r="H1061" s="27">
        <v>1</v>
      </c>
    </row>
    <row r="1062" spans="1:8" x14ac:dyDescent="0.55000000000000004">
      <c r="A1062" s="26">
        <v>427</v>
      </c>
      <c r="B1062" s="25">
        <v>100000276681</v>
      </c>
      <c r="C1062" s="26">
        <v>0</v>
      </c>
      <c r="D1062" s="26" t="s">
        <v>207</v>
      </c>
      <c r="E1062" s="27" t="s">
        <v>3038</v>
      </c>
      <c r="F1062" s="67">
        <v>59800</v>
      </c>
      <c r="G1062" s="67">
        <v>-59799</v>
      </c>
      <c r="H1062" s="27">
        <v>1</v>
      </c>
    </row>
    <row r="1063" spans="1:8" x14ac:dyDescent="0.55000000000000004">
      <c r="A1063" s="26">
        <v>428</v>
      </c>
      <c r="B1063" s="25">
        <v>100000276682</v>
      </c>
      <c r="C1063" s="26">
        <v>0</v>
      </c>
      <c r="D1063" s="26" t="s">
        <v>207</v>
      </c>
      <c r="E1063" s="27" t="s">
        <v>3039</v>
      </c>
      <c r="F1063" s="67">
        <v>59800</v>
      </c>
      <c r="G1063" s="67">
        <v>-59799</v>
      </c>
      <c r="H1063" s="27">
        <v>1</v>
      </c>
    </row>
    <row r="1064" spans="1:8" x14ac:dyDescent="0.55000000000000004">
      <c r="A1064" s="26">
        <v>429</v>
      </c>
      <c r="B1064" s="25">
        <v>100000276683</v>
      </c>
      <c r="C1064" s="26">
        <v>0</v>
      </c>
      <c r="D1064" s="26" t="s">
        <v>207</v>
      </c>
      <c r="E1064" s="27" t="s">
        <v>3040</v>
      </c>
      <c r="F1064" s="67">
        <v>59800</v>
      </c>
      <c r="G1064" s="67">
        <v>-59799</v>
      </c>
      <c r="H1064" s="27">
        <v>1</v>
      </c>
    </row>
    <row r="1065" spans="1:8" x14ac:dyDescent="0.55000000000000004">
      <c r="A1065" s="26">
        <v>430</v>
      </c>
      <c r="B1065" s="25">
        <v>100000276684</v>
      </c>
      <c r="C1065" s="26">
        <v>0</v>
      </c>
      <c r="D1065" s="26" t="s">
        <v>207</v>
      </c>
      <c r="E1065" s="27" t="s">
        <v>3041</v>
      </c>
      <c r="F1065" s="67">
        <v>59800</v>
      </c>
      <c r="G1065" s="67">
        <v>-59799</v>
      </c>
      <c r="H1065" s="27">
        <v>1</v>
      </c>
    </row>
    <row r="1066" spans="1:8" x14ac:dyDescent="0.55000000000000004">
      <c r="A1066" s="26">
        <v>431</v>
      </c>
      <c r="B1066" s="25">
        <v>100000276685</v>
      </c>
      <c r="C1066" s="26">
        <v>0</v>
      </c>
      <c r="D1066" s="26" t="s">
        <v>207</v>
      </c>
      <c r="E1066" s="27" t="s">
        <v>3042</v>
      </c>
      <c r="F1066" s="67">
        <v>59800</v>
      </c>
      <c r="G1066" s="67">
        <v>-59799</v>
      </c>
      <c r="H1066" s="27">
        <v>1</v>
      </c>
    </row>
    <row r="1067" spans="1:8" x14ac:dyDescent="0.55000000000000004">
      <c r="A1067" s="26">
        <v>432</v>
      </c>
      <c r="B1067" s="25">
        <v>100000276686</v>
      </c>
      <c r="C1067" s="26">
        <v>0</v>
      </c>
      <c r="D1067" s="26" t="s">
        <v>207</v>
      </c>
      <c r="E1067" s="27" t="s">
        <v>3043</v>
      </c>
      <c r="F1067" s="67">
        <v>59800</v>
      </c>
      <c r="G1067" s="67">
        <v>-59799</v>
      </c>
      <c r="H1067" s="27">
        <v>1</v>
      </c>
    </row>
    <row r="1068" spans="1:8" x14ac:dyDescent="0.55000000000000004">
      <c r="A1068" s="26">
        <v>433</v>
      </c>
      <c r="B1068" s="25">
        <v>100000276687</v>
      </c>
      <c r="C1068" s="26">
        <v>0</v>
      </c>
      <c r="D1068" s="26" t="s">
        <v>207</v>
      </c>
      <c r="E1068" s="27" t="s">
        <v>3044</v>
      </c>
      <c r="F1068" s="67">
        <v>59800</v>
      </c>
      <c r="G1068" s="67">
        <v>-59799</v>
      </c>
      <c r="H1068" s="27">
        <v>1</v>
      </c>
    </row>
    <row r="1069" spans="1:8" x14ac:dyDescent="0.55000000000000004">
      <c r="A1069" s="26">
        <v>434</v>
      </c>
      <c r="B1069" s="25">
        <v>100000276688</v>
      </c>
      <c r="C1069" s="26">
        <v>0</v>
      </c>
      <c r="D1069" s="26" t="s">
        <v>207</v>
      </c>
      <c r="E1069" s="27" t="s">
        <v>3045</v>
      </c>
      <c r="F1069" s="67">
        <v>59800</v>
      </c>
      <c r="G1069" s="67">
        <v>-59799</v>
      </c>
      <c r="H1069" s="27">
        <v>1</v>
      </c>
    </row>
    <row r="1070" spans="1:8" x14ac:dyDescent="0.55000000000000004">
      <c r="A1070" s="26">
        <v>435</v>
      </c>
      <c r="B1070" s="25">
        <v>100000276689</v>
      </c>
      <c r="C1070" s="26">
        <v>0</v>
      </c>
      <c r="D1070" s="26" t="s">
        <v>207</v>
      </c>
      <c r="E1070" s="27" t="s">
        <v>3046</v>
      </c>
      <c r="F1070" s="67">
        <v>59800</v>
      </c>
      <c r="G1070" s="67">
        <v>-59799</v>
      </c>
      <c r="H1070" s="27">
        <v>1</v>
      </c>
    </row>
    <row r="1071" spans="1:8" x14ac:dyDescent="0.55000000000000004">
      <c r="A1071" s="26">
        <v>436</v>
      </c>
      <c r="B1071" s="25">
        <v>100000276690</v>
      </c>
      <c r="C1071" s="26">
        <v>0</v>
      </c>
      <c r="D1071" s="26" t="s">
        <v>207</v>
      </c>
      <c r="E1071" s="27" t="s">
        <v>3047</v>
      </c>
      <c r="F1071" s="67">
        <v>59800</v>
      </c>
      <c r="G1071" s="67">
        <v>-59799</v>
      </c>
      <c r="H1071" s="27">
        <v>1</v>
      </c>
    </row>
    <row r="1072" spans="1:8" x14ac:dyDescent="0.55000000000000004">
      <c r="A1072" s="26">
        <v>437</v>
      </c>
      <c r="B1072" s="25">
        <v>100000276691</v>
      </c>
      <c r="C1072" s="26">
        <v>0</v>
      </c>
      <c r="D1072" s="26" t="s">
        <v>207</v>
      </c>
      <c r="E1072" s="27" t="s">
        <v>3048</v>
      </c>
      <c r="F1072" s="67">
        <v>59800</v>
      </c>
      <c r="G1072" s="67">
        <v>-59799</v>
      </c>
      <c r="H1072" s="27">
        <v>1</v>
      </c>
    </row>
    <row r="1073" spans="1:8" x14ac:dyDescent="0.55000000000000004">
      <c r="A1073" s="26">
        <v>438</v>
      </c>
      <c r="B1073" s="25">
        <v>100000276692</v>
      </c>
      <c r="C1073" s="26">
        <v>0</v>
      </c>
      <c r="D1073" s="26" t="s">
        <v>207</v>
      </c>
      <c r="E1073" s="27" t="s">
        <v>3049</v>
      </c>
      <c r="F1073" s="67">
        <v>59800</v>
      </c>
      <c r="G1073" s="67">
        <v>-59799</v>
      </c>
      <c r="H1073" s="27">
        <v>1</v>
      </c>
    </row>
    <row r="1074" spans="1:8" x14ac:dyDescent="0.55000000000000004">
      <c r="A1074" s="26">
        <v>439</v>
      </c>
      <c r="B1074" s="25">
        <v>100000276693</v>
      </c>
      <c r="C1074" s="26">
        <v>0</v>
      </c>
      <c r="D1074" s="26" t="s">
        <v>207</v>
      </c>
      <c r="E1074" s="27" t="s">
        <v>3050</v>
      </c>
      <c r="F1074" s="67">
        <v>59800</v>
      </c>
      <c r="G1074" s="67">
        <v>-59799</v>
      </c>
      <c r="H1074" s="27">
        <v>1</v>
      </c>
    </row>
    <row r="1075" spans="1:8" x14ac:dyDescent="0.55000000000000004">
      <c r="A1075" s="26">
        <v>440</v>
      </c>
      <c r="B1075" s="25">
        <v>100000276694</v>
      </c>
      <c r="C1075" s="26">
        <v>0</v>
      </c>
      <c r="D1075" s="26" t="s">
        <v>207</v>
      </c>
      <c r="E1075" s="27" t="s">
        <v>3051</v>
      </c>
      <c r="F1075" s="67">
        <v>59800</v>
      </c>
      <c r="G1075" s="67">
        <v>-59799</v>
      </c>
      <c r="H1075" s="27">
        <v>1</v>
      </c>
    </row>
    <row r="1076" spans="1:8" x14ac:dyDescent="0.55000000000000004">
      <c r="A1076" s="26">
        <v>441</v>
      </c>
      <c r="B1076" s="25">
        <v>100000276695</v>
      </c>
      <c r="C1076" s="26">
        <v>0</v>
      </c>
      <c r="D1076" s="26" t="s">
        <v>207</v>
      </c>
      <c r="E1076" s="27" t="s">
        <v>3052</v>
      </c>
      <c r="F1076" s="67">
        <v>59800</v>
      </c>
      <c r="G1076" s="67">
        <v>-59799</v>
      </c>
      <c r="H1076" s="27">
        <v>1</v>
      </c>
    </row>
    <row r="1077" spans="1:8" x14ac:dyDescent="0.55000000000000004">
      <c r="A1077" s="26">
        <v>442</v>
      </c>
      <c r="B1077" s="25">
        <v>100000276696</v>
      </c>
      <c r="C1077" s="26">
        <v>0</v>
      </c>
      <c r="D1077" s="26" t="s">
        <v>207</v>
      </c>
      <c r="E1077" s="27" t="s">
        <v>3053</v>
      </c>
      <c r="F1077" s="67">
        <v>59800</v>
      </c>
      <c r="G1077" s="67">
        <v>-59799</v>
      </c>
      <c r="H1077" s="27">
        <v>1</v>
      </c>
    </row>
    <row r="1078" spans="1:8" x14ac:dyDescent="0.55000000000000004">
      <c r="A1078" s="26">
        <v>443</v>
      </c>
      <c r="B1078" s="25">
        <v>100000276697</v>
      </c>
      <c r="C1078" s="26">
        <v>0</v>
      </c>
      <c r="D1078" s="26" t="s">
        <v>207</v>
      </c>
      <c r="E1078" s="27" t="s">
        <v>3054</v>
      </c>
      <c r="F1078" s="67">
        <v>59800</v>
      </c>
      <c r="G1078" s="67">
        <v>-59799</v>
      </c>
      <c r="H1078" s="27">
        <v>1</v>
      </c>
    </row>
    <row r="1079" spans="1:8" x14ac:dyDescent="0.55000000000000004">
      <c r="A1079" s="26">
        <v>444</v>
      </c>
      <c r="B1079" s="25">
        <v>100000276698</v>
      </c>
      <c r="C1079" s="26">
        <v>0</v>
      </c>
      <c r="D1079" s="26" t="s">
        <v>207</v>
      </c>
      <c r="E1079" s="27" t="s">
        <v>3055</v>
      </c>
      <c r="F1079" s="67">
        <v>59800</v>
      </c>
      <c r="G1079" s="67">
        <v>-59799</v>
      </c>
      <c r="H1079" s="27">
        <v>1</v>
      </c>
    </row>
    <row r="1080" spans="1:8" x14ac:dyDescent="0.55000000000000004">
      <c r="A1080" s="26">
        <v>445</v>
      </c>
      <c r="B1080" s="25">
        <v>100000276699</v>
      </c>
      <c r="C1080" s="26">
        <v>0</v>
      </c>
      <c r="D1080" s="26" t="s">
        <v>207</v>
      </c>
      <c r="E1080" s="27" t="s">
        <v>3056</v>
      </c>
      <c r="F1080" s="67">
        <v>59800</v>
      </c>
      <c r="G1080" s="67">
        <v>-59799</v>
      </c>
      <c r="H1080" s="27">
        <v>1</v>
      </c>
    </row>
    <row r="1081" spans="1:8" x14ac:dyDescent="0.55000000000000004">
      <c r="A1081" s="26">
        <v>446</v>
      </c>
      <c r="B1081" s="25">
        <v>100000276700</v>
      </c>
      <c r="C1081" s="26">
        <v>0</v>
      </c>
      <c r="D1081" s="26" t="s">
        <v>207</v>
      </c>
      <c r="E1081" s="27" t="s">
        <v>3057</v>
      </c>
      <c r="F1081" s="67">
        <v>59800</v>
      </c>
      <c r="G1081" s="67">
        <v>-59799</v>
      </c>
      <c r="H1081" s="27">
        <v>1</v>
      </c>
    </row>
    <row r="1082" spans="1:8" x14ac:dyDescent="0.55000000000000004">
      <c r="A1082" s="26">
        <v>447</v>
      </c>
      <c r="B1082" s="25">
        <v>100000276701</v>
      </c>
      <c r="C1082" s="26">
        <v>0</v>
      </c>
      <c r="D1082" s="26" t="s">
        <v>207</v>
      </c>
      <c r="E1082" s="27" t="s">
        <v>3058</v>
      </c>
      <c r="F1082" s="67">
        <v>59800</v>
      </c>
      <c r="G1082" s="67">
        <v>-59799</v>
      </c>
      <c r="H1082" s="27">
        <v>1</v>
      </c>
    </row>
    <row r="1083" spans="1:8" x14ac:dyDescent="0.55000000000000004">
      <c r="A1083" s="26">
        <v>448</v>
      </c>
      <c r="B1083" s="25">
        <v>100000276702</v>
      </c>
      <c r="C1083" s="26">
        <v>0</v>
      </c>
      <c r="D1083" s="26" t="s">
        <v>207</v>
      </c>
      <c r="E1083" s="27" t="s">
        <v>3059</v>
      </c>
      <c r="F1083" s="67">
        <v>59800</v>
      </c>
      <c r="G1083" s="67">
        <v>-59799</v>
      </c>
      <c r="H1083" s="27">
        <v>1</v>
      </c>
    </row>
    <row r="1084" spans="1:8" x14ac:dyDescent="0.55000000000000004">
      <c r="A1084" s="26">
        <v>449</v>
      </c>
      <c r="B1084" s="25">
        <v>100000276703</v>
      </c>
      <c r="C1084" s="26">
        <v>0</v>
      </c>
      <c r="D1084" s="26" t="s">
        <v>207</v>
      </c>
      <c r="E1084" s="27" t="s">
        <v>3060</v>
      </c>
      <c r="F1084" s="67">
        <v>59800</v>
      </c>
      <c r="G1084" s="67">
        <v>-59799</v>
      </c>
      <c r="H1084" s="27">
        <v>1</v>
      </c>
    </row>
    <row r="1085" spans="1:8" x14ac:dyDescent="0.55000000000000004">
      <c r="A1085" s="26">
        <v>450</v>
      </c>
      <c r="B1085" s="25">
        <v>100000276704</v>
      </c>
      <c r="C1085" s="26">
        <v>0</v>
      </c>
      <c r="D1085" s="26" t="s">
        <v>207</v>
      </c>
      <c r="E1085" s="27" t="s">
        <v>3061</v>
      </c>
      <c r="F1085" s="67">
        <v>59800</v>
      </c>
      <c r="G1085" s="67">
        <v>-59799</v>
      </c>
      <c r="H1085" s="27">
        <v>1</v>
      </c>
    </row>
    <row r="1086" spans="1:8" x14ac:dyDescent="0.55000000000000004">
      <c r="A1086" s="26">
        <v>451</v>
      </c>
      <c r="B1086" s="25">
        <v>100000276705</v>
      </c>
      <c r="C1086" s="26">
        <v>0</v>
      </c>
      <c r="D1086" s="26" t="s">
        <v>207</v>
      </c>
      <c r="E1086" s="27" t="s">
        <v>3062</v>
      </c>
      <c r="F1086" s="67">
        <v>59800</v>
      </c>
      <c r="G1086" s="67">
        <v>-59799</v>
      </c>
      <c r="H1086" s="27">
        <v>1</v>
      </c>
    </row>
    <row r="1087" spans="1:8" x14ac:dyDescent="0.55000000000000004">
      <c r="A1087" s="26">
        <v>452</v>
      </c>
      <c r="B1087" s="25">
        <v>100000276706</v>
      </c>
      <c r="C1087" s="26">
        <v>0</v>
      </c>
      <c r="D1087" s="26" t="s">
        <v>207</v>
      </c>
      <c r="E1087" s="27" t="s">
        <v>3063</v>
      </c>
      <c r="F1087" s="67">
        <v>59800</v>
      </c>
      <c r="G1087" s="67">
        <v>-59799</v>
      </c>
      <c r="H1087" s="27">
        <v>1</v>
      </c>
    </row>
    <row r="1088" spans="1:8" x14ac:dyDescent="0.55000000000000004">
      <c r="A1088" s="26">
        <v>453</v>
      </c>
      <c r="B1088" s="25">
        <v>100000276707</v>
      </c>
      <c r="C1088" s="26">
        <v>0</v>
      </c>
      <c r="D1088" s="26" t="s">
        <v>207</v>
      </c>
      <c r="E1088" s="27" t="s">
        <v>3064</v>
      </c>
      <c r="F1088" s="67">
        <v>59800</v>
      </c>
      <c r="G1088" s="67">
        <v>-59799</v>
      </c>
      <c r="H1088" s="27">
        <v>1</v>
      </c>
    </row>
    <row r="1089" spans="1:8" x14ac:dyDescent="0.55000000000000004">
      <c r="A1089" s="26">
        <v>454</v>
      </c>
      <c r="B1089" s="25">
        <v>100000276708</v>
      </c>
      <c r="C1089" s="26">
        <v>0</v>
      </c>
      <c r="D1089" s="26" t="s">
        <v>207</v>
      </c>
      <c r="E1089" s="27" t="s">
        <v>3065</v>
      </c>
      <c r="F1089" s="67">
        <v>59800</v>
      </c>
      <c r="G1089" s="67">
        <v>-59799</v>
      </c>
      <c r="H1089" s="27">
        <v>1</v>
      </c>
    </row>
    <row r="1090" spans="1:8" x14ac:dyDescent="0.55000000000000004">
      <c r="A1090" s="26">
        <v>455</v>
      </c>
      <c r="B1090" s="25">
        <v>100000276709</v>
      </c>
      <c r="C1090" s="26">
        <v>0</v>
      </c>
      <c r="D1090" s="26" t="s">
        <v>207</v>
      </c>
      <c r="E1090" s="27" t="s">
        <v>3066</v>
      </c>
      <c r="F1090" s="67">
        <v>59800</v>
      </c>
      <c r="G1090" s="67">
        <v>-59799</v>
      </c>
      <c r="H1090" s="27">
        <v>1</v>
      </c>
    </row>
    <row r="1091" spans="1:8" x14ac:dyDescent="0.55000000000000004">
      <c r="A1091" s="26">
        <v>456</v>
      </c>
      <c r="B1091" s="25">
        <v>100000276710</v>
      </c>
      <c r="C1091" s="26">
        <v>0</v>
      </c>
      <c r="D1091" s="26" t="s">
        <v>207</v>
      </c>
      <c r="E1091" s="27" t="s">
        <v>3067</v>
      </c>
      <c r="F1091" s="67">
        <v>59800</v>
      </c>
      <c r="G1091" s="67">
        <v>-59799</v>
      </c>
      <c r="H1091" s="27">
        <v>1</v>
      </c>
    </row>
    <row r="1092" spans="1:8" x14ac:dyDescent="0.55000000000000004">
      <c r="A1092" s="26">
        <v>457</v>
      </c>
      <c r="B1092" s="25">
        <v>100000276711</v>
      </c>
      <c r="C1092" s="26">
        <v>0</v>
      </c>
      <c r="D1092" s="26" t="s">
        <v>207</v>
      </c>
      <c r="E1092" s="27" t="s">
        <v>3068</v>
      </c>
      <c r="F1092" s="67">
        <v>59800</v>
      </c>
      <c r="G1092" s="67">
        <v>-59799</v>
      </c>
      <c r="H1092" s="27">
        <v>1</v>
      </c>
    </row>
    <row r="1093" spans="1:8" x14ac:dyDescent="0.55000000000000004">
      <c r="A1093" s="26">
        <v>458</v>
      </c>
      <c r="B1093" s="25">
        <v>100000276712</v>
      </c>
      <c r="C1093" s="26">
        <v>0</v>
      </c>
      <c r="D1093" s="26" t="s">
        <v>207</v>
      </c>
      <c r="E1093" s="27" t="s">
        <v>3069</v>
      </c>
      <c r="F1093" s="67">
        <v>59800</v>
      </c>
      <c r="G1093" s="67">
        <v>-59799</v>
      </c>
      <c r="H1093" s="27">
        <v>1</v>
      </c>
    </row>
    <row r="1094" spans="1:8" x14ac:dyDescent="0.55000000000000004">
      <c r="A1094" s="26">
        <v>459</v>
      </c>
      <c r="B1094" s="25">
        <v>100000276713</v>
      </c>
      <c r="C1094" s="26">
        <v>0</v>
      </c>
      <c r="D1094" s="26" t="s">
        <v>207</v>
      </c>
      <c r="E1094" s="27" t="s">
        <v>3070</v>
      </c>
      <c r="F1094" s="67">
        <v>59800</v>
      </c>
      <c r="G1094" s="67">
        <v>-59799</v>
      </c>
      <c r="H1094" s="27">
        <v>1</v>
      </c>
    </row>
    <row r="1095" spans="1:8" x14ac:dyDescent="0.55000000000000004">
      <c r="A1095" s="26">
        <v>460</v>
      </c>
      <c r="B1095" s="25">
        <v>100000276714</v>
      </c>
      <c r="C1095" s="26">
        <v>0</v>
      </c>
      <c r="D1095" s="26" t="s">
        <v>207</v>
      </c>
      <c r="E1095" s="27" t="s">
        <v>3071</v>
      </c>
      <c r="F1095" s="67">
        <v>59800</v>
      </c>
      <c r="G1095" s="67">
        <v>-59799</v>
      </c>
      <c r="H1095" s="27">
        <v>1</v>
      </c>
    </row>
    <row r="1096" spans="1:8" x14ac:dyDescent="0.55000000000000004">
      <c r="A1096" s="26">
        <v>461</v>
      </c>
      <c r="B1096" s="25">
        <v>100000276715</v>
      </c>
      <c r="C1096" s="26">
        <v>0</v>
      </c>
      <c r="D1096" s="26" t="s">
        <v>207</v>
      </c>
      <c r="E1096" s="27" t="s">
        <v>3072</v>
      </c>
      <c r="F1096" s="67">
        <v>59800</v>
      </c>
      <c r="G1096" s="67">
        <v>-59799</v>
      </c>
      <c r="H1096" s="27">
        <v>1</v>
      </c>
    </row>
    <row r="1097" spans="1:8" x14ac:dyDescent="0.55000000000000004">
      <c r="A1097" s="26">
        <v>462</v>
      </c>
      <c r="B1097" s="25">
        <v>100000276716</v>
      </c>
      <c r="C1097" s="26">
        <v>0</v>
      </c>
      <c r="D1097" s="26" t="s">
        <v>207</v>
      </c>
      <c r="E1097" s="27" t="s">
        <v>3073</v>
      </c>
      <c r="F1097" s="67">
        <v>59800</v>
      </c>
      <c r="G1097" s="67">
        <v>-59799</v>
      </c>
      <c r="H1097" s="27">
        <v>1</v>
      </c>
    </row>
    <row r="1098" spans="1:8" x14ac:dyDescent="0.55000000000000004">
      <c r="A1098" s="26">
        <v>463</v>
      </c>
      <c r="B1098" s="25">
        <v>100000276717</v>
      </c>
      <c r="C1098" s="26">
        <v>0</v>
      </c>
      <c r="D1098" s="26" t="s">
        <v>207</v>
      </c>
      <c r="E1098" s="27" t="s">
        <v>3074</v>
      </c>
      <c r="F1098" s="67">
        <v>59800</v>
      </c>
      <c r="G1098" s="67">
        <v>-59799</v>
      </c>
      <c r="H1098" s="27">
        <v>1</v>
      </c>
    </row>
    <row r="1099" spans="1:8" x14ac:dyDescent="0.55000000000000004">
      <c r="A1099" s="26">
        <v>464</v>
      </c>
      <c r="B1099" s="25">
        <v>100000276718</v>
      </c>
      <c r="C1099" s="26">
        <v>0</v>
      </c>
      <c r="D1099" s="26" t="s">
        <v>207</v>
      </c>
      <c r="E1099" s="27" t="s">
        <v>3075</v>
      </c>
      <c r="F1099" s="67">
        <v>59800</v>
      </c>
      <c r="G1099" s="67">
        <v>-59799</v>
      </c>
      <c r="H1099" s="27">
        <v>1</v>
      </c>
    </row>
    <row r="1100" spans="1:8" x14ac:dyDescent="0.55000000000000004">
      <c r="A1100" s="26">
        <v>465</v>
      </c>
      <c r="B1100" s="25">
        <v>100000276719</v>
      </c>
      <c r="C1100" s="26">
        <v>0</v>
      </c>
      <c r="D1100" s="26" t="s">
        <v>207</v>
      </c>
      <c r="E1100" s="27" t="s">
        <v>3076</v>
      </c>
      <c r="F1100" s="67">
        <v>59800</v>
      </c>
      <c r="G1100" s="67">
        <v>-59799</v>
      </c>
      <c r="H1100" s="27">
        <v>1</v>
      </c>
    </row>
    <row r="1101" spans="1:8" x14ac:dyDescent="0.55000000000000004">
      <c r="A1101" s="26">
        <v>466</v>
      </c>
      <c r="B1101" s="25">
        <v>100000276720</v>
      </c>
      <c r="C1101" s="26">
        <v>0</v>
      </c>
      <c r="D1101" s="26" t="s">
        <v>207</v>
      </c>
      <c r="E1101" s="27" t="s">
        <v>3077</v>
      </c>
      <c r="F1101" s="67">
        <v>59800</v>
      </c>
      <c r="G1101" s="67">
        <v>-59799</v>
      </c>
      <c r="H1101" s="27">
        <v>1</v>
      </c>
    </row>
    <row r="1102" spans="1:8" x14ac:dyDescent="0.55000000000000004">
      <c r="A1102" s="26">
        <v>467</v>
      </c>
      <c r="B1102" s="25">
        <v>100000276721</v>
      </c>
      <c r="C1102" s="26">
        <v>0</v>
      </c>
      <c r="D1102" s="26" t="s">
        <v>207</v>
      </c>
      <c r="E1102" s="27" t="s">
        <v>3078</v>
      </c>
      <c r="F1102" s="67">
        <v>59800</v>
      </c>
      <c r="G1102" s="67">
        <v>-59799</v>
      </c>
      <c r="H1102" s="27">
        <v>1</v>
      </c>
    </row>
    <row r="1103" spans="1:8" x14ac:dyDescent="0.55000000000000004">
      <c r="A1103" s="26">
        <v>468</v>
      </c>
      <c r="B1103" s="25">
        <v>100000276722</v>
      </c>
      <c r="C1103" s="26">
        <v>0</v>
      </c>
      <c r="D1103" s="26" t="s">
        <v>207</v>
      </c>
      <c r="E1103" s="27" t="s">
        <v>3079</v>
      </c>
      <c r="F1103" s="67">
        <v>59800</v>
      </c>
      <c r="G1103" s="67">
        <v>-59799</v>
      </c>
      <c r="H1103" s="27">
        <v>1</v>
      </c>
    </row>
    <row r="1104" spans="1:8" x14ac:dyDescent="0.55000000000000004">
      <c r="A1104" s="26">
        <v>469</v>
      </c>
      <c r="B1104" s="25">
        <v>100000276723</v>
      </c>
      <c r="C1104" s="26">
        <v>0</v>
      </c>
      <c r="D1104" s="26" t="s">
        <v>207</v>
      </c>
      <c r="E1104" s="27" t="s">
        <v>3080</v>
      </c>
      <c r="F1104" s="67">
        <v>59800</v>
      </c>
      <c r="G1104" s="67">
        <v>-59799</v>
      </c>
      <c r="H1104" s="27">
        <v>1</v>
      </c>
    </row>
    <row r="1105" spans="1:8" x14ac:dyDescent="0.55000000000000004">
      <c r="A1105" s="26">
        <v>470</v>
      </c>
      <c r="B1105" s="25">
        <v>100000276724</v>
      </c>
      <c r="C1105" s="26">
        <v>0</v>
      </c>
      <c r="D1105" s="26" t="s">
        <v>207</v>
      </c>
      <c r="E1105" s="27" t="s">
        <v>3081</v>
      </c>
      <c r="F1105" s="67">
        <v>59800</v>
      </c>
      <c r="G1105" s="67">
        <v>-59799</v>
      </c>
      <c r="H1105" s="27">
        <v>1</v>
      </c>
    </row>
    <row r="1106" spans="1:8" x14ac:dyDescent="0.55000000000000004">
      <c r="A1106" s="26">
        <v>471</v>
      </c>
      <c r="B1106" s="25">
        <v>100000276725</v>
      </c>
      <c r="C1106" s="26">
        <v>0</v>
      </c>
      <c r="D1106" s="26" t="s">
        <v>207</v>
      </c>
      <c r="E1106" s="27" t="s">
        <v>3082</v>
      </c>
      <c r="F1106" s="67">
        <v>59800</v>
      </c>
      <c r="G1106" s="67">
        <v>-59799</v>
      </c>
      <c r="H1106" s="27">
        <v>1</v>
      </c>
    </row>
    <row r="1107" spans="1:8" x14ac:dyDescent="0.55000000000000004">
      <c r="A1107" s="26">
        <v>472</v>
      </c>
      <c r="B1107" s="25">
        <v>100000276726</v>
      </c>
      <c r="C1107" s="26">
        <v>0</v>
      </c>
      <c r="D1107" s="26" t="s">
        <v>207</v>
      </c>
      <c r="E1107" s="27" t="s">
        <v>3083</v>
      </c>
      <c r="F1107" s="67">
        <v>59800</v>
      </c>
      <c r="G1107" s="67">
        <v>-59799</v>
      </c>
      <c r="H1107" s="27">
        <v>1</v>
      </c>
    </row>
    <row r="1108" spans="1:8" x14ac:dyDescent="0.55000000000000004">
      <c r="A1108" s="26">
        <v>473</v>
      </c>
      <c r="B1108" s="25">
        <v>100000276727</v>
      </c>
      <c r="C1108" s="26">
        <v>0</v>
      </c>
      <c r="D1108" s="26" t="s">
        <v>207</v>
      </c>
      <c r="E1108" s="27" t="s">
        <v>3084</v>
      </c>
      <c r="F1108" s="67">
        <v>59800</v>
      </c>
      <c r="G1108" s="67">
        <v>-59799</v>
      </c>
      <c r="H1108" s="27">
        <v>1</v>
      </c>
    </row>
    <row r="1109" spans="1:8" x14ac:dyDescent="0.55000000000000004">
      <c r="A1109" s="26">
        <v>474</v>
      </c>
      <c r="B1109" s="25">
        <v>100000276728</v>
      </c>
      <c r="C1109" s="26">
        <v>0</v>
      </c>
      <c r="D1109" s="26" t="s">
        <v>207</v>
      </c>
      <c r="E1109" s="27" t="s">
        <v>3085</v>
      </c>
      <c r="F1109" s="67">
        <v>59800</v>
      </c>
      <c r="G1109" s="67">
        <v>-59799</v>
      </c>
      <c r="H1109" s="27">
        <v>1</v>
      </c>
    </row>
    <row r="1110" spans="1:8" x14ac:dyDescent="0.55000000000000004">
      <c r="A1110" s="26">
        <v>475</v>
      </c>
      <c r="B1110" s="25">
        <v>100000276729</v>
      </c>
      <c r="C1110" s="26">
        <v>0</v>
      </c>
      <c r="D1110" s="26" t="s">
        <v>207</v>
      </c>
      <c r="E1110" s="27" t="s">
        <v>3086</v>
      </c>
      <c r="F1110" s="67">
        <v>59800</v>
      </c>
      <c r="G1110" s="67">
        <v>-59799</v>
      </c>
      <c r="H1110" s="27">
        <v>1</v>
      </c>
    </row>
    <row r="1111" spans="1:8" x14ac:dyDescent="0.55000000000000004">
      <c r="A1111" s="26">
        <v>476</v>
      </c>
      <c r="B1111" s="25">
        <v>100000276730</v>
      </c>
      <c r="C1111" s="26">
        <v>0</v>
      </c>
      <c r="D1111" s="26" t="s">
        <v>207</v>
      </c>
      <c r="E1111" s="27" t="s">
        <v>3087</v>
      </c>
      <c r="F1111" s="67">
        <v>59800</v>
      </c>
      <c r="G1111" s="67">
        <v>-59799</v>
      </c>
      <c r="H1111" s="27">
        <v>1</v>
      </c>
    </row>
    <row r="1112" spans="1:8" x14ac:dyDescent="0.55000000000000004">
      <c r="A1112" s="26">
        <v>477</v>
      </c>
      <c r="B1112" s="25">
        <v>100000276731</v>
      </c>
      <c r="C1112" s="26">
        <v>0</v>
      </c>
      <c r="D1112" s="26" t="s">
        <v>207</v>
      </c>
      <c r="E1112" s="27" t="s">
        <v>3088</v>
      </c>
      <c r="F1112" s="67">
        <v>59800</v>
      </c>
      <c r="G1112" s="67">
        <v>-59799</v>
      </c>
      <c r="H1112" s="27">
        <v>1</v>
      </c>
    </row>
    <row r="1113" spans="1:8" x14ac:dyDescent="0.55000000000000004">
      <c r="A1113" s="26">
        <v>478</v>
      </c>
      <c r="B1113" s="25">
        <v>100000276732</v>
      </c>
      <c r="C1113" s="26">
        <v>0</v>
      </c>
      <c r="D1113" s="26" t="s">
        <v>207</v>
      </c>
      <c r="E1113" s="27" t="s">
        <v>3089</v>
      </c>
      <c r="F1113" s="67">
        <v>59800</v>
      </c>
      <c r="G1113" s="67">
        <v>-59799</v>
      </c>
      <c r="H1113" s="27">
        <v>1</v>
      </c>
    </row>
    <row r="1114" spans="1:8" x14ac:dyDescent="0.55000000000000004">
      <c r="A1114" s="26">
        <v>479</v>
      </c>
      <c r="B1114" s="25">
        <v>100000276733</v>
      </c>
      <c r="C1114" s="26">
        <v>0</v>
      </c>
      <c r="D1114" s="26" t="s">
        <v>207</v>
      </c>
      <c r="E1114" s="27" t="s">
        <v>3090</v>
      </c>
      <c r="F1114" s="67">
        <v>59800</v>
      </c>
      <c r="G1114" s="67">
        <v>-59799</v>
      </c>
      <c r="H1114" s="27">
        <v>1</v>
      </c>
    </row>
    <row r="1115" spans="1:8" x14ac:dyDescent="0.55000000000000004">
      <c r="A1115" s="26">
        <v>480</v>
      </c>
      <c r="B1115" s="25">
        <v>100000276734</v>
      </c>
      <c r="C1115" s="26">
        <v>0</v>
      </c>
      <c r="D1115" s="26" t="s">
        <v>207</v>
      </c>
      <c r="E1115" s="27" t="s">
        <v>3091</v>
      </c>
      <c r="F1115" s="67">
        <v>59800</v>
      </c>
      <c r="G1115" s="67">
        <v>-59799</v>
      </c>
      <c r="H1115" s="27">
        <v>1</v>
      </c>
    </row>
    <row r="1116" spans="1:8" x14ac:dyDescent="0.55000000000000004">
      <c r="A1116" s="26">
        <v>481</v>
      </c>
      <c r="B1116" s="25">
        <v>100000276735</v>
      </c>
      <c r="C1116" s="26">
        <v>0</v>
      </c>
      <c r="D1116" s="26" t="s">
        <v>207</v>
      </c>
      <c r="E1116" s="27" t="s">
        <v>3092</v>
      </c>
      <c r="F1116" s="67">
        <v>59800</v>
      </c>
      <c r="G1116" s="67">
        <v>-59799</v>
      </c>
      <c r="H1116" s="27">
        <v>1</v>
      </c>
    </row>
    <row r="1117" spans="1:8" x14ac:dyDescent="0.55000000000000004">
      <c r="A1117" s="26">
        <v>482</v>
      </c>
      <c r="B1117" s="25">
        <v>100000276736</v>
      </c>
      <c r="C1117" s="26">
        <v>0</v>
      </c>
      <c r="D1117" s="26" t="s">
        <v>207</v>
      </c>
      <c r="E1117" s="27" t="s">
        <v>3093</v>
      </c>
      <c r="F1117" s="67">
        <v>59800</v>
      </c>
      <c r="G1117" s="67">
        <v>-59799</v>
      </c>
      <c r="H1117" s="27">
        <v>1</v>
      </c>
    </row>
    <row r="1118" spans="1:8" x14ac:dyDescent="0.55000000000000004">
      <c r="A1118" s="26">
        <v>483</v>
      </c>
      <c r="B1118" s="25">
        <v>100000276737</v>
      </c>
      <c r="C1118" s="26">
        <v>0</v>
      </c>
      <c r="D1118" s="26" t="s">
        <v>207</v>
      </c>
      <c r="E1118" s="27" t="s">
        <v>3094</v>
      </c>
      <c r="F1118" s="67">
        <v>59800</v>
      </c>
      <c r="G1118" s="67">
        <v>-59799</v>
      </c>
      <c r="H1118" s="27">
        <v>1</v>
      </c>
    </row>
    <row r="1119" spans="1:8" x14ac:dyDescent="0.55000000000000004">
      <c r="A1119" s="26">
        <v>484</v>
      </c>
      <c r="B1119" s="25">
        <v>100000276738</v>
      </c>
      <c r="C1119" s="26">
        <v>0</v>
      </c>
      <c r="D1119" s="26" t="s">
        <v>207</v>
      </c>
      <c r="E1119" s="27" t="s">
        <v>3095</v>
      </c>
      <c r="F1119" s="67">
        <v>59800</v>
      </c>
      <c r="G1119" s="67">
        <v>-59799</v>
      </c>
      <c r="H1119" s="27">
        <v>1</v>
      </c>
    </row>
    <row r="1120" spans="1:8" x14ac:dyDescent="0.55000000000000004">
      <c r="A1120" s="26">
        <v>485</v>
      </c>
      <c r="B1120" s="25">
        <v>100000276739</v>
      </c>
      <c r="C1120" s="26">
        <v>0</v>
      </c>
      <c r="D1120" s="26" t="s">
        <v>207</v>
      </c>
      <c r="E1120" s="27" t="s">
        <v>3096</v>
      </c>
      <c r="F1120" s="67">
        <v>59800</v>
      </c>
      <c r="G1120" s="67">
        <v>-59799</v>
      </c>
      <c r="H1120" s="27">
        <v>1</v>
      </c>
    </row>
    <row r="1121" spans="1:8" x14ac:dyDescent="0.55000000000000004">
      <c r="A1121" s="26">
        <v>486</v>
      </c>
      <c r="B1121" s="25">
        <v>100000276740</v>
      </c>
      <c r="C1121" s="26">
        <v>0</v>
      </c>
      <c r="D1121" s="26" t="s">
        <v>207</v>
      </c>
      <c r="E1121" s="27" t="s">
        <v>3097</v>
      </c>
      <c r="F1121" s="67">
        <v>59800</v>
      </c>
      <c r="G1121" s="67">
        <v>-59799</v>
      </c>
      <c r="H1121" s="27">
        <v>1</v>
      </c>
    </row>
    <row r="1122" spans="1:8" x14ac:dyDescent="0.55000000000000004">
      <c r="A1122" s="26">
        <v>487</v>
      </c>
      <c r="B1122" s="25">
        <v>100000276741</v>
      </c>
      <c r="C1122" s="26">
        <v>0</v>
      </c>
      <c r="D1122" s="26" t="s">
        <v>207</v>
      </c>
      <c r="E1122" s="27" t="s">
        <v>3098</v>
      </c>
      <c r="F1122" s="67">
        <v>59800</v>
      </c>
      <c r="G1122" s="67">
        <v>-59799</v>
      </c>
      <c r="H1122" s="27">
        <v>1</v>
      </c>
    </row>
    <row r="1123" spans="1:8" x14ac:dyDescent="0.55000000000000004">
      <c r="A1123" s="26">
        <v>488</v>
      </c>
      <c r="B1123" s="25">
        <v>100000276742</v>
      </c>
      <c r="C1123" s="26">
        <v>0</v>
      </c>
      <c r="D1123" s="26" t="s">
        <v>207</v>
      </c>
      <c r="E1123" s="27" t="s">
        <v>3099</v>
      </c>
      <c r="F1123" s="67">
        <v>59800</v>
      </c>
      <c r="G1123" s="67">
        <v>-59799</v>
      </c>
      <c r="H1123" s="27">
        <v>1</v>
      </c>
    </row>
    <row r="1124" spans="1:8" x14ac:dyDescent="0.55000000000000004">
      <c r="A1124" s="26">
        <v>489</v>
      </c>
      <c r="B1124" s="25">
        <v>100000276743</v>
      </c>
      <c r="C1124" s="26">
        <v>0</v>
      </c>
      <c r="D1124" s="26" t="s">
        <v>207</v>
      </c>
      <c r="E1124" s="27" t="s">
        <v>3100</v>
      </c>
      <c r="F1124" s="67">
        <v>59800</v>
      </c>
      <c r="G1124" s="67">
        <v>-59799</v>
      </c>
      <c r="H1124" s="27">
        <v>1</v>
      </c>
    </row>
    <row r="1125" spans="1:8" x14ac:dyDescent="0.55000000000000004">
      <c r="A1125" s="26">
        <v>490</v>
      </c>
      <c r="B1125" s="25">
        <v>100000276744</v>
      </c>
      <c r="C1125" s="26">
        <v>0</v>
      </c>
      <c r="D1125" s="26" t="s">
        <v>207</v>
      </c>
      <c r="E1125" s="27" t="s">
        <v>3101</v>
      </c>
      <c r="F1125" s="67">
        <v>59800</v>
      </c>
      <c r="G1125" s="67">
        <v>-59799</v>
      </c>
      <c r="H1125" s="27">
        <v>1</v>
      </c>
    </row>
    <row r="1126" spans="1:8" x14ac:dyDescent="0.55000000000000004">
      <c r="A1126" s="26">
        <v>491</v>
      </c>
      <c r="B1126" s="25">
        <v>100000276745</v>
      </c>
      <c r="C1126" s="26">
        <v>0</v>
      </c>
      <c r="D1126" s="26" t="s">
        <v>207</v>
      </c>
      <c r="E1126" s="27" t="s">
        <v>3102</v>
      </c>
      <c r="F1126" s="67">
        <v>59800</v>
      </c>
      <c r="G1126" s="67">
        <v>-59799</v>
      </c>
      <c r="H1126" s="27">
        <v>1</v>
      </c>
    </row>
    <row r="1127" spans="1:8" x14ac:dyDescent="0.55000000000000004">
      <c r="A1127" s="26">
        <v>492</v>
      </c>
      <c r="B1127" s="25">
        <v>100000276746</v>
      </c>
      <c r="C1127" s="26">
        <v>0</v>
      </c>
      <c r="D1127" s="26" t="s">
        <v>207</v>
      </c>
      <c r="E1127" s="27" t="s">
        <v>3103</v>
      </c>
      <c r="F1127" s="67">
        <v>59800</v>
      </c>
      <c r="G1127" s="67">
        <v>-59799</v>
      </c>
      <c r="H1127" s="27">
        <v>1</v>
      </c>
    </row>
    <row r="1128" spans="1:8" x14ac:dyDescent="0.55000000000000004">
      <c r="A1128" s="26">
        <v>493</v>
      </c>
      <c r="B1128" s="25">
        <v>100000276747</v>
      </c>
      <c r="C1128" s="26">
        <v>0</v>
      </c>
      <c r="D1128" s="26" t="s">
        <v>207</v>
      </c>
      <c r="E1128" s="27" t="s">
        <v>3104</v>
      </c>
      <c r="F1128" s="67">
        <v>59800</v>
      </c>
      <c r="G1128" s="67">
        <v>-59799</v>
      </c>
      <c r="H1128" s="27">
        <v>1</v>
      </c>
    </row>
    <row r="1129" spans="1:8" x14ac:dyDescent="0.55000000000000004">
      <c r="A1129" s="26">
        <v>494</v>
      </c>
      <c r="B1129" s="25">
        <v>100000276748</v>
      </c>
      <c r="C1129" s="26">
        <v>0</v>
      </c>
      <c r="D1129" s="26" t="s">
        <v>207</v>
      </c>
      <c r="E1129" s="27" t="s">
        <v>3105</v>
      </c>
      <c r="F1129" s="67">
        <v>59800</v>
      </c>
      <c r="G1129" s="67">
        <v>-59799</v>
      </c>
      <c r="H1129" s="27">
        <v>1</v>
      </c>
    </row>
    <row r="1130" spans="1:8" x14ac:dyDescent="0.55000000000000004">
      <c r="A1130" s="26">
        <v>495</v>
      </c>
      <c r="B1130" s="25">
        <v>100000276749</v>
      </c>
      <c r="C1130" s="26">
        <v>0</v>
      </c>
      <c r="D1130" s="26" t="s">
        <v>207</v>
      </c>
      <c r="E1130" s="27" t="s">
        <v>3106</v>
      </c>
      <c r="F1130" s="67">
        <v>59800</v>
      </c>
      <c r="G1130" s="67">
        <v>-59799</v>
      </c>
      <c r="H1130" s="27">
        <v>1</v>
      </c>
    </row>
    <row r="1131" spans="1:8" x14ac:dyDescent="0.55000000000000004">
      <c r="A1131" s="26">
        <v>496</v>
      </c>
      <c r="B1131" s="25">
        <v>100000276750</v>
      </c>
      <c r="C1131" s="26">
        <v>0</v>
      </c>
      <c r="D1131" s="26" t="s">
        <v>207</v>
      </c>
      <c r="E1131" s="27" t="s">
        <v>3107</v>
      </c>
      <c r="F1131" s="67">
        <v>59800</v>
      </c>
      <c r="G1131" s="67">
        <v>-59799</v>
      </c>
      <c r="H1131" s="27">
        <v>1</v>
      </c>
    </row>
    <row r="1132" spans="1:8" x14ac:dyDescent="0.55000000000000004">
      <c r="A1132" s="26">
        <v>497</v>
      </c>
      <c r="B1132" s="25">
        <v>100000276751</v>
      </c>
      <c r="C1132" s="26">
        <v>0</v>
      </c>
      <c r="D1132" s="26" t="s">
        <v>207</v>
      </c>
      <c r="E1132" s="27" t="s">
        <v>3108</v>
      </c>
      <c r="F1132" s="67">
        <v>59800</v>
      </c>
      <c r="G1132" s="67">
        <v>-59799</v>
      </c>
      <c r="H1132" s="27">
        <v>1</v>
      </c>
    </row>
    <row r="1133" spans="1:8" x14ac:dyDescent="0.55000000000000004">
      <c r="A1133" s="26">
        <v>498</v>
      </c>
      <c r="B1133" s="25">
        <v>100000276752</v>
      </c>
      <c r="C1133" s="26">
        <v>0</v>
      </c>
      <c r="D1133" s="26" t="s">
        <v>207</v>
      </c>
      <c r="E1133" s="27" t="s">
        <v>3109</v>
      </c>
      <c r="F1133" s="67">
        <v>59800</v>
      </c>
      <c r="G1133" s="67">
        <v>-59799</v>
      </c>
      <c r="H1133" s="27">
        <v>1</v>
      </c>
    </row>
    <row r="1134" spans="1:8" x14ac:dyDescent="0.55000000000000004">
      <c r="A1134" s="26">
        <v>499</v>
      </c>
      <c r="B1134" s="25">
        <v>100000276753</v>
      </c>
      <c r="C1134" s="26">
        <v>0</v>
      </c>
      <c r="D1134" s="26" t="s">
        <v>207</v>
      </c>
      <c r="E1134" s="27" t="s">
        <v>3110</v>
      </c>
      <c r="F1134" s="67">
        <v>59800</v>
      </c>
      <c r="G1134" s="67">
        <v>-59799</v>
      </c>
      <c r="H1134" s="27">
        <v>1</v>
      </c>
    </row>
    <row r="1135" spans="1:8" x14ac:dyDescent="0.55000000000000004">
      <c r="A1135" s="26">
        <v>500</v>
      </c>
      <c r="B1135" s="25">
        <v>100000276754</v>
      </c>
      <c r="C1135" s="26">
        <v>0</v>
      </c>
      <c r="D1135" s="26" t="s">
        <v>207</v>
      </c>
      <c r="E1135" s="27" t="s">
        <v>3111</v>
      </c>
      <c r="F1135" s="67">
        <v>59800</v>
      </c>
      <c r="G1135" s="67">
        <v>-59799</v>
      </c>
      <c r="H1135" s="27">
        <v>1</v>
      </c>
    </row>
    <row r="1136" spans="1:8" x14ac:dyDescent="0.55000000000000004">
      <c r="A1136" s="26">
        <v>501</v>
      </c>
      <c r="B1136" s="25">
        <v>100000276755</v>
      </c>
      <c r="C1136" s="26">
        <v>0</v>
      </c>
      <c r="D1136" s="26" t="s">
        <v>207</v>
      </c>
      <c r="E1136" s="27" t="s">
        <v>3112</v>
      </c>
      <c r="F1136" s="67">
        <v>59800</v>
      </c>
      <c r="G1136" s="67">
        <v>-59799</v>
      </c>
      <c r="H1136" s="27">
        <v>1</v>
      </c>
    </row>
    <row r="1137" spans="1:8" x14ac:dyDescent="0.55000000000000004">
      <c r="A1137" s="26">
        <v>502</v>
      </c>
      <c r="B1137" s="25">
        <v>100000276756</v>
      </c>
      <c r="C1137" s="26">
        <v>0</v>
      </c>
      <c r="D1137" s="26" t="s">
        <v>207</v>
      </c>
      <c r="E1137" s="27" t="s">
        <v>3113</v>
      </c>
      <c r="F1137" s="67">
        <v>59800</v>
      </c>
      <c r="G1137" s="67">
        <v>-59799</v>
      </c>
      <c r="H1137" s="27">
        <v>1</v>
      </c>
    </row>
    <row r="1138" spans="1:8" x14ac:dyDescent="0.55000000000000004">
      <c r="A1138" s="26">
        <v>503</v>
      </c>
      <c r="B1138" s="25">
        <v>100000276757</v>
      </c>
      <c r="C1138" s="26">
        <v>0</v>
      </c>
      <c r="D1138" s="26" t="s">
        <v>207</v>
      </c>
      <c r="E1138" s="27" t="s">
        <v>3114</v>
      </c>
      <c r="F1138" s="67">
        <v>59800</v>
      </c>
      <c r="G1138" s="67">
        <v>-59799</v>
      </c>
      <c r="H1138" s="27">
        <v>1</v>
      </c>
    </row>
    <row r="1139" spans="1:8" x14ac:dyDescent="0.55000000000000004">
      <c r="A1139" s="26">
        <v>504</v>
      </c>
      <c r="B1139" s="25">
        <v>100000276758</v>
      </c>
      <c r="C1139" s="26">
        <v>0</v>
      </c>
      <c r="D1139" s="26" t="s">
        <v>207</v>
      </c>
      <c r="E1139" s="27" t="s">
        <v>3115</v>
      </c>
      <c r="F1139" s="67">
        <v>59800</v>
      </c>
      <c r="G1139" s="67">
        <v>-59799</v>
      </c>
      <c r="H1139" s="27">
        <v>1</v>
      </c>
    </row>
    <row r="1140" spans="1:8" x14ac:dyDescent="0.55000000000000004">
      <c r="A1140" s="26">
        <v>505</v>
      </c>
      <c r="B1140" s="25">
        <v>100000276759</v>
      </c>
      <c r="C1140" s="26">
        <v>0</v>
      </c>
      <c r="D1140" s="26" t="s">
        <v>207</v>
      </c>
      <c r="E1140" s="27" t="s">
        <v>3116</v>
      </c>
      <c r="F1140" s="67">
        <v>59800</v>
      </c>
      <c r="G1140" s="67">
        <v>-59799</v>
      </c>
      <c r="H1140" s="27">
        <v>1</v>
      </c>
    </row>
    <row r="1141" spans="1:8" x14ac:dyDescent="0.55000000000000004">
      <c r="A1141" s="26">
        <v>506</v>
      </c>
      <c r="B1141" s="25">
        <v>100000276760</v>
      </c>
      <c r="C1141" s="26">
        <v>0</v>
      </c>
      <c r="D1141" s="26" t="s">
        <v>207</v>
      </c>
      <c r="E1141" s="27" t="s">
        <v>3117</v>
      </c>
      <c r="F1141" s="67">
        <v>59800</v>
      </c>
      <c r="G1141" s="67">
        <v>-59799</v>
      </c>
      <c r="H1141" s="27">
        <v>1</v>
      </c>
    </row>
    <row r="1142" spans="1:8" x14ac:dyDescent="0.55000000000000004">
      <c r="A1142" s="26">
        <v>507</v>
      </c>
      <c r="B1142" s="25">
        <v>100000276761</v>
      </c>
      <c r="C1142" s="26">
        <v>0</v>
      </c>
      <c r="D1142" s="26" t="s">
        <v>207</v>
      </c>
      <c r="E1142" s="27" t="s">
        <v>3118</v>
      </c>
      <c r="F1142" s="67">
        <v>59800</v>
      </c>
      <c r="G1142" s="67">
        <v>-59799</v>
      </c>
      <c r="H1142" s="27">
        <v>1</v>
      </c>
    </row>
    <row r="1143" spans="1:8" x14ac:dyDescent="0.55000000000000004">
      <c r="A1143" s="26">
        <v>508</v>
      </c>
      <c r="B1143" s="25">
        <v>100000276762</v>
      </c>
      <c r="C1143" s="26">
        <v>0</v>
      </c>
      <c r="D1143" s="26" t="s">
        <v>207</v>
      </c>
      <c r="E1143" s="27" t="s">
        <v>3119</v>
      </c>
      <c r="F1143" s="67">
        <v>59800</v>
      </c>
      <c r="G1143" s="67">
        <v>-59799</v>
      </c>
      <c r="H1143" s="27">
        <v>1</v>
      </c>
    </row>
    <row r="1144" spans="1:8" x14ac:dyDescent="0.55000000000000004">
      <c r="A1144" s="26">
        <v>509</v>
      </c>
      <c r="B1144" s="25">
        <v>100000276763</v>
      </c>
      <c r="C1144" s="26">
        <v>0</v>
      </c>
      <c r="D1144" s="26" t="s">
        <v>207</v>
      </c>
      <c r="E1144" s="27" t="s">
        <v>3120</v>
      </c>
      <c r="F1144" s="67">
        <v>59800</v>
      </c>
      <c r="G1144" s="67">
        <v>-59799</v>
      </c>
      <c r="H1144" s="27">
        <v>1</v>
      </c>
    </row>
    <row r="1145" spans="1:8" x14ac:dyDescent="0.55000000000000004">
      <c r="A1145" s="26">
        <v>510</v>
      </c>
      <c r="B1145" s="25">
        <v>100000276764</v>
      </c>
      <c r="C1145" s="26">
        <v>0</v>
      </c>
      <c r="D1145" s="26" t="s">
        <v>207</v>
      </c>
      <c r="E1145" s="27" t="s">
        <v>3121</v>
      </c>
      <c r="F1145" s="67">
        <v>59800</v>
      </c>
      <c r="G1145" s="67">
        <v>-59799</v>
      </c>
      <c r="H1145" s="27">
        <v>1</v>
      </c>
    </row>
    <row r="1146" spans="1:8" x14ac:dyDescent="0.55000000000000004">
      <c r="A1146" s="26">
        <v>511</v>
      </c>
      <c r="B1146" s="25">
        <v>100000276765</v>
      </c>
      <c r="C1146" s="26">
        <v>0</v>
      </c>
      <c r="D1146" s="26" t="s">
        <v>207</v>
      </c>
      <c r="E1146" s="27" t="s">
        <v>3122</v>
      </c>
      <c r="F1146" s="67">
        <v>59800</v>
      </c>
      <c r="G1146" s="67">
        <v>-59799</v>
      </c>
      <c r="H1146" s="27">
        <v>1</v>
      </c>
    </row>
    <row r="1147" spans="1:8" x14ac:dyDescent="0.55000000000000004">
      <c r="A1147" s="26">
        <v>512</v>
      </c>
      <c r="B1147" s="25">
        <v>100000276766</v>
      </c>
      <c r="C1147" s="26">
        <v>0</v>
      </c>
      <c r="D1147" s="26" t="s">
        <v>207</v>
      </c>
      <c r="E1147" s="27" t="s">
        <v>3123</v>
      </c>
      <c r="F1147" s="67">
        <v>59800</v>
      </c>
      <c r="G1147" s="67">
        <v>-59799</v>
      </c>
      <c r="H1147" s="27">
        <v>1</v>
      </c>
    </row>
    <row r="1148" spans="1:8" x14ac:dyDescent="0.55000000000000004">
      <c r="A1148" s="26">
        <v>513</v>
      </c>
      <c r="B1148" s="25">
        <v>100000276767</v>
      </c>
      <c r="C1148" s="26">
        <v>0</v>
      </c>
      <c r="D1148" s="26" t="s">
        <v>207</v>
      </c>
      <c r="E1148" s="27" t="s">
        <v>3124</v>
      </c>
      <c r="F1148" s="67">
        <v>59800</v>
      </c>
      <c r="G1148" s="67">
        <v>-59799</v>
      </c>
      <c r="H1148" s="27">
        <v>1</v>
      </c>
    </row>
    <row r="1149" spans="1:8" x14ac:dyDescent="0.55000000000000004">
      <c r="A1149" s="26">
        <v>514</v>
      </c>
      <c r="B1149" s="25">
        <v>100000276768</v>
      </c>
      <c r="C1149" s="26">
        <v>0</v>
      </c>
      <c r="D1149" s="26" t="s">
        <v>207</v>
      </c>
      <c r="E1149" s="27" t="s">
        <v>3125</v>
      </c>
      <c r="F1149" s="67">
        <v>59800</v>
      </c>
      <c r="G1149" s="67">
        <v>-59799</v>
      </c>
      <c r="H1149" s="27">
        <v>1</v>
      </c>
    </row>
    <row r="1150" spans="1:8" x14ac:dyDescent="0.55000000000000004">
      <c r="A1150" s="26">
        <v>515</v>
      </c>
      <c r="B1150" s="25">
        <v>100000276769</v>
      </c>
      <c r="C1150" s="26">
        <v>0</v>
      </c>
      <c r="D1150" s="26" t="s">
        <v>207</v>
      </c>
      <c r="E1150" s="27" t="s">
        <v>3126</v>
      </c>
      <c r="F1150" s="67">
        <v>59800</v>
      </c>
      <c r="G1150" s="67">
        <v>-59799</v>
      </c>
      <c r="H1150" s="27">
        <v>1</v>
      </c>
    </row>
    <row r="1151" spans="1:8" x14ac:dyDescent="0.55000000000000004">
      <c r="A1151" s="26">
        <v>516</v>
      </c>
      <c r="B1151" s="25">
        <v>100000276770</v>
      </c>
      <c r="C1151" s="26">
        <v>0</v>
      </c>
      <c r="D1151" s="26" t="s">
        <v>207</v>
      </c>
      <c r="E1151" s="27" t="s">
        <v>3127</v>
      </c>
      <c r="F1151" s="67">
        <v>59800</v>
      </c>
      <c r="G1151" s="67">
        <v>-59799</v>
      </c>
      <c r="H1151" s="27">
        <v>1</v>
      </c>
    </row>
    <row r="1152" spans="1:8" x14ac:dyDescent="0.55000000000000004">
      <c r="A1152" s="26">
        <v>517</v>
      </c>
      <c r="B1152" s="25">
        <v>100000276771</v>
      </c>
      <c r="C1152" s="26">
        <v>0</v>
      </c>
      <c r="D1152" s="26" t="s">
        <v>207</v>
      </c>
      <c r="E1152" s="27" t="s">
        <v>3128</v>
      </c>
      <c r="F1152" s="67">
        <v>59800</v>
      </c>
      <c r="G1152" s="67">
        <v>-59799</v>
      </c>
      <c r="H1152" s="27">
        <v>1</v>
      </c>
    </row>
    <row r="1153" spans="1:8" x14ac:dyDescent="0.55000000000000004">
      <c r="A1153" s="26">
        <v>518</v>
      </c>
      <c r="B1153" s="25">
        <v>100000276772</v>
      </c>
      <c r="C1153" s="26">
        <v>0</v>
      </c>
      <c r="D1153" s="26" t="s">
        <v>207</v>
      </c>
      <c r="E1153" s="27" t="s">
        <v>3129</v>
      </c>
      <c r="F1153" s="67">
        <v>59800</v>
      </c>
      <c r="G1153" s="67">
        <v>-59799</v>
      </c>
      <c r="H1153" s="27">
        <v>1</v>
      </c>
    </row>
    <row r="1154" spans="1:8" x14ac:dyDescent="0.55000000000000004">
      <c r="A1154" s="26">
        <v>519</v>
      </c>
      <c r="B1154" s="25">
        <v>100000276773</v>
      </c>
      <c r="C1154" s="26">
        <v>0</v>
      </c>
      <c r="D1154" s="26" t="s">
        <v>207</v>
      </c>
      <c r="E1154" s="27" t="s">
        <v>3130</v>
      </c>
      <c r="F1154" s="67">
        <v>59800</v>
      </c>
      <c r="G1154" s="67">
        <v>-59799</v>
      </c>
      <c r="H1154" s="27">
        <v>1</v>
      </c>
    </row>
    <row r="1155" spans="1:8" x14ac:dyDescent="0.55000000000000004">
      <c r="A1155" s="26">
        <v>520</v>
      </c>
      <c r="B1155" s="25">
        <v>100000276774</v>
      </c>
      <c r="C1155" s="26">
        <v>0</v>
      </c>
      <c r="D1155" s="26" t="s">
        <v>207</v>
      </c>
      <c r="E1155" s="27" t="s">
        <v>3131</v>
      </c>
      <c r="F1155" s="67">
        <v>59800</v>
      </c>
      <c r="G1155" s="67">
        <v>-59799</v>
      </c>
      <c r="H1155" s="27">
        <v>1</v>
      </c>
    </row>
    <row r="1156" spans="1:8" x14ac:dyDescent="0.55000000000000004">
      <c r="A1156" s="26">
        <v>521</v>
      </c>
      <c r="B1156" s="25">
        <v>100000276775</v>
      </c>
      <c r="C1156" s="26">
        <v>0</v>
      </c>
      <c r="D1156" s="26" t="s">
        <v>207</v>
      </c>
      <c r="E1156" s="27" t="s">
        <v>3132</v>
      </c>
      <c r="F1156" s="67">
        <v>59800</v>
      </c>
      <c r="G1156" s="67">
        <v>-59799</v>
      </c>
      <c r="H1156" s="27">
        <v>1</v>
      </c>
    </row>
    <row r="1157" spans="1:8" x14ac:dyDescent="0.55000000000000004">
      <c r="A1157" s="26">
        <v>522</v>
      </c>
      <c r="B1157" s="25">
        <v>100000276776</v>
      </c>
      <c r="C1157" s="26">
        <v>0</v>
      </c>
      <c r="D1157" s="26" t="s">
        <v>207</v>
      </c>
      <c r="E1157" s="27" t="s">
        <v>3133</v>
      </c>
      <c r="F1157" s="67">
        <v>59800</v>
      </c>
      <c r="G1157" s="67">
        <v>-59799</v>
      </c>
      <c r="H1157" s="27">
        <v>1</v>
      </c>
    </row>
    <row r="1158" spans="1:8" x14ac:dyDescent="0.55000000000000004">
      <c r="A1158" s="26">
        <v>523</v>
      </c>
      <c r="B1158" s="25">
        <v>100000276777</v>
      </c>
      <c r="C1158" s="26">
        <v>0</v>
      </c>
      <c r="D1158" s="26" t="s">
        <v>207</v>
      </c>
      <c r="E1158" s="27" t="s">
        <v>3134</v>
      </c>
      <c r="F1158" s="67">
        <v>59800</v>
      </c>
      <c r="G1158" s="67">
        <v>-59799</v>
      </c>
      <c r="H1158" s="27">
        <v>1</v>
      </c>
    </row>
    <row r="1159" spans="1:8" x14ac:dyDescent="0.55000000000000004">
      <c r="A1159" s="26">
        <v>524</v>
      </c>
      <c r="B1159" s="25">
        <v>100000276778</v>
      </c>
      <c r="C1159" s="26">
        <v>0</v>
      </c>
      <c r="D1159" s="26" t="s">
        <v>207</v>
      </c>
      <c r="E1159" s="27" t="s">
        <v>3135</v>
      </c>
      <c r="F1159" s="67">
        <v>59800</v>
      </c>
      <c r="G1159" s="67">
        <v>-59799</v>
      </c>
      <c r="H1159" s="27">
        <v>1</v>
      </c>
    </row>
    <row r="1160" spans="1:8" x14ac:dyDescent="0.55000000000000004">
      <c r="A1160" s="26">
        <v>525</v>
      </c>
      <c r="B1160" s="25">
        <v>100000276779</v>
      </c>
      <c r="C1160" s="26">
        <v>0</v>
      </c>
      <c r="D1160" s="26" t="s">
        <v>207</v>
      </c>
      <c r="E1160" s="27" t="s">
        <v>3136</v>
      </c>
      <c r="F1160" s="67">
        <v>59800</v>
      </c>
      <c r="G1160" s="67">
        <v>-59799</v>
      </c>
      <c r="H1160" s="27">
        <v>1</v>
      </c>
    </row>
    <row r="1161" spans="1:8" x14ac:dyDescent="0.55000000000000004">
      <c r="A1161" s="26">
        <v>526</v>
      </c>
      <c r="B1161" s="25">
        <v>100000276780</v>
      </c>
      <c r="C1161" s="26">
        <v>0</v>
      </c>
      <c r="D1161" s="26" t="s">
        <v>207</v>
      </c>
      <c r="E1161" s="27" t="s">
        <v>3137</v>
      </c>
      <c r="F1161" s="67">
        <v>59800</v>
      </c>
      <c r="G1161" s="67">
        <v>-59799</v>
      </c>
      <c r="H1161" s="27">
        <v>1</v>
      </c>
    </row>
    <row r="1162" spans="1:8" x14ac:dyDescent="0.55000000000000004">
      <c r="A1162" s="26">
        <v>527</v>
      </c>
      <c r="B1162" s="25">
        <v>100000276781</v>
      </c>
      <c r="C1162" s="26">
        <v>0</v>
      </c>
      <c r="D1162" s="26" t="s">
        <v>207</v>
      </c>
      <c r="E1162" s="27" t="s">
        <v>3138</v>
      </c>
      <c r="F1162" s="67">
        <v>59800</v>
      </c>
      <c r="G1162" s="67">
        <v>-59799</v>
      </c>
      <c r="H1162" s="27">
        <v>1</v>
      </c>
    </row>
    <row r="1163" spans="1:8" x14ac:dyDescent="0.55000000000000004">
      <c r="A1163" s="26">
        <v>528</v>
      </c>
      <c r="B1163" s="25">
        <v>100000276782</v>
      </c>
      <c r="C1163" s="26">
        <v>0</v>
      </c>
      <c r="D1163" s="26" t="s">
        <v>207</v>
      </c>
      <c r="E1163" s="27" t="s">
        <v>3139</v>
      </c>
      <c r="F1163" s="67">
        <v>59800</v>
      </c>
      <c r="G1163" s="67">
        <v>-59799</v>
      </c>
      <c r="H1163" s="27">
        <v>1</v>
      </c>
    </row>
    <row r="1164" spans="1:8" x14ac:dyDescent="0.55000000000000004">
      <c r="A1164" s="26">
        <v>529</v>
      </c>
      <c r="B1164" s="25">
        <v>100000276783</v>
      </c>
      <c r="C1164" s="26">
        <v>0</v>
      </c>
      <c r="D1164" s="26" t="s">
        <v>207</v>
      </c>
      <c r="E1164" s="27" t="s">
        <v>3140</v>
      </c>
      <c r="F1164" s="67">
        <v>59800</v>
      </c>
      <c r="G1164" s="67">
        <v>-59799</v>
      </c>
      <c r="H1164" s="27">
        <v>1</v>
      </c>
    </row>
    <row r="1165" spans="1:8" x14ac:dyDescent="0.55000000000000004">
      <c r="A1165" s="26">
        <v>530</v>
      </c>
      <c r="B1165" s="25">
        <v>100000276784</v>
      </c>
      <c r="C1165" s="26">
        <v>0</v>
      </c>
      <c r="D1165" s="26" t="s">
        <v>207</v>
      </c>
      <c r="E1165" s="27" t="s">
        <v>3141</v>
      </c>
      <c r="F1165" s="67">
        <v>59800</v>
      </c>
      <c r="G1165" s="67">
        <v>-59799</v>
      </c>
      <c r="H1165" s="27">
        <v>1</v>
      </c>
    </row>
    <row r="1166" spans="1:8" x14ac:dyDescent="0.55000000000000004">
      <c r="A1166" s="26">
        <v>531</v>
      </c>
      <c r="B1166" s="25">
        <v>100000276785</v>
      </c>
      <c r="C1166" s="26">
        <v>0</v>
      </c>
      <c r="D1166" s="26" t="s">
        <v>207</v>
      </c>
      <c r="E1166" s="27" t="s">
        <v>3142</v>
      </c>
      <c r="F1166" s="67">
        <v>59800</v>
      </c>
      <c r="G1166" s="67">
        <v>-59799</v>
      </c>
      <c r="H1166" s="27">
        <v>1</v>
      </c>
    </row>
    <row r="1167" spans="1:8" x14ac:dyDescent="0.55000000000000004">
      <c r="A1167" s="26">
        <v>532</v>
      </c>
      <c r="B1167" s="25">
        <v>100000276786</v>
      </c>
      <c r="C1167" s="26">
        <v>0</v>
      </c>
      <c r="D1167" s="26" t="s">
        <v>207</v>
      </c>
      <c r="E1167" s="27" t="s">
        <v>3143</v>
      </c>
      <c r="F1167" s="67">
        <v>59800</v>
      </c>
      <c r="G1167" s="67">
        <v>-59799</v>
      </c>
      <c r="H1167" s="27">
        <v>1</v>
      </c>
    </row>
    <row r="1168" spans="1:8" x14ac:dyDescent="0.55000000000000004">
      <c r="A1168" s="26">
        <v>533</v>
      </c>
      <c r="B1168" s="25">
        <v>100000276787</v>
      </c>
      <c r="C1168" s="26">
        <v>0</v>
      </c>
      <c r="D1168" s="26" t="s">
        <v>207</v>
      </c>
      <c r="E1168" s="27" t="s">
        <v>3144</v>
      </c>
      <c r="F1168" s="67">
        <v>59800</v>
      </c>
      <c r="G1168" s="67">
        <v>-59799</v>
      </c>
      <c r="H1168" s="27">
        <v>1</v>
      </c>
    </row>
    <row r="1169" spans="1:8" x14ac:dyDescent="0.55000000000000004">
      <c r="A1169" s="26">
        <v>534</v>
      </c>
      <c r="B1169" s="25">
        <v>100000276788</v>
      </c>
      <c r="C1169" s="26">
        <v>0</v>
      </c>
      <c r="D1169" s="26" t="s">
        <v>207</v>
      </c>
      <c r="E1169" s="27" t="s">
        <v>3145</v>
      </c>
      <c r="F1169" s="67">
        <v>59800</v>
      </c>
      <c r="G1169" s="67">
        <v>-59799</v>
      </c>
      <c r="H1169" s="27">
        <v>1</v>
      </c>
    </row>
    <row r="1170" spans="1:8" x14ac:dyDescent="0.55000000000000004">
      <c r="A1170" s="26">
        <v>535</v>
      </c>
      <c r="B1170" s="25">
        <v>100000276789</v>
      </c>
      <c r="C1170" s="26">
        <v>0</v>
      </c>
      <c r="D1170" s="26" t="s">
        <v>207</v>
      </c>
      <c r="E1170" s="27" t="s">
        <v>3146</v>
      </c>
      <c r="F1170" s="67">
        <v>59800</v>
      </c>
      <c r="G1170" s="67">
        <v>-59799</v>
      </c>
      <c r="H1170" s="27">
        <v>1</v>
      </c>
    </row>
    <row r="1171" spans="1:8" x14ac:dyDescent="0.55000000000000004">
      <c r="A1171" s="26">
        <v>536</v>
      </c>
      <c r="B1171" s="25">
        <v>100000276790</v>
      </c>
      <c r="C1171" s="26">
        <v>0</v>
      </c>
      <c r="D1171" s="26" t="s">
        <v>207</v>
      </c>
      <c r="E1171" s="27" t="s">
        <v>3147</v>
      </c>
      <c r="F1171" s="67">
        <v>59800</v>
      </c>
      <c r="G1171" s="67">
        <v>-59799</v>
      </c>
      <c r="H1171" s="27">
        <v>1</v>
      </c>
    </row>
    <row r="1172" spans="1:8" x14ac:dyDescent="0.55000000000000004">
      <c r="A1172" s="26">
        <v>537</v>
      </c>
      <c r="B1172" s="25">
        <v>100000276791</v>
      </c>
      <c r="C1172" s="26">
        <v>0</v>
      </c>
      <c r="D1172" s="26" t="s">
        <v>207</v>
      </c>
      <c r="E1172" s="27" t="s">
        <v>3148</v>
      </c>
      <c r="F1172" s="67">
        <v>59800</v>
      </c>
      <c r="G1172" s="67">
        <v>-59799</v>
      </c>
      <c r="H1172" s="27">
        <v>1</v>
      </c>
    </row>
    <row r="1173" spans="1:8" x14ac:dyDescent="0.55000000000000004">
      <c r="A1173" s="26">
        <v>538</v>
      </c>
      <c r="B1173" s="25">
        <v>100000276792</v>
      </c>
      <c r="C1173" s="26">
        <v>0</v>
      </c>
      <c r="D1173" s="26" t="s">
        <v>207</v>
      </c>
      <c r="E1173" s="27" t="s">
        <v>3149</v>
      </c>
      <c r="F1173" s="67">
        <v>59800</v>
      </c>
      <c r="G1173" s="67">
        <v>-59799</v>
      </c>
      <c r="H1173" s="27">
        <v>1</v>
      </c>
    </row>
    <row r="1174" spans="1:8" x14ac:dyDescent="0.55000000000000004">
      <c r="A1174" s="26">
        <v>539</v>
      </c>
      <c r="B1174" s="25">
        <v>100000276793</v>
      </c>
      <c r="C1174" s="26">
        <v>0</v>
      </c>
      <c r="D1174" s="26" t="s">
        <v>207</v>
      </c>
      <c r="E1174" s="27" t="s">
        <v>3150</v>
      </c>
      <c r="F1174" s="67">
        <v>59800</v>
      </c>
      <c r="G1174" s="67">
        <v>-59799</v>
      </c>
      <c r="H1174" s="27">
        <v>1</v>
      </c>
    </row>
    <row r="1175" spans="1:8" x14ac:dyDescent="0.55000000000000004">
      <c r="A1175" s="26">
        <v>540</v>
      </c>
      <c r="B1175" s="25">
        <v>100000276794</v>
      </c>
      <c r="C1175" s="26">
        <v>0</v>
      </c>
      <c r="D1175" s="26" t="s">
        <v>207</v>
      </c>
      <c r="E1175" s="27" t="s">
        <v>3151</v>
      </c>
      <c r="F1175" s="67">
        <v>59800</v>
      </c>
      <c r="G1175" s="67">
        <v>-59799</v>
      </c>
      <c r="H1175" s="27">
        <v>1</v>
      </c>
    </row>
    <row r="1176" spans="1:8" x14ac:dyDescent="0.55000000000000004">
      <c r="A1176" s="26">
        <v>541</v>
      </c>
      <c r="B1176" s="25">
        <v>100000276795</v>
      </c>
      <c r="C1176" s="26">
        <v>0</v>
      </c>
      <c r="D1176" s="26" t="s">
        <v>207</v>
      </c>
      <c r="E1176" s="27" t="s">
        <v>3152</v>
      </c>
      <c r="F1176" s="67">
        <v>59800</v>
      </c>
      <c r="G1176" s="67">
        <v>-59799</v>
      </c>
      <c r="H1176" s="27">
        <v>1</v>
      </c>
    </row>
    <row r="1177" spans="1:8" x14ac:dyDescent="0.55000000000000004">
      <c r="A1177" s="26">
        <v>542</v>
      </c>
      <c r="B1177" s="25">
        <v>100000276796</v>
      </c>
      <c r="C1177" s="26">
        <v>0</v>
      </c>
      <c r="D1177" s="26" t="s">
        <v>207</v>
      </c>
      <c r="E1177" s="27" t="s">
        <v>3153</v>
      </c>
      <c r="F1177" s="67">
        <v>59800</v>
      </c>
      <c r="G1177" s="67">
        <v>-59799</v>
      </c>
      <c r="H1177" s="27">
        <v>1</v>
      </c>
    </row>
    <row r="1178" spans="1:8" x14ac:dyDescent="0.55000000000000004">
      <c r="A1178" s="26">
        <v>543</v>
      </c>
      <c r="B1178" s="25">
        <v>100000276797</v>
      </c>
      <c r="C1178" s="26">
        <v>0</v>
      </c>
      <c r="D1178" s="26" t="s">
        <v>207</v>
      </c>
      <c r="E1178" s="27" t="s">
        <v>3154</v>
      </c>
      <c r="F1178" s="67">
        <v>59800</v>
      </c>
      <c r="G1178" s="67">
        <v>-59799</v>
      </c>
      <c r="H1178" s="27">
        <v>1</v>
      </c>
    </row>
    <row r="1179" spans="1:8" x14ac:dyDescent="0.55000000000000004">
      <c r="A1179" s="26">
        <v>544</v>
      </c>
      <c r="B1179" s="25">
        <v>100000276798</v>
      </c>
      <c r="C1179" s="26">
        <v>0</v>
      </c>
      <c r="D1179" s="26" t="s">
        <v>207</v>
      </c>
      <c r="E1179" s="27" t="s">
        <v>3155</v>
      </c>
      <c r="F1179" s="67">
        <v>59800</v>
      </c>
      <c r="G1179" s="67">
        <v>-59799</v>
      </c>
      <c r="H1179" s="27">
        <v>1</v>
      </c>
    </row>
    <row r="1180" spans="1:8" x14ac:dyDescent="0.55000000000000004">
      <c r="A1180" s="26">
        <v>545</v>
      </c>
      <c r="B1180" s="25">
        <v>100000276799</v>
      </c>
      <c r="C1180" s="26">
        <v>0</v>
      </c>
      <c r="D1180" s="26" t="s">
        <v>207</v>
      </c>
      <c r="E1180" s="27" t="s">
        <v>3156</v>
      </c>
      <c r="F1180" s="67">
        <v>59800</v>
      </c>
      <c r="G1180" s="67">
        <v>-59799</v>
      </c>
      <c r="H1180" s="27">
        <v>1</v>
      </c>
    </row>
    <row r="1181" spans="1:8" x14ac:dyDescent="0.55000000000000004">
      <c r="A1181" s="26">
        <v>546</v>
      </c>
      <c r="B1181" s="25">
        <v>100000276800</v>
      </c>
      <c r="C1181" s="26">
        <v>0</v>
      </c>
      <c r="D1181" s="26" t="s">
        <v>207</v>
      </c>
      <c r="E1181" s="27" t="s">
        <v>3157</v>
      </c>
      <c r="F1181" s="67">
        <v>59800</v>
      </c>
      <c r="G1181" s="67">
        <v>-59799</v>
      </c>
      <c r="H1181" s="27">
        <v>1</v>
      </c>
    </row>
    <row r="1182" spans="1:8" x14ac:dyDescent="0.55000000000000004">
      <c r="A1182" s="26">
        <v>547</v>
      </c>
      <c r="B1182" s="25">
        <v>100000276801</v>
      </c>
      <c r="C1182" s="26">
        <v>0</v>
      </c>
      <c r="D1182" s="26" t="s">
        <v>207</v>
      </c>
      <c r="E1182" s="27" t="s">
        <v>3158</v>
      </c>
      <c r="F1182" s="67">
        <v>59800</v>
      </c>
      <c r="G1182" s="67">
        <v>-59799</v>
      </c>
      <c r="H1182" s="27">
        <v>1</v>
      </c>
    </row>
    <row r="1183" spans="1:8" x14ac:dyDescent="0.55000000000000004">
      <c r="A1183" s="26">
        <v>548</v>
      </c>
      <c r="B1183" s="25">
        <v>100000276802</v>
      </c>
      <c r="C1183" s="26">
        <v>0</v>
      </c>
      <c r="D1183" s="26" t="s">
        <v>207</v>
      </c>
      <c r="E1183" s="27" t="s">
        <v>3159</v>
      </c>
      <c r="F1183" s="67">
        <v>59800</v>
      </c>
      <c r="G1183" s="67">
        <v>-59799</v>
      </c>
      <c r="H1183" s="27">
        <v>1</v>
      </c>
    </row>
    <row r="1184" spans="1:8" x14ac:dyDescent="0.55000000000000004">
      <c r="A1184" s="26">
        <v>549</v>
      </c>
      <c r="B1184" s="25">
        <v>100000276803</v>
      </c>
      <c r="C1184" s="26">
        <v>0</v>
      </c>
      <c r="D1184" s="26" t="s">
        <v>207</v>
      </c>
      <c r="E1184" s="27" t="s">
        <v>3160</v>
      </c>
      <c r="F1184" s="67">
        <v>59800</v>
      </c>
      <c r="G1184" s="67">
        <v>-59799</v>
      </c>
      <c r="H1184" s="27">
        <v>1</v>
      </c>
    </row>
    <row r="1185" spans="1:8" x14ac:dyDescent="0.55000000000000004">
      <c r="A1185" s="26">
        <v>550</v>
      </c>
      <c r="B1185" s="25">
        <v>100000276804</v>
      </c>
      <c r="C1185" s="26">
        <v>0</v>
      </c>
      <c r="D1185" s="26" t="s">
        <v>207</v>
      </c>
      <c r="E1185" s="27" t="s">
        <v>3161</v>
      </c>
      <c r="F1185" s="67">
        <v>59800</v>
      </c>
      <c r="G1185" s="67">
        <v>-59799</v>
      </c>
      <c r="H1185" s="27">
        <v>1</v>
      </c>
    </row>
    <row r="1186" spans="1:8" x14ac:dyDescent="0.55000000000000004">
      <c r="A1186" s="26">
        <v>551</v>
      </c>
      <c r="B1186" s="25">
        <v>100000276805</v>
      </c>
      <c r="C1186" s="26">
        <v>0</v>
      </c>
      <c r="D1186" s="26" t="s">
        <v>207</v>
      </c>
      <c r="E1186" s="27" t="s">
        <v>3162</v>
      </c>
      <c r="F1186" s="67">
        <v>59800</v>
      </c>
      <c r="G1186" s="67">
        <v>-59799</v>
      </c>
      <c r="H1186" s="27">
        <v>1</v>
      </c>
    </row>
    <row r="1187" spans="1:8" x14ac:dyDescent="0.55000000000000004">
      <c r="A1187" s="26">
        <v>552</v>
      </c>
      <c r="B1187" s="25">
        <v>100000276806</v>
      </c>
      <c r="C1187" s="26">
        <v>0</v>
      </c>
      <c r="D1187" s="26" t="s">
        <v>207</v>
      </c>
      <c r="E1187" s="27" t="s">
        <v>3163</v>
      </c>
      <c r="F1187" s="67">
        <v>59800</v>
      </c>
      <c r="G1187" s="67">
        <v>-59799</v>
      </c>
      <c r="H1187" s="27">
        <v>1</v>
      </c>
    </row>
    <row r="1188" spans="1:8" x14ac:dyDescent="0.55000000000000004">
      <c r="A1188" s="26">
        <v>553</v>
      </c>
      <c r="B1188" s="25">
        <v>100000276807</v>
      </c>
      <c r="C1188" s="26">
        <v>0</v>
      </c>
      <c r="D1188" s="26" t="s">
        <v>207</v>
      </c>
      <c r="E1188" s="27" t="s">
        <v>3164</v>
      </c>
      <c r="F1188" s="67">
        <v>59800</v>
      </c>
      <c r="G1188" s="67">
        <v>-59799</v>
      </c>
      <c r="H1188" s="27">
        <v>1</v>
      </c>
    </row>
    <row r="1189" spans="1:8" x14ac:dyDescent="0.55000000000000004">
      <c r="A1189" s="26">
        <v>554</v>
      </c>
      <c r="B1189" s="25">
        <v>100000276808</v>
      </c>
      <c r="C1189" s="26">
        <v>0</v>
      </c>
      <c r="D1189" s="26" t="s">
        <v>207</v>
      </c>
      <c r="E1189" s="27" t="s">
        <v>3165</v>
      </c>
      <c r="F1189" s="67">
        <v>59800</v>
      </c>
      <c r="G1189" s="67">
        <v>-59799</v>
      </c>
      <c r="H1189" s="27">
        <v>1</v>
      </c>
    </row>
    <row r="1190" spans="1:8" x14ac:dyDescent="0.55000000000000004">
      <c r="A1190" s="26">
        <v>555</v>
      </c>
      <c r="B1190" s="25">
        <v>100000276809</v>
      </c>
      <c r="C1190" s="26">
        <v>0</v>
      </c>
      <c r="D1190" s="26" t="s">
        <v>207</v>
      </c>
      <c r="E1190" s="27" t="s">
        <v>3166</v>
      </c>
      <c r="F1190" s="67">
        <v>59800</v>
      </c>
      <c r="G1190" s="67">
        <v>-59799</v>
      </c>
      <c r="H1190" s="27">
        <v>1</v>
      </c>
    </row>
    <row r="1191" spans="1:8" x14ac:dyDescent="0.55000000000000004">
      <c r="A1191" s="26">
        <v>556</v>
      </c>
      <c r="B1191" s="25">
        <v>100000276810</v>
      </c>
      <c r="C1191" s="26">
        <v>0</v>
      </c>
      <c r="D1191" s="26" t="s">
        <v>207</v>
      </c>
      <c r="E1191" s="27" t="s">
        <v>3167</v>
      </c>
      <c r="F1191" s="67">
        <v>59800</v>
      </c>
      <c r="G1191" s="67">
        <v>-59799</v>
      </c>
      <c r="H1191" s="27">
        <v>1</v>
      </c>
    </row>
    <row r="1192" spans="1:8" x14ac:dyDescent="0.55000000000000004">
      <c r="A1192" s="26">
        <v>557</v>
      </c>
      <c r="B1192" s="25">
        <v>100000276811</v>
      </c>
      <c r="C1192" s="26">
        <v>0</v>
      </c>
      <c r="D1192" s="26" t="s">
        <v>207</v>
      </c>
      <c r="E1192" s="27" t="s">
        <v>3168</v>
      </c>
      <c r="F1192" s="67">
        <v>59800</v>
      </c>
      <c r="G1192" s="67">
        <v>-59799</v>
      </c>
      <c r="H1192" s="27">
        <v>1</v>
      </c>
    </row>
    <row r="1193" spans="1:8" x14ac:dyDescent="0.55000000000000004">
      <c r="A1193" s="26">
        <v>558</v>
      </c>
      <c r="B1193" s="25">
        <v>100000276812</v>
      </c>
      <c r="C1193" s="26">
        <v>0</v>
      </c>
      <c r="D1193" s="26" t="s">
        <v>207</v>
      </c>
      <c r="E1193" s="27" t="s">
        <v>3169</v>
      </c>
      <c r="F1193" s="67">
        <v>59800</v>
      </c>
      <c r="G1193" s="67">
        <v>-59799</v>
      </c>
      <c r="H1193" s="27">
        <v>1</v>
      </c>
    </row>
    <row r="1194" spans="1:8" x14ac:dyDescent="0.55000000000000004">
      <c r="A1194" s="26">
        <v>559</v>
      </c>
      <c r="B1194" s="25">
        <v>100000276813</v>
      </c>
      <c r="C1194" s="26">
        <v>0</v>
      </c>
      <c r="D1194" s="26" t="s">
        <v>207</v>
      </c>
      <c r="E1194" s="27" t="s">
        <v>3170</v>
      </c>
      <c r="F1194" s="67">
        <v>59800</v>
      </c>
      <c r="G1194" s="67">
        <v>-59799</v>
      </c>
      <c r="H1194" s="27">
        <v>1</v>
      </c>
    </row>
    <row r="1195" spans="1:8" x14ac:dyDescent="0.55000000000000004">
      <c r="A1195" s="26">
        <v>560</v>
      </c>
      <c r="B1195" s="25">
        <v>100000276814</v>
      </c>
      <c r="C1195" s="26">
        <v>0</v>
      </c>
      <c r="D1195" s="26" t="s">
        <v>207</v>
      </c>
      <c r="E1195" s="27" t="s">
        <v>3171</v>
      </c>
      <c r="F1195" s="67">
        <v>59800</v>
      </c>
      <c r="G1195" s="67">
        <v>-59799</v>
      </c>
      <c r="H1195" s="27">
        <v>1</v>
      </c>
    </row>
    <row r="1196" spans="1:8" x14ac:dyDescent="0.55000000000000004">
      <c r="A1196" s="26">
        <v>561</v>
      </c>
      <c r="B1196" s="25">
        <v>100000276815</v>
      </c>
      <c r="C1196" s="26">
        <v>0</v>
      </c>
      <c r="D1196" s="26" t="s">
        <v>207</v>
      </c>
      <c r="E1196" s="27" t="s">
        <v>3172</v>
      </c>
      <c r="F1196" s="67">
        <v>59800</v>
      </c>
      <c r="G1196" s="67">
        <v>-59799</v>
      </c>
      <c r="H1196" s="27">
        <v>1</v>
      </c>
    </row>
    <row r="1197" spans="1:8" x14ac:dyDescent="0.55000000000000004">
      <c r="A1197" s="26">
        <v>562</v>
      </c>
      <c r="B1197" s="25">
        <v>100000276816</v>
      </c>
      <c r="C1197" s="26">
        <v>0</v>
      </c>
      <c r="D1197" s="26" t="s">
        <v>207</v>
      </c>
      <c r="E1197" s="27" t="s">
        <v>3173</v>
      </c>
      <c r="F1197" s="67">
        <v>59800</v>
      </c>
      <c r="G1197" s="67">
        <v>-59799</v>
      </c>
      <c r="H1197" s="27">
        <v>1</v>
      </c>
    </row>
    <row r="1198" spans="1:8" x14ac:dyDescent="0.55000000000000004">
      <c r="A1198" s="26">
        <v>563</v>
      </c>
      <c r="B1198" s="25">
        <v>100000276817</v>
      </c>
      <c r="C1198" s="26">
        <v>0</v>
      </c>
      <c r="D1198" s="26" t="s">
        <v>207</v>
      </c>
      <c r="E1198" s="27" t="s">
        <v>3174</v>
      </c>
      <c r="F1198" s="67">
        <v>59800</v>
      </c>
      <c r="G1198" s="67">
        <v>-59799</v>
      </c>
      <c r="H1198" s="27">
        <v>1</v>
      </c>
    </row>
    <row r="1199" spans="1:8" x14ac:dyDescent="0.55000000000000004">
      <c r="A1199" s="26">
        <v>564</v>
      </c>
      <c r="B1199" s="25">
        <v>100000276818</v>
      </c>
      <c r="C1199" s="26">
        <v>0</v>
      </c>
      <c r="D1199" s="26" t="s">
        <v>207</v>
      </c>
      <c r="E1199" s="27" t="s">
        <v>3175</v>
      </c>
      <c r="F1199" s="67">
        <v>59800</v>
      </c>
      <c r="G1199" s="67">
        <v>-59799</v>
      </c>
      <c r="H1199" s="27">
        <v>1</v>
      </c>
    </row>
    <row r="1200" spans="1:8" x14ac:dyDescent="0.55000000000000004">
      <c r="A1200" s="26">
        <v>565</v>
      </c>
      <c r="B1200" s="25">
        <v>100000276819</v>
      </c>
      <c r="C1200" s="26">
        <v>0</v>
      </c>
      <c r="D1200" s="26" t="s">
        <v>207</v>
      </c>
      <c r="E1200" s="27" t="s">
        <v>3176</v>
      </c>
      <c r="F1200" s="67">
        <v>59800</v>
      </c>
      <c r="G1200" s="67">
        <v>-59799</v>
      </c>
      <c r="H1200" s="27">
        <v>1</v>
      </c>
    </row>
    <row r="1201" spans="1:8" x14ac:dyDescent="0.55000000000000004">
      <c r="A1201" s="26">
        <v>566</v>
      </c>
      <c r="B1201" s="25">
        <v>100000276820</v>
      </c>
      <c r="C1201" s="26">
        <v>0</v>
      </c>
      <c r="D1201" s="26" t="s">
        <v>207</v>
      </c>
      <c r="E1201" s="27" t="s">
        <v>3177</v>
      </c>
      <c r="F1201" s="67">
        <v>59800</v>
      </c>
      <c r="G1201" s="67">
        <v>-59799</v>
      </c>
      <c r="H1201" s="27">
        <v>1</v>
      </c>
    </row>
    <row r="1202" spans="1:8" x14ac:dyDescent="0.55000000000000004">
      <c r="A1202" s="26">
        <v>567</v>
      </c>
      <c r="B1202" s="25">
        <v>100000276821</v>
      </c>
      <c r="C1202" s="26">
        <v>0</v>
      </c>
      <c r="D1202" s="26" t="s">
        <v>207</v>
      </c>
      <c r="E1202" s="27" t="s">
        <v>3178</v>
      </c>
      <c r="F1202" s="67">
        <v>59800</v>
      </c>
      <c r="G1202" s="67">
        <v>-59799</v>
      </c>
      <c r="H1202" s="27">
        <v>1</v>
      </c>
    </row>
    <row r="1203" spans="1:8" x14ac:dyDescent="0.55000000000000004">
      <c r="A1203" s="26">
        <v>568</v>
      </c>
      <c r="B1203" s="25">
        <v>100000276822</v>
      </c>
      <c r="C1203" s="26">
        <v>0</v>
      </c>
      <c r="D1203" s="26" t="s">
        <v>207</v>
      </c>
      <c r="E1203" s="27" t="s">
        <v>3179</v>
      </c>
      <c r="F1203" s="67">
        <v>59800</v>
      </c>
      <c r="G1203" s="67">
        <v>-59799</v>
      </c>
      <c r="H1203" s="27">
        <v>1</v>
      </c>
    </row>
    <row r="1204" spans="1:8" x14ac:dyDescent="0.55000000000000004">
      <c r="A1204" s="26">
        <v>569</v>
      </c>
      <c r="B1204" s="25">
        <v>100000276823</v>
      </c>
      <c r="C1204" s="26">
        <v>0</v>
      </c>
      <c r="D1204" s="26" t="s">
        <v>207</v>
      </c>
      <c r="E1204" s="27" t="s">
        <v>3180</v>
      </c>
      <c r="F1204" s="67">
        <v>59800</v>
      </c>
      <c r="G1204" s="67">
        <v>-59799</v>
      </c>
      <c r="H1204" s="27">
        <v>1</v>
      </c>
    </row>
    <row r="1205" spans="1:8" x14ac:dyDescent="0.55000000000000004">
      <c r="A1205" s="26">
        <v>570</v>
      </c>
      <c r="B1205" s="25">
        <v>100000276824</v>
      </c>
      <c r="C1205" s="26">
        <v>0</v>
      </c>
      <c r="D1205" s="26" t="s">
        <v>207</v>
      </c>
      <c r="E1205" s="27" t="s">
        <v>3181</v>
      </c>
      <c r="F1205" s="67">
        <v>59800</v>
      </c>
      <c r="G1205" s="67">
        <v>-59799</v>
      </c>
      <c r="H1205" s="27">
        <v>1</v>
      </c>
    </row>
    <row r="1206" spans="1:8" x14ac:dyDescent="0.55000000000000004">
      <c r="A1206" s="26">
        <v>571</v>
      </c>
      <c r="B1206" s="25">
        <v>100000276825</v>
      </c>
      <c r="C1206" s="26">
        <v>0</v>
      </c>
      <c r="D1206" s="26" t="s">
        <v>207</v>
      </c>
      <c r="E1206" s="27" t="s">
        <v>3182</v>
      </c>
      <c r="F1206" s="67">
        <v>59800</v>
      </c>
      <c r="G1206" s="67">
        <v>-59799</v>
      </c>
      <c r="H1206" s="27">
        <v>1</v>
      </c>
    </row>
    <row r="1207" spans="1:8" x14ac:dyDescent="0.55000000000000004">
      <c r="A1207" s="26">
        <v>572</v>
      </c>
      <c r="B1207" s="25">
        <v>100000276826</v>
      </c>
      <c r="C1207" s="26">
        <v>0</v>
      </c>
      <c r="D1207" s="26" t="s">
        <v>207</v>
      </c>
      <c r="E1207" s="27" t="s">
        <v>3183</v>
      </c>
      <c r="F1207" s="67">
        <v>59800</v>
      </c>
      <c r="G1207" s="67">
        <v>-59799</v>
      </c>
      <c r="H1207" s="27">
        <v>1</v>
      </c>
    </row>
    <row r="1208" spans="1:8" x14ac:dyDescent="0.55000000000000004">
      <c r="A1208" s="26">
        <v>573</v>
      </c>
      <c r="B1208" s="25">
        <v>100000276827</v>
      </c>
      <c r="C1208" s="26">
        <v>0</v>
      </c>
      <c r="D1208" s="26" t="s">
        <v>207</v>
      </c>
      <c r="E1208" s="27" t="s">
        <v>3184</v>
      </c>
      <c r="F1208" s="67">
        <v>59800</v>
      </c>
      <c r="G1208" s="67">
        <v>-59799</v>
      </c>
      <c r="H1208" s="27">
        <v>1</v>
      </c>
    </row>
    <row r="1209" spans="1:8" x14ac:dyDescent="0.55000000000000004">
      <c r="A1209" s="26">
        <v>574</v>
      </c>
      <c r="B1209" s="25">
        <v>100000276828</v>
      </c>
      <c r="C1209" s="26">
        <v>0</v>
      </c>
      <c r="D1209" s="26" t="s">
        <v>207</v>
      </c>
      <c r="E1209" s="27" t="s">
        <v>3185</v>
      </c>
      <c r="F1209" s="67">
        <v>59800</v>
      </c>
      <c r="G1209" s="67">
        <v>-59799</v>
      </c>
      <c r="H1209" s="27">
        <v>1</v>
      </c>
    </row>
    <row r="1210" spans="1:8" x14ac:dyDescent="0.55000000000000004">
      <c r="A1210" s="26">
        <v>575</v>
      </c>
      <c r="B1210" s="25">
        <v>100000276829</v>
      </c>
      <c r="C1210" s="26">
        <v>0</v>
      </c>
      <c r="D1210" s="26" t="s">
        <v>207</v>
      </c>
      <c r="E1210" s="27" t="s">
        <v>3186</v>
      </c>
      <c r="F1210" s="67">
        <v>59800</v>
      </c>
      <c r="G1210" s="67">
        <v>-59799</v>
      </c>
      <c r="H1210" s="27">
        <v>1</v>
      </c>
    </row>
    <row r="1211" spans="1:8" x14ac:dyDescent="0.55000000000000004">
      <c r="A1211" s="26">
        <v>576</v>
      </c>
      <c r="B1211" s="25">
        <v>100000276830</v>
      </c>
      <c r="C1211" s="26">
        <v>0</v>
      </c>
      <c r="D1211" s="26" t="s">
        <v>207</v>
      </c>
      <c r="E1211" s="27" t="s">
        <v>3187</v>
      </c>
      <c r="F1211" s="67">
        <v>59800</v>
      </c>
      <c r="G1211" s="67">
        <v>-59799</v>
      </c>
      <c r="H1211" s="27">
        <v>1</v>
      </c>
    </row>
    <row r="1212" spans="1:8" x14ac:dyDescent="0.55000000000000004">
      <c r="A1212" s="26">
        <v>577</v>
      </c>
      <c r="B1212" s="25">
        <v>100000276831</v>
      </c>
      <c r="C1212" s="26">
        <v>0</v>
      </c>
      <c r="D1212" s="26" t="s">
        <v>207</v>
      </c>
      <c r="E1212" s="27" t="s">
        <v>3188</v>
      </c>
      <c r="F1212" s="67">
        <v>59800</v>
      </c>
      <c r="G1212" s="67">
        <v>-59799</v>
      </c>
      <c r="H1212" s="27">
        <v>1</v>
      </c>
    </row>
    <row r="1213" spans="1:8" x14ac:dyDescent="0.55000000000000004">
      <c r="A1213" s="26">
        <v>578</v>
      </c>
      <c r="B1213" s="25">
        <v>100000276832</v>
      </c>
      <c r="C1213" s="26">
        <v>0</v>
      </c>
      <c r="D1213" s="26" t="s">
        <v>207</v>
      </c>
      <c r="E1213" s="27" t="s">
        <v>3189</v>
      </c>
      <c r="F1213" s="67">
        <v>59800</v>
      </c>
      <c r="G1213" s="67">
        <v>-59799</v>
      </c>
      <c r="H1213" s="27">
        <v>1</v>
      </c>
    </row>
    <row r="1214" spans="1:8" x14ac:dyDescent="0.55000000000000004">
      <c r="A1214" s="26">
        <v>579</v>
      </c>
      <c r="B1214" s="25">
        <v>100000276833</v>
      </c>
      <c r="C1214" s="26">
        <v>0</v>
      </c>
      <c r="D1214" s="26" t="s">
        <v>207</v>
      </c>
      <c r="E1214" s="27" t="s">
        <v>3190</v>
      </c>
      <c r="F1214" s="67">
        <v>59800</v>
      </c>
      <c r="G1214" s="67">
        <v>-59799</v>
      </c>
      <c r="H1214" s="27">
        <v>1</v>
      </c>
    </row>
    <row r="1215" spans="1:8" x14ac:dyDescent="0.55000000000000004">
      <c r="A1215" s="26">
        <v>580</v>
      </c>
      <c r="B1215" s="25">
        <v>100000276834</v>
      </c>
      <c r="C1215" s="26">
        <v>0</v>
      </c>
      <c r="D1215" s="26" t="s">
        <v>207</v>
      </c>
      <c r="E1215" s="27" t="s">
        <v>3191</v>
      </c>
      <c r="F1215" s="67">
        <v>59800</v>
      </c>
      <c r="G1215" s="67">
        <v>-59799</v>
      </c>
      <c r="H1215" s="27">
        <v>1</v>
      </c>
    </row>
    <row r="1216" spans="1:8" x14ac:dyDescent="0.55000000000000004">
      <c r="B1216" s="19"/>
      <c r="C1216" s="19"/>
      <c r="D1216" s="88"/>
      <c r="E1216" s="90" t="s">
        <v>4132</v>
      </c>
      <c r="F1216" s="91">
        <f>SUM(F636:F1215)</f>
        <v>47061197.5</v>
      </c>
      <c r="G1216" s="91">
        <f t="shared" ref="G1216:H1216" si="15">SUM(G636:G1215)</f>
        <v>-47060617.5</v>
      </c>
      <c r="H1216" s="91">
        <f t="shared" si="15"/>
        <v>580</v>
      </c>
    </row>
    <row r="1217" spans="1:8" x14ac:dyDescent="0.55000000000000004">
      <c r="B1217" s="19"/>
      <c r="C1217" s="19"/>
      <c r="D1217" s="88"/>
      <c r="E1217" s="19"/>
      <c r="F1217" s="19"/>
      <c r="G1217" s="19"/>
      <c r="H1217" s="19"/>
    </row>
    <row r="1218" spans="1:8" x14ac:dyDescent="0.55000000000000004">
      <c r="B1218" s="38" t="s">
        <v>4144</v>
      </c>
      <c r="C1218" s="88"/>
      <c r="D1218" s="88"/>
      <c r="E1218" s="19"/>
      <c r="F1218" s="93">
        <f>SUM(F1216+F632)</f>
        <v>141989139.5</v>
      </c>
      <c r="G1218" s="93">
        <f t="shared" ref="G1218:H1218" si="16">SUM(G1216+G632)</f>
        <v>-103033738.65000026</v>
      </c>
      <c r="H1218" s="93">
        <f t="shared" si="16"/>
        <v>38955400.850000031</v>
      </c>
    </row>
    <row r="1219" spans="1:8" x14ac:dyDescent="0.55000000000000004">
      <c r="B1219" s="19"/>
      <c r="C1219" s="19"/>
      <c r="D1219" s="88"/>
      <c r="E1219" s="19"/>
      <c r="F1219" s="19"/>
      <c r="G1219" s="19"/>
      <c r="H1219" s="19"/>
    </row>
    <row r="1220" spans="1:8" x14ac:dyDescent="0.55000000000000004">
      <c r="B1220" s="19"/>
      <c r="C1220" s="19"/>
      <c r="D1220" s="88"/>
      <c r="E1220" s="19"/>
      <c r="F1220" s="93"/>
      <c r="G1220" s="93"/>
      <c r="H1220" s="93"/>
    </row>
    <row r="1221" spans="1:8" x14ac:dyDescent="0.55000000000000004">
      <c r="B1221" s="38" t="s">
        <v>2582</v>
      </c>
      <c r="C1221" s="88"/>
      <c r="D1221" s="88"/>
      <c r="E1221" s="19"/>
      <c r="H1221" s="6"/>
    </row>
    <row r="1222" spans="1:8" x14ac:dyDescent="0.55000000000000004">
      <c r="A1222" s="89" t="s">
        <v>2558</v>
      </c>
      <c r="B1222" s="30" t="s">
        <v>1</v>
      </c>
      <c r="C1222" s="89" t="s">
        <v>2</v>
      </c>
      <c r="D1222" s="89" t="s">
        <v>3</v>
      </c>
      <c r="E1222" s="89" t="s">
        <v>4</v>
      </c>
      <c r="F1222" s="89" t="s">
        <v>5</v>
      </c>
      <c r="G1222" s="89" t="s">
        <v>6</v>
      </c>
      <c r="H1222" s="8" t="s">
        <v>7</v>
      </c>
    </row>
    <row r="1223" spans="1:8" x14ac:dyDescent="0.55000000000000004">
      <c r="A1223" s="26">
        <v>1</v>
      </c>
      <c r="B1223" s="25">
        <v>100000255738</v>
      </c>
      <c r="C1223" s="26">
        <v>0</v>
      </c>
      <c r="D1223" s="26" t="s">
        <v>56</v>
      </c>
      <c r="E1223" s="27" t="s">
        <v>57</v>
      </c>
      <c r="F1223" s="67">
        <v>117700</v>
      </c>
      <c r="G1223" s="67">
        <v>-95255.81</v>
      </c>
      <c r="H1223" s="67">
        <v>22444.19</v>
      </c>
    </row>
    <row r="1224" spans="1:8" x14ac:dyDescent="0.55000000000000004">
      <c r="A1224" s="26">
        <v>2</v>
      </c>
      <c r="B1224" s="25">
        <v>100000255739</v>
      </c>
      <c r="C1224" s="26">
        <v>0</v>
      </c>
      <c r="D1224" s="26" t="s">
        <v>56</v>
      </c>
      <c r="E1224" s="27" t="s">
        <v>57</v>
      </c>
      <c r="F1224" s="67">
        <v>117700</v>
      </c>
      <c r="G1224" s="67">
        <v>-95255.81</v>
      </c>
      <c r="H1224" s="67">
        <v>22444.19</v>
      </c>
    </row>
    <row r="1225" spans="1:8" x14ac:dyDescent="0.55000000000000004">
      <c r="A1225" s="26">
        <v>3</v>
      </c>
      <c r="B1225" s="25">
        <v>100000255740</v>
      </c>
      <c r="C1225" s="26">
        <v>0</v>
      </c>
      <c r="D1225" s="26" t="s">
        <v>56</v>
      </c>
      <c r="E1225" s="27" t="s">
        <v>57</v>
      </c>
      <c r="F1225" s="67">
        <v>117700</v>
      </c>
      <c r="G1225" s="67">
        <v>-95255.81</v>
      </c>
      <c r="H1225" s="67">
        <v>22444.19</v>
      </c>
    </row>
    <row r="1226" spans="1:8" x14ac:dyDescent="0.55000000000000004">
      <c r="A1226" s="26">
        <v>4</v>
      </c>
      <c r="B1226" s="25">
        <v>100000255741</v>
      </c>
      <c r="C1226" s="26">
        <v>0</v>
      </c>
      <c r="D1226" s="26" t="s">
        <v>56</v>
      </c>
      <c r="E1226" s="27" t="s">
        <v>57</v>
      </c>
      <c r="F1226" s="67">
        <v>117700</v>
      </c>
      <c r="G1226" s="67">
        <v>-95255.81</v>
      </c>
      <c r="H1226" s="67">
        <v>22444.19</v>
      </c>
    </row>
    <row r="1227" spans="1:8" x14ac:dyDescent="0.55000000000000004">
      <c r="A1227" s="26">
        <v>5</v>
      </c>
      <c r="B1227" s="25">
        <v>100000255742</v>
      </c>
      <c r="C1227" s="26">
        <v>0</v>
      </c>
      <c r="D1227" s="26" t="s">
        <v>56</v>
      </c>
      <c r="E1227" s="27" t="s">
        <v>57</v>
      </c>
      <c r="F1227" s="67">
        <v>117700</v>
      </c>
      <c r="G1227" s="67">
        <v>-95255.81</v>
      </c>
      <c r="H1227" s="67">
        <v>22444.19</v>
      </c>
    </row>
    <row r="1228" spans="1:8" x14ac:dyDescent="0.55000000000000004">
      <c r="A1228" s="26">
        <v>6</v>
      </c>
      <c r="B1228" s="25">
        <v>100000255743</v>
      </c>
      <c r="C1228" s="26">
        <v>0</v>
      </c>
      <c r="D1228" s="26" t="s">
        <v>56</v>
      </c>
      <c r="E1228" s="27" t="s">
        <v>57</v>
      </c>
      <c r="F1228" s="67">
        <v>117700</v>
      </c>
      <c r="G1228" s="67">
        <v>-95255.81</v>
      </c>
      <c r="H1228" s="67">
        <v>22444.19</v>
      </c>
    </row>
    <row r="1229" spans="1:8" x14ac:dyDescent="0.55000000000000004">
      <c r="A1229" s="26">
        <v>7</v>
      </c>
      <c r="B1229" s="25">
        <v>100000255744</v>
      </c>
      <c r="C1229" s="26">
        <v>0</v>
      </c>
      <c r="D1229" s="26" t="s">
        <v>56</v>
      </c>
      <c r="E1229" s="27" t="s">
        <v>57</v>
      </c>
      <c r="F1229" s="67">
        <v>117700</v>
      </c>
      <c r="G1229" s="67">
        <v>-95255.81</v>
      </c>
      <c r="H1229" s="67">
        <v>22444.19</v>
      </c>
    </row>
    <row r="1230" spans="1:8" x14ac:dyDescent="0.55000000000000004">
      <c r="A1230" s="26">
        <v>8</v>
      </c>
      <c r="B1230" s="25">
        <v>100000255745</v>
      </c>
      <c r="C1230" s="26">
        <v>0</v>
      </c>
      <c r="D1230" s="26" t="s">
        <v>56</v>
      </c>
      <c r="E1230" s="27" t="s">
        <v>57</v>
      </c>
      <c r="F1230" s="67">
        <v>117700</v>
      </c>
      <c r="G1230" s="67">
        <v>-95255.81</v>
      </c>
      <c r="H1230" s="67">
        <v>22444.19</v>
      </c>
    </row>
    <row r="1231" spans="1:8" x14ac:dyDescent="0.55000000000000004">
      <c r="A1231" s="26">
        <v>9</v>
      </c>
      <c r="B1231" s="25">
        <v>100000289063</v>
      </c>
      <c r="C1231" s="26">
        <v>0</v>
      </c>
      <c r="D1231" s="26" t="s">
        <v>2626</v>
      </c>
      <c r="E1231" s="27" t="s">
        <v>57</v>
      </c>
      <c r="F1231" s="67">
        <v>88810</v>
      </c>
      <c r="G1231" s="67">
        <v>-66668.33</v>
      </c>
      <c r="H1231" s="67">
        <v>22141.67</v>
      </c>
    </row>
    <row r="1232" spans="1:8" x14ac:dyDescent="0.55000000000000004">
      <c r="A1232" s="26">
        <v>10</v>
      </c>
      <c r="B1232" s="25">
        <v>100000436157</v>
      </c>
      <c r="C1232" s="26">
        <v>0</v>
      </c>
      <c r="D1232" s="26" t="s">
        <v>218</v>
      </c>
      <c r="E1232" s="27" t="s">
        <v>1150</v>
      </c>
      <c r="F1232" s="67">
        <v>4795000</v>
      </c>
      <c r="G1232" s="67">
        <v>-736911.5</v>
      </c>
      <c r="H1232" s="67">
        <v>4058088.5</v>
      </c>
    </row>
    <row r="1233" spans="1:8" x14ac:dyDescent="0.55000000000000004">
      <c r="A1233" s="26">
        <v>11</v>
      </c>
      <c r="B1233" s="25">
        <v>100000436575</v>
      </c>
      <c r="C1233" s="26">
        <v>0</v>
      </c>
      <c r="D1233" s="26" t="s">
        <v>218</v>
      </c>
      <c r="E1233" s="27" t="s">
        <v>1151</v>
      </c>
      <c r="F1233" s="67">
        <v>3196666.67</v>
      </c>
      <c r="G1233" s="67">
        <v>-755129.09</v>
      </c>
      <c r="H1233" s="67">
        <v>2441537.58</v>
      </c>
    </row>
    <row r="1234" spans="1:8" x14ac:dyDescent="0.55000000000000004">
      <c r="A1234" s="26">
        <v>12</v>
      </c>
      <c r="B1234" s="25">
        <v>100000546357</v>
      </c>
      <c r="C1234" s="26">
        <v>0</v>
      </c>
      <c r="D1234" s="26" t="s">
        <v>49</v>
      </c>
      <c r="E1234" s="27" t="s">
        <v>3209</v>
      </c>
      <c r="F1234" s="67">
        <v>84530</v>
      </c>
      <c r="G1234" s="67">
        <v>-37490.43</v>
      </c>
      <c r="H1234" s="67">
        <v>47039.57</v>
      </c>
    </row>
    <row r="1235" spans="1:8" x14ac:dyDescent="0.55000000000000004">
      <c r="A1235" s="26">
        <v>13</v>
      </c>
      <c r="B1235" s="25">
        <v>100000546358</v>
      </c>
      <c r="C1235" s="26">
        <v>0</v>
      </c>
      <c r="D1235" s="26" t="s">
        <v>49</v>
      </c>
      <c r="E1235" s="27" t="s">
        <v>3209</v>
      </c>
      <c r="F1235" s="67">
        <v>84530</v>
      </c>
      <c r="G1235" s="67">
        <v>-37490.43</v>
      </c>
      <c r="H1235" s="67">
        <v>47039.57</v>
      </c>
    </row>
    <row r="1236" spans="1:8" x14ac:dyDescent="0.55000000000000004">
      <c r="A1236" s="26">
        <v>14</v>
      </c>
      <c r="B1236" s="25">
        <v>100000546359</v>
      </c>
      <c r="C1236" s="26">
        <v>0</v>
      </c>
      <c r="D1236" s="26" t="s">
        <v>49</v>
      </c>
      <c r="E1236" s="27" t="s">
        <v>3209</v>
      </c>
      <c r="F1236" s="67">
        <v>84530</v>
      </c>
      <c r="G1236" s="67">
        <v>-37490.43</v>
      </c>
      <c r="H1236" s="67">
        <v>47039.57</v>
      </c>
    </row>
    <row r="1237" spans="1:8" x14ac:dyDescent="0.55000000000000004">
      <c r="A1237" s="26">
        <v>15</v>
      </c>
      <c r="B1237" s="25">
        <v>100000546360</v>
      </c>
      <c r="C1237" s="26">
        <v>0</v>
      </c>
      <c r="D1237" s="26" t="s">
        <v>49</v>
      </c>
      <c r="E1237" s="27" t="s">
        <v>3209</v>
      </c>
      <c r="F1237" s="67">
        <v>84530</v>
      </c>
      <c r="G1237" s="67">
        <v>-37490.43</v>
      </c>
      <c r="H1237" s="67">
        <v>47039.57</v>
      </c>
    </row>
    <row r="1238" spans="1:8" x14ac:dyDescent="0.55000000000000004">
      <c r="A1238" s="26">
        <v>16</v>
      </c>
      <c r="B1238" s="25">
        <v>100000546361</v>
      </c>
      <c r="C1238" s="26">
        <v>0</v>
      </c>
      <c r="D1238" s="26" t="s">
        <v>49</v>
      </c>
      <c r="E1238" s="27" t="s">
        <v>3209</v>
      </c>
      <c r="F1238" s="67">
        <v>84530</v>
      </c>
      <c r="G1238" s="67">
        <v>-37490.43</v>
      </c>
      <c r="H1238" s="67">
        <v>47039.57</v>
      </c>
    </row>
    <row r="1239" spans="1:8" x14ac:dyDescent="0.55000000000000004">
      <c r="A1239" s="26">
        <v>17</v>
      </c>
      <c r="B1239" s="25">
        <v>100000546362</v>
      </c>
      <c r="C1239" s="26">
        <v>0</v>
      </c>
      <c r="D1239" s="26" t="s">
        <v>49</v>
      </c>
      <c r="E1239" s="27" t="s">
        <v>3209</v>
      </c>
      <c r="F1239" s="67">
        <v>84530</v>
      </c>
      <c r="G1239" s="67">
        <v>-37490.43</v>
      </c>
      <c r="H1239" s="67">
        <v>47039.57</v>
      </c>
    </row>
    <row r="1240" spans="1:8" x14ac:dyDescent="0.55000000000000004">
      <c r="A1240" s="26">
        <v>18</v>
      </c>
      <c r="B1240" s="25">
        <v>100000546363</v>
      </c>
      <c r="C1240" s="26">
        <v>0</v>
      </c>
      <c r="D1240" s="26" t="s">
        <v>49</v>
      </c>
      <c r="E1240" s="27" t="s">
        <v>3209</v>
      </c>
      <c r="F1240" s="67">
        <v>84530</v>
      </c>
      <c r="G1240" s="67">
        <v>-37490.43</v>
      </c>
      <c r="H1240" s="67">
        <v>47039.57</v>
      </c>
    </row>
    <row r="1241" spans="1:8" x14ac:dyDescent="0.55000000000000004">
      <c r="A1241" s="26">
        <v>19</v>
      </c>
      <c r="B1241" s="25">
        <v>100000546364</v>
      </c>
      <c r="C1241" s="26">
        <v>0</v>
      </c>
      <c r="D1241" s="26" t="s">
        <v>49</v>
      </c>
      <c r="E1241" s="27" t="s">
        <v>3209</v>
      </c>
      <c r="F1241" s="67">
        <v>84530</v>
      </c>
      <c r="G1241" s="67">
        <v>-37490.43</v>
      </c>
      <c r="H1241" s="67">
        <v>47039.57</v>
      </c>
    </row>
    <row r="1242" spans="1:8" x14ac:dyDescent="0.55000000000000004">
      <c r="A1242" s="26">
        <v>20</v>
      </c>
      <c r="B1242" s="25">
        <v>100000546365</v>
      </c>
      <c r="C1242" s="26">
        <v>0</v>
      </c>
      <c r="D1242" s="26" t="s">
        <v>49</v>
      </c>
      <c r="E1242" s="27" t="s">
        <v>3209</v>
      </c>
      <c r="F1242" s="67">
        <v>84530</v>
      </c>
      <c r="G1242" s="67">
        <v>-37490.43</v>
      </c>
      <c r="H1242" s="67">
        <v>47039.57</v>
      </c>
    </row>
    <row r="1243" spans="1:8" x14ac:dyDescent="0.55000000000000004">
      <c r="A1243" s="26">
        <v>21</v>
      </c>
      <c r="B1243" s="25">
        <v>100000546366</v>
      </c>
      <c r="C1243" s="26">
        <v>0</v>
      </c>
      <c r="D1243" s="26" t="s">
        <v>49</v>
      </c>
      <c r="E1243" s="27" t="s">
        <v>3209</v>
      </c>
      <c r="F1243" s="67">
        <v>84530</v>
      </c>
      <c r="G1243" s="67">
        <v>-37490.43</v>
      </c>
      <c r="H1243" s="67">
        <v>47039.57</v>
      </c>
    </row>
    <row r="1244" spans="1:8" x14ac:dyDescent="0.55000000000000004">
      <c r="A1244" s="26">
        <v>22</v>
      </c>
      <c r="B1244" s="25">
        <v>100000546367</v>
      </c>
      <c r="C1244" s="26">
        <v>0</v>
      </c>
      <c r="D1244" s="26" t="s">
        <v>49</v>
      </c>
      <c r="E1244" s="27" t="s">
        <v>3209</v>
      </c>
      <c r="F1244" s="67">
        <v>84530</v>
      </c>
      <c r="G1244" s="67">
        <v>-37490.43</v>
      </c>
      <c r="H1244" s="67">
        <v>47039.57</v>
      </c>
    </row>
    <row r="1245" spans="1:8" x14ac:dyDescent="0.55000000000000004">
      <c r="A1245" s="26">
        <v>23</v>
      </c>
      <c r="B1245" s="25">
        <v>100000546368</v>
      </c>
      <c r="C1245" s="26">
        <v>0</v>
      </c>
      <c r="D1245" s="26" t="s">
        <v>49</v>
      </c>
      <c r="E1245" s="27" t="s">
        <v>3209</v>
      </c>
      <c r="F1245" s="67">
        <v>84530</v>
      </c>
      <c r="G1245" s="67">
        <v>-37490.43</v>
      </c>
      <c r="H1245" s="67">
        <v>47039.57</v>
      </c>
    </row>
    <row r="1246" spans="1:8" x14ac:dyDescent="0.55000000000000004">
      <c r="A1246" s="26">
        <v>24</v>
      </c>
      <c r="B1246" s="25">
        <v>100000546369</v>
      </c>
      <c r="C1246" s="26">
        <v>0</v>
      </c>
      <c r="D1246" s="26" t="s">
        <v>49</v>
      </c>
      <c r="E1246" s="27" t="s">
        <v>3209</v>
      </c>
      <c r="F1246" s="67">
        <v>84530</v>
      </c>
      <c r="G1246" s="67">
        <v>-37490.43</v>
      </c>
      <c r="H1246" s="67">
        <v>47039.57</v>
      </c>
    </row>
    <row r="1247" spans="1:8" x14ac:dyDescent="0.55000000000000004">
      <c r="A1247" s="26">
        <v>25</v>
      </c>
      <c r="B1247" s="25">
        <v>100000546370</v>
      </c>
      <c r="C1247" s="26">
        <v>0</v>
      </c>
      <c r="D1247" s="26" t="s">
        <v>49</v>
      </c>
      <c r="E1247" s="27" t="s">
        <v>3209</v>
      </c>
      <c r="F1247" s="67">
        <v>84530</v>
      </c>
      <c r="G1247" s="67">
        <v>-37490.43</v>
      </c>
      <c r="H1247" s="67">
        <v>47039.57</v>
      </c>
    </row>
    <row r="1248" spans="1:8" x14ac:dyDescent="0.55000000000000004">
      <c r="A1248" s="26">
        <v>26</v>
      </c>
      <c r="B1248" s="25">
        <v>100000546371</v>
      </c>
      <c r="C1248" s="26">
        <v>0</v>
      </c>
      <c r="D1248" s="26" t="s">
        <v>49</v>
      </c>
      <c r="E1248" s="27" t="s">
        <v>3209</v>
      </c>
      <c r="F1248" s="67">
        <v>84530</v>
      </c>
      <c r="G1248" s="67">
        <v>-37490.43</v>
      </c>
      <c r="H1248" s="67">
        <v>47039.57</v>
      </c>
    </row>
    <row r="1249" spans="1:8" x14ac:dyDescent="0.55000000000000004">
      <c r="A1249" s="26">
        <v>27</v>
      </c>
      <c r="B1249" s="25">
        <v>100000546372</v>
      </c>
      <c r="C1249" s="26">
        <v>0</v>
      </c>
      <c r="D1249" s="26" t="s">
        <v>49</v>
      </c>
      <c r="E1249" s="27" t="s">
        <v>3209</v>
      </c>
      <c r="F1249" s="67">
        <v>84530</v>
      </c>
      <c r="G1249" s="67">
        <v>-37490.43</v>
      </c>
      <c r="H1249" s="67">
        <v>47039.57</v>
      </c>
    </row>
    <row r="1250" spans="1:8" x14ac:dyDescent="0.55000000000000004">
      <c r="A1250" s="26">
        <v>28</v>
      </c>
      <c r="B1250" s="25">
        <v>100000546373</v>
      </c>
      <c r="C1250" s="26">
        <v>0</v>
      </c>
      <c r="D1250" s="26" t="s">
        <v>49</v>
      </c>
      <c r="E1250" s="27" t="s">
        <v>3209</v>
      </c>
      <c r="F1250" s="67">
        <v>84530</v>
      </c>
      <c r="G1250" s="67">
        <v>-37490.43</v>
      </c>
      <c r="H1250" s="67">
        <v>47039.57</v>
      </c>
    </row>
    <row r="1251" spans="1:8" x14ac:dyDescent="0.55000000000000004">
      <c r="A1251" s="26">
        <v>29</v>
      </c>
      <c r="B1251" s="25">
        <v>100000546374</v>
      </c>
      <c r="C1251" s="26">
        <v>0</v>
      </c>
      <c r="D1251" s="26" t="s">
        <v>49</v>
      </c>
      <c r="E1251" s="27" t="s">
        <v>3209</v>
      </c>
      <c r="F1251" s="67">
        <v>84530</v>
      </c>
      <c r="G1251" s="67">
        <v>-37490.43</v>
      </c>
      <c r="H1251" s="67">
        <v>47039.57</v>
      </c>
    </row>
    <row r="1252" spans="1:8" x14ac:dyDescent="0.55000000000000004">
      <c r="A1252" s="26">
        <v>30</v>
      </c>
      <c r="B1252" s="25">
        <v>100000546375</v>
      </c>
      <c r="C1252" s="26">
        <v>0</v>
      </c>
      <c r="D1252" s="26" t="s">
        <v>49</v>
      </c>
      <c r="E1252" s="27" t="s">
        <v>3209</v>
      </c>
      <c r="F1252" s="67">
        <v>84530</v>
      </c>
      <c r="G1252" s="67">
        <v>-37490.43</v>
      </c>
      <c r="H1252" s="67">
        <v>47039.57</v>
      </c>
    </row>
    <row r="1253" spans="1:8" x14ac:dyDescent="0.55000000000000004">
      <c r="A1253" s="26">
        <v>31</v>
      </c>
      <c r="B1253" s="25">
        <v>100000546376</v>
      </c>
      <c r="C1253" s="26">
        <v>0</v>
      </c>
      <c r="D1253" s="26" t="s">
        <v>49</v>
      </c>
      <c r="E1253" s="27" t="s">
        <v>3209</v>
      </c>
      <c r="F1253" s="67">
        <v>84530</v>
      </c>
      <c r="G1253" s="67">
        <v>-37490.43</v>
      </c>
      <c r="H1253" s="67">
        <v>47039.57</v>
      </c>
    </row>
    <row r="1254" spans="1:8" x14ac:dyDescent="0.55000000000000004">
      <c r="A1254" s="26">
        <v>32</v>
      </c>
      <c r="B1254" s="25">
        <v>100000546377</v>
      </c>
      <c r="C1254" s="26">
        <v>0</v>
      </c>
      <c r="D1254" s="26" t="s">
        <v>49</v>
      </c>
      <c r="E1254" s="27" t="s">
        <v>3209</v>
      </c>
      <c r="F1254" s="67">
        <v>84530</v>
      </c>
      <c r="G1254" s="67">
        <v>-37490.43</v>
      </c>
      <c r="H1254" s="67">
        <v>47039.57</v>
      </c>
    </row>
    <row r="1255" spans="1:8" x14ac:dyDescent="0.55000000000000004">
      <c r="A1255" s="26">
        <v>33</v>
      </c>
      <c r="B1255" s="25">
        <v>100000546378</v>
      </c>
      <c r="C1255" s="26">
        <v>0</v>
      </c>
      <c r="D1255" s="26" t="s">
        <v>49</v>
      </c>
      <c r="E1255" s="27" t="s">
        <v>3209</v>
      </c>
      <c r="F1255" s="67">
        <v>84530</v>
      </c>
      <c r="G1255" s="67">
        <v>-37490.43</v>
      </c>
      <c r="H1255" s="67">
        <v>47039.57</v>
      </c>
    </row>
    <row r="1256" spans="1:8" x14ac:dyDescent="0.55000000000000004">
      <c r="A1256" s="26">
        <v>34</v>
      </c>
      <c r="B1256" s="25">
        <v>100000546379</v>
      </c>
      <c r="C1256" s="26">
        <v>0</v>
      </c>
      <c r="D1256" s="26" t="s">
        <v>49</v>
      </c>
      <c r="E1256" s="27" t="s">
        <v>3209</v>
      </c>
      <c r="F1256" s="67">
        <v>84530</v>
      </c>
      <c r="G1256" s="67">
        <v>-37490.43</v>
      </c>
      <c r="H1256" s="67">
        <v>47039.57</v>
      </c>
    </row>
    <row r="1257" spans="1:8" x14ac:dyDescent="0.55000000000000004">
      <c r="A1257" s="26">
        <v>35</v>
      </c>
      <c r="B1257" s="25">
        <v>100000546380</v>
      </c>
      <c r="C1257" s="26">
        <v>0</v>
      </c>
      <c r="D1257" s="26" t="s">
        <v>49</v>
      </c>
      <c r="E1257" s="27" t="s">
        <v>3209</v>
      </c>
      <c r="F1257" s="67">
        <v>84530</v>
      </c>
      <c r="G1257" s="67">
        <v>-37490.43</v>
      </c>
      <c r="H1257" s="67">
        <v>47039.57</v>
      </c>
    </row>
    <row r="1258" spans="1:8" x14ac:dyDescent="0.55000000000000004">
      <c r="A1258" s="26">
        <v>36</v>
      </c>
      <c r="B1258" s="25">
        <v>100000546381</v>
      </c>
      <c r="C1258" s="26">
        <v>0</v>
      </c>
      <c r="D1258" s="26" t="s">
        <v>49</v>
      </c>
      <c r="E1258" s="27" t="s">
        <v>3209</v>
      </c>
      <c r="F1258" s="67">
        <v>84530</v>
      </c>
      <c r="G1258" s="67">
        <v>-37490.43</v>
      </c>
      <c r="H1258" s="67">
        <v>47039.57</v>
      </c>
    </row>
    <row r="1259" spans="1:8" x14ac:dyDescent="0.55000000000000004">
      <c r="A1259" s="26">
        <v>37</v>
      </c>
      <c r="B1259" s="25">
        <v>100000546382</v>
      </c>
      <c r="C1259" s="26">
        <v>0</v>
      </c>
      <c r="D1259" s="26" t="s">
        <v>49</v>
      </c>
      <c r="E1259" s="27" t="s">
        <v>3209</v>
      </c>
      <c r="F1259" s="67">
        <v>84530</v>
      </c>
      <c r="G1259" s="67">
        <v>-37490.43</v>
      </c>
      <c r="H1259" s="67">
        <v>47039.57</v>
      </c>
    </row>
    <row r="1260" spans="1:8" x14ac:dyDescent="0.55000000000000004">
      <c r="A1260" s="26">
        <v>38</v>
      </c>
      <c r="B1260" s="25">
        <v>100000546383</v>
      </c>
      <c r="C1260" s="26">
        <v>0</v>
      </c>
      <c r="D1260" s="26" t="s">
        <v>49</v>
      </c>
      <c r="E1260" s="27" t="s">
        <v>3209</v>
      </c>
      <c r="F1260" s="67">
        <v>84530</v>
      </c>
      <c r="G1260" s="67">
        <v>-37490.43</v>
      </c>
      <c r="H1260" s="67">
        <v>47039.57</v>
      </c>
    </row>
    <row r="1261" spans="1:8" x14ac:dyDescent="0.55000000000000004">
      <c r="A1261" s="26">
        <v>39</v>
      </c>
      <c r="B1261" s="25">
        <v>100000546384</v>
      </c>
      <c r="C1261" s="26">
        <v>0</v>
      </c>
      <c r="D1261" s="26" t="s">
        <v>49</v>
      </c>
      <c r="E1261" s="27" t="s">
        <v>3209</v>
      </c>
      <c r="F1261" s="67">
        <v>84530</v>
      </c>
      <c r="G1261" s="67">
        <v>-37490.43</v>
      </c>
      <c r="H1261" s="67">
        <v>47039.57</v>
      </c>
    </row>
    <row r="1262" spans="1:8" x14ac:dyDescent="0.55000000000000004">
      <c r="A1262" s="26">
        <v>40</v>
      </c>
      <c r="B1262" s="25">
        <v>100000546385</v>
      </c>
      <c r="C1262" s="26">
        <v>0</v>
      </c>
      <c r="D1262" s="26" t="s">
        <v>49</v>
      </c>
      <c r="E1262" s="27" t="s">
        <v>3209</v>
      </c>
      <c r="F1262" s="67">
        <v>84530</v>
      </c>
      <c r="G1262" s="67">
        <v>-37490.43</v>
      </c>
      <c r="H1262" s="67">
        <v>47039.57</v>
      </c>
    </row>
    <row r="1263" spans="1:8" x14ac:dyDescent="0.55000000000000004">
      <c r="A1263" s="26">
        <v>41</v>
      </c>
      <c r="B1263" s="25">
        <v>100000546386</v>
      </c>
      <c r="C1263" s="26">
        <v>0</v>
      </c>
      <c r="D1263" s="26" t="s">
        <v>49</v>
      </c>
      <c r="E1263" s="27" t="s">
        <v>3209</v>
      </c>
      <c r="F1263" s="67">
        <v>84530</v>
      </c>
      <c r="G1263" s="67">
        <v>-37490.43</v>
      </c>
      <c r="H1263" s="67">
        <v>47039.57</v>
      </c>
    </row>
    <row r="1264" spans="1:8" x14ac:dyDescent="0.55000000000000004">
      <c r="A1264" s="26">
        <v>42</v>
      </c>
      <c r="B1264" s="25">
        <v>100000546387</v>
      </c>
      <c r="C1264" s="26">
        <v>0</v>
      </c>
      <c r="D1264" s="26" t="s">
        <v>49</v>
      </c>
      <c r="E1264" s="27" t="s">
        <v>3209</v>
      </c>
      <c r="F1264" s="67">
        <v>84530</v>
      </c>
      <c r="G1264" s="67">
        <v>-37490.43</v>
      </c>
      <c r="H1264" s="67">
        <v>47039.57</v>
      </c>
    </row>
    <row r="1265" spans="1:8" x14ac:dyDescent="0.55000000000000004">
      <c r="A1265" s="26">
        <v>43</v>
      </c>
      <c r="B1265" s="25">
        <v>100000546388</v>
      </c>
      <c r="C1265" s="26">
        <v>0</v>
      </c>
      <c r="D1265" s="26" t="s">
        <v>49</v>
      </c>
      <c r="E1265" s="27" t="s">
        <v>3209</v>
      </c>
      <c r="F1265" s="67">
        <v>84530</v>
      </c>
      <c r="G1265" s="67">
        <v>-37490.43</v>
      </c>
      <c r="H1265" s="67">
        <v>47039.57</v>
      </c>
    </row>
    <row r="1266" spans="1:8" x14ac:dyDescent="0.55000000000000004">
      <c r="A1266" s="26">
        <v>44</v>
      </c>
      <c r="B1266" s="25">
        <v>100000546389</v>
      </c>
      <c r="C1266" s="26">
        <v>0</v>
      </c>
      <c r="D1266" s="26" t="s">
        <v>49</v>
      </c>
      <c r="E1266" s="27" t="s">
        <v>3209</v>
      </c>
      <c r="F1266" s="67">
        <v>84530</v>
      </c>
      <c r="G1266" s="67">
        <v>-37490.43</v>
      </c>
      <c r="H1266" s="67">
        <v>47039.57</v>
      </c>
    </row>
    <row r="1267" spans="1:8" x14ac:dyDescent="0.55000000000000004">
      <c r="A1267" s="26">
        <v>45</v>
      </c>
      <c r="B1267" s="25">
        <v>100000546390</v>
      </c>
      <c r="C1267" s="26">
        <v>0</v>
      </c>
      <c r="D1267" s="26" t="s">
        <v>49</v>
      </c>
      <c r="E1267" s="27" t="s">
        <v>3209</v>
      </c>
      <c r="F1267" s="67">
        <v>84530</v>
      </c>
      <c r="G1267" s="67">
        <v>-37490.43</v>
      </c>
      <c r="H1267" s="67">
        <v>47039.57</v>
      </c>
    </row>
    <row r="1268" spans="1:8" x14ac:dyDescent="0.55000000000000004">
      <c r="A1268" s="26">
        <v>46</v>
      </c>
      <c r="B1268" s="25">
        <v>100000546391</v>
      </c>
      <c r="C1268" s="26">
        <v>0</v>
      </c>
      <c r="D1268" s="26" t="s">
        <v>49</v>
      </c>
      <c r="E1268" s="27" t="s">
        <v>3209</v>
      </c>
      <c r="F1268" s="67">
        <v>84530</v>
      </c>
      <c r="G1268" s="67">
        <v>-37490.43</v>
      </c>
      <c r="H1268" s="67">
        <v>47039.57</v>
      </c>
    </row>
    <row r="1269" spans="1:8" x14ac:dyDescent="0.55000000000000004">
      <c r="A1269" s="26">
        <v>47</v>
      </c>
      <c r="B1269" s="25">
        <v>100000546392</v>
      </c>
      <c r="C1269" s="26">
        <v>0</v>
      </c>
      <c r="D1269" s="26" t="s">
        <v>49</v>
      </c>
      <c r="E1269" s="27" t="s">
        <v>3209</v>
      </c>
      <c r="F1269" s="67">
        <v>84530</v>
      </c>
      <c r="G1269" s="67">
        <v>-37490.43</v>
      </c>
      <c r="H1269" s="67">
        <v>47039.57</v>
      </c>
    </row>
    <row r="1270" spans="1:8" x14ac:dyDescent="0.55000000000000004">
      <c r="A1270" s="26">
        <v>48</v>
      </c>
      <c r="B1270" s="25">
        <v>100000546393</v>
      </c>
      <c r="C1270" s="26">
        <v>0</v>
      </c>
      <c r="D1270" s="26" t="s">
        <v>49</v>
      </c>
      <c r="E1270" s="27" t="s">
        <v>3209</v>
      </c>
      <c r="F1270" s="67">
        <v>84530</v>
      </c>
      <c r="G1270" s="67">
        <v>-37490.43</v>
      </c>
      <c r="H1270" s="67">
        <v>47039.57</v>
      </c>
    </row>
    <row r="1271" spans="1:8" x14ac:dyDescent="0.55000000000000004">
      <c r="A1271" s="26">
        <v>49</v>
      </c>
      <c r="B1271" s="25">
        <v>100000546394</v>
      </c>
      <c r="C1271" s="26">
        <v>0</v>
      </c>
      <c r="D1271" s="26" t="s">
        <v>49</v>
      </c>
      <c r="E1271" s="27" t="s">
        <v>3209</v>
      </c>
      <c r="F1271" s="67">
        <v>84530</v>
      </c>
      <c r="G1271" s="67">
        <v>-37490.43</v>
      </c>
      <c r="H1271" s="67">
        <v>47039.57</v>
      </c>
    </row>
    <row r="1272" spans="1:8" x14ac:dyDescent="0.55000000000000004">
      <c r="A1272" s="26">
        <v>50</v>
      </c>
      <c r="B1272" s="25">
        <v>100000546395</v>
      </c>
      <c r="C1272" s="26">
        <v>0</v>
      </c>
      <c r="D1272" s="26" t="s">
        <v>49</v>
      </c>
      <c r="E1272" s="27" t="s">
        <v>3209</v>
      </c>
      <c r="F1272" s="67">
        <v>84530</v>
      </c>
      <c r="G1272" s="67">
        <v>-37490.43</v>
      </c>
      <c r="H1272" s="67">
        <v>47039.57</v>
      </c>
    </row>
    <row r="1273" spans="1:8" x14ac:dyDescent="0.55000000000000004">
      <c r="A1273" s="26">
        <v>51</v>
      </c>
      <c r="B1273" s="25">
        <v>100000546396</v>
      </c>
      <c r="C1273" s="26">
        <v>0</v>
      </c>
      <c r="D1273" s="26" t="s">
        <v>49</v>
      </c>
      <c r="E1273" s="27" t="s">
        <v>3209</v>
      </c>
      <c r="F1273" s="67">
        <v>84530</v>
      </c>
      <c r="G1273" s="67">
        <v>-37490.43</v>
      </c>
      <c r="H1273" s="67">
        <v>47039.57</v>
      </c>
    </row>
    <row r="1274" spans="1:8" x14ac:dyDescent="0.55000000000000004">
      <c r="A1274" s="26">
        <v>52</v>
      </c>
      <c r="B1274" s="25">
        <v>100000546397</v>
      </c>
      <c r="C1274" s="26">
        <v>0</v>
      </c>
      <c r="D1274" s="26" t="s">
        <v>49</v>
      </c>
      <c r="E1274" s="27" t="s">
        <v>3209</v>
      </c>
      <c r="F1274" s="67">
        <v>84530</v>
      </c>
      <c r="G1274" s="67">
        <v>-37490.43</v>
      </c>
      <c r="H1274" s="67">
        <v>47039.57</v>
      </c>
    </row>
    <row r="1275" spans="1:8" x14ac:dyDescent="0.55000000000000004">
      <c r="A1275" s="26">
        <v>53</v>
      </c>
      <c r="B1275" s="25">
        <v>100000546398</v>
      </c>
      <c r="C1275" s="26">
        <v>0</v>
      </c>
      <c r="D1275" s="26" t="s">
        <v>49</v>
      </c>
      <c r="E1275" s="27" t="s">
        <v>3209</v>
      </c>
      <c r="F1275" s="67">
        <v>84530</v>
      </c>
      <c r="G1275" s="67">
        <v>-37490.43</v>
      </c>
      <c r="H1275" s="67">
        <v>47039.57</v>
      </c>
    </row>
    <row r="1276" spans="1:8" x14ac:dyDescent="0.55000000000000004">
      <c r="A1276" s="26">
        <v>54</v>
      </c>
      <c r="B1276" s="25">
        <v>100000546399</v>
      </c>
      <c r="C1276" s="26">
        <v>0</v>
      </c>
      <c r="D1276" s="26" t="s">
        <v>49</v>
      </c>
      <c r="E1276" s="27" t="s">
        <v>3209</v>
      </c>
      <c r="F1276" s="67">
        <v>84530</v>
      </c>
      <c r="G1276" s="67">
        <v>-37490.43</v>
      </c>
      <c r="H1276" s="67">
        <v>47039.57</v>
      </c>
    </row>
    <row r="1277" spans="1:8" x14ac:dyDescent="0.55000000000000004">
      <c r="A1277" s="26">
        <v>55</v>
      </c>
      <c r="B1277" s="25">
        <v>100000546400</v>
      </c>
      <c r="C1277" s="26">
        <v>0</v>
      </c>
      <c r="D1277" s="26" t="s">
        <v>49</v>
      </c>
      <c r="E1277" s="27" t="s">
        <v>3209</v>
      </c>
      <c r="F1277" s="67">
        <v>84530</v>
      </c>
      <c r="G1277" s="67">
        <v>-37490.43</v>
      </c>
      <c r="H1277" s="67">
        <v>47039.57</v>
      </c>
    </row>
    <row r="1278" spans="1:8" x14ac:dyDescent="0.55000000000000004">
      <c r="A1278" s="26">
        <v>56</v>
      </c>
      <c r="B1278" s="25">
        <v>100000546401</v>
      </c>
      <c r="C1278" s="26">
        <v>0</v>
      </c>
      <c r="D1278" s="26" t="s">
        <v>49</v>
      </c>
      <c r="E1278" s="27" t="s">
        <v>3209</v>
      </c>
      <c r="F1278" s="67">
        <v>84530</v>
      </c>
      <c r="G1278" s="67">
        <v>-37490.43</v>
      </c>
      <c r="H1278" s="67">
        <v>47039.57</v>
      </c>
    </row>
    <row r="1279" spans="1:8" x14ac:dyDescent="0.55000000000000004">
      <c r="A1279" s="26">
        <v>57</v>
      </c>
      <c r="B1279" s="25">
        <v>100000546402</v>
      </c>
      <c r="C1279" s="26">
        <v>0</v>
      </c>
      <c r="D1279" s="26" t="s">
        <v>49</v>
      </c>
      <c r="E1279" s="27" t="s">
        <v>3209</v>
      </c>
      <c r="F1279" s="67">
        <v>84530</v>
      </c>
      <c r="G1279" s="67">
        <v>-37490.43</v>
      </c>
      <c r="H1279" s="67">
        <v>47039.57</v>
      </c>
    </row>
    <row r="1280" spans="1:8" x14ac:dyDescent="0.55000000000000004">
      <c r="A1280" s="26">
        <v>58</v>
      </c>
      <c r="B1280" s="25">
        <v>100000546403</v>
      </c>
      <c r="C1280" s="26">
        <v>0</v>
      </c>
      <c r="D1280" s="26" t="s">
        <v>49</v>
      </c>
      <c r="E1280" s="27" t="s">
        <v>3209</v>
      </c>
      <c r="F1280" s="67">
        <v>84530</v>
      </c>
      <c r="G1280" s="67">
        <v>-37490.43</v>
      </c>
      <c r="H1280" s="67">
        <v>47039.57</v>
      </c>
    </row>
    <row r="1281" spans="1:8" x14ac:dyDescent="0.55000000000000004">
      <c r="A1281" s="26">
        <v>59</v>
      </c>
      <c r="B1281" s="25">
        <v>100000546404</v>
      </c>
      <c r="C1281" s="26">
        <v>0</v>
      </c>
      <c r="D1281" s="26" t="s">
        <v>49</v>
      </c>
      <c r="E1281" s="27" t="s">
        <v>3209</v>
      </c>
      <c r="F1281" s="67">
        <v>84530</v>
      </c>
      <c r="G1281" s="67">
        <v>-37490.43</v>
      </c>
      <c r="H1281" s="67">
        <v>47039.57</v>
      </c>
    </row>
    <row r="1282" spans="1:8" x14ac:dyDescent="0.55000000000000004">
      <c r="A1282" s="26">
        <v>60</v>
      </c>
      <c r="B1282" s="25">
        <v>100000546405</v>
      </c>
      <c r="C1282" s="26">
        <v>0</v>
      </c>
      <c r="D1282" s="26" t="s">
        <v>49</v>
      </c>
      <c r="E1282" s="27" t="s">
        <v>3209</v>
      </c>
      <c r="F1282" s="67">
        <v>84530</v>
      </c>
      <c r="G1282" s="67">
        <v>-37490.43</v>
      </c>
      <c r="H1282" s="67">
        <v>47039.57</v>
      </c>
    </row>
    <row r="1283" spans="1:8" x14ac:dyDescent="0.55000000000000004">
      <c r="A1283" s="26">
        <v>61</v>
      </c>
      <c r="B1283" s="25">
        <v>100000546406</v>
      </c>
      <c r="C1283" s="26">
        <v>0</v>
      </c>
      <c r="D1283" s="26" t="s">
        <v>49</v>
      </c>
      <c r="E1283" s="27" t="s">
        <v>3209</v>
      </c>
      <c r="F1283" s="67">
        <v>84530</v>
      </c>
      <c r="G1283" s="67">
        <v>-37490.43</v>
      </c>
      <c r="H1283" s="67">
        <v>47039.57</v>
      </c>
    </row>
    <row r="1284" spans="1:8" x14ac:dyDescent="0.55000000000000004">
      <c r="A1284" s="26">
        <v>62</v>
      </c>
      <c r="B1284" s="25">
        <v>100000546435</v>
      </c>
      <c r="C1284" s="26">
        <v>0</v>
      </c>
      <c r="D1284" s="26" t="s">
        <v>49</v>
      </c>
      <c r="E1284" s="27" t="s">
        <v>3210</v>
      </c>
      <c r="F1284" s="67">
        <v>62595</v>
      </c>
      <c r="G1284" s="67">
        <v>-27761.9</v>
      </c>
      <c r="H1284" s="67">
        <v>34833.1</v>
      </c>
    </row>
    <row r="1285" spans="1:8" x14ac:dyDescent="0.55000000000000004">
      <c r="A1285" s="26">
        <v>63</v>
      </c>
      <c r="B1285" s="25">
        <v>100000546436</v>
      </c>
      <c r="C1285" s="26">
        <v>0</v>
      </c>
      <c r="D1285" s="26" t="s">
        <v>49</v>
      </c>
      <c r="E1285" s="27" t="s">
        <v>3210</v>
      </c>
      <c r="F1285" s="67">
        <v>62595</v>
      </c>
      <c r="G1285" s="67">
        <v>-27761.9</v>
      </c>
      <c r="H1285" s="67">
        <v>34833.1</v>
      </c>
    </row>
    <row r="1286" spans="1:8" x14ac:dyDescent="0.55000000000000004">
      <c r="A1286" s="26">
        <v>64</v>
      </c>
      <c r="B1286" s="25">
        <v>100000546437</v>
      </c>
      <c r="C1286" s="26">
        <v>0</v>
      </c>
      <c r="D1286" s="26" t="s">
        <v>49</v>
      </c>
      <c r="E1286" s="27" t="s">
        <v>3210</v>
      </c>
      <c r="F1286" s="67">
        <v>62595</v>
      </c>
      <c r="G1286" s="67">
        <v>-27761.9</v>
      </c>
      <c r="H1286" s="67">
        <v>34833.1</v>
      </c>
    </row>
    <row r="1287" spans="1:8" x14ac:dyDescent="0.55000000000000004">
      <c r="A1287" s="26">
        <v>65</v>
      </c>
      <c r="B1287" s="25">
        <v>100000546438</v>
      </c>
      <c r="C1287" s="26">
        <v>0</v>
      </c>
      <c r="D1287" s="26" t="s">
        <v>49</v>
      </c>
      <c r="E1287" s="27" t="s">
        <v>3210</v>
      </c>
      <c r="F1287" s="67">
        <v>62595</v>
      </c>
      <c r="G1287" s="67">
        <v>-27761.9</v>
      </c>
      <c r="H1287" s="67">
        <v>34833.1</v>
      </c>
    </row>
    <row r="1288" spans="1:8" x14ac:dyDescent="0.55000000000000004">
      <c r="A1288" s="26">
        <v>66</v>
      </c>
      <c r="B1288" s="25">
        <v>100000546439</v>
      </c>
      <c r="C1288" s="26">
        <v>0</v>
      </c>
      <c r="D1288" s="26" t="s">
        <v>49</v>
      </c>
      <c r="E1288" s="27" t="s">
        <v>3210</v>
      </c>
      <c r="F1288" s="67">
        <v>62595</v>
      </c>
      <c r="G1288" s="67">
        <v>-27761.9</v>
      </c>
      <c r="H1288" s="67">
        <v>34833.1</v>
      </c>
    </row>
    <row r="1289" spans="1:8" x14ac:dyDescent="0.55000000000000004">
      <c r="A1289" s="26">
        <v>67</v>
      </c>
      <c r="B1289" s="25">
        <v>100000546440</v>
      </c>
      <c r="C1289" s="26">
        <v>0</v>
      </c>
      <c r="D1289" s="26" t="s">
        <v>49</v>
      </c>
      <c r="E1289" s="27" t="s">
        <v>3210</v>
      </c>
      <c r="F1289" s="67">
        <v>62595</v>
      </c>
      <c r="G1289" s="67">
        <v>-27761.9</v>
      </c>
      <c r="H1289" s="67">
        <v>34833.1</v>
      </c>
    </row>
    <row r="1290" spans="1:8" x14ac:dyDescent="0.55000000000000004">
      <c r="A1290" s="26">
        <v>68</v>
      </c>
      <c r="B1290" s="25">
        <v>100000546441</v>
      </c>
      <c r="C1290" s="26">
        <v>0</v>
      </c>
      <c r="D1290" s="26" t="s">
        <v>49</v>
      </c>
      <c r="E1290" s="27" t="s">
        <v>3210</v>
      </c>
      <c r="F1290" s="67">
        <v>62595</v>
      </c>
      <c r="G1290" s="67">
        <v>-27761.9</v>
      </c>
      <c r="H1290" s="67">
        <v>34833.1</v>
      </c>
    </row>
    <row r="1291" spans="1:8" x14ac:dyDescent="0.55000000000000004">
      <c r="A1291" s="26">
        <v>69</v>
      </c>
      <c r="B1291" s="25">
        <v>100000546442</v>
      </c>
      <c r="C1291" s="26">
        <v>0</v>
      </c>
      <c r="D1291" s="26" t="s">
        <v>49</v>
      </c>
      <c r="E1291" s="27" t="s">
        <v>3210</v>
      </c>
      <c r="F1291" s="67">
        <v>62595</v>
      </c>
      <c r="G1291" s="67">
        <v>-27761.9</v>
      </c>
      <c r="H1291" s="67">
        <v>34833.1</v>
      </c>
    </row>
    <row r="1292" spans="1:8" x14ac:dyDescent="0.55000000000000004">
      <c r="A1292" s="26">
        <v>70</v>
      </c>
      <c r="B1292" s="25">
        <v>100000546443</v>
      </c>
      <c r="C1292" s="26">
        <v>0</v>
      </c>
      <c r="D1292" s="26" t="s">
        <v>49</v>
      </c>
      <c r="E1292" s="27" t="s">
        <v>3210</v>
      </c>
      <c r="F1292" s="67">
        <v>62595</v>
      </c>
      <c r="G1292" s="67">
        <v>-27761.9</v>
      </c>
      <c r="H1292" s="67">
        <v>34833.1</v>
      </c>
    </row>
    <row r="1293" spans="1:8" x14ac:dyDescent="0.55000000000000004">
      <c r="A1293" s="26">
        <v>71</v>
      </c>
      <c r="B1293" s="25">
        <v>100000546444</v>
      </c>
      <c r="C1293" s="26">
        <v>0</v>
      </c>
      <c r="D1293" s="26" t="s">
        <v>49</v>
      </c>
      <c r="E1293" s="27" t="s">
        <v>3210</v>
      </c>
      <c r="F1293" s="67">
        <v>62595</v>
      </c>
      <c r="G1293" s="67">
        <v>-27761.9</v>
      </c>
      <c r="H1293" s="67">
        <v>34833.1</v>
      </c>
    </row>
    <row r="1294" spans="1:8" x14ac:dyDescent="0.55000000000000004">
      <c r="A1294" s="26">
        <v>72</v>
      </c>
      <c r="B1294" s="25">
        <v>100000546445</v>
      </c>
      <c r="C1294" s="26">
        <v>0</v>
      </c>
      <c r="D1294" s="26" t="s">
        <v>49</v>
      </c>
      <c r="E1294" s="27" t="s">
        <v>3210</v>
      </c>
      <c r="F1294" s="67">
        <v>62595</v>
      </c>
      <c r="G1294" s="67">
        <v>-27761.9</v>
      </c>
      <c r="H1294" s="67">
        <v>34833.1</v>
      </c>
    </row>
    <row r="1295" spans="1:8" x14ac:dyDescent="0.55000000000000004">
      <c r="A1295" s="26">
        <v>73</v>
      </c>
      <c r="B1295" s="25">
        <v>100000546446</v>
      </c>
      <c r="C1295" s="26">
        <v>0</v>
      </c>
      <c r="D1295" s="26" t="s">
        <v>49</v>
      </c>
      <c r="E1295" s="27" t="s">
        <v>3210</v>
      </c>
      <c r="F1295" s="67">
        <v>62595</v>
      </c>
      <c r="G1295" s="67">
        <v>-27761.9</v>
      </c>
      <c r="H1295" s="67">
        <v>34833.1</v>
      </c>
    </row>
    <row r="1296" spans="1:8" x14ac:dyDescent="0.55000000000000004">
      <c r="A1296" s="26">
        <v>74</v>
      </c>
      <c r="B1296" s="25">
        <v>100000546447</v>
      </c>
      <c r="C1296" s="26">
        <v>0</v>
      </c>
      <c r="D1296" s="26" t="s">
        <v>49</v>
      </c>
      <c r="E1296" s="27" t="s">
        <v>3210</v>
      </c>
      <c r="F1296" s="67">
        <v>62595</v>
      </c>
      <c r="G1296" s="67">
        <v>-27761.9</v>
      </c>
      <c r="H1296" s="67">
        <v>34833.1</v>
      </c>
    </row>
    <row r="1297" spans="1:8" x14ac:dyDescent="0.55000000000000004">
      <c r="A1297" s="26">
        <v>75</v>
      </c>
      <c r="B1297" s="25">
        <v>100000546448</v>
      </c>
      <c r="C1297" s="26">
        <v>0</v>
      </c>
      <c r="D1297" s="26" t="s">
        <v>49</v>
      </c>
      <c r="E1297" s="27" t="s">
        <v>3210</v>
      </c>
      <c r="F1297" s="67">
        <v>62595</v>
      </c>
      <c r="G1297" s="67">
        <v>-27761.9</v>
      </c>
      <c r="H1297" s="67">
        <v>34833.1</v>
      </c>
    </row>
    <row r="1298" spans="1:8" x14ac:dyDescent="0.55000000000000004">
      <c r="A1298" s="26">
        <v>76</v>
      </c>
      <c r="B1298" s="25">
        <v>100000546449</v>
      </c>
      <c r="C1298" s="26">
        <v>0</v>
      </c>
      <c r="D1298" s="26" t="s">
        <v>49</v>
      </c>
      <c r="E1298" s="27" t="s">
        <v>3210</v>
      </c>
      <c r="F1298" s="67">
        <v>62595</v>
      </c>
      <c r="G1298" s="67">
        <v>-27761.9</v>
      </c>
      <c r="H1298" s="67">
        <v>34833.1</v>
      </c>
    </row>
    <row r="1299" spans="1:8" x14ac:dyDescent="0.55000000000000004">
      <c r="A1299" s="26">
        <v>77</v>
      </c>
      <c r="B1299" s="25">
        <v>100000546450</v>
      </c>
      <c r="C1299" s="26">
        <v>0</v>
      </c>
      <c r="D1299" s="26" t="s">
        <v>49</v>
      </c>
      <c r="E1299" s="27" t="s">
        <v>3210</v>
      </c>
      <c r="F1299" s="67">
        <v>62595</v>
      </c>
      <c r="G1299" s="67">
        <v>-27761.9</v>
      </c>
      <c r="H1299" s="67">
        <v>34833.1</v>
      </c>
    </row>
    <row r="1300" spans="1:8" x14ac:dyDescent="0.55000000000000004">
      <c r="A1300" s="26">
        <v>78</v>
      </c>
      <c r="B1300" s="25">
        <v>100000546451</v>
      </c>
      <c r="C1300" s="26">
        <v>0</v>
      </c>
      <c r="D1300" s="26" t="s">
        <v>49</v>
      </c>
      <c r="E1300" s="27" t="s">
        <v>3210</v>
      </c>
      <c r="F1300" s="67">
        <v>62595</v>
      </c>
      <c r="G1300" s="67">
        <v>-27761.9</v>
      </c>
      <c r="H1300" s="67">
        <v>34833.1</v>
      </c>
    </row>
    <row r="1301" spans="1:8" x14ac:dyDescent="0.55000000000000004">
      <c r="A1301" s="26">
        <v>79</v>
      </c>
      <c r="B1301" s="25">
        <v>100000546452</v>
      </c>
      <c r="C1301" s="26">
        <v>0</v>
      </c>
      <c r="D1301" s="26" t="s">
        <v>49</v>
      </c>
      <c r="E1301" s="27" t="s">
        <v>3210</v>
      </c>
      <c r="F1301" s="67">
        <v>62595</v>
      </c>
      <c r="G1301" s="67">
        <v>-27761.9</v>
      </c>
      <c r="H1301" s="67">
        <v>34833.1</v>
      </c>
    </row>
    <row r="1302" spans="1:8" x14ac:dyDescent="0.55000000000000004">
      <c r="A1302" s="26">
        <v>80</v>
      </c>
      <c r="B1302" s="25">
        <v>100000546453</v>
      </c>
      <c r="C1302" s="26">
        <v>0</v>
      </c>
      <c r="D1302" s="26" t="s">
        <v>49</v>
      </c>
      <c r="E1302" s="27" t="s">
        <v>3210</v>
      </c>
      <c r="F1302" s="67">
        <v>62595</v>
      </c>
      <c r="G1302" s="67">
        <v>-27761.9</v>
      </c>
      <c r="H1302" s="67">
        <v>34833.1</v>
      </c>
    </row>
    <row r="1303" spans="1:8" x14ac:dyDescent="0.55000000000000004">
      <c r="A1303" s="26">
        <v>81</v>
      </c>
      <c r="B1303" s="25">
        <v>100000546454</v>
      </c>
      <c r="C1303" s="26">
        <v>0</v>
      </c>
      <c r="D1303" s="26" t="s">
        <v>49</v>
      </c>
      <c r="E1303" s="27" t="s">
        <v>3210</v>
      </c>
      <c r="F1303" s="67">
        <v>62595</v>
      </c>
      <c r="G1303" s="67">
        <v>-27761.9</v>
      </c>
      <c r="H1303" s="67">
        <v>34833.1</v>
      </c>
    </row>
    <row r="1304" spans="1:8" x14ac:dyDescent="0.55000000000000004">
      <c r="A1304" s="26">
        <v>82</v>
      </c>
      <c r="B1304" s="25">
        <v>100000546455</v>
      </c>
      <c r="C1304" s="26">
        <v>0</v>
      </c>
      <c r="D1304" s="26" t="s">
        <v>49</v>
      </c>
      <c r="E1304" s="27" t="s">
        <v>3210</v>
      </c>
      <c r="F1304" s="67">
        <v>62595</v>
      </c>
      <c r="G1304" s="67">
        <v>-27761.9</v>
      </c>
      <c r="H1304" s="67">
        <v>34833.1</v>
      </c>
    </row>
    <row r="1305" spans="1:8" x14ac:dyDescent="0.55000000000000004">
      <c r="A1305" s="26">
        <v>83</v>
      </c>
      <c r="B1305" s="25">
        <v>100000546456</v>
      </c>
      <c r="C1305" s="26">
        <v>0</v>
      </c>
      <c r="D1305" s="26" t="s">
        <v>49</v>
      </c>
      <c r="E1305" s="27" t="s">
        <v>3210</v>
      </c>
      <c r="F1305" s="67">
        <v>62595</v>
      </c>
      <c r="G1305" s="67">
        <v>-27761.9</v>
      </c>
      <c r="H1305" s="67">
        <v>34833.1</v>
      </c>
    </row>
    <row r="1306" spans="1:8" x14ac:dyDescent="0.55000000000000004">
      <c r="A1306" s="26">
        <v>84</v>
      </c>
      <c r="B1306" s="25">
        <v>100000546457</v>
      </c>
      <c r="C1306" s="26">
        <v>0</v>
      </c>
      <c r="D1306" s="26" t="s">
        <v>49</v>
      </c>
      <c r="E1306" s="27" t="s">
        <v>3210</v>
      </c>
      <c r="F1306" s="67">
        <v>62595</v>
      </c>
      <c r="G1306" s="67">
        <v>-27761.9</v>
      </c>
      <c r="H1306" s="67">
        <v>34833.1</v>
      </c>
    </row>
    <row r="1307" spans="1:8" x14ac:dyDescent="0.55000000000000004">
      <c r="A1307" s="26">
        <v>85</v>
      </c>
      <c r="B1307" s="25">
        <v>100000546458</v>
      </c>
      <c r="C1307" s="26">
        <v>0</v>
      </c>
      <c r="D1307" s="26" t="s">
        <v>49</v>
      </c>
      <c r="E1307" s="27" t="s">
        <v>3210</v>
      </c>
      <c r="F1307" s="67">
        <v>62595</v>
      </c>
      <c r="G1307" s="67">
        <v>-27761.9</v>
      </c>
      <c r="H1307" s="67">
        <v>34833.1</v>
      </c>
    </row>
    <row r="1308" spans="1:8" x14ac:dyDescent="0.55000000000000004">
      <c r="A1308" s="26">
        <v>86</v>
      </c>
      <c r="B1308" s="25">
        <v>100000546459</v>
      </c>
      <c r="C1308" s="26">
        <v>0</v>
      </c>
      <c r="D1308" s="26" t="s">
        <v>49</v>
      </c>
      <c r="E1308" s="27" t="s">
        <v>3210</v>
      </c>
      <c r="F1308" s="67">
        <v>62595</v>
      </c>
      <c r="G1308" s="67">
        <v>-27761.9</v>
      </c>
      <c r="H1308" s="67">
        <v>34833.1</v>
      </c>
    </row>
    <row r="1309" spans="1:8" x14ac:dyDescent="0.55000000000000004">
      <c r="A1309" s="26">
        <v>87</v>
      </c>
      <c r="B1309" s="25">
        <v>100000546460</v>
      </c>
      <c r="C1309" s="26">
        <v>0</v>
      </c>
      <c r="D1309" s="26" t="s">
        <v>49</v>
      </c>
      <c r="E1309" s="27" t="s">
        <v>3210</v>
      </c>
      <c r="F1309" s="67">
        <v>62595</v>
      </c>
      <c r="G1309" s="67">
        <v>-27761.9</v>
      </c>
      <c r="H1309" s="67">
        <v>34833.1</v>
      </c>
    </row>
    <row r="1310" spans="1:8" x14ac:dyDescent="0.55000000000000004">
      <c r="A1310" s="26">
        <v>88</v>
      </c>
      <c r="B1310" s="25">
        <v>100000546461</v>
      </c>
      <c r="C1310" s="26">
        <v>0</v>
      </c>
      <c r="D1310" s="26" t="s">
        <v>49</v>
      </c>
      <c r="E1310" s="27" t="s">
        <v>3210</v>
      </c>
      <c r="F1310" s="67">
        <v>62595</v>
      </c>
      <c r="G1310" s="67">
        <v>-27761.9</v>
      </c>
      <c r="H1310" s="67">
        <v>34833.1</v>
      </c>
    </row>
    <row r="1311" spans="1:8" x14ac:dyDescent="0.55000000000000004">
      <c r="A1311" s="26">
        <v>89</v>
      </c>
      <c r="B1311" s="25">
        <v>100000546462</v>
      </c>
      <c r="C1311" s="26">
        <v>0</v>
      </c>
      <c r="D1311" s="26" t="s">
        <v>49</v>
      </c>
      <c r="E1311" s="27" t="s">
        <v>3210</v>
      </c>
      <c r="F1311" s="67">
        <v>62595</v>
      </c>
      <c r="G1311" s="67">
        <v>-27761.9</v>
      </c>
      <c r="H1311" s="67">
        <v>34833.1</v>
      </c>
    </row>
    <row r="1312" spans="1:8" x14ac:dyDescent="0.55000000000000004">
      <c r="A1312" s="26">
        <v>90</v>
      </c>
      <c r="B1312" s="25">
        <v>100000546463</v>
      </c>
      <c r="C1312" s="26">
        <v>0</v>
      </c>
      <c r="D1312" s="26" t="s">
        <v>49</v>
      </c>
      <c r="E1312" s="27" t="s">
        <v>3210</v>
      </c>
      <c r="F1312" s="67">
        <v>62595</v>
      </c>
      <c r="G1312" s="67">
        <v>-27761.9</v>
      </c>
      <c r="H1312" s="67">
        <v>34833.1</v>
      </c>
    </row>
    <row r="1313" spans="1:8" x14ac:dyDescent="0.55000000000000004">
      <c r="A1313" s="26">
        <v>91</v>
      </c>
      <c r="B1313" s="25">
        <v>100000546464</v>
      </c>
      <c r="C1313" s="26">
        <v>0</v>
      </c>
      <c r="D1313" s="26" t="s">
        <v>49</v>
      </c>
      <c r="E1313" s="27" t="s">
        <v>3210</v>
      </c>
      <c r="F1313" s="67">
        <v>62595</v>
      </c>
      <c r="G1313" s="67">
        <v>-27761.9</v>
      </c>
      <c r="H1313" s="67">
        <v>34833.1</v>
      </c>
    </row>
    <row r="1314" spans="1:8" x14ac:dyDescent="0.55000000000000004">
      <c r="A1314" s="26">
        <v>92</v>
      </c>
      <c r="B1314" s="25">
        <v>100000546465</v>
      </c>
      <c r="C1314" s="26">
        <v>0</v>
      </c>
      <c r="D1314" s="26" t="s">
        <v>49</v>
      </c>
      <c r="E1314" s="27" t="s">
        <v>3210</v>
      </c>
      <c r="F1314" s="67">
        <v>62595</v>
      </c>
      <c r="G1314" s="67">
        <v>-27761.9</v>
      </c>
      <c r="H1314" s="67">
        <v>34833.1</v>
      </c>
    </row>
    <row r="1315" spans="1:8" x14ac:dyDescent="0.55000000000000004">
      <c r="A1315" s="26">
        <v>93</v>
      </c>
      <c r="B1315" s="25">
        <v>100000546466</v>
      </c>
      <c r="C1315" s="26">
        <v>0</v>
      </c>
      <c r="D1315" s="26" t="s">
        <v>49</v>
      </c>
      <c r="E1315" s="27" t="s">
        <v>3210</v>
      </c>
      <c r="F1315" s="67">
        <v>62595</v>
      </c>
      <c r="G1315" s="67">
        <v>-27761.9</v>
      </c>
      <c r="H1315" s="67">
        <v>34833.1</v>
      </c>
    </row>
    <row r="1316" spans="1:8" x14ac:dyDescent="0.55000000000000004">
      <c r="A1316" s="26">
        <v>94</v>
      </c>
      <c r="B1316" s="25">
        <v>100000546467</v>
      </c>
      <c r="C1316" s="26">
        <v>0</v>
      </c>
      <c r="D1316" s="26" t="s">
        <v>49</v>
      </c>
      <c r="E1316" s="27" t="s">
        <v>3210</v>
      </c>
      <c r="F1316" s="67">
        <v>62595</v>
      </c>
      <c r="G1316" s="67">
        <v>-27761.9</v>
      </c>
      <c r="H1316" s="67">
        <v>34833.1</v>
      </c>
    </row>
    <row r="1317" spans="1:8" x14ac:dyDescent="0.55000000000000004">
      <c r="A1317" s="26">
        <v>95</v>
      </c>
      <c r="B1317" s="25">
        <v>100000546468</v>
      </c>
      <c r="C1317" s="26">
        <v>0</v>
      </c>
      <c r="D1317" s="26" t="s">
        <v>49</v>
      </c>
      <c r="E1317" s="27" t="s">
        <v>3210</v>
      </c>
      <c r="F1317" s="67">
        <v>62595</v>
      </c>
      <c r="G1317" s="67">
        <v>-27761.9</v>
      </c>
      <c r="H1317" s="67">
        <v>34833.1</v>
      </c>
    </row>
    <row r="1318" spans="1:8" x14ac:dyDescent="0.55000000000000004">
      <c r="A1318" s="26">
        <v>96</v>
      </c>
      <c r="B1318" s="25">
        <v>100000546469</v>
      </c>
      <c r="C1318" s="26">
        <v>0</v>
      </c>
      <c r="D1318" s="26" t="s">
        <v>49</v>
      </c>
      <c r="E1318" s="27" t="s">
        <v>3210</v>
      </c>
      <c r="F1318" s="67">
        <v>62595</v>
      </c>
      <c r="G1318" s="67">
        <v>-27761.9</v>
      </c>
      <c r="H1318" s="67">
        <v>34833.1</v>
      </c>
    </row>
    <row r="1319" spans="1:8" x14ac:dyDescent="0.55000000000000004">
      <c r="A1319" s="26">
        <v>97</v>
      </c>
      <c r="B1319" s="25">
        <v>100000546470</v>
      </c>
      <c r="C1319" s="26">
        <v>0</v>
      </c>
      <c r="D1319" s="26" t="s">
        <v>49</v>
      </c>
      <c r="E1319" s="27" t="s">
        <v>3210</v>
      </c>
      <c r="F1319" s="67">
        <v>62595</v>
      </c>
      <c r="G1319" s="67">
        <v>-27761.9</v>
      </c>
      <c r="H1319" s="67">
        <v>34833.1</v>
      </c>
    </row>
    <row r="1320" spans="1:8" x14ac:dyDescent="0.55000000000000004">
      <c r="A1320" s="26">
        <v>98</v>
      </c>
      <c r="B1320" s="25">
        <v>100000546471</v>
      </c>
      <c r="C1320" s="26">
        <v>0</v>
      </c>
      <c r="D1320" s="26" t="s">
        <v>49</v>
      </c>
      <c r="E1320" s="27" t="s">
        <v>3210</v>
      </c>
      <c r="F1320" s="67">
        <v>62595</v>
      </c>
      <c r="G1320" s="67">
        <v>-27761.9</v>
      </c>
      <c r="H1320" s="67">
        <v>34833.1</v>
      </c>
    </row>
    <row r="1321" spans="1:8" x14ac:dyDescent="0.55000000000000004">
      <c r="A1321" s="26">
        <v>99</v>
      </c>
      <c r="B1321" s="25">
        <v>100000546472</v>
      </c>
      <c r="C1321" s="26">
        <v>0</v>
      </c>
      <c r="D1321" s="26" t="s">
        <v>49</v>
      </c>
      <c r="E1321" s="27" t="s">
        <v>3210</v>
      </c>
      <c r="F1321" s="67">
        <v>62595</v>
      </c>
      <c r="G1321" s="67">
        <v>-27761.9</v>
      </c>
      <c r="H1321" s="67">
        <v>34833.1</v>
      </c>
    </row>
    <row r="1322" spans="1:8" x14ac:dyDescent="0.55000000000000004">
      <c r="A1322" s="26">
        <v>100</v>
      </c>
      <c r="B1322" s="25">
        <v>100000546473</v>
      </c>
      <c r="C1322" s="26">
        <v>0</v>
      </c>
      <c r="D1322" s="26" t="s">
        <v>49</v>
      </c>
      <c r="E1322" s="27" t="s">
        <v>3210</v>
      </c>
      <c r="F1322" s="67">
        <v>62595</v>
      </c>
      <c r="G1322" s="67">
        <v>-27761.9</v>
      </c>
      <c r="H1322" s="67">
        <v>34833.1</v>
      </c>
    </row>
    <row r="1323" spans="1:8" x14ac:dyDescent="0.55000000000000004">
      <c r="A1323" s="26">
        <v>101</v>
      </c>
      <c r="B1323" s="25">
        <v>100000546474</v>
      </c>
      <c r="C1323" s="26">
        <v>0</v>
      </c>
      <c r="D1323" s="26" t="s">
        <v>49</v>
      </c>
      <c r="E1323" s="27" t="s">
        <v>3210</v>
      </c>
      <c r="F1323" s="67">
        <v>62595</v>
      </c>
      <c r="G1323" s="67">
        <v>-27761.9</v>
      </c>
      <c r="H1323" s="67">
        <v>34833.1</v>
      </c>
    </row>
    <row r="1324" spans="1:8" x14ac:dyDescent="0.55000000000000004">
      <c r="A1324" s="26">
        <v>102</v>
      </c>
      <c r="B1324" s="25">
        <v>100000546475</v>
      </c>
      <c r="C1324" s="26">
        <v>0</v>
      </c>
      <c r="D1324" s="26" t="s">
        <v>49</v>
      </c>
      <c r="E1324" s="27" t="s">
        <v>3210</v>
      </c>
      <c r="F1324" s="67">
        <v>62595</v>
      </c>
      <c r="G1324" s="67">
        <v>-27761.9</v>
      </c>
      <c r="H1324" s="67">
        <v>34833.1</v>
      </c>
    </row>
    <row r="1325" spans="1:8" x14ac:dyDescent="0.55000000000000004">
      <c r="A1325" s="26">
        <v>103</v>
      </c>
      <c r="B1325" s="25">
        <v>100000546476</v>
      </c>
      <c r="C1325" s="26">
        <v>0</v>
      </c>
      <c r="D1325" s="26" t="s">
        <v>49</v>
      </c>
      <c r="E1325" s="27" t="s">
        <v>3210</v>
      </c>
      <c r="F1325" s="67">
        <v>62595</v>
      </c>
      <c r="G1325" s="67">
        <v>-27761.9</v>
      </c>
      <c r="H1325" s="67">
        <v>34833.1</v>
      </c>
    </row>
    <row r="1326" spans="1:8" x14ac:dyDescent="0.55000000000000004">
      <c r="A1326" s="26">
        <v>104</v>
      </c>
      <c r="B1326" s="25">
        <v>100000546477</v>
      </c>
      <c r="C1326" s="26">
        <v>0</v>
      </c>
      <c r="D1326" s="26" t="s">
        <v>49</v>
      </c>
      <c r="E1326" s="27" t="s">
        <v>3210</v>
      </c>
      <c r="F1326" s="67">
        <v>62595</v>
      </c>
      <c r="G1326" s="67">
        <v>-27761.9</v>
      </c>
      <c r="H1326" s="67">
        <v>34833.1</v>
      </c>
    </row>
    <row r="1327" spans="1:8" x14ac:dyDescent="0.55000000000000004">
      <c r="A1327" s="26">
        <v>105</v>
      </c>
      <c r="B1327" s="25">
        <v>100000546478</v>
      </c>
      <c r="C1327" s="26">
        <v>0</v>
      </c>
      <c r="D1327" s="26" t="s">
        <v>49</v>
      </c>
      <c r="E1327" s="27" t="s">
        <v>3210</v>
      </c>
      <c r="F1327" s="67">
        <v>62595</v>
      </c>
      <c r="G1327" s="67">
        <v>-27761.9</v>
      </c>
      <c r="H1327" s="67">
        <v>34833.1</v>
      </c>
    </row>
    <row r="1328" spans="1:8" x14ac:dyDescent="0.55000000000000004">
      <c r="A1328" s="26">
        <v>106</v>
      </c>
      <c r="B1328" s="25">
        <v>100000546479</v>
      </c>
      <c r="C1328" s="26">
        <v>0</v>
      </c>
      <c r="D1328" s="26" t="s">
        <v>49</v>
      </c>
      <c r="E1328" s="27" t="s">
        <v>3210</v>
      </c>
      <c r="F1328" s="67">
        <v>62595</v>
      </c>
      <c r="G1328" s="67">
        <v>-27761.9</v>
      </c>
      <c r="H1328" s="67">
        <v>34833.1</v>
      </c>
    </row>
    <row r="1329" spans="1:8" x14ac:dyDescent="0.55000000000000004">
      <c r="A1329" s="26">
        <v>107</v>
      </c>
      <c r="B1329" s="25">
        <v>100000546480</v>
      </c>
      <c r="C1329" s="26">
        <v>0</v>
      </c>
      <c r="D1329" s="26" t="s">
        <v>49</v>
      </c>
      <c r="E1329" s="27" t="s">
        <v>3210</v>
      </c>
      <c r="F1329" s="67">
        <v>62595</v>
      </c>
      <c r="G1329" s="67">
        <v>-27761.9</v>
      </c>
      <c r="H1329" s="67">
        <v>34833.1</v>
      </c>
    </row>
    <row r="1330" spans="1:8" x14ac:dyDescent="0.55000000000000004">
      <c r="A1330" s="26">
        <v>108</v>
      </c>
      <c r="B1330" s="25">
        <v>100000546481</v>
      </c>
      <c r="C1330" s="26">
        <v>0</v>
      </c>
      <c r="D1330" s="26" t="s">
        <v>49</v>
      </c>
      <c r="E1330" s="27" t="s">
        <v>3210</v>
      </c>
      <c r="F1330" s="67">
        <v>62595</v>
      </c>
      <c r="G1330" s="67">
        <v>-27761.9</v>
      </c>
      <c r="H1330" s="67">
        <v>34833.1</v>
      </c>
    </row>
    <row r="1331" spans="1:8" x14ac:dyDescent="0.55000000000000004">
      <c r="A1331" s="26">
        <v>109</v>
      </c>
      <c r="B1331" s="25">
        <v>100000546482</v>
      </c>
      <c r="C1331" s="26">
        <v>0</v>
      </c>
      <c r="D1331" s="26" t="s">
        <v>49</v>
      </c>
      <c r="E1331" s="27" t="s">
        <v>3210</v>
      </c>
      <c r="F1331" s="67">
        <v>62595</v>
      </c>
      <c r="G1331" s="67">
        <v>-27761.9</v>
      </c>
      <c r="H1331" s="67">
        <v>34833.1</v>
      </c>
    </row>
    <row r="1332" spans="1:8" x14ac:dyDescent="0.55000000000000004">
      <c r="A1332" s="26">
        <v>110</v>
      </c>
      <c r="B1332" s="25">
        <v>100000546483</v>
      </c>
      <c r="C1332" s="26">
        <v>0</v>
      </c>
      <c r="D1332" s="26" t="s">
        <v>49</v>
      </c>
      <c r="E1332" s="27" t="s">
        <v>3210</v>
      </c>
      <c r="F1332" s="67">
        <v>62595</v>
      </c>
      <c r="G1332" s="67">
        <v>-27761.9</v>
      </c>
      <c r="H1332" s="67">
        <v>34833.1</v>
      </c>
    </row>
    <row r="1333" spans="1:8" x14ac:dyDescent="0.55000000000000004">
      <c r="A1333" s="26">
        <v>111</v>
      </c>
      <c r="B1333" s="25">
        <v>100000546484</v>
      </c>
      <c r="C1333" s="26">
        <v>0</v>
      </c>
      <c r="D1333" s="26" t="s">
        <v>49</v>
      </c>
      <c r="E1333" s="27" t="s">
        <v>3210</v>
      </c>
      <c r="F1333" s="67">
        <v>62595</v>
      </c>
      <c r="G1333" s="67">
        <v>-27761.9</v>
      </c>
      <c r="H1333" s="67">
        <v>34833.1</v>
      </c>
    </row>
    <row r="1334" spans="1:8" x14ac:dyDescent="0.55000000000000004">
      <c r="A1334" s="26">
        <v>112</v>
      </c>
      <c r="B1334" s="25">
        <v>100000546485</v>
      </c>
      <c r="C1334" s="26">
        <v>0</v>
      </c>
      <c r="D1334" s="26" t="s">
        <v>49</v>
      </c>
      <c r="E1334" s="27" t="s">
        <v>3210</v>
      </c>
      <c r="F1334" s="67">
        <v>62595</v>
      </c>
      <c r="G1334" s="67">
        <v>-27761.9</v>
      </c>
      <c r="H1334" s="67">
        <v>34833.1</v>
      </c>
    </row>
    <row r="1335" spans="1:8" x14ac:dyDescent="0.55000000000000004">
      <c r="A1335" s="26">
        <v>113</v>
      </c>
      <c r="B1335" s="25">
        <v>100000546486</v>
      </c>
      <c r="C1335" s="26">
        <v>0</v>
      </c>
      <c r="D1335" s="26" t="s">
        <v>49</v>
      </c>
      <c r="E1335" s="27" t="s">
        <v>3210</v>
      </c>
      <c r="F1335" s="67">
        <v>62595</v>
      </c>
      <c r="G1335" s="67">
        <v>-27761.9</v>
      </c>
      <c r="H1335" s="67">
        <v>34833.1</v>
      </c>
    </row>
    <row r="1336" spans="1:8" x14ac:dyDescent="0.55000000000000004">
      <c r="A1336" s="26">
        <v>114</v>
      </c>
      <c r="B1336" s="25">
        <v>100000546487</v>
      </c>
      <c r="C1336" s="26">
        <v>0</v>
      </c>
      <c r="D1336" s="26" t="s">
        <v>49</v>
      </c>
      <c r="E1336" s="27" t="s">
        <v>3210</v>
      </c>
      <c r="F1336" s="67">
        <v>62595</v>
      </c>
      <c r="G1336" s="67">
        <v>-27761.9</v>
      </c>
      <c r="H1336" s="67">
        <v>34833.1</v>
      </c>
    </row>
    <row r="1337" spans="1:8" x14ac:dyDescent="0.55000000000000004">
      <c r="A1337" s="26">
        <v>115</v>
      </c>
      <c r="B1337" s="25">
        <v>100000546488</v>
      </c>
      <c r="C1337" s="26">
        <v>0</v>
      </c>
      <c r="D1337" s="26" t="s">
        <v>49</v>
      </c>
      <c r="E1337" s="27" t="s">
        <v>3210</v>
      </c>
      <c r="F1337" s="67">
        <v>62595</v>
      </c>
      <c r="G1337" s="67">
        <v>-27761.9</v>
      </c>
      <c r="H1337" s="67">
        <v>34833.1</v>
      </c>
    </row>
    <row r="1338" spans="1:8" x14ac:dyDescent="0.55000000000000004">
      <c r="A1338" s="26">
        <v>116</v>
      </c>
      <c r="B1338" s="25">
        <v>100000546489</v>
      </c>
      <c r="C1338" s="26">
        <v>0</v>
      </c>
      <c r="D1338" s="26" t="s">
        <v>49</v>
      </c>
      <c r="E1338" s="27" t="s">
        <v>3210</v>
      </c>
      <c r="F1338" s="67">
        <v>62595</v>
      </c>
      <c r="G1338" s="67">
        <v>-27761.9</v>
      </c>
      <c r="H1338" s="67">
        <v>34833.1</v>
      </c>
    </row>
    <row r="1339" spans="1:8" x14ac:dyDescent="0.55000000000000004">
      <c r="A1339" s="26">
        <v>117</v>
      </c>
      <c r="B1339" s="25">
        <v>100000546490</v>
      </c>
      <c r="C1339" s="26">
        <v>0</v>
      </c>
      <c r="D1339" s="26" t="s">
        <v>49</v>
      </c>
      <c r="E1339" s="27" t="s">
        <v>3210</v>
      </c>
      <c r="F1339" s="67">
        <v>62595</v>
      </c>
      <c r="G1339" s="67">
        <v>-27761.9</v>
      </c>
      <c r="H1339" s="67">
        <v>34833.1</v>
      </c>
    </row>
    <row r="1340" spans="1:8" x14ac:dyDescent="0.55000000000000004">
      <c r="A1340" s="26">
        <v>118</v>
      </c>
      <c r="B1340" s="25">
        <v>100000546491</v>
      </c>
      <c r="C1340" s="26">
        <v>0</v>
      </c>
      <c r="D1340" s="26" t="s">
        <v>49</v>
      </c>
      <c r="E1340" s="27" t="s">
        <v>3210</v>
      </c>
      <c r="F1340" s="67">
        <v>62595</v>
      </c>
      <c r="G1340" s="67">
        <v>-27761.9</v>
      </c>
      <c r="H1340" s="67">
        <v>34833.1</v>
      </c>
    </row>
    <row r="1341" spans="1:8" x14ac:dyDescent="0.55000000000000004">
      <c r="A1341" s="26">
        <v>119</v>
      </c>
      <c r="B1341" s="25">
        <v>100000546492</v>
      </c>
      <c r="C1341" s="26">
        <v>0</v>
      </c>
      <c r="D1341" s="26" t="s">
        <v>49</v>
      </c>
      <c r="E1341" s="27" t="s">
        <v>3210</v>
      </c>
      <c r="F1341" s="67">
        <v>62595</v>
      </c>
      <c r="G1341" s="67">
        <v>-27761.9</v>
      </c>
      <c r="H1341" s="67">
        <v>34833.1</v>
      </c>
    </row>
    <row r="1342" spans="1:8" x14ac:dyDescent="0.55000000000000004">
      <c r="A1342" s="26">
        <v>120</v>
      </c>
      <c r="B1342" s="25">
        <v>100000546493</v>
      </c>
      <c r="C1342" s="26">
        <v>0</v>
      </c>
      <c r="D1342" s="26" t="s">
        <v>49</v>
      </c>
      <c r="E1342" s="27" t="s">
        <v>3210</v>
      </c>
      <c r="F1342" s="67">
        <v>62595</v>
      </c>
      <c r="G1342" s="67">
        <v>-27761.9</v>
      </c>
      <c r="H1342" s="67">
        <v>34833.1</v>
      </c>
    </row>
    <row r="1343" spans="1:8" x14ac:dyDescent="0.55000000000000004">
      <c r="A1343" s="26">
        <v>121</v>
      </c>
      <c r="B1343" s="25">
        <v>100000546494</v>
      </c>
      <c r="C1343" s="26">
        <v>0</v>
      </c>
      <c r="D1343" s="26" t="s">
        <v>49</v>
      </c>
      <c r="E1343" s="27" t="s">
        <v>3210</v>
      </c>
      <c r="F1343" s="67">
        <v>62595</v>
      </c>
      <c r="G1343" s="67">
        <v>-27761.9</v>
      </c>
      <c r="H1343" s="67">
        <v>34833.1</v>
      </c>
    </row>
    <row r="1344" spans="1:8" x14ac:dyDescent="0.55000000000000004">
      <c r="A1344" s="26">
        <v>122</v>
      </c>
      <c r="B1344" s="25">
        <v>100000546495</v>
      </c>
      <c r="C1344" s="26">
        <v>0</v>
      </c>
      <c r="D1344" s="26" t="s">
        <v>49</v>
      </c>
      <c r="E1344" s="27" t="s">
        <v>3210</v>
      </c>
      <c r="F1344" s="67">
        <v>62595</v>
      </c>
      <c r="G1344" s="67">
        <v>-27761.9</v>
      </c>
      <c r="H1344" s="67">
        <v>34833.1</v>
      </c>
    </row>
    <row r="1345" spans="1:8" x14ac:dyDescent="0.55000000000000004">
      <c r="A1345" s="26">
        <v>123</v>
      </c>
      <c r="B1345" s="25">
        <v>100000546496</v>
      </c>
      <c r="C1345" s="26">
        <v>0</v>
      </c>
      <c r="D1345" s="26" t="s">
        <v>49</v>
      </c>
      <c r="E1345" s="27" t="s">
        <v>3210</v>
      </c>
      <c r="F1345" s="67">
        <v>62595</v>
      </c>
      <c r="G1345" s="67">
        <v>-27761.9</v>
      </c>
      <c r="H1345" s="67">
        <v>34833.1</v>
      </c>
    </row>
    <row r="1346" spans="1:8" x14ac:dyDescent="0.55000000000000004">
      <c r="A1346" s="26">
        <v>124</v>
      </c>
      <c r="B1346" s="25">
        <v>100000546497</v>
      </c>
      <c r="C1346" s="26">
        <v>0</v>
      </c>
      <c r="D1346" s="26" t="s">
        <v>49</v>
      </c>
      <c r="E1346" s="27" t="s">
        <v>3210</v>
      </c>
      <c r="F1346" s="67">
        <v>62595</v>
      </c>
      <c r="G1346" s="67">
        <v>-27761.9</v>
      </c>
      <c r="H1346" s="67">
        <v>34833.1</v>
      </c>
    </row>
    <row r="1347" spans="1:8" x14ac:dyDescent="0.55000000000000004">
      <c r="A1347" s="26">
        <v>125</v>
      </c>
      <c r="B1347" s="25">
        <v>100000546498</v>
      </c>
      <c r="C1347" s="26">
        <v>0</v>
      </c>
      <c r="D1347" s="26" t="s">
        <v>49</v>
      </c>
      <c r="E1347" s="27" t="s">
        <v>3210</v>
      </c>
      <c r="F1347" s="67">
        <v>62595</v>
      </c>
      <c r="G1347" s="67">
        <v>-27761.9</v>
      </c>
      <c r="H1347" s="67">
        <v>34833.1</v>
      </c>
    </row>
    <row r="1348" spans="1:8" x14ac:dyDescent="0.55000000000000004">
      <c r="A1348" s="26">
        <v>126</v>
      </c>
      <c r="B1348" s="25">
        <v>100000546499</v>
      </c>
      <c r="C1348" s="26">
        <v>0</v>
      </c>
      <c r="D1348" s="26" t="s">
        <v>49</v>
      </c>
      <c r="E1348" s="27" t="s">
        <v>3210</v>
      </c>
      <c r="F1348" s="67">
        <v>62595</v>
      </c>
      <c r="G1348" s="67">
        <v>-27761.9</v>
      </c>
      <c r="H1348" s="67">
        <v>34833.1</v>
      </c>
    </row>
    <row r="1349" spans="1:8" x14ac:dyDescent="0.55000000000000004">
      <c r="A1349" s="26">
        <v>127</v>
      </c>
      <c r="B1349" s="25">
        <v>100000546500</v>
      </c>
      <c r="C1349" s="26">
        <v>0</v>
      </c>
      <c r="D1349" s="26" t="s">
        <v>49</v>
      </c>
      <c r="E1349" s="27" t="s">
        <v>3210</v>
      </c>
      <c r="F1349" s="67">
        <v>62595</v>
      </c>
      <c r="G1349" s="67">
        <v>-27761.9</v>
      </c>
      <c r="H1349" s="67">
        <v>34833.1</v>
      </c>
    </row>
    <row r="1350" spans="1:8" x14ac:dyDescent="0.55000000000000004">
      <c r="A1350" s="26">
        <v>128</v>
      </c>
      <c r="B1350" s="25">
        <v>100000546501</v>
      </c>
      <c r="C1350" s="26">
        <v>0</v>
      </c>
      <c r="D1350" s="26" t="s">
        <v>49</v>
      </c>
      <c r="E1350" s="27" t="s">
        <v>3210</v>
      </c>
      <c r="F1350" s="67">
        <v>62595</v>
      </c>
      <c r="G1350" s="67">
        <v>-27761.9</v>
      </c>
      <c r="H1350" s="67">
        <v>34833.1</v>
      </c>
    </row>
    <row r="1351" spans="1:8" x14ac:dyDescent="0.55000000000000004">
      <c r="A1351" s="26">
        <v>129</v>
      </c>
      <c r="B1351" s="25">
        <v>100000546502</v>
      </c>
      <c r="C1351" s="26">
        <v>0</v>
      </c>
      <c r="D1351" s="26" t="s">
        <v>49</v>
      </c>
      <c r="E1351" s="27" t="s">
        <v>3210</v>
      </c>
      <c r="F1351" s="67">
        <v>62595</v>
      </c>
      <c r="G1351" s="67">
        <v>-27761.9</v>
      </c>
      <c r="H1351" s="67">
        <v>34833.1</v>
      </c>
    </row>
    <row r="1352" spans="1:8" x14ac:dyDescent="0.55000000000000004">
      <c r="A1352" s="26">
        <v>130</v>
      </c>
      <c r="B1352" s="25">
        <v>100000546503</v>
      </c>
      <c r="C1352" s="26">
        <v>0</v>
      </c>
      <c r="D1352" s="26" t="s">
        <v>49</v>
      </c>
      <c r="E1352" s="27" t="s">
        <v>3210</v>
      </c>
      <c r="F1352" s="67">
        <v>62595</v>
      </c>
      <c r="G1352" s="67">
        <v>-27761.9</v>
      </c>
      <c r="H1352" s="67">
        <v>34833.1</v>
      </c>
    </row>
    <row r="1353" spans="1:8" x14ac:dyDescent="0.55000000000000004">
      <c r="A1353" s="26">
        <v>131</v>
      </c>
      <c r="B1353" s="25">
        <v>100000546504</v>
      </c>
      <c r="C1353" s="26">
        <v>0</v>
      </c>
      <c r="D1353" s="26" t="s">
        <v>49</v>
      </c>
      <c r="E1353" s="27" t="s">
        <v>3210</v>
      </c>
      <c r="F1353" s="67">
        <v>62595</v>
      </c>
      <c r="G1353" s="67">
        <v>-27761.9</v>
      </c>
      <c r="H1353" s="67">
        <v>34833.1</v>
      </c>
    </row>
    <row r="1354" spans="1:8" x14ac:dyDescent="0.55000000000000004">
      <c r="A1354" s="26">
        <v>132</v>
      </c>
      <c r="B1354" s="25">
        <v>100000546505</v>
      </c>
      <c r="C1354" s="26">
        <v>0</v>
      </c>
      <c r="D1354" s="26" t="s">
        <v>49</v>
      </c>
      <c r="E1354" s="27" t="s">
        <v>3210</v>
      </c>
      <c r="F1354" s="67">
        <v>62595</v>
      </c>
      <c r="G1354" s="67">
        <v>-27761.9</v>
      </c>
      <c r="H1354" s="67">
        <v>34833.1</v>
      </c>
    </row>
    <row r="1355" spans="1:8" x14ac:dyDescent="0.55000000000000004">
      <c r="A1355" s="26">
        <v>133</v>
      </c>
      <c r="B1355" s="25">
        <v>100000546506</v>
      </c>
      <c r="C1355" s="26">
        <v>0</v>
      </c>
      <c r="D1355" s="26" t="s">
        <v>49</v>
      </c>
      <c r="E1355" s="27" t="s">
        <v>3210</v>
      </c>
      <c r="F1355" s="67">
        <v>62595</v>
      </c>
      <c r="G1355" s="67">
        <v>-27761.9</v>
      </c>
      <c r="H1355" s="67">
        <v>34833.1</v>
      </c>
    </row>
    <row r="1356" spans="1:8" x14ac:dyDescent="0.55000000000000004">
      <c r="A1356" s="26">
        <v>134</v>
      </c>
      <c r="B1356" s="25">
        <v>100000546507</v>
      </c>
      <c r="C1356" s="26">
        <v>0</v>
      </c>
      <c r="D1356" s="26" t="s">
        <v>49</v>
      </c>
      <c r="E1356" s="27" t="s">
        <v>3210</v>
      </c>
      <c r="F1356" s="67">
        <v>62595</v>
      </c>
      <c r="G1356" s="67">
        <v>-27761.9</v>
      </c>
      <c r="H1356" s="67">
        <v>34833.1</v>
      </c>
    </row>
    <row r="1357" spans="1:8" x14ac:dyDescent="0.55000000000000004">
      <c r="A1357" s="26">
        <v>135</v>
      </c>
      <c r="B1357" s="25">
        <v>100000546508</v>
      </c>
      <c r="C1357" s="26">
        <v>0</v>
      </c>
      <c r="D1357" s="26" t="s">
        <v>49</v>
      </c>
      <c r="E1357" s="27" t="s">
        <v>3210</v>
      </c>
      <c r="F1357" s="67">
        <v>62595</v>
      </c>
      <c r="G1357" s="67">
        <v>-27761.9</v>
      </c>
      <c r="H1357" s="67">
        <v>34833.1</v>
      </c>
    </row>
    <row r="1358" spans="1:8" x14ac:dyDescent="0.55000000000000004">
      <c r="A1358" s="26">
        <v>136</v>
      </c>
      <c r="B1358" s="25">
        <v>100000546509</v>
      </c>
      <c r="C1358" s="26">
        <v>0</v>
      </c>
      <c r="D1358" s="26" t="s">
        <v>49</v>
      </c>
      <c r="E1358" s="27" t="s">
        <v>3210</v>
      </c>
      <c r="F1358" s="67">
        <v>62595</v>
      </c>
      <c r="G1358" s="67">
        <v>-27761.9</v>
      </c>
      <c r="H1358" s="67">
        <v>34833.1</v>
      </c>
    </row>
    <row r="1359" spans="1:8" x14ac:dyDescent="0.55000000000000004">
      <c r="A1359" s="26">
        <v>137</v>
      </c>
      <c r="B1359" s="25">
        <v>100000546510</v>
      </c>
      <c r="C1359" s="26">
        <v>0</v>
      </c>
      <c r="D1359" s="26" t="s">
        <v>49</v>
      </c>
      <c r="E1359" s="27" t="s">
        <v>3210</v>
      </c>
      <c r="F1359" s="67">
        <v>62595</v>
      </c>
      <c r="G1359" s="67">
        <v>-27761.9</v>
      </c>
      <c r="H1359" s="67">
        <v>34833.1</v>
      </c>
    </row>
    <row r="1360" spans="1:8" x14ac:dyDescent="0.55000000000000004">
      <c r="A1360" s="26">
        <v>138</v>
      </c>
      <c r="B1360" s="25">
        <v>100000546511</v>
      </c>
      <c r="C1360" s="26">
        <v>0</v>
      </c>
      <c r="D1360" s="26" t="s">
        <v>49</v>
      </c>
      <c r="E1360" s="27" t="s">
        <v>3210</v>
      </c>
      <c r="F1360" s="67">
        <v>62595</v>
      </c>
      <c r="G1360" s="67">
        <v>-27761.9</v>
      </c>
      <c r="H1360" s="67">
        <v>34833.1</v>
      </c>
    </row>
    <row r="1361" spans="1:8" x14ac:dyDescent="0.55000000000000004">
      <c r="A1361" s="26">
        <v>139</v>
      </c>
      <c r="B1361" s="25">
        <v>100000546512</v>
      </c>
      <c r="C1361" s="26">
        <v>0</v>
      </c>
      <c r="D1361" s="26" t="s">
        <v>49</v>
      </c>
      <c r="E1361" s="27" t="s">
        <v>3210</v>
      </c>
      <c r="F1361" s="67">
        <v>62595</v>
      </c>
      <c r="G1361" s="67">
        <v>-27761.9</v>
      </c>
      <c r="H1361" s="67">
        <v>34833.1</v>
      </c>
    </row>
    <row r="1362" spans="1:8" x14ac:dyDescent="0.55000000000000004">
      <c r="A1362" s="26">
        <v>140</v>
      </c>
      <c r="B1362" s="25">
        <v>100000546513</v>
      </c>
      <c r="C1362" s="26">
        <v>0</v>
      </c>
      <c r="D1362" s="26" t="s">
        <v>49</v>
      </c>
      <c r="E1362" s="27" t="s">
        <v>3210</v>
      </c>
      <c r="F1362" s="67">
        <v>62595</v>
      </c>
      <c r="G1362" s="67">
        <v>-27761.9</v>
      </c>
      <c r="H1362" s="67">
        <v>34833.1</v>
      </c>
    </row>
    <row r="1363" spans="1:8" x14ac:dyDescent="0.55000000000000004">
      <c r="A1363" s="26">
        <v>141</v>
      </c>
      <c r="B1363" s="25">
        <v>100000546514</v>
      </c>
      <c r="C1363" s="26">
        <v>0</v>
      </c>
      <c r="D1363" s="26" t="s">
        <v>49</v>
      </c>
      <c r="E1363" s="27" t="s">
        <v>3210</v>
      </c>
      <c r="F1363" s="67">
        <v>62595</v>
      </c>
      <c r="G1363" s="67">
        <v>-27761.9</v>
      </c>
      <c r="H1363" s="67">
        <v>34833.1</v>
      </c>
    </row>
    <row r="1364" spans="1:8" x14ac:dyDescent="0.55000000000000004">
      <c r="A1364" s="26">
        <v>142</v>
      </c>
      <c r="B1364" s="25">
        <v>100000546515</v>
      </c>
      <c r="C1364" s="26">
        <v>0</v>
      </c>
      <c r="D1364" s="26" t="s">
        <v>49</v>
      </c>
      <c r="E1364" s="27" t="s">
        <v>3210</v>
      </c>
      <c r="F1364" s="67">
        <v>62595</v>
      </c>
      <c r="G1364" s="67">
        <v>-27761.9</v>
      </c>
      <c r="H1364" s="67">
        <v>34833.1</v>
      </c>
    </row>
    <row r="1365" spans="1:8" x14ac:dyDescent="0.55000000000000004">
      <c r="A1365" s="26">
        <v>143</v>
      </c>
      <c r="B1365" s="25">
        <v>100000546516</v>
      </c>
      <c r="C1365" s="26">
        <v>0</v>
      </c>
      <c r="D1365" s="26" t="s">
        <v>49</v>
      </c>
      <c r="E1365" s="27" t="s">
        <v>3210</v>
      </c>
      <c r="F1365" s="67">
        <v>62595</v>
      </c>
      <c r="G1365" s="67">
        <v>-27761.9</v>
      </c>
      <c r="H1365" s="67">
        <v>34833.1</v>
      </c>
    </row>
    <row r="1366" spans="1:8" x14ac:dyDescent="0.55000000000000004">
      <c r="A1366" s="26">
        <v>144</v>
      </c>
      <c r="B1366" s="25">
        <v>100000546517</v>
      </c>
      <c r="C1366" s="26">
        <v>0</v>
      </c>
      <c r="D1366" s="26" t="s">
        <v>49</v>
      </c>
      <c r="E1366" s="27" t="s">
        <v>3210</v>
      </c>
      <c r="F1366" s="67">
        <v>62595</v>
      </c>
      <c r="G1366" s="67">
        <v>-27761.9</v>
      </c>
      <c r="H1366" s="67">
        <v>34833.1</v>
      </c>
    </row>
    <row r="1367" spans="1:8" x14ac:dyDescent="0.55000000000000004">
      <c r="A1367" s="26">
        <v>145</v>
      </c>
      <c r="B1367" s="25">
        <v>100000546518</v>
      </c>
      <c r="C1367" s="26">
        <v>0</v>
      </c>
      <c r="D1367" s="26" t="s">
        <v>49</v>
      </c>
      <c r="E1367" s="27" t="s">
        <v>3210</v>
      </c>
      <c r="F1367" s="67">
        <v>62595</v>
      </c>
      <c r="G1367" s="67">
        <v>-27761.9</v>
      </c>
      <c r="H1367" s="67">
        <v>34833.1</v>
      </c>
    </row>
    <row r="1368" spans="1:8" x14ac:dyDescent="0.55000000000000004">
      <c r="A1368" s="26">
        <v>146</v>
      </c>
      <c r="B1368" s="25">
        <v>100000546519</v>
      </c>
      <c r="C1368" s="26">
        <v>0</v>
      </c>
      <c r="D1368" s="26" t="s">
        <v>49</v>
      </c>
      <c r="E1368" s="27" t="s">
        <v>3210</v>
      </c>
      <c r="F1368" s="67">
        <v>62595</v>
      </c>
      <c r="G1368" s="67">
        <v>-27761.9</v>
      </c>
      <c r="H1368" s="67">
        <v>34833.1</v>
      </c>
    </row>
    <row r="1369" spans="1:8" x14ac:dyDescent="0.55000000000000004">
      <c r="A1369" s="26">
        <v>147</v>
      </c>
      <c r="B1369" s="25">
        <v>100000546520</v>
      </c>
      <c r="C1369" s="26">
        <v>0</v>
      </c>
      <c r="D1369" s="26" t="s">
        <v>49</v>
      </c>
      <c r="E1369" s="27" t="s">
        <v>3210</v>
      </c>
      <c r="F1369" s="67">
        <v>62595</v>
      </c>
      <c r="G1369" s="67">
        <v>-27761.9</v>
      </c>
      <c r="H1369" s="67">
        <v>34833.1</v>
      </c>
    </row>
    <row r="1370" spans="1:8" x14ac:dyDescent="0.55000000000000004">
      <c r="A1370" s="26">
        <v>148</v>
      </c>
      <c r="B1370" s="25">
        <v>100000546521</v>
      </c>
      <c r="C1370" s="26">
        <v>0</v>
      </c>
      <c r="D1370" s="26" t="s">
        <v>49</v>
      </c>
      <c r="E1370" s="27" t="s">
        <v>3210</v>
      </c>
      <c r="F1370" s="67">
        <v>62595</v>
      </c>
      <c r="G1370" s="67">
        <v>-27761.9</v>
      </c>
      <c r="H1370" s="67">
        <v>34833.1</v>
      </c>
    </row>
    <row r="1371" spans="1:8" x14ac:dyDescent="0.55000000000000004">
      <c r="A1371" s="26">
        <v>149</v>
      </c>
      <c r="B1371" s="25">
        <v>100000546522</v>
      </c>
      <c r="C1371" s="26">
        <v>0</v>
      </c>
      <c r="D1371" s="26" t="s">
        <v>49</v>
      </c>
      <c r="E1371" s="27" t="s">
        <v>3210</v>
      </c>
      <c r="F1371" s="67">
        <v>62595</v>
      </c>
      <c r="G1371" s="67">
        <v>-27761.9</v>
      </c>
      <c r="H1371" s="67">
        <v>34833.1</v>
      </c>
    </row>
    <row r="1372" spans="1:8" x14ac:dyDescent="0.55000000000000004">
      <c r="A1372" s="26">
        <v>150</v>
      </c>
      <c r="B1372" s="25">
        <v>100000546523</v>
      </c>
      <c r="C1372" s="26">
        <v>0</v>
      </c>
      <c r="D1372" s="26" t="s">
        <v>49</v>
      </c>
      <c r="E1372" s="27" t="s">
        <v>3210</v>
      </c>
      <c r="F1372" s="67">
        <v>62595</v>
      </c>
      <c r="G1372" s="67">
        <v>-27761.9</v>
      </c>
      <c r="H1372" s="67">
        <v>34833.1</v>
      </c>
    </row>
    <row r="1373" spans="1:8" x14ac:dyDescent="0.55000000000000004">
      <c r="A1373" s="26">
        <v>151</v>
      </c>
      <c r="B1373" s="25">
        <v>100000546524</v>
      </c>
      <c r="C1373" s="26">
        <v>0</v>
      </c>
      <c r="D1373" s="26" t="s">
        <v>49</v>
      </c>
      <c r="E1373" s="27" t="s">
        <v>3210</v>
      </c>
      <c r="F1373" s="67">
        <v>62595</v>
      </c>
      <c r="G1373" s="67">
        <v>-27761.9</v>
      </c>
      <c r="H1373" s="67">
        <v>34833.1</v>
      </c>
    </row>
    <row r="1374" spans="1:8" x14ac:dyDescent="0.55000000000000004">
      <c r="A1374" s="26">
        <v>152</v>
      </c>
      <c r="B1374" s="25">
        <v>100000546525</v>
      </c>
      <c r="C1374" s="26">
        <v>0</v>
      </c>
      <c r="D1374" s="26" t="s">
        <v>49</v>
      </c>
      <c r="E1374" s="27" t="s">
        <v>3210</v>
      </c>
      <c r="F1374" s="67">
        <v>62595</v>
      </c>
      <c r="G1374" s="67">
        <v>-27761.9</v>
      </c>
      <c r="H1374" s="67">
        <v>34833.1</v>
      </c>
    </row>
    <row r="1375" spans="1:8" x14ac:dyDescent="0.55000000000000004">
      <c r="A1375" s="26">
        <v>153</v>
      </c>
      <c r="B1375" s="25">
        <v>100000546526</v>
      </c>
      <c r="C1375" s="26">
        <v>0</v>
      </c>
      <c r="D1375" s="26" t="s">
        <v>49</v>
      </c>
      <c r="E1375" s="27" t="s">
        <v>3210</v>
      </c>
      <c r="F1375" s="67">
        <v>62595</v>
      </c>
      <c r="G1375" s="67">
        <v>-27761.9</v>
      </c>
      <c r="H1375" s="67">
        <v>34833.1</v>
      </c>
    </row>
    <row r="1376" spans="1:8" x14ac:dyDescent="0.55000000000000004">
      <c r="A1376" s="26">
        <v>154</v>
      </c>
      <c r="B1376" s="25">
        <v>100000546527</v>
      </c>
      <c r="C1376" s="26">
        <v>0</v>
      </c>
      <c r="D1376" s="26" t="s">
        <v>49</v>
      </c>
      <c r="E1376" s="27" t="s">
        <v>3210</v>
      </c>
      <c r="F1376" s="67">
        <v>62595</v>
      </c>
      <c r="G1376" s="67">
        <v>-27761.9</v>
      </c>
      <c r="H1376" s="67">
        <v>34833.1</v>
      </c>
    </row>
    <row r="1377" spans="1:8" x14ac:dyDescent="0.55000000000000004">
      <c r="A1377" s="26">
        <v>155</v>
      </c>
      <c r="B1377" s="25">
        <v>100000546528</v>
      </c>
      <c r="C1377" s="26">
        <v>0</v>
      </c>
      <c r="D1377" s="26" t="s">
        <v>49</v>
      </c>
      <c r="E1377" s="27" t="s">
        <v>3210</v>
      </c>
      <c r="F1377" s="67">
        <v>62595</v>
      </c>
      <c r="G1377" s="67">
        <v>-27761.9</v>
      </c>
      <c r="H1377" s="67">
        <v>34833.1</v>
      </c>
    </row>
    <row r="1378" spans="1:8" x14ac:dyDescent="0.55000000000000004">
      <c r="A1378" s="26">
        <v>156</v>
      </c>
      <c r="B1378" s="25">
        <v>100000546529</v>
      </c>
      <c r="C1378" s="26">
        <v>0</v>
      </c>
      <c r="D1378" s="26" t="s">
        <v>49</v>
      </c>
      <c r="E1378" s="27" t="s">
        <v>3210</v>
      </c>
      <c r="F1378" s="67">
        <v>62595</v>
      </c>
      <c r="G1378" s="67">
        <v>-27761.9</v>
      </c>
      <c r="H1378" s="67">
        <v>34833.1</v>
      </c>
    </row>
    <row r="1379" spans="1:8" x14ac:dyDescent="0.55000000000000004">
      <c r="A1379" s="26">
        <v>157</v>
      </c>
      <c r="B1379" s="25">
        <v>100000546530</v>
      </c>
      <c r="C1379" s="26">
        <v>0</v>
      </c>
      <c r="D1379" s="26" t="s">
        <v>49</v>
      </c>
      <c r="E1379" s="27" t="s">
        <v>3210</v>
      </c>
      <c r="F1379" s="67">
        <v>62595</v>
      </c>
      <c r="G1379" s="67">
        <v>-27761.9</v>
      </c>
      <c r="H1379" s="67">
        <v>34833.1</v>
      </c>
    </row>
    <row r="1380" spans="1:8" x14ac:dyDescent="0.55000000000000004">
      <c r="A1380" s="26">
        <v>158</v>
      </c>
      <c r="B1380" s="25">
        <v>100000546531</v>
      </c>
      <c r="C1380" s="26">
        <v>0</v>
      </c>
      <c r="D1380" s="26" t="s">
        <v>49</v>
      </c>
      <c r="E1380" s="27" t="s">
        <v>3210</v>
      </c>
      <c r="F1380" s="67">
        <v>62595</v>
      </c>
      <c r="G1380" s="67">
        <v>-27761.9</v>
      </c>
      <c r="H1380" s="67">
        <v>34833.1</v>
      </c>
    </row>
    <row r="1381" spans="1:8" x14ac:dyDescent="0.55000000000000004">
      <c r="A1381" s="26">
        <v>159</v>
      </c>
      <c r="B1381" s="25">
        <v>100000546532</v>
      </c>
      <c r="C1381" s="26">
        <v>0</v>
      </c>
      <c r="D1381" s="26" t="s">
        <v>49</v>
      </c>
      <c r="E1381" s="27" t="s">
        <v>3210</v>
      </c>
      <c r="F1381" s="67">
        <v>62595</v>
      </c>
      <c r="G1381" s="67">
        <v>-27761.9</v>
      </c>
      <c r="H1381" s="67">
        <v>34833.1</v>
      </c>
    </row>
    <row r="1382" spans="1:8" x14ac:dyDescent="0.55000000000000004">
      <c r="A1382" s="26">
        <v>160</v>
      </c>
      <c r="B1382" s="25">
        <v>100000546533</v>
      </c>
      <c r="C1382" s="26">
        <v>0</v>
      </c>
      <c r="D1382" s="26" t="s">
        <v>49</v>
      </c>
      <c r="E1382" s="27" t="s">
        <v>3210</v>
      </c>
      <c r="F1382" s="67">
        <v>62595</v>
      </c>
      <c r="G1382" s="67">
        <v>-27761.9</v>
      </c>
      <c r="H1382" s="67">
        <v>34833.1</v>
      </c>
    </row>
    <row r="1383" spans="1:8" x14ac:dyDescent="0.55000000000000004">
      <c r="A1383" s="26">
        <v>161</v>
      </c>
      <c r="B1383" s="25">
        <v>100000546592</v>
      </c>
      <c r="C1383" s="26">
        <v>0</v>
      </c>
      <c r="D1383" s="26" t="s">
        <v>49</v>
      </c>
      <c r="E1383" s="27" t="s">
        <v>3210</v>
      </c>
      <c r="F1383" s="67">
        <v>62595</v>
      </c>
      <c r="G1383" s="67">
        <v>-27761.9</v>
      </c>
      <c r="H1383" s="67">
        <v>34833.1</v>
      </c>
    </row>
    <row r="1384" spans="1:8" x14ac:dyDescent="0.55000000000000004">
      <c r="A1384" s="26">
        <v>162</v>
      </c>
      <c r="B1384" s="25">
        <v>100000546593</v>
      </c>
      <c r="C1384" s="26">
        <v>0</v>
      </c>
      <c r="D1384" s="26" t="s">
        <v>49</v>
      </c>
      <c r="E1384" s="27" t="s">
        <v>3210</v>
      </c>
      <c r="F1384" s="67">
        <v>62595</v>
      </c>
      <c r="G1384" s="67">
        <v>-27761.9</v>
      </c>
      <c r="H1384" s="67">
        <v>34833.1</v>
      </c>
    </row>
    <row r="1385" spans="1:8" x14ac:dyDescent="0.55000000000000004">
      <c r="A1385" s="26">
        <v>163</v>
      </c>
      <c r="B1385" s="25">
        <v>100000546594</v>
      </c>
      <c r="C1385" s="26">
        <v>0</v>
      </c>
      <c r="D1385" s="26" t="s">
        <v>49</v>
      </c>
      <c r="E1385" s="27" t="s">
        <v>3210</v>
      </c>
      <c r="F1385" s="67">
        <v>62595</v>
      </c>
      <c r="G1385" s="67">
        <v>-27761.9</v>
      </c>
      <c r="H1385" s="67">
        <v>34833.1</v>
      </c>
    </row>
    <row r="1386" spans="1:8" x14ac:dyDescent="0.55000000000000004">
      <c r="A1386" s="26">
        <v>164</v>
      </c>
      <c r="B1386" s="25">
        <v>100000546595</v>
      </c>
      <c r="C1386" s="26">
        <v>0</v>
      </c>
      <c r="D1386" s="26" t="s">
        <v>49</v>
      </c>
      <c r="E1386" s="27" t="s">
        <v>3210</v>
      </c>
      <c r="F1386" s="67">
        <v>62595</v>
      </c>
      <c r="G1386" s="67">
        <v>-27761.9</v>
      </c>
      <c r="H1386" s="67">
        <v>34833.1</v>
      </c>
    </row>
    <row r="1387" spans="1:8" x14ac:dyDescent="0.55000000000000004">
      <c r="A1387" s="26">
        <v>165</v>
      </c>
      <c r="B1387" s="25">
        <v>100000546596</v>
      </c>
      <c r="C1387" s="26">
        <v>0</v>
      </c>
      <c r="D1387" s="26" t="s">
        <v>49</v>
      </c>
      <c r="E1387" s="27" t="s">
        <v>3210</v>
      </c>
      <c r="F1387" s="67">
        <v>62595</v>
      </c>
      <c r="G1387" s="67">
        <v>-27761.9</v>
      </c>
      <c r="H1387" s="67">
        <v>34833.1</v>
      </c>
    </row>
    <row r="1388" spans="1:8" x14ac:dyDescent="0.55000000000000004">
      <c r="A1388" s="26">
        <v>166</v>
      </c>
      <c r="B1388" s="25">
        <v>100000546597</v>
      </c>
      <c r="C1388" s="26">
        <v>0</v>
      </c>
      <c r="D1388" s="26" t="s">
        <v>49</v>
      </c>
      <c r="E1388" s="27" t="s">
        <v>3210</v>
      </c>
      <c r="F1388" s="67">
        <v>62595</v>
      </c>
      <c r="G1388" s="67">
        <v>-27761.9</v>
      </c>
      <c r="H1388" s="67">
        <v>34833.1</v>
      </c>
    </row>
    <row r="1389" spans="1:8" x14ac:dyDescent="0.55000000000000004">
      <c r="A1389" s="26">
        <v>167</v>
      </c>
      <c r="B1389" s="25">
        <v>100000546598</v>
      </c>
      <c r="C1389" s="26">
        <v>0</v>
      </c>
      <c r="D1389" s="26" t="s">
        <v>49</v>
      </c>
      <c r="E1389" s="27" t="s">
        <v>3210</v>
      </c>
      <c r="F1389" s="67">
        <v>62595</v>
      </c>
      <c r="G1389" s="67">
        <v>-27761.9</v>
      </c>
      <c r="H1389" s="67">
        <v>34833.1</v>
      </c>
    </row>
    <row r="1390" spans="1:8" x14ac:dyDescent="0.55000000000000004">
      <c r="A1390" s="26">
        <v>168</v>
      </c>
      <c r="B1390" s="25">
        <v>100000546599</v>
      </c>
      <c r="C1390" s="26">
        <v>0</v>
      </c>
      <c r="D1390" s="26" t="s">
        <v>49</v>
      </c>
      <c r="E1390" s="27" t="s">
        <v>3210</v>
      </c>
      <c r="F1390" s="67">
        <v>62595</v>
      </c>
      <c r="G1390" s="67">
        <v>-27761.9</v>
      </c>
      <c r="H1390" s="67">
        <v>34833.1</v>
      </c>
    </row>
    <row r="1391" spans="1:8" x14ac:dyDescent="0.55000000000000004">
      <c r="A1391" s="26">
        <v>169</v>
      </c>
      <c r="B1391" s="25">
        <v>100000546600</v>
      </c>
      <c r="C1391" s="26">
        <v>0</v>
      </c>
      <c r="D1391" s="26" t="s">
        <v>49</v>
      </c>
      <c r="E1391" s="27" t="s">
        <v>3210</v>
      </c>
      <c r="F1391" s="67">
        <v>62595</v>
      </c>
      <c r="G1391" s="67">
        <v>-27761.9</v>
      </c>
      <c r="H1391" s="67">
        <v>34833.1</v>
      </c>
    </row>
    <row r="1392" spans="1:8" x14ac:dyDescent="0.55000000000000004">
      <c r="A1392" s="26">
        <v>170</v>
      </c>
      <c r="B1392" s="25">
        <v>100000546601</v>
      </c>
      <c r="C1392" s="26">
        <v>0</v>
      </c>
      <c r="D1392" s="26" t="s">
        <v>49</v>
      </c>
      <c r="E1392" s="27" t="s">
        <v>3210</v>
      </c>
      <c r="F1392" s="67">
        <v>62595</v>
      </c>
      <c r="G1392" s="67">
        <v>-27761.9</v>
      </c>
      <c r="H1392" s="67">
        <v>34833.1</v>
      </c>
    </row>
    <row r="1393" spans="1:8" x14ac:dyDescent="0.55000000000000004">
      <c r="A1393" s="26">
        <v>171</v>
      </c>
      <c r="B1393" s="25">
        <v>100000546602</v>
      </c>
      <c r="C1393" s="26">
        <v>0</v>
      </c>
      <c r="D1393" s="26" t="s">
        <v>49</v>
      </c>
      <c r="E1393" s="27" t="s">
        <v>3210</v>
      </c>
      <c r="F1393" s="67">
        <v>62595</v>
      </c>
      <c r="G1393" s="67">
        <v>-27761.9</v>
      </c>
      <c r="H1393" s="67">
        <v>34833.1</v>
      </c>
    </row>
    <row r="1394" spans="1:8" x14ac:dyDescent="0.55000000000000004">
      <c r="A1394" s="26">
        <v>172</v>
      </c>
      <c r="B1394" s="25">
        <v>100000546603</v>
      </c>
      <c r="C1394" s="26">
        <v>0</v>
      </c>
      <c r="D1394" s="26" t="s">
        <v>49</v>
      </c>
      <c r="E1394" s="27" t="s">
        <v>3210</v>
      </c>
      <c r="F1394" s="67">
        <v>62595</v>
      </c>
      <c r="G1394" s="67">
        <v>-27761.9</v>
      </c>
      <c r="H1394" s="67">
        <v>34833.1</v>
      </c>
    </row>
    <row r="1395" spans="1:8" x14ac:dyDescent="0.55000000000000004">
      <c r="A1395" s="26">
        <v>173</v>
      </c>
      <c r="B1395" s="25">
        <v>100000546604</v>
      </c>
      <c r="C1395" s="26">
        <v>0</v>
      </c>
      <c r="D1395" s="26" t="s">
        <v>49</v>
      </c>
      <c r="E1395" s="27" t="s">
        <v>3210</v>
      </c>
      <c r="F1395" s="67">
        <v>62595</v>
      </c>
      <c r="G1395" s="67">
        <v>-27761.9</v>
      </c>
      <c r="H1395" s="67">
        <v>34833.1</v>
      </c>
    </row>
    <row r="1396" spans="1:8" x14ac:dyDescent="0.55000000000000004">
      <c r="A1396" s="26">
        <v>174</v>
      </c>
      <c r="B1396" s="25">
        <v>100000546605</v>
      </c>
      <c r="C1396" s="26">
        <v>0</v>
      </c>
      <c r="D1396" s="26" t="s">
        <v>49</v>
      </c>
      <c r="E1396" s="27" t="s">
        <v>3210</v>
      </c>
      <c r="F1396" s="67">
        <v>62595</v>
      </c>
      <c r="G1396" s="67">
        <v>-27761.9</v>
      </c>
      <c r="H1396" s="67">
        <v>34833.1</v>
      </c>
    </row>
    <row r="1397" spans="1:8" x14ac:dyDescent="0.55000000000000004">
      <c r="A1397" s="26">
        <v>175</v>
      </c>
      <c r="B1397" s="25">
        <v>100000546606</v>
      </c>
      <c r="C1397" s="26">
        <v>0</v>
      </c>
      <c r="D1397" s="26" t="s">
        <v>49</v>
      </c>
      <c r="E1397" s="27" t="s">
        <v>3210</v>
      </c>
      <c r="F1397" s="67">
        <v>62595</v>
      </c>
      <c r="G1397" s="67">
        <v>-27761.9</v>
      </c>
      <c r="H1397" s="67">
        <v>34833.1</v>
      </c>
    </row>
    <row r="1398" spans="1:8" x14ac:dyDescent="0.55000000000000004">
      <c r="A1398" s="26">
        <v>176</v>
      </c>
      <c r="B1398" s="25">
        <v>100000546607</v>
      </c>
      <c r="C1398" s="26">
        <v>0</v>
      </c>
      <c r="D1398" s="26" t="s">
        <v>49</v>
      </c>
      <c r="E1398" s="27" t="s">
        <v>3210</v>
      </c>
      <c r="F1398" s="67">
        <v>62595</v>
      </c>
      <c r="G1398" s="67">
        <v>-27761.9</v>
      </c>
      <c r="H1398" s="67">
        <v>34833.1</v>
      </c>
    </row>
    <row r="1399" spans="1:8" x14ac:dyDescent="0.55000000000000004">
      <c r="A1399" s="26">
        <v>177</v>
      </c>
      <c r="B1399" s="25">
        <v>100000546608</v>
      </c>
      <c r="C1399" s="26">
        <v>0</v>
      </c>
      <c r="D1399" s="26" t="s">
        <v>49</v>
      </c>
      <c r="E1399" s="27" t="s">
        <v>3210</v>
      </c>
      <c r="F1399" s="67">
        <v>62595</v>
      </c>
      <c r="G1399" s="67">
        <v>-27761.9</v>
      </c>
      <c r="H1399" s="67">
        <v>34833.1</v>
      </c>
    </row>
    <row r="1400" spans="1:8" x14ac:dyDescent="0.55000000000000004">
      <c r="A1400" s="26">
        <v>178</v>
      </c>
      <c r="B1400" s="25">
        <v>100000546609</v>
      </c>
      <c r="C1400" s="26">
        <v>0</v>
      </c>
      <c r="D1400" s="26" t="s">
        <v>49</v>
      </c>
      <c r="E1400" s="27" t="s">
        <v>3210</v>
      </c>
      <c r="F1400" s="67">
        <v>62595</v>
      </c>
      <c r="G1400" s="67">
        <v>-27761.9</v>
      </c>
      <c r="H1400" s="67">
        <v>34833.1</v>
      </c>
    </row>
    <row r="1401" spans="1:8" x14ac:dyDescent="0.55000000000000004">
      <c r="A1401" s="26">
        <v>179</v>
      </c>
      <c r="B1401" s="25">
        <v>100000546610</v>
      </c>
      <c r="C1401" s="26">
        <v>0</v>
      </c>
      <c r="D1401" s="26" t="s">
        <v>49</v>
      </c>
      <c r="E1401" s="27" t="s">
        <v>3210</v>
      </c>
      <c r="F1401" s="67">
        <v>62595</v>
      </c>
      <c r="G1401" s="67">
        <v>-27761.9</v>
      </c>
      <c r="H1401" s="67">
        <v>34833.1</v>
      </c>
    </row>
    <row r="1402" spans="1:8" x14ac:dyDescent="0.55000000000000004">
      <c r="A1402" s="26">
        <v>180</v>
      </c>
      <c r="B1402" s="25">
        <v>100000546611</v>
      </c>
      <c r="C1402" s="26">
        <v>0</v>
      </c>
      <c r="D1402" s="26" t="s">
        <v>49</v>
      </c>
      <c r="E1402" s="27" t="s">
        <v>3210</v>
      </c>
      <c r="F1402" s="67">
        <v>62595</v>
      </c>
      <c r="G1402" s="67">
        <v>-27761.9</v>
      </c>
      <c r="H1402" s="67">
        <v>34833.1</v>
      </c>
    </row>
    <row r="1403" spans="1:8" x14ac:dyDescent="0.55000000000000004">
      <c r="A1403" s="26">
        <v>181</v>
      </c>
      <c r="B1403" s="25">
        <v>100000546612</v>
      </c>
      <c r="C1403" s="26">
        <v>0</v>
      </c>
      <c r="D1403" s="26" t="s">
        <v>49</v>
      </c>
      <c r="E1403" s="27" t="s">
        <v>3210</v>
      </c>
      <c r="F1403" s="67">
        <v>62595</v>
      </c>
      <c r="G1403" s="67">
        <v>-27761.9</v>
      </c>
      <c r="H1403" s="67">
        <v>34833.1</v>
      </c>
    </row>
    <row r="1404" spans="1:8" x14ac:dyDescent="0.55000000000000004">
      <c r="A1404" s="26">
        <v>182</v>
      </c>
      <c r="B1404" s="25">
        <v>100000546613</v>
      </c>
      <c r="C1404" s="26">
        <v>0</v>
      </c>
      <c r="D1404" s="26" t="s">
        <v>49</v>
      </c>
      <c r="E1404" s="27" t="s">
        <v>3210</v>
      </c>
      <c r="F1404" s="67">
        <v>62595</v>
      </c>
      <c r="G1404" s="67">
        <v>-27761.9</v>
      </c>
      <c r="H1404" s="67">
        <v>34833.1</v>
      </c>
    </row>
    <row r="1405" spans="1:8" x14ac:dyDescent="0.55000000000000004">
      <c r="A1405" s="26">
        <v>183</v>
      </c>
      <c r="B1405" s="25">
        <v>100000546614</v>
      </c>
      <c r="C1405" s="26">
        <v>0</v>
      </c>
      <c r="D1405" s="26" t="s">
        <v>49</v>
      </c>
      <c r="E1405" s="27" t="s">
        <v>3210</v>
      </c>
      <c r="F1405" s="67">
        <v>62595</v>
      </c>
      <c r="G1405" s="67">
        <v>-27761.9</v>
      </c>
      <c r="H1405" s="67">
        <v>34833.1</v>
      </c>
    </row>
    <row r="1406" spans="1:8" x14ac:dyDescent="0.55000000000000004">
      <c r="A1406" s="26">
        <v>184</v>
      </c>
      <c r="B1406" s="25">
        <v>100000546615</v>
      </c>
      <c r="C1406" s="26">
        <v>0</v>
      </c>
      <c r="D1406" s="26" t="s">
        <v>49</v>
      </c>
      <c r="E1406" s="27" t="s">
        <v>3210</v>
      </c>
      <c r="F1406" s="67">
        <v>62595</v>
      </c>
      <c r="G1406" s="67">
        <v>-27761.9</v>
      </c>
      <c r="H1406" s="67">
        <v>34833.1</v>
      </c>
    </row>
    <row r="1407" spans="1:8" x14ac:dyDescent="0.55000000000000004">
      <c r="A1407" s="26">
        <v>185</v>
      </c>
      <c r="B1407" s="25">
        <v>100000546616</v>
      </c>
      <c r="C1407" s="26">
        <v>0</v>
      </c>
      <c r="D1407" s="26" t="s">
        <v>49</v>
      </c>
      <c r="E1407" s="27" t="s">
        <v>3210</v>
      </c>
      <c r="F1407" s="67">
        <v>62595</v>
      </c>
      <c r="G1407" s="67">
        <v>-27761.9</v>
      </c>
      <c r="H1407" s="67">
        <v>34833.1</v>
      </c>
    </row>
    <row r="1408" spans="1:8" x14ac:dyDescent="0.55000000000000004">
      <c r="A1408" s="26">
        <v>186</v>
      </c>
      <c r="B1408" s="25">
        <v>100000546617</v>
      </c>
      <c r="C1408" s="26">
        <v>0</v>
      </c>
      <c r="D1408" s="26" t="s">
        <v>49</v>
      </c>
      <c r="E1408" s="27" t="s">
        <v>3210</v>
      </c>
      <c r="F1408" s="67">
        <v>62595</v>
      </c>
      <c r="G1408" s="67">
        <v>-27761.9</v>
      </c>
      <c r="H1408" s="67">
        <v>34833.1</v>
      </c>
    </row>
    <row r="1409" spans="1:8" x14ac:dyDescent="0.55000000000000004">
      <c r="A1409" s="26">
        <v>187</v>
      </c>
      <c r="B1409" s="25">
        <v>100000546618</v>
      </c>
      <c r="C1409" s="26">
        <v>0</v>
      </c>
      <c r="D1409" s="26" t="s">
        <v>49</v>
      </c>
      <c r="E1409" s="27" t="s">
        <v>3210</v>
      </c>
      <c r="F1409" s="67">
        <v>62595</v>
      </c>
      <c r="G1409" s="67">
        <v>-27761.9</v>
      </c>
      <c r="H1409" s="67">
        <v>34833.1</v>
      </c>
    </row>
    <row r="1410" spans="1:8" x14ac:dyDescent="0.55000000000000004">
      <c r="A1410" s="26">
        <v>188</v>
      </c>
      <c r="B1410" s="25">
        <v>100000546619</v>
      </c>
      <c r="C1410" s="26">
        <v>0</v>
      </c>
      <c r="D1410" s="26" t="s">
        <v>49</v>
      </c>
      <c r="E1410" s="27" t="s">
        <v>3210</v>
      </c>
      <c r="F1410" s="67">
        <v>62595</v>
      </c>
      <c r="G1410" s="67">
        <v>-27761.9</v>
      </c>
      <c r="H1410" s="67">
        <v>34833.1</v>
      </c>
    </row>
    <row r="1411" spans="1:8" x14ac:dyDescent="0.55000000000000004">
      <c r="A1411" s="26">
        <v>189</v>
      </c>
      <c r="B1411" s="25">
        <v>100000546620</v>
      </c>
      <c r="C1411" s="26">
        <v>0</v>
      </c>
      <c r="D1411" s="26" t="s">
        <v>49</v>
      </c>
      <c r="E1411" s="27" t="s">
        <v>3210</v>
      </c>
      <c r="F1411" s="67">
        <v>62595</v>
      </c>
      <c r="G1411" s="67">
        <v>-27761.9</v>
      </c>
      <c r="H1411" s="67">
        <v>34833.1</v>
      </c>
    </row>
    <row r="1412" spans="1:8" x14ac:dyDescent="0.55000000000000004">
      <c r="A1412" s="26">
        <v>190</v>
      </c>
      <c r="B1412" s="25">
        <v>100000546621</v>
      </c>
      <c r="C1412" s="26">
        <v>0</v>
      </c>
      <c r="D1412" s="26" t="s">
        <v>49</v>
      </c>
      <c r="E1412" s="27" t="s">
        <v>3210</v>
      </c>
      <c r="F1412" s="67">
        <v>62595</v>
      </c>
      <c r="G1412" s="67">
        <v>-27761.9</v>
      </c>
      <c r="H1412" s="67">
        <v>34833.1</v>
      </c>
    </row>
    <row r="1413" spans="1:8" x14ac:dyDescent="0.55000000000000004">
      <c r="A1413" s="26">
        <v>191</v>
      </c>
      <c r="B1413" s="25">
        <v>100000546622</v>
      </c>
      <c r="C1413" s="26">
        <v>0</v>
      </c>
      <c r="D1413" s="26" t="s">
        <v>49</v>
      </c>
      <c r="E1413" s="27" t="s">
        <v>3210</v>
      </c>
      <c r="F1413" s="67">
        <v>62595</v>
      </c>
      <c r="G1413" s="67">
        <v>-27761.9</v>
      </c>
      <c r="H1413" s="67">
        <v>34833.1</v>
      </c>
    </row>
    <row r="1414" spans="1:8" x14ac:dyDescent="0.55000000000000004">
      <c r="A1414" s="26">
        <v>192</v>
      </c>
      <c r="B1414" s="25">
        <v>100000546623</v>
      </c>
      <c r="C1414" s="26">
        <v>0</v>
      </c>
      <c r="D1414" s="26" t="s">
        <v>49</v>
      </c>
      <c r="E1414" s="27" t="s">
        <v>3210</v>
      </c>
      <c r="F1414" s="67">
        <v>62595</v>
      </c>
      <c r="G1414" s="67">
        <v>-27761.9</v>
      </c>
      <c r="H1414" s="67">
        <v>34833.1</v>
      </c>
    </row>
    <row r="1415" spans="1:8" x14ac:dyDescent="0.55000000000000004">
      <c r="A1415" s="26">
        <v>193</v>
      </c>
      <c r="B1415" s="25">
        <v>100000546624</v>
      </c>
      <c r="C1415" s="26">
        <v>0</v>
      </c>
      <c r="D1415" s="26" t="s">
        <v>49</v>
      </c>
      <c r="E1415" s="27" t="s">
        <v>3210</v>
      </c>
      <c r="F1415" s="67">
        <v>62595</v>
      </c>
      <c r="G1415" s="67">
        <v>-27761.9</v>
      </c>
      <c r="H1415" s="67">
        <v>34833.1</v>
      </c>
    </row>
    <row r="1416" spans="1:8" x14ac:dyDescent="0.55000000000000004">
      <c r="A1416" s="26">
        <v>194</v>
      </c>
      <c r="B1416" s="25">
        <v>100000546625</v>
      </c>
      <c r="C1416" s="26">
        <v>0</v>
      </c>
      <c r="D1416" s="26" t="s">
        <v>49</v>
      </c>
      <c r="E1416" s="27" t="s">
        <v>3210</v>
      </c>
      <c r="F1416" s="67">
        <v>62595</v>
      </c>
      <c r="G1416" s="67">
        <v>-27761.9</v>
      </c>
      <c r="H1416" s="67">
        <v>34833.1</v>
      </c>
    </row>
    <row r="1417" spans="1:8" x14ac:dyDescent="0.55000000000000004">
      <c r="A1417" s="26">
        <v>195</v>
      </c>
      <c r="B1417" s="25">
        <v>100000546626</v>
      </c>
      <c r="C1417" s="26">
        <v>0</v>
      </c>
      <c r="D1417" s="26" t="s">
        <v>49</v>
      </c>
      <c r="E1417" s="27" t="s">
        <v>3210</v>
      </c>
      <c r="F1417" s="67">
        <v>62595</v>
      </c>
      <c r="G1417" s="67">
        <v>-27761.9</v>
      </c>
      <c r="H1417" s="67">
        <v>34833.1</v>
      </c>
    </row>
    <row r="1418" spans="1:8" x14ac:dyDescent="0.55000000000000004">
      <c r="A1418" s="26">
        <v>196</v>
      </c>
      <c r="B1418" s="25">
        <v>100000546627</v>
      </c>
      <c r="C1418" s="26">
        <v>0</v>
      </c>
      <c r="D1418" s="26" t="s">
        <v>49</v>
      </c>
      <c r="E1418" s="27" t="s">
        <v>3210</v>
      </c>
      <c r="F1418" s="67">
        <v>62595</v>
      </c>
      <c r="G1418" s="67">
        <v>-27761.9</v>
      </c>
      <c r="H1418" s="67">
        <v>34833.1</v>
      </c>
    </row>
    <row r="1419" spans="1:8" x14ac:dyDescent="0.55000000000000004">
      <c r="A1419" s="26">
        <v>197</v>
      </c>
      <c r="B1419" s="25">
        <v>100000546628</v>
      </c>
      <c r="C1419" s="26">
        <v>0</v>
      </c>
      <c r="D1419" s="26" t="s">
        <v>49</v>
      </c>
      <c r="E1419" s="27" t="s">
        <v>3210</v>
      </c>
      <c r="F1419" s="67">
        <v>62595</v>
      </c>
      <c r="G1419" s="67">
        <v>-27761.9</v>
      </c>
      <c r="H1419" s="67">
        <v>34833.1</v>
      </c>
    </row>
    <row r="1420" spans="1:8" x14ac:dyDescent="0.55000000000000004">
      <c r="A1420" s="26">
        <v>198</v>
      </c>
      <c r="B1420" s="25">
        <v>100000546629</v>
      </c>
      <c r="C1420" s="26">
        <v>0</v>
      </c>
      <c r="D1420" s="26" t="s">
        <v>49</v>
      </c>
      <c r="E1420" s="27" t="s">
        <v>3210</v>
      </c>
      <c r="F1420" s="67">
        <v>62595</v>
      </c>
      <c r="G1420" s="67">
        <v>-27761.9</v>
      </c>
      <c r="H1420" s="67">
        <v>34833.1</v>
      </c>
    </row>
    <row r="1421" spans="1:8" x14ac:dyDescent="0.55000000000000004">
      <c r="A1421" s="26">
        <v>199</v>
      </c>
      <c r="B1421" s="25">
        <v>100000546630</v>
      </c>
      <c r="C1421" s="26">
        <v>0</v>
      </c>
      <c r="D1421" s="26" t="s">
        <v>49</v>
      </c>
      <c r="E1421" s="27" t="s">
        <v>3210</v>
      </c>
      <c r="F1421" s="67">
        <v>62595</v>
      </c>
      <c r="G1421" s="67">
        <v>-27761.9</v>
      </c>
      <c r="H1421" s="67">
        <v>34833.1</v>
      </c>
    </row>
    <row r="1422" spans="1:8" x14ac:dyDescent="0.55000000000000004">
      <c r="A1422" s="26">
        <v>200</v>
      </c>
      <c r="B1422" s="25">
        <v>100000546631</v>
      </c>
      <c r="C1422" s="26">
        <v>0</v>
      </c>
      <c r="D1422" s="26" t="s">
        <v>49</v>
      </c>
      <c r="E1422" s="27" t="s">
        <v>3210</v>
      </c>
      <c r="F1422" s="67">
        <v>62595</v>
      </c>
      <c r="G1422" s="67">
        <v>-27761.9</v>
      </c>
      <c r="H1422" s="67">
        <v>34833.1</v>
      </c>
    </row>
    <row r="1423" spans="1:8" x14ac:dyDescent="0.55000000000000004">
      <c r="A1423" s="26">
        <v>201</v>
      </c>
      <c r="B1423" s="25">
        <v>100000546632</v>
      </c>
      <c r="C1423" s="26">
        <v>0</v>
      </c>
      <c r="D1423" s="26" t="s">
        <v>49</v>
      </c>
      <c r="E1423" s="27" t="s">
        <v>3210</v>
      </c>
      <c r="F1423" s="67">
        <v>62595</v>
      </c>
      <c r="G1423" s="67">
        <v>-27761.9</v>
      </c>
      <c r="H1423" s="67">
        <v>34833.1</v>
      </c>
    </row>
    <row r="1424" spans="1:8" x14ac:dyDescent="0.55000000000000004">
      <c r="A1424" s="26">
        <v>202</v>
      </c>
      <c r="B1424" s="25">
        <v>100000546633</v>
      </c>
      <c r="C1424" s="26">
        <v>0</v>
      </c>
      <c r="D1424" s="26" t="s">
        <v>49</v>
      </c>
      <c r="E1424" s="27" t="s">
        <v>3210</v>
      </c>
      <c r="F1424" s="67">
        <v>62595</v>
      </c>
      <c r="G1424" s="67">
        <v>-27761.9</v>
      </c>
      <c r="H1424" s="67">
        <v>34833.1</v>
      </c>
    </row>
    <row r="1425" spans="1:8" x14ac:dyDescent="0.55000000000000004">
      <c r="A1425" s="26">
        <v>203</v>
      </c>
      <c r="B1425" s="25">
        <v>100000546634</v>
      </c>
      <c r="C1425" s="26">
        <v>0</v>
      </c>
      <c r="D1425" s="26" t="s">
        <v>49</v>
      </c>
      <c r="E1425" s="27" t="s">
        <v>3210</v>
      </c>
      <c r="F1425" s="67">
        <v>62595</v>
      </c>
      <c r="G1425" s="67">
        <v>-27761.9</v>
      </c>
      <c r="H1425" s="67">
        <v>34833.1</v>
      </c>
    </row>
    <row r="1426" spans="1:8" x14ac:dyDescent="0.55000000000000004">
      <c r="A1426" s="26">
        <v>204</v>
      </c>
      <c r="B1426" s="25">
        <v>100000546635</v>
      </c>
      <c r="C1426" s="26">
        <v>0</v>
      </c>
      <c r="D1426" s="26" t="s">
        <v>49</v>
      </c>
      <c r="E1426" s="27" t="s">
        <v>3210</v>
      </c>
      <c r="F1426" s="67">
        <v>62595</v>
      </c>
      <c r="G1426" s="67">
        <v>-27761.9</v>
      </c>
      <c r="H1426" s="67">
        <v>34833.1</v>
      </c>
    </row>
    <row r="1427" spans="1:8" x14ac:dyDescent="0.55000000000000004">
      <c r="A1427" s="26">
        <v>205</v>
      </c>
      <c r="B1427" s="25">
        <v>100000546636</v>
      </c>
      <c r="C1427" s="26">
        <v>0</v>
      </c>
      <c r="D1427" s="26" t="s">
        <v>49</v>
      </c>
      <c r="E1427" s="27" t="s">
        <v>3210</v>
      </c>
      <c r="F1427" s="67">
        <v>62595</v>
      </c>
      <c r="G1427" s="67">
        <v>-27761.9</v>
      </c>
      <c r="H1427" s="67">
        <v>34833.1</v>
      </c>
    </row>
    <row r="1428" spans="1:8" x14ac:dyDescent="0.55000000000000004">
      <c r="A1428" s="26">
        <v>206</v>
      </c>
      <c r="B1428" s="25">
        <v>100000546637</v>
      </c>
      <c r="C1428" s="26">
        <v>0</v>
      </c>
      <c r="D1428" s="26" t="s">
        <v>49</v>
      </c>
      <c r="E1428" s="27" t="s">
        <v>3210</v>
      </c>
      <c r="F1428" s="67">
        <v>62595</v>
      </c>
      <c r="G1428" s="67">
        <v>-27761.9</v>
      </c>
      <c r="H1428" s="67">
        <v>34833.1</v>
      </c>
    </row>
    <row r="1429" spans="1:8" x14ac:dyDescent="0.55000000000000004">
      <c r="A1429" s="26">
        <v>207</v>
      </c>
      <c r="B1429" s="25">
        <v>100000546638</v>
      </c>
      <c r="C1429" s="26">
        <v>0</v>
      </c>
      <c r="D1429" s="26" t="s">
        <v>49</v>
      </c>
      <c r="E1429" s="27" t="s">
        <v>3210</v>
      </c>
      <c r="F1429" s="67">
        <v>62595</v>
      </c>
      <c r="G1429" s="67">
        <v>-27761.9</v>
      </c>
      <c r="H1429" s="67">
        <v>34833.1</v>
      </c>
    </row>
    <row r="1430" spans="1:8" x14ac:dyDescent="0.55000000000000004">
      <c r="A1430" s="26">
        <v>208</v>
      </c>
      <c r="B1430" s="25">
        <v>100000546639</v>
      </c>
      <c r="C1430" s="26">
        <v>0</v>
      </c>
      <c r="D1430" s="26" t="s">
        <v>49</v>
      </c>
      <c r="E1430" s="27" t="s">
        <v>3210</v>
      </c>
      <c r="F1430" s="67">
        <v>62595</v>
      </c>
      <c r="G1430" s="67">
        <v>-27761.9</v>
      </c>
      <c r="H1430" s="67">
        <v>34833.1</v>
      </c>
    </row>
    <row r="1431" spans="1:8" x14ac:dyDescent="0.55000000000000004">
      <c r="A1431" s="26">
        <v>209</v>
      </c>
      <c r="B1431" s="25">
        <v>100000546640</v>
      </c>
      <c r="C1431" s="26">
        <v>0</v>
      </c>
      <c r="D1431" s="26" t="s">
        <v>49</v>
      </c>
      <c r="E1431" s="27" t="s">
        <v>3210</v>
      </c>
      <c r="F1431" s="67">
        <v>62595</v>
      </c>
      <c r="G1431" s="67">
        <v>-27761.9</v>
      </c>
      <c r="H1431" s="67">
        <v>34833.1</v>
      </c>
    </row>
    <row r="1432" spans="1:8" x14ac:dyDescent="0.55000000000000004">
      <c r="A1432" s="26">
        <v>210</v>
      </c>
      <c r="B1432" s="25">
        <v>100000546641</v>
      </c>
      <c r="C1432" s="26">
        <v>0</v>
      </c>
      <c r="D1432" s="26" t="s">
        <v>49</v>
      </c>
      <c r="E1432" s="27" t="s">
        <v>3210</v>
      </c>
      <c r="F1432" s="67">
        <v>62595</v>
      </c>
      <c r="G1432" s="67">
        <v>-27761.9</v>
      </c>
      <c r="H1432" s="67">
        <v>34833.1</v>
      </c>
    </row>
    <row r="1433" spans="1:8" x14ac:dyDescent="0.55000000000000004">
      <c r="A1433" s="26">
        <v>211</v>
      </c>
      <c r="B1433" s="25">
        <v>100000546642</v>
      </c>
      <c r="C1433" s="26">
        <v>0</v>
      </c>
      <c r="D1433" s="26" t="s">
        <v>49</v>
      </c>
      <c r="E1433" s="27" t="s">
        <v>3210</v>
      </c>
      <c r="F1433" s="67">
        <v>62595</v>
      </c>
      <c r="G1433" s="67">
        <v>-27761.9</v>
      </c>
      <c r="H1433" s="67">
        <v>34833.1</v>
      </c>
    </row>
    <row r="1434" spans="1:8" x14ac:dyDescent="0.55000000000000004">
      <c r="A1434" s="26">
        <v>212</v>
      </c>
      <c r="B1434" s="25">
        <v>100000546643</v>
      </c>
      <c r="C1434" s="26">
        <v>0</v>
      </c>
      <c r="D1434" s="26" t="s">
        <v>49</v>
      </c>
      <c r="E1434" s="27" t="s">
        <v>3210</v>
      </c>
      <c r="F1434" s="67">
        <v>62595</v>
      </c>
      <c r="G1434" s="67">
        <v>-27761.9</v>
      </c>
      <c r="H1434" s="67">
        <v>34833.1</v>
      </c>
    </row>
    <row r="1435" spans="1:8" x14ac:dyDescent="0.55000000000000004">
      <c r="A1435" s="26">
        <v>213</v>
      </c>
      <c r="B1435" s="25">
        <v>100000546644</v>
      </c>
      <c r="C1435" s="26">
        <v>0</v>
      </c>
      <c r="D1435" s="26" t="s">
        <v>49</v>
      </c>
      <c r="E1435" s="27" t="s">
        <v>3210</v>
      </c>
      <c r="F1435" s="67">
        <v>62595</v>
      </c>
      <c r="G1435" s="67">
        <v>-27761.9</v>
      </c>
      <c r="H1435" s="67">
        <v>34833.1</v>
      </c>
    </row>
    <row r="1436" spans="1:8" x14ac:dyDescent="0.55000000000000004">
      <c r="A1436" s="26">
        <v>214</v>
      </c>
      <c r="B1436" s="25">
        <v>100000546645</v>
      </c>
      <c r="C1436" s="26">
        <v>0</v>
      </c>
      <c r="D1436" s="26" t="s">
        <v>49</v>
      </c>
      <c r="E1436" s="27" t="s">
        <v>3210</v>
      </c>
      <c r="F1436" s="67">
        <v>62595</v>
      </c>
      <c r="G1436" s="67">
        <v>-27761.9</v>
      </c>
      <c r="H1436" s="67">
        <v>34833.1</v>
      </c>
    </row>
    <row r="1437" spans="1:8" x14ac:dyDescent="0.55000000000000004">
      <c r="A1437" s="26">
        <v>215</v>
      </c>
      <c r="B1437" s="25">
        <v>100000546646</v>
      </c>
      <c r="C1437" s="26">
        <v>0</v>
      </c>
      <c r="D1437" s="26" t="s">
        <v>49</v>
      </c>
      <c r="E1437" s="27" t="s">
        <v>3210</v>
      </c>
      <c r="F1437" s="67">
        <v>62595</v>
      </c>
      <c r="G1437" s="67">
        <v>-27761.9</v>
      </c>
      <c r="H1437" s="67">
        <v>34833.1</v>
      </c>
    </row>
    <row r="1438" spans="1:8" x14ac:dyDescent="0.55000000000000004">
      <c r="A1438" s="26">
        <v>216</v>
      </c>
      <c r="B1438" s="25">
        <v>100000546647</v>
      </c>
      <c r="C1438" s="26">
        <v>0</v>
      </c>
      <c r="D1438" s="26" t="s">
        <v>49</v>
      </c>
      <c r="E1438" s="27" t="s">
        <v>3210</v>
      </c>
      <c r="F1438" s="67">
        <v>62595</v>
      </c>
      <c r="G1438" s="67">
        <v>-27761.9</v>
      </c>
      <c r="H1438" s="67">
        <v>34833.1</v>
      </c>
    </row>
    <row r="1439" spans="1:8" x14ac:dyDescent="0.55000000000000004">
      <c r="A1439" s="26">
        <v>217</v>
      </c>
      <c r="B1439" s="25">
        <v>100000546648</v>
      </c>
      <c r="C1439" s="26">
        <v>0</v>
      </c>
      <c r="D1439" s="26" t="s">
        <v>49</v>
      </c>
      <c r="E1439" s="27" t="s">
        <v>3210</v>
      </c>
      <c r="F1439" s="67">
        <v>62595</v>
      </c>
      <c r="G1439" s="67">
        <v>-27761.9</v>
      </c>
      <c r="H1439" s="67">
        <v>34833.1</v>
      </c>
    </row>
    <row r="1440" spans="1:8" x14ac:dyDescent="0.55000000000000004">
      <c r="A1440" s="26">
        <v>218</v>
      </c>
      <c r="B1440" s="25">
        <v>100000546649</v>
      </c>
      <c r="C1440" s="26">
        <v>0</v>
      </c>
      <c r="D1440" s="26" t="s">
        <v>49</v>
      </c>
      <c r="E1440" s="27" t="s">
        <v>3210</v>
      </c>
      <c r="F1440" s="67">
        <v>62595</v>
      </c>
      <c r="G1440" s="67">
        <v>-27761.9</v>
      </c>
      <c r="H1440" s="67">
        <v>34833.1</v>
      </c>
    </row>
    <row r="1441" spans="1:8" x14ac:dyDescent="0.55000000000000004">
      <c r="A1441" s="26">
        <v>219</v>
      </c>
      <c r="B1441" s="25">
        <v>100000546650</v>
      </c>
      <c r="C1441" s="26">
        <v>0</v>
      </c>
      <c r="D1441" s="26" t="s">
        <v>49</v>
      </c>
      <c r="E1441" s="27" t="s">
        <v>3210</v>
      </c>
      <c r="F1441" s="67">
        <v>62595</v>
      </c>
      <c r="G1441" s="67">
        <v>-27761.9</v>
      </c>
      <c r="H1441" s="67">
        <v>34833.1</v>
      </c>
    </row>
    <row r="1442" spans="1:8" x14ac:dyDescent="0.55000000000000004">
      <c r="A1442" s="26">
        <v>220</v>
      </c>
      <c r="B1442" s="25">
        <v>100000546651</v>
      </c>
      <c r="C1442" s="26">
        <v>0</v>
      </c>
      <c r="D1442" s="26" t="s">
        <v>49</v>
      </c>
      <c r="E1442" s="27" t="s">
        <v>3210</v>
      </c>
      <c r="F1442" s="67">
        <v>62595</v>
      </c>
      <c r="G1442" s="67">
        <v>-27761.9</v>
      </c>
      <c r="H1442" s="67">
        <v>34833.1</v>
      </c>
    </row>
    <row r="1443" spans="1:8" x14ac:dyDescent="0.55000000000000004">
      <c r="A1443" s="26">
        <v>221</v>
      </c>
      <c r="B1443" s="25">
        <v>100000546652</v>
      </c>
      <c r="C1443" s="26">
        <v>0</v>
      </c>
      <c r="D1443" s="26" t="s">
        <v>49</v>
      </c>
      <c r="E1443" s="27" t="s">
        <v>3210</v>
      </c>
      <c r="F1443" s="67">
        <v>62595</v>
      </c>
      <c r="G1443" s="67">
        <v>-27761.9</v>
      </c>
      <c r="H1443" s="67">
        <v>34833.1</v>
      </c>
    </row>
    <row r="1444" spans="1:8" x14ac:dyDescent="0.55000000000000004">
      <c r="A1444" s="26">
        <v>222</v>
      </c>
      <c r="B1444" s="25">
        <v>100000546653</v>
      </c>
      <c r="C1444" s="26">
        <v>0</v>
      </c>
      <c r="D1444" s="26" t="s">
        <v>49</v>
      </c>
      <c r="E1444" s="27" t="s">
        <v>3210</v>
      </c>
      <c r="F1444" s="67">
        <v>62595</v>
      </c>
      <c r="G1444" s="67">
        <v>-27761.9</v>
      </c>
      <c r="H1444" s="67">
        <v>34833.1</v>
      </c>
    </row>
    <row r="1445" spans="1:8" x14ac:dyDescent="0.55000000000000004">
      <c r="A1445" s="26">
        <v>223</v>
      </c>
      <c r="B1445" s="25">
        <v>100000546654</v>
      </c>
      <c r="C1445" s="26">
        <v>0</v>
      </c>
      <c r="D1445" s="26" t="s">
        <v>49</v>
      </c>
      <c r="E1445" s="27" t="s">
        <v>3210</v>
      </c>
      <c r="F1445" s="67">
        <v>62595</v>
      </c>
      <c r="G1445" s="67">
        <v>-27761.9</v>
      </c>
      <c r="H1445" s="67">
        <v>34833.1</v>
      </c>
    </row>
    <row r="1446" spans="1:8" x14ac:dyDescent="0.55000000000000004">
      <c r="A1446" s="26">
        <v>224</v>
      </c>
      <c r="B1446" s="25">
        <v>100000546655</v>
      </c>
      <c r="C1446" s="26">
        <v>0</v>
      </c>
      <c r="D1446" s="26" t="s">
        <v>49</v>
      </c>
      <c r="E1446" s="27" t="s">
        <v>3210</v>
      </c>
      <c r="F1446" s="67">
        <v>62595</v>
      </c>
      <c r="G1446" s="67">
        <v>-27761.9</v>
      </c>
      <c r="H1446" s="67">
        <v>34833.1</v>
      </c>
    </row>
    <row r="1447" spans="1:8" x14ac:dyDescent="0.55000000000000004">
      <c r="A1447" s="26">
        <v>225</v>
      </c>
      <c r="B1447" s="25">
        <v>100000546656</v>
      </c>
      <c r="C1447" s="26">
        <v>0</v>
      </c>
      <c r="D1447" s="26" t="s">
        <v>49</v>
      </c>
      <c r="E1447" s="27" t="s">
        <v>3210</v>
      </c>
      <c r="F1447" s="67">
        <v>62595</v>
      </c>
      <c r="G1447" s="67">
        <v>-27761.9</v>
      </c>
      <c r="H1447" s="67">
        <v>34833.1</v>
      </c>
    </row>
    <row r="1448" spans="1:8" x14ac:dyDescent="0.55000000000000004">
      <c r="A1448" s="26">
        <v>226</v>
      </c>
      <c r="B1448" s="25">
        <v>100000546657</v>
      </c>
      <c r="C1448" s="26">
        <v>0</v>
      </c>
      <c r="D1448" s="26" t="s">
        <v>49</v>
      </c>
      <c r="E1448" s="27" t="s">
        <v>3210</v>
      </c>
      <c r="F1448" s="67">
        <v>62595</v>
      </c>
      <c r="G1448" s="67">
        <v>-27761.9</v>
      </c>
      <c r="H1448" s="67">
        <v>34833.1</v>
      </c>
    </row>
    <row r="1449" spans="1:8" x14ac:dyDescent="0.55000000000000004">
      <c r="A1449" s="26">
        <v>227</v>
      </c>
      <c r="B1449" s="25">
        <v>100000546658</v>
      </c>
      <c r="C1449" s="26">
        <v>0</v>
      </c>
      <c r="D1449" s="26" t="s">
        <v>49</v>
      </c>
      <c r="E1449" s="27" t="s">
        <v>3210</v>
      </c>
      <c r="F1449" s="67">
        <v>62595</v>
      </c>
      <c r="G1449" s="67">
        <v>-27761.9</v>
      </c>
      <c r="H1449" s="67">
        <v>34833.1</v>
      </c>
    </row>
    <row r="1450" spans="1:8" x14ac:dyDescent="0.55000000000000004">
      <c r="A1450" s="26">
        <v>228</v>
      </c>
      <c r="B1450" s="25">
        <v>100000546659</v>
      </c>
      <c r="C1450" s="26">
        <v>0</v>
      </c>
      <c r="D1450" s="26" t="s">
        <v>49</v>
      </c>
      <c r="E1450" s="27" t="s">
        <v>3210</v>
      </c>
      <c r="F1450" s="67">
        <v>62595</v>
      </c>
      <c r="G1450" s="67">
        <v>-27761.9</v>
      </c>
      <c r="H1450" s="67">
        <v>34833.1</v>
      </c>
    </row>
    <row r="1451" spans="1:8" x14ac:dyDescent="0.55000000000000004">
      <c r="A1451" s="26">
        <v>229</v>
      </c>
      <c r="B1451" s="25">
        <v>100000546660</v>
      </c>
      <c r="C1451" s="26">
        <v>0</v>
      </c>
      <c r="D1451" s="26" t="s">
        <v>49</v>
      </c>
      <c r="E1451" s="27" t="s">
        <v>3210</v>
      </c>
      <c r="F1451" s="67">
        <v>62595</v>
      </c>
      <c r="G1451" s="67">
        <v>-27761.9</v>
      </c>
      <c r="H1451" s="67">
        <v>34833.1</v>
      </c>
    </row>
    <row r="1452" spans="1:8" x14ac:dyDescent="0.55000000000000004">
      <c r="A1452" s="26">
        <v>230</v>
      </c>
      <c r="B1452" s="25">
        <v>100000546661</v>
      </c>
      <c r="C1452" s="26">
        <v>0</v>
      </c>
      <c r="D1452" s="26" t="s">
        <v>49</v>
      </c>
      <c r="E1452" s="27" t="s">
        <v>3210</v>
      </c>
      <c r="F1452" s="67">
        <v>62595</v>
      </c>
      <c r="G1452" s="67">
        <v>-27761.9</v>
      </c>
      <c r="H1452" s="67">
        <v>34833.1</v>
      </c>
    </row>
    <row r="1453" spans="1:8" x14ac:dyDescent="0.55000000000000004">
      <c r="A1453" s="26">
        <v>231</v>
      </c>
      <c r="B1453" s="25">
        <v>100000546662</v>
      </c>
      <c r="C1453" s="26">
        <v>0</v>
      </c>
      <c r="D1453" s="26" t="s">
        <v>49</v>
      </c>
      <c r="E1453" s="27" t="s">
        <v>3210</v>
      </c>
      <c r="F1453" s="67">
        <v>62595</v>
      </c>
      <c r="G1453" s="67">
        <v>-27761.9</v>
      </c>
      <c r="H1453" s="67">
        <v>34833.1</v>
      </c>
    </row>
    <row r="1454" spans="1:8" x14ac:dyDescent="0.55000000000000004">
      <c r="A1454" s="26">
        <v>232</v>
      </c>
      <c r="B1454" s="25">
        <v>100000546663</v>
      </c>
      <c r="C1454" s="26">
        <v>0</v>
      </c>
      <c r="D1454" s="26" t="s">
        <v>49</v>
      </c>
      <c r="E1454" s="27" t="s">
        <v>3210</v>
      </c>
      <c r="F1454" s="67">
        <v>62595</v>
      </c>
      <c r="G1454" s="67">
        <v>-27761.9</v>
      </c>
      <c r="H1454" s="67">
        <v>34833.1</v>
      </c>
    </row>
    <row r="1455" spans="1:8" x14ac:dyDescent="0.55000000000000004">
      <c r="A1455" s="26">
        <v>233</v>
      </c>
      <c r="B1455" s="25">
        <v>100000546664</v>
      </c>
      <c r="C1455" s="26">
        <v>0</v>
      </c>
      <c r="D1455" s="26" t="s">
        <v>49</v>
      </c>
      <c r="E1455" s="27" t="s">
        <v>3210</v>
      </c>
      <c r="F1455" s="67">
        <v>62595</v>
      </c>
      <c r="G1455" s="67">
        <v>-27761.9</v>
      </c>
      <c r="H1455" s="67">
        <v>34833.1</v>
      </c>
    </row>
    <row r="1456" spans="1:8" x14ac:dyDescent="0.55000000000000004">
      <c r="A1456" s="26">
        <v>234</v>
      </c>
      <c r="B1456" s="25">
        <v>100000546665</v>
      </c>
      <c r="C1456" s="26">
        <v>0</v>
      </c>
      <c r="D1456" s="26" t="s">
        <v>49</v>
      </c>
      <c r="E1456" s="27" t="s">
        <v>3210</v>
      </c>
      <c r="F1456" s="67">
        <v>62595</v>
      </c>
      <c r="G1456" s="67">
        <v>-27761.9</v>
      </c>
      <c r="H1456" s="67">
        <v>34833.1</v>
      </c>
    </row>
    <row r="1457" spans="1:8" x14ac:dyDescent="0.55000000000000004">
      <c r="A1457" s="26">
        <v>235</v>
      </c>
      <c r="B1457" s="25">
        <v>100000546666</v>
      </c>
      <c r="C1457" s="26">
        <v>0</v>
      </c>
      <c r="D1457" s="26" t="s">
        <v>49</v>
      </c>
      <c r="E1457" s="27" t="s">
        <v>3210</v>
      </c>
      <c r="F1457" s="67">
        <v>62595</v>
      </c>
      <c r="G1457" s="67">
        <v>-27761.9</v>
      </c>
      <c r="H1457" s="67">
        <v>34833.1</v>
      </c>
    </row>
    <row r="1458" spans="1:8" x14ac:dyDescent="0.55000000000000004">
      <c r="A1458" s="26">
        <v>236</v>
      </c>
      <c r="B1458" s="25">
        <v>100000546667</v>
      </c>
      <c r="C1458" s="26">
        <v>0</v>
      </c>
      <c r="D1458" s="26" t="s">
        <v>49</v>
      </c>
      <c r="E1458" s="27" t="s">
        <v>3210</v>
      </c>
      <c r="F1458" s="67">
        <v>62595</v>
      </c>
      <c r="G1458" s="67">
        <v>-27761.9</v>
      </c>
      <c r="H1458" s="67">
        <v>34833.1</v>
      </c>
    </row>
    <row r="1459" spans="1:8" x14ac:dyDescent="0.55000000000000004">
      <c r="A1459" s="26">
        <v>237</v>
      </c>
      <c r="B1459" s="25">
        <v>100000546668</v>
      </c>
      <c r="C1459" s="26">
        <v>0</v>
      </c>
      <c r="D1459" s="26" t="s">
        <v>49</v>
      </c>
      <c r="E1459" s="27" t="s">
        <v>3210</v>
      </c>
      <c r="F1459" s="67">
        <v>62595</v>
      </c>
      <c r="G1459" s="67">
        <v>-27761.9</v>
      </c>
      <c r="H1459" s="67">
        <v>34833.1</v>
      </c>
    </row>
    <row r="1460" spans="1:8" x14ac:dyDescent="0.55000000000000004">
      <c r="A1460" s="26">
        <v>238</v>
      </c>
      <c r="B1460" s="25">
        <v>100000546669</v>
      </c>
      <c r="C1460" s="26">
        <v>0</v>
      </c>
      <c r="D1460" s="26" t="s">
        <v>49</v>
      </c>
      <c r="E1460" s="27" t="s">
        <v>3210</v>
      </c>
      <c r="F1460" s="67">
        <v>62595</v>
      </c>
      <c r="G1460" s="67">
        <v>-27761.9</v>
      </c>
      <c r="H1460" s="67">
        <v>34833.1</v>
      </c>
    </row>
    <row r="1461" spans="1:8" x14ac:dyDescent="0.55000000000000004">
      <c r="A1461" s="26">
        <v>239</v>
      </c>
      <c r="B1461" s="25">
        <v>100000546670</v>
      </c>
      <c r="C1461" s="26">
        <v>0</v>
      </c>
      <c r="D1461" s="26" t="s">
        <v>49</v>
      </c>
      <c r="E1461" s="27" t="s">
        <v>3210</v>
      </c>
      <c r="F1461" s="67">
        <v>62595</v>
      </c>
      <c r="G1461" s="67">
        <v>-27761.9</v>
      </c>
      <c r="H1461" s="67">
        <v>34833.1</v>
      </c>
    </row>
    <row r="1462" spans="1:8" x14ac:dyDescent="0.55000000000000004">
      <c r="A1462" s="26">
        <v>240</v>
      </c>
      <c r="B1462" s="25">
        <v>100000546671</v>
      </c>
      <c r="C1462" s="26">
        <v>0</v>
      </c>
      <c r="D1462" s="26" t="s">
        <v>49</v>
      </c>
      <c r="E1462" s="27" t="s">
        <v>3210</v>
      </c>
      <c r="F1462" s="67">
        <v>62595</v>
      </c>
      <c r="G1462" s="67">
        <v>-27761.9</v>
      </c>
      <c r="H1462" s="67">
        <v>34833.1</v>
      </c>
    </row>
    <row r="1463" spans="1:8" x14ac:dyDescent="0.55000000000000004">
      <c r="A1463" s="26">
        <v>241</v>
      </c>
      <c r="B1463" s="25">
        <v>100000546672</v>
      </c>
      <c r="C1463" s="26">
        <v>0</v>
      </c>
      <c r="D1463" s="26" t="s">
        <v>49</v>
      </c>
      <c r="E1463" s="27" t="s">
        <v>3210</v>
      </c>
      <c r="F1463" s="67">
        <v>62595</v>
      </c>
      <c r="G1463" s="67">
        <v>-27761.9</v>
      </c>
      <c r="H1463" s="67">
        <v>34833.1</v>
      </c>
    </row>
    <row r="1464" spans="1:8" x14ac:dyDescent="0.55000000000000004">
      <c r="A1464" s="26">
        <v>242</v>
      </c>
      <c r="B1464" s="25">
        <v>100000546673</v>
      </c>
      <c r="C1464" s="26">
        <v>0</v>
      </c>
      <c r="D1464" s="26" t="s">
        <v>49</v>
      </c>
      <c r="E1464" s="27" t="s">
        <v>3210</v>
      </c>
      <c r="F1464" s="67">
        <v>62595</v>
      </c>
      <c r="G1464" s="67">
        <v>-27761.9</v>
      </c>
      <c r="H1464" s="67">
        <v>34833.1</v>
      </c>
    </row>
    <row r="1465" spans="1:8" x14ac:dyDescent="0.55000000000000004">
      <c r="A1465" s="26">
        <v>243</v>
      </c>
      <c r="B1465" s="25">
        <v>100000546674</v>
      </c>
      <c r="C1465" s="26">
        <v>0</v>
      </c>
      <c r="D1465" s="26" t="s">
        <v>49</v>
      </c>
      <c r="E1465" s="27" t="s">
        <v>3210</v>
      </c>
      <c r="F1465" s="67">
        <v>62595</v>
      </c>
      <c r="G1465" s="67">
        <v>-27761.9</v>
      </c>
      <c r="H1465" s="67">
        <v>34833.1</v>
      </c>
    </row>
    <row r="1466" spans="1:8" x14ac:dyDescent="0.55000000000000004">
      <c r="A1466" s="26">
        <v>244</v>
      </c>
      <c r="B1466" s="25">
        <v>100000546675</v>
      </c>
      <c r="C1466" s="26">
        <v>0</v>
      </c>
      <c r="D1466" s="26" t="s">
        <v>49</v>
      </c>
      <c r="E1466" s="27" t="s">
        <v>3210</v>
      </c>
      <c r="F1466" s="67">
        <v>62595</v>
      </c>
      <c r="G1466" s="67">
        <v>-27761.9</v>
      </c>
      <c r="H1466" s="67">
        <v>34833.1</v>
      </c>
    </row>
    <row r="1467" spans="1:8" x14ac:dyDescent="0.55000000000000004">
      <c r="A1467" s="26">
        <v>245</v>
      </c>
      <c r="B1467" s="25">
        <v>100000546676</v>
      </c>
      <c r="C1467" s="26">
        <v>0</v>
      </c>
      <c r="D1467" s="26" t="s">
        <v>49</v>
      </c>
      <c r="E1467" s="27" t="s">
        <v>3210</v>
      </c>
      <c r="F1467" s="67">
        <v>62595</v>
      </c>
      <c r="G1467" s="67">
        <v>-27761.9</v>
      </c>
      <c r="H1467" s="67">
        <v>34833.1</v>
      </c>
    </row>
    <row r="1468" spans="1:8" x14ac:dyDescent="0.55000000000000004">
      <c r="A1468" s="26">
        <v>246</v>
      </c>
      <c r="B1468" s="25">
        <v>100000546677</v>
      </c>
      <c r="C1468" s="26">
        <v>0</v>
      </c>
      <c r="D1468" s="26" t="s">
        <v>49</v>
      </c>
      <c r="E1468" s="27" t="s">
        <v>3210</v>
      </c>
      <c r="F1468" s="67">
        <v>62595</v>
      </c>
      <c r="G1468" s="67">
        <v>-27761.9</v>
      </c>
      <c r="H1468" s="67">
        <v>34833.1</v>
      </c>
    </row>
    <row r="1469" spans="1:8" x14ac:dyDescent="0.55000000000000004">
      <c r="A1469" s="26">
        <v>247</v>
      </c>
      <c r="B1469" s="25">
        <v>100000546678</v>
      </c>
      <c r="C1469" s="26">
        <v>0</v>
      </c>
      <c r="D1469" s="26" t="s">
        <v>49</v>
      </c>
      <c r="E1469" s="27" t="s">
        <v>3210</v>
      </c>
      <c r="F1469" s="67">
        <v>62595</v>
      </c>
      <c r="G1469" s="67">
        <v>-27761.9</v>
      </c>
      <c r="H1469" s="67">
        <v>34833.1</v>
      </c>
    </row>
    <row r="1470" spans="1:8" x14ac:dyDescent="0.55000000000000004">
      <c r="A1470" s="26">
        <v>248</v>
      </c>
      <c r="B1470" s="25">
        <v>100000546679</v>
      </c>
      <c r="C1470" s="26">
        <v>0</v>
      </c>
      <c r="D1470" s="26" t="s">
        <v>49</v>
      </c>
      <c r="E1470" s="27" t="s">
        <v>3210</v>
      </c>
      <c r="F1470" s="67">
        <v>62595</v>
      </c>
      <c r="G1470" s="67">
        <v>-27761.9</v>
      </c>
      <c r="H1470" s="67">
        <v>34833.1</v>
      </c>
    </row>
    <row r="1471" spans="1:8" x14ac:dyDescent="0.55000000000000004">
      <c r="A1471" s="26">
        <v>249</v>
      </c>
      <c r="B1471" s="25">
        <v>100000546680</v>
      </c>
      <c r="C1471" s="26">
        <v>0</v>
      </c>
      <c r="D1471" s="26" t="s">
        <v>49</v>
      </c>
      <c r="E1471" s="27" t="s">
        <v>3210</v>
      </c>
      <c r="F1471" s="67">
        <v>62595</v>
      </c>
      <c r="G1471" s="67">
        <v>-27761.9</v>
      </c>
      <c r="H1471" s="67">
        <v>34833.1</v>
      </c>
    </row>
    <row r="1472" spans="1:8" x14ac:dyDescent="0.55000000000000004">
      <c r="A1472" s="26">
        <v>250</v>
      </c>
      <c r="B1472" s="25">
        <v>100000546681</v>
      </c>
      <c r="C1472" s="26">
        <v>0</v>
      </c>
      <c r="D1472" s="26" t="s">
        <v>49</v>
      </c>
      <c r="E1472" s="27" t="s">
        <v>3210</v>
      </c>
      <c r="F1472" s="67">
        <v>62595</v>
      </c>
      <c r="G1472" s="67">
        <v>-27761.9</v>
      </c>
      <c r="H1472" s="67">
        <v>34833.1</v>
      </c>
    </row>
    <row r="1473" spans="1:8" x14ac:dyDescent="0.55000000000000004">
      <c r="A1473" s="26">
        <v>251</v>
      </c>
      <c r="B1473" s="25">
        <v>100000546682</v>
      </c>
      <c r="C1473" s="26">
        <v>0</v>
      </c>
      <c r="D1473" s="26" t="s">
        <v>49</v>
      </c>
      <c r="E1473" s="27" t="s">
        <v>3210</v>
      </c>
      <c r="F1473" s="67">
        <v>62595</v>
      </c>
      <c r="G1473" s="67">
        <v>-27761.9</v>
      </c>
      <c r="H1473" s="67">
        <v>34833.1</v>
      </c>
    </row>
    <row r="1474" spans="1:8" x14ac:dyDescent="0.55000000000000004">
      <c r="A1474" s="26">
        <v>252</v>
      </c>
      <c r="B1474" s="25">
        <v>100000546683</v>
      </c>
      <c r="C1474" s="26">
        <v>0</v>
      </c>
      <c r="D1474" s="26" t="s">
        <v>49</v>
      </c>
      <c r="E1474" s="27" t="s">
        <v>3210</v>
      </c>
      <c r="F1474" s="67">
        <v>62595</v>
      </c>
      <c r="G1474" s="67">
        <v>-27761.9</v>
      </c>
      <c r="H1474" s="67">
        <v>34833.1</v>
      </c>
    </row>
    <row r="1475" spans="1:8" x14ac:dyDescent="0.55000000000000004">
      <c r="A1475" s="26">
        <v>253</v>
      </c>
      <c r="B1475" s="25">
        <v>100000546684</v>
      </c>
      <c r="C1475" s="26">
        <v>0</v>
      </c>
      <c r="D1475" s="26" t="s">
        <v>49</v>
      </c>
      <c r="E1475" s="27" t="s">
        <v>3210</v>
      </c>
      <c r="F1475" s="67">
        <v>62595</v>
      </c>
      <c r="G1475" s="67">
        <v>-27761.9</v>
      </c>
      <c r="H1475" s="67">
        <v>34833.1</v>
      </c>
    </row>
    <row r="1476" spans="1:8" x14ac:dyDescent="0.55000000000000004">
      <c r="A1476" s="26">
        <v>254</v>
      </c>
      <c r="B1476" s="25">
        <v>100000546685</v>
      </c>
      <c r="C1476" s="26">
        <v>0</v>
      </c>
      <c r="D1476" s="26" t="s">
        <v>49</v>
      </c>
      <c r="E1476" s="27" t="s">
        <v>3210</v>
      </c>
      <c r="F1476" s="67">
        <v>62595</v>
      </c>
      <c r="G1476" s="67">
        <v>-27761.9</v>
      </c>
      <c r="H1476" s="67">
        <v>34833.1</v>
      </c>
    </row>
    <row r="1477" spans="1:8" x14ac:dyDescent="0.55000000000000004">
      <c r="A1477" s="26">
        <v>255</v>
      </c>
      <c r="B1477" s="25">
        <v>100000546686</v>
      </c>
      <c r="C1477" s="26">
        <v>0</v>
      </c>
      <c r="D1477" s="26" t="s">
        <v>49</v>
      </c>
      <c r="E1477" s="27" t="s">
        <v>3210</v>
      </c>
      <c r="F1477" s="67">
        <v>62595</v>
      </c>
      <c r="G1477" s="67">
        <v>-27761.9</v>
      </c>
      <c r="H1477" s="67">
        <v>34833.1</v>
      </c>
    </row>
    <row r="1478" spans="1:8" x14ac:dyDescent="0.55000000000000004">
      <c r="A1478" s="26">
        <v>256</v>
      </c>
      <c r="B1478" s="25">
        <v>100000546687</v>
      </c>
      <c r="C1478" s="26">
        <v>0</v>
      </c>
      <c r="D1478" s="26" t="s">
        <v>49</v>
      </c>
      <c r="E1478" s="27" t="s">
        <v>3210</v>
      </c>
      <c r="F1478" s="67">
        <v>62595</v>
      </c>
      <c r="G1478" s="67">
        <v>-27761.9</v>
      </c>
      <c r="H1478" s="67">
        <v>34833.1</v>
      </c>
    </row>
    <row r="1479" spans="1:8" x14ac:dyDescent="0.55000000000000004">
      <c r="A1479" s="26">
        <v>257</v>
      </c>
      <c r="B1479" s="25">
        <v>100000546688</v>
      </c>
      <c r="C1479" s="26">
        <v>0</v>
      </c>
      <c r="D1479" s="26" t="s">
        <v>49</v>
      </c>
      <c r="E1479" s="27" t="s">
        <v>3210</v>
      </c>
      <c r="F1479" s="67">
        <v>62595</v>
      </c>
      <c r="G1479" s="67">
        <v>-27761.9</v>
      </c>
      <c r="H1479" s="67">
        <v>34833.1</v>
      </c>
    </row>
    <row r="1480" spans="1:8" x14ac:dyDescent="0.55000000000000004">
      <c r="A1480" s="26">
        <v>258</v>
      </c>
      <c r="B1480" s="25">
        <v>100000546689</v>
      </c>
      <c r="C1480" s="26">
        <v>0</v>
      </c>
      <c r="D1480" s="26" t="s">
        <v>49</v>
      </c>
      <c r="E1480" s="27" t="s">
        <v>3210</v>
      </c>
      <c r="F1480" s="67">
        <v>62595</v>
      </c>
      <c r="G1480" s="67">
        <v>-27761.9</v>
      </c>
      <c r="H1480" s="67">
        <v>34833.1</v>
      </c>
    </row>
    <row r="1481" spans="1:8" x14ac:dyDescent="0.55000000000000004">
      <c r="A1481" s="26">
        <v>259</v>
      </c>
      <c r="B1481" s="25">
        <v>100000546690</v>
      </c>
      <c r="C1481" s="26">
        <v>0</v>
      </c>
      <c r="D1481" s="26" t="s">
        <v>49</v>
      </c>
      <c r="E1481" s="27" t="s">
        <v>3210</v>
      </c>
      <c r="F1481" s="67">
        <v>62595</v>
      </c>
      <c r="G1481" s="67">
        <v>-27761.9</v>
      </c>
      <c r="H1481" s="67">
        <v>34833.1</v>
      </c>
    </row>
    <row r="1482" spans="1:8" x14ac:dyDescent="0.55000000000000004">
      <c r="A1482" s="26">
        <v>260</v>
      </c>
      <c r="B1482" s="25">
        <v>100000546721</v>
      </c>
      <c r="C1482" s="26">
        <v>0</v>
      </c>
      <c r="D1482" s="26" t="s">
        <v>49</v>
      </c>
      <c r="E1482" s="27" t="s">
        <v>3210</v>
      </c>
      <c r="F1482" s="67">
        <v>62595</v>
      </c>
      <c r="G1482" s="67">
        <v>-27761.9</v>
      </c>
      <c r="H1482" s="67">
        <v>34833.1</v>
      </c>
    </row>
    <row r="1483" spans="1:8" x14ac:dyDescent="0.55000000000000004">
      <c r="A1483" s="26">
        <v>261</v>
      </c>
      <c r="B1483" s="25">
        <v>100000546722</v>
      </c>
      <c r="C1483" s="26">
        <v>0</v>
      </c>
      <c r="D1483" s="26" t="s">
        <v>49</v>
      </c>
      <c r="E1483" s="27" t="s">
        <v>3210</v>
      </c>
      <c r="F1483" s="67">
        <v>62595</v>
      </c>
      <c r="G1483" s="67">
        <v>-27761.9</v>
      </c>
      <c r="H1483" s="67">
        <v>34833.1</v>
      </c>
    </row>
    <row r="1484" spans="1:8" x14ac:dyDescent="0.55000000000000004">
      <c r="A1484" s="26">
        <v>262</v>
      </c>
      <c r="B1484" s="25">
        <v>100000546723</v>
      </c>
      <c r="C1484" s="26">
        <v>0</v>
      </c>
      <c r="D1484" s="26" t="s">
        <v>49</v>
      </c>
      <c r="E1484" s="27" t="s">
        <v>3210</v>
      </c>
      <c r="F1484" s="67">
        <v>62595</v>
      </c>
      <c r="G1484" s="67">
        <v>-27761.9</v>
      </c>
      <c r="H1484" s="67">
        <v>34833.1</v>
      </c>
    </row>
    <row r="1485" spans="1:8" x14ac:dyDescent="0.55000000000000004">
      <c r="A1485" s="26">
        <v>263</v>
      </c>
      <c r="B1485" s="25">
        <v>100000546724</v>
      </c>
      <c r="C1485" s="26">
        <v>0</v>
      </c>
      <c r="D1485" s="26" t="s">
        <v>49</v>
      </c>
      <c r="E1485" s="27" t="s">
        <v>3210</v>
      </c>
      <c r="F1485" s="67">
        <v>62595</v>
      </c>
      <c r="G1485" s="67">
        <v>-27761.9</v>
      </c>
      <c r="H1485" s="67">
        <v>34833.1</v>
      </c>
    </row>
    <row r="1486" spans="1:8" x14ac:dyDescent="0.55000000000000004">
      <c r="A1486" s="26">
        <v>264</v>
      </c>
      <c r="B1486" s="25">
        <v>100000546725</v>
      </c>
      <c r="C1486" s="26">
        <v>0</v>
      </c>
      <c r="D1486" s="26" t="s">
        <v>49</v>
      </c>
      <c r="E1486" s="27" t="s">
        <v>3210</v>
      </c>
      <c r="F1486" s="67">
        <v>62595</v>
      </c>
      <c r="G1486" s="67">
        <v>-27761.9</v>
      </c>
      <c r="H1486" s="67">
        <v>34833.1</v>
      </c>
    </row>
    <row r="1487" spans="1:8" x14ac:dyDescent="0.55000000000000004">
      <c r="A1487" s="26">
        <v>265</v>
      </c>
      <c r="B1487" s="25">
        <v>100000546726</v>
      </c>
      <c r="C1487" s="26">
        <v>0</v>
      </c>
      <c r="D1487" s="26" t="s">
        <v>49</v>
      </c>
      <c r="E1487" s="27" t="s">
        <v>3210</v>
      </c>
      <c r="F1487" s="67">
        <v>62595</v>
      </c>
      <c r="G1487" s="67">
        <v>-27761.9</v>
      </c>
      <c r="H1487" s="67">
        <v>34833.1</v>
      </c>
    </row>
    <row r="1488" spans="1:8" x14ac:dyDescent="0.55000000000000004">
      <c r="A1488" s="26">
        <v>266</v>
      </c>
      <c r="B1488" s="25">
        <v>100000546727</v>
      </c>
      <c r="C1488" s="26">
        <v>0</v>
      </c>
      <c r="D1488" s="26" t="s">
        <v>49</v>
      </c>
      <c r="E1488" s="27" t="s">
        <v>3210</v>
      </c>
      <c r="F1488" s="67">
        <v>62595</v>
      </c>
      <c r="G1488" s="67">
        <v>-27761.9</v>
      </c>
      <c r="H1488" s="67">
        <v>34833.1</v>
      </c>
    </row>
    <row r="1489" spans="1:8" x14ac:dyDescent="0.55000000000000004">
      <c r="A1489" s="26">
        <v>267</v>
      </c>
      <c r="B1489" s="25">
        <v>100000546728</v>
      </c>
      <c r="C1489" s="26">
        <v>0</v>
      </c>
      <c r="D1489" s="26" t="s">
        <v>49</v>
      </c>
      <c r="E1489" s="27" t="s">
        <v>3210</v>
      </c>
      <c r="F1489" s="67">
        <v>62595</v>
      </c>
      <c r="G1489" s="67">
        <v>-27761.9</v>
      </c>
      <c r="H1489" s="67">
        <v>34833.1</v>
      </c>
    </row>
    <row r="1490" spans="1:8" x14ac:dyDescent="0.55000000000000004">
      <c r="A1490" s="26">
        <v>268</v>
      </c>
      <c r="B1490" s="25">
        <v>100000546729</v>
      </c>
      <c r="C1490" s="26">
        <v>0</v>
      </c>
      <c r="D1490" s="26" t="s">
        <v>49</v>
      </c>
      <c r="E1490" s="27" t="s">
        <v>3210</v>
      </c>
      <c r="F1490" s="67">
        <v>62595</v>
      </c>
      <c r="G1490" s="67">
        <v>-27761.9</v>
      </c>
      <c r="H1490" s="67">
        <v>34833.1</v>
      </c>
    </row>
    <row r="1491" spans="1:8" x14ac:dyDescent="0.55000000000000004">
      <c r="A1491" s="26">
        <v>269</v>
      </c>
      <c r="B1491" s="25">
        <v>100000546730</v>
      </c>
      <c r="C1491" s="26">
        <v>0</v>
      </c>
      <c r="D1491" s="26" t="s">
        <v>49</v>
      </c>
      <c r="E1491" s="27" t="s">
        <v>3210</v>
      </c>
      <c r="F1491" s="67">
        <v>62595</v>
      </c>
      <c r="G1491" s="67">
        <v>-27761.9</v>
      </c>
      <c r="H1491" s="67">
        <v>34833.1</v>
      </c>
    </row>
    <row r="1492" spans="1:8" x14ac:dyDescent="0.55000000000000004">
      <c r="A1492" s="26">
        <v>270</v>
      </c>
      <c r="B1492" s="25">
        <v>100000546731</v>
      </c>
      <c r="C1492" s="26">
        <v>0</v>
      </c>
      <c r="D1492" s="26" t="s">
        <v>49</v>
      </c>
      <c r="E1492" s="27" t="s">
        <v>3210</v>
      </c>
      <c r="F1492" s="67">
        <v>62595</v>
      </c>
      <c r="G1492" s="67">
        <v>-27761.9</v>
      </c>
      <c r="H1492" s="67">
        <v>34833.1</v>
      </c>
    </row>
    <row r="1493" spans="1:8" x14ac:dyDescent="0.55000000000000004">
      <c r="A1493" s="26">
        <v>271</v>
      </c>
      <c r="B1493" s="25">
        <v>100000546732</v>
      </c>
      <c r="C1493" s="26">
        <v>0</v>
      </c>
      <c r="D1493" s="26" t="s">
        <v>49</v>
      </c>
      <c r="E1493" s="27" t="s">
        <v>3210</v>
      </c>
      <c r="F1493" s="67">
        <v>62595</v>
      </c>
      <c r="G1493" s="67">
        <v>-27761.9</v>
      </c>
      <c r="H1493" s="67">
        <v>34833.1</v>
      </c>
    </row>
    <row r="1494" spans="1:8" x14ac:dyDescent="0.55000000000000004">
      <c r="A1494" s="26">
        <v>272</v>
      </c>
      <c r="B1494" s="25">
        <v>100000546733</v>
      </c>
      <c r="C1494" s="26">
        <v>0</v>
      </c>
      <c r="D1494" s="26" t="s">
        <v>49</v>
      </c>
      <c r="E1494" s="27" t="s">
        <v>3210</v>
      </c>
      <c r="F1494" s="67">
        <v>62595</v>
      </c>
      <c r="G1494" s="67">
        <v>-27761.9</v>
      </c>
      <c r="H1494" s="67">
        <v>34833.1</v>
      </c>
    </row>
    <row r="1495" spans="1:8" x14ac:dyDescent="0.55000000000000004">
      <c r="A1495" s="26">
        <v>273</v>
      </c>
      <c r="B1495" s="25">
        <v>100000546734</v>
      </c>
      <c r="C1495" s="26">
        <v>0</v>
      </c>
      <c r="D1495" s="26" t="s">
        <v>49</v>
      </c>
      <c r="E1495" s="27" t="s">
        <v>3210</v>
      </c>
      <c r="F1495" s="67">
        <v>62595</v>
      </c>
      <c r="G1495" s="67">
        <v>-27761.9</v>
      </c>
      <c r="H1495" s="67">
        <v>34833.1</v>
      </c>
    </row>
    <row r="1496" spans="1:8" x14ac:dyDescent="0.55000000000000004">
      <c r="A1496" s="26">
        <v>274</v>
      </c>
      <c r="B1496" s="25">
        <v>100000546735</v>
      </c>
      <c r="C1496" s="26">
        <v>0</v>
      </c>
      <c r="D1496" s="26" t="s">
        <v>49</v>
      </c>
      <c r="E1496" s="27" t="s">
        <v>3210</v>
      </c>
      <c r="F1496" s="67">
        <v>62595</v>
      </c>
      <c r="G1496" s="67">
        <v>-27761.9</v>
      </c>
      <c r="H1496" s="67">
        <v>34833.1</v>
      </c>
    </row>
    <row r="1497" spans="1:8" x14ac:dyDescent="0.55000000000000004">
      <c r="A1497" s="26">
        <v>275</v>
      </c>
      <c r="B1497" s="25">
        <v>100000546736</v>
      </c>
      <c r="C1497" s="26">
        <v>0</v>
      </c>
      <c r="D1497" s="26" t="s">
        <v>49</v>
      </c>
      <c r="E1497" s="27" t="s">
        <v>3210</v>
      </c>
      <c r="F1497" s="67">
        <v>62595</v>
      </c>
      <c r="G1497" s="67">
        <v>-27761.9</v>
      </c>
      <c r="H1497" s="67">
        <v>34833.1</v>
      </c>
    </row>
    <row r="1498" spans="1:8" x14ac:dyDescent="0.55000000000000004">
      <c r="A1498" s="26">
        <v>276</v>
      </c>
      <c r="B1498" s="25">
        <v>100000546737</v>
      </c>
      <c r="C1498" s="26">
        <v>0</v>
      </c>
      <c r="D1498" s="26" t="s">
        <v>49</v>
      </c>
      <c r="E1498" s="27" t="s">
        <v>3210</v>
      </c>
      <c r="F1498" s="67">
        <v>62595</v>
      </c>
      <c r="G1498" s="67">
        <v>-27761.9</v>
      </c>
      <c r="H1498" s="67">
        <v>34833.1</v>
      </c>
    </row>
    <row r="1499" spans="1:8" x14ac:dyDescent="0.55000000000000004">
      <c r="A1499" s="26">
        <v>277</v>
      </c>
      <c r="B1499" s="25">
        <v>100000546738</v>
      </c>
      <c r="C1499" s="26">
        <v>0</v>
      </c>
      <c r="D1499" s="26" t="s">
        <v>49</v>
      </c>
      <c r="E1499" s="27" t="s">
        <v>3210</v>
      </c>
      <c r="F1499" s="67">
        <v>62595</v>
      </c>
      <c r="G1499" s="67">
        <v>-27761.9</v>
      </c>
      <c r="H1499" s="67">
        <v>34833.1</v>
      </c>
    </row>
    <row r="1500" spans="1:8" x14ac:dyDescent="0.55000000000000004">
      <c r="A1500" s="26">
        <v>278</v>
      </c>
      <c r="B1500" s="25">
        <v>100000546739</v>
      </c>
      <c r="C1500" s="26">
        <v>0</v>
      </c>
      <c r="D1500" s="26" t="s">
        <v>49</v>
      </c>
      <c r="E1500" s="27" t="s">
        <v>3210</v>
      </c>
      <c r="F1500" s="67">
        <v>62595</v>
      </c>
      <c r="G1500" s="67">
        <v>-27761.9</v>
      </c>
      <c r="H1500" s="67">
        <v>34833.1</v>
      </c>
    </row>
    <row r="1501" spans="1:8" x14ac:dyDescent="0.55000000000000004">
      <c r="A1501" s="26">
        <v>279</v>
      </c>
      <c r="B1501" s="25">
        <v>100000546740</v>
      </c>
      <c r="C1501" s="26">
        <v>0</v>
      </c>
      <c r="D1501" s="26" t="s">
        <v>49</v>
      </c>
      <c r="E1501" s="27" t="s">
        <v>3210</v>
      </c>
      <c r="F1501" s="67">
        <v>62595</v>
      </c>
      <c r="G1501" s="67">
        <v>-27761.9</v>
      </c>
      <c r="H1501" s="67">
        <v>34833.1</v>
      </c>
    </row>
    <row r="1502" spans="1:8" x14ac:dyDescent="0.55000000000000004">
      <c r="A1502" s="26">
        <v>280</v>
      </c>
      <c r="B1502" s="25">
        <v>100000546741</v>
      </c>
      <c r="C1502" s="26">
        <v>0</v>
      </c>
      <c r="D1502" s="26" t="s">
        <v>49</v>
      </c>
      <c r="E1502" s="27" t="s">
        <v>3210</v>
      </c>
      <c r="F1502" s="67">
        <v>62595</v>
      </c>
      <c r="G1502" s="67">
        <v>-27761.9</v>
      </c>
      <c r="H1502" s="67">
        <v>34833.1</v>
      </c>
    </row>
    <row r="1503" spans="1:8" x14ac:dyDescent="0.55000000000000004">
      <c r="A1503" s="26">
        <v>281</v>
      </c>
      <c r="B1503" s="25">
        <v>100000546742</v>
      </c>
      <c r="C1503" s="26">
        <v>0</v>
      </c>
      <c r="D1503" s="26" t="s">
        <v>49</v>
      </c>
      <c r="E1503" s="27" t="s">
        <v>3210</v>
      </c>
      <c r="F1503" s="67">
        <v>62595</v>
      </c>
      <c r="G1503" s="67">
        <v>-27761.9</v>
      </c>
      <c r="H1503" s="67">
        <v>34833.1</v>
      </c>
    </row>
    <row r="1504" spans="1:8" x14ac:dyDescent="0.55000000000000004">
      <c r="A1504" s="26">
        <v>282</v>
      </c>
      <c r="B1504" s="25">
        <v>100000546743</v>
      </c>
      <c r="C1504" s="26">
        <v>0</v>
      </c>
      <c r="D1504" s="26" t="s">
        <v>49</v>
      </c>
      <c r="E1504" s="27" t="s">
        <v>3210</v>
      </c>
      <c r="F1504" s="67">
        <v>62595</v>
      </c>
      <c r="G1504" s="67">
        <v>-27761.9</v>
      </c>
      <c r="H1504" s="67">
        <v>34833.1</v>
      </c>
    </row>
    <row r="1505" spans="1:8" x14ac:dyDescent="0.55000000000000004">
      <c r="A1505" s="26">
        <v>283</v>
      </c>
      <c r="B1505" s="25">
        <v>100000546744</v>
      </c>
      <c r="C1505" s="26">
        <v>0</v>
      </c>
      <c r="D1505" s="26" t="s">
        <v>49</v>
      </c>
      <c r="E1505" s="27" t="s">
        <v>3210</v>
      </c>
      <c r="F1505" s="67">
        <v>62595</v>
      </c>
      <c r="G1505" s="67">
        <v>-27761.9</v>
      </c>
      <c r="H1505" s="67">
        <v>34833.1</v>
      </c>
    </row>
    <row r="1506" spans="1:8" x14ac:dyDescent="0.55000000000000004">
      <c r="A1506" s="26">
        <v>284</v>
      </c>
      <c r="B1506" s="25">
        <v>100000546745</v>
      </c>
      <c r="C1506" s="26">
        <v>0</v>
      </c>
      <c r="D1506" s="26" t="s">
        <v>49</v>
      </c>
      <c r="E1506" s="27" t="s">
        <v>3210</v>
      </c>
      <c r="F1506" s="67">
        <v>62595</v>
      </c>
      <c r="G1506" s="67">
        <v>-27761.9</v>
      </c>
      <c r="H1506" s="67">
        <v>34833.1</v>
      </c>
    </row>
    <row r="1507" spans="1:8" x14ac:dyDescent="0.55000000000000004">
      <c r="A1507" s="26">
        <v>285</v>
      </c>
      <c r="B1507" s="25">
        <v>100000546746</v>
      </c>
      <c r="C1507" s="26">
        <v>0</v>
      </c>
      <c r="D1507" s="26" t="s">
        <v>49</v>
      </c>
      <c r="E1507" s="27" t="s">
        <v>3210</v>
      </c>
      <c r="F1507" s="67">
        <v>62595</v>
      </c>
      <c r="G1507" s="67">
        <v>-27761.9</v>
      </c>
      <c r="H1507" s="67">
        <v>34833.1</v>
      </c>
    </row>
    <row r="1508" spans="1:8" x14ac:dyDescent="0.55000000000000004">
      <c r="A1508" s="26">
        <v>286</v>
      </c>
      <c r="B1508" s="25">
        <v>100000546747</v>
      </c>
      <c r="C1508" s="26">
        <v>0</v>
      </c>
      <c r="D1508" s="26" t="s">
        <v>49</v>
      </c>
      <c r="E1508" s="27" t="s">
        <v>3210</v>
      </c>
      <c r="F1508" s="67">
        <v>62595</v>
      </c>
      <c r="G1508" s="67">
        <v>-27761.9</v>
      </c>
      <c r="H1508" s="67">
        <v>34833.1</v>
      </c>
    </row>
    <row r="1509" spans="1:8" x14ac:dyDescent="0.55000000000000004">
      <c r="A1509" s="26">
        <v>287</v>
      </c>
      <c r="B1509" s="25">
        <v>100000546748</v>
      </c>
      <c r="C1509" s="26">
        <v>0</v>
      </c>
      <c r="D1509" s="26" t="s">
        <v>49</v>
      </c>
      <c r="E1509" s="27" t="s">
        <v>3210</v>
      </c>
      <c r="F1509" s="67">
        <v>62595</v>
      </c>
      <c r="G1509" s="67">
        <v>-27761.9</v>
      </c>
      <c r="H1509" s="67">
        <v>34833.1</v>
      </c>
    </row>
    <row r="1510" spans="1:8" x14ac:dyDescent="0.55000000000000004">
      <c r="A1510" s="26">
        <v>288</v>
      </c>
      <c r="B1510" s="25">
        <v>100000546749</v>
      </c>
      <c r="C1510" s="26">
        <v>0</v>
      </c>
      <c r="D1510" s="26" t="s">
        <v>49</v>
      </c>
      <c r="E1510" s="27" t="s">
        <v>3210</v>
      </c>
      <c r="F1510" s="67">
        <v>62595</v>
      </c>
      <c r="G1510" s="67">
        <v>-27761.9</v>
      </c>
      <c r="H1510" s="67">
        <v>34833.1</v>
      </c>
    </row>
    <row r="1511" spans="1:8" x14ac:dyDescent="0.55000000000000004">
      <c r="A1511" s="26">
        <v>289</v>
      </c>
      <c r="B1511" s="25">
        <v>100000546750</v>
      </c>
      <c r="C1511" s="26">
        <v>0</v>
      </c>
      <c r="D1511" s="26" t="s">
        <v>49</v>
      </c>
      <c r="E1511" s="27" t="s">
        <v>3210</v>
      </c>
      <c r="F1511" s="67">
        <v>62595</v>
      </c>
      <c r="G1511" s="67">
        <v>-27761.9</v>
      </c>
      <c r="H1511" s="67">
        <v>34833.1</v>
      </c>
    </row>
    <row r="1512" spans="1:8" x14ac:dyDescent="0.55000000000000004">
      <c r="A1512" s="26">
        <v>290</v>
      </c>
      <c r="B1512" s="25">
        <v>100000546751</v>
      </c>
      <c r="C1512" s="26">
        <v>0</v>
      </c>
      <c r="D1512" s="26" t="s">
        <v>49</v>
      </c>
      <c r="E1512" s="27" t="s">
        <v>3210</v>
      </c>
      <c r="F1512" s="67">
        <v>62595</v>
      </c>
      <c r="G1512" s="67">
        <v>-27761.9</v>
      </c>
      <c r="H1512" s="67">
        <v>34833.1</v>
      </c>
    </row>
    <row r="1513" spans="1:8" x14ac:dyDescent="0.55000000000000004">
      <c r="A1513" s="26">
        <v>291</v>
      </c>
      <c r="B1513" s="25">
        <v>100000546752</v>
      </c>
      <c r="C1513" s="26">
        <v>0</v>
      </c>
      <c r="D1513" s="26" t="s">
        <v>49</v>
      </c>
      <c r="E1513" s="27" t="s">
        <v>3210</v>
      </c>
      <c r="F1513" s="67">
        <v>62595</v>
      </c>
      <c r="G1513" s="67">
        <v>-27761.9</v>
      </c>
      <c r="H1513" s="67">
        <v>34833.1</v>
      </c>
    </row>
    <row r="1514" spans="1:8" x14ac:dyDescent="0.55000000000000004">
      <c r="A1514" s="26">
        <v>292</v>
      </c>
      <c r="B1514" s="25">
        <v>100000546753</v>
      </c>
      <c r="C1514" s="26">
        <v>0</v>
      </c>
      <c r="D1514" s="26" t="s">
        <v>49</v>
      </c>
      <c r="E1514" s="27" t="s">
        <v>3210</v>
      </c>
      <c r="F1514" s="67">
        <v>62595</v>
      </c>
      <c r="G1514" s="67">
        <v>-27761.9</v>
      </c>
      <c r="H1514" s="67">
        <v>34833.1</v>
      </c>
    </row>
    <row r="1515" spans="1:8" x14ac:dyDescent="0.55000000000000004">
      <c r="A1515" s="26">
        <v>293</v>
      </c>
      <c r="B1515" s="25">
        <v>100000546754</v>
      </c>
      <c r="C1515" s="26">
        <v>0</v>
      </c>
      <c r="D1515" s="26" t="s">
        <v>49</v>
      </c>
      <c r="E1515" s="27" t="s">
        <v>3210</v>
      </c>
      <c r="F1515" s="67">
        <v>62595</v>
      </c>
      <c r="G1515" s="67">
        <v>-27761.9</v>
      </c>
      <c r="H1515" s="67">
        <v>34833.1</v>
      </c>
    </row>
    <row r="1516" spans="1:8" x14ac:dyDescent="0.55000000000000004">
      <c r="A1516" s="26">
        <v>294</v>
      </c>
      <c r="B1516" s="25">
        <v>100000546755</v>
      </c>
      <c r="C1516" s="26">
        <v>0</v>
      </c>
      <c r="D1516" s="26" t="s">
        <v>49</v>
      </c>
      <c r="E1516" s="27" t="s">
        <v>3210</v>
      </c>
      <c r="F1516" s="67">
        <v>62595</v>
      </c>
      <c r="G1516" s="67">
        <v>-27761.9</v>
      </c>
      <c r="H1516" s="67">
        <v>34833.1</v>
      </c>
    </row>
    <row r="1517" spans="1:8" x14ac:dyDescent="0.55000000000000004">
      <c r="A1517" s="26">
        <v>295</v>
      </c>
      <c r="B1517" s="25">
        <v>100000546756</v>
      </c>
      <c r="C1517" s="26">
        <v>0</v>
      </c>
      <c r="D1517" s="26" t="s">
        <v>49</v>
      </c>
      <c r="E1517" s="27" t="s">
        <v>3210</v>
      </c>
      <c r="F1517" s="67">
        <v>62595</v>
      </c>
      <c r="G1517" s="67">
        <v>-27761.9</v>
      </c>
      <c r="H1517" s="67">
        <v>34833.1</v>
      </c>
    </row>
    <row r="1518" spans="1:8" x14ac:dyDescent="0.55000000000000004">
      <c r="A1518" s="26">
        <v>296</v>
      </c>
      <c r="B1518" s="25">
        <v>100000546757</v>
      </c>
      <c r="C1518" s="26">
        <v>0</v>
      </c>
      <c r="D1518" s="26" t="s">
        <v>49</v>
      </c>
      <c r="E1518" s="27" t="s">
        <v>3210</v>
      </c>
      <c r="F1518" s="67">
        <v>62595</v>
      </c>
      <c r="G1518" s="67">
        <v>-27761.9</v>
      </c>
      <c r="H1518" s="67">
        <v>34833.1</v>
      </c>
    </row>
    <row r="1519" spans="1:8" x14ac:dyDescent="0.55000000000000004">
      <c r="A1519" s="26">
        <v>297</v>
      </c>
      <c r="B1519" s="25">
        <v>100000546758</v>
      </c>
      <c r="C1519" s="26">
        <v>0</v>
      </c>
      <c r="D1519" s="26" t="s">
        <v>49</v>
      </c>
      <c r="E1519" s="27" t="s">
        <v>3210</v>
      </c>
      <c r="F1519" s="67">
        <v>62595</v>
      </c>
      <c r="G1519" s="67">
        <v>-27761.9</v>
      </c>
      <c r="H1519" s="67">
        <v>34833.1</v>
      </c>
    </row>
    <row r="1520" spans="1:8" x14ac:dyDescent="0.55000000000000004">
      <c r="A1520" s="26">
        <v>298</v>
      </c>
      <c r="B1520" s="25">
        <v>100000546759</v>
      </c>
      <c r="C1520" s="26">
        <v>0</v>
      </c>
      <c r="D1520" s="26" t="s">
        <v>49</v>
      </c>
      <c r="E1520" s="27" t="s">
        <v>3210</v>
      </c>
      <c r="F1520" s="67">
        <v>62595</v>
      </c>
      <c r="G1520" s="67">
        <v>-27761.9</v>
      </c>
      <c r="H1520" s="67">
        <v>34833.1</v>
      </c>
    </row>
    <row r="1521" spans="1:8" x14ac:dyDescent="0.55000000000000004">
      <c r="A1521" s="26">
        <v>299</v>
      </c>
      <c r="B1521" s="25">
        <v>100000546760</v>
      </c>
      <c r="C1521" s="26">
        <v>0</v>
      </c>
      <c r="D1521" s="26" t="s">
        <v>49</v>
      </c>
      <c r="E1521" s="27" t="s">
        <v>3210</v>
      </c>
      <c r="F1521" s="67">
        <v>62595</v>
      </c>
      <c r="G1521" s="67">
        <v>-27761.9</v>
      </c>
      <c r="H1521" s="67">
        <v>34833.1</v>
      </c>
    </row>
    <row r="1522" spans="1:8" x14ac:dyDescent="0.55000000000000004">
      <c r="A1522" s="26">
        <v>300</v>
      </c>
      <c r="B1522" s="25">
        <v>100000546761</v>
      </c>
      <c r="C1522" s="26">
        <v>0</v>
      </c>
      <c r="D1522" s="26" t="s">
        <v>49</v>
      </c>
      <c r="E1522" s="27" t="s">
        <v>3210</v>
      </c>
      <c r="F1522" s="67">
        <v>62595</v>
      </c>
      <c r="G1522" s="67">
        <v>-27761.9</v>
      </c>
      <c r="H1522" s="67">
        <v>34833.1</v>
      </c>
    </row>
    <row r="1523" spans="1:8" x14ac:dyDescent="0.55000000000000004">
      <c r="A1523" s="26">
        <v>301</v>
      </c>
      <c r="B1523" s="25">
        <v>100000546762</v>
      </c>
      <c r="C1523" s="26">
        <v>0</v>
      </c>
      <c r="D1523" s="26" t="s">
        <v>49</v>
      </c>
      <c r="E1523" s="27" t="s">
        <v>3210</v>
      </c>
      <c r="F1523" s="67">
        <v>62595</v>
      </c>
      <c r="G1523" s="67">
        <v>-27761.9</v>
      </c>
      <c r="H1523" s="67">
        <v>34833.1</v>
      </c>
    </row>
    <row r="1524" spans="1:8" x14ac:dyDescent="0.55000000000000004">
      <c r="A1524" s="26">
        <v>302</v>
      </c>
      <c r="B1524" s="25">
        <v>100000546763</v>
      </c>
      <c r="C1524" s="26">
        <v>0</v>
      </c>
      <c r="D1524" s="26" t="s">
        <v>49</v>
      </c>
      <c r="E1524" s="27" t="s">
        <v>3210</v>
      </c>
      <c r="F1524" s="67">
        <v>62595</v>
      </c>
      <c r="G1524" s="67">
        <v>-27761.9</v>
      </c>
      <c r="H1524" s="67">
        <v>34833.1</v>
      </c>
    </row>
    <row r="1525" spans="1:8" x14ac:dyDescent="0.55000000000000004">
      <c r="A1525" s="26">
        <v>303</v>
      </c>
      <c r="B1525" s="25">
        <v>100000546764</v>
      </c>
      <c r="C1525" s="26">
        <v>0</v>
      </c>
      <c r="D1525" s="26" t="s">
        <v>49</v>
      </c>
      <c r="E1525" s="27" t="s">
        <v>3210</v>
      </c>
      <c r="F1525" s="67">
        <v>62595</v>
      </c>
      <c r="G1525" s="67">
        <v>-27761.9</v>
      </c>
      <c r="H1525" s="67">
        <v>34833.1</v>
      </c>
    </row>
    <row r="1526" spans="1:8" x14ac:dyDescent="0.55000000000000004">
      <c r="A1526" s="26">
        <v>304</v>
      </c>
      <c r="B1526" s="25">
        <v>100000546765</v>
      </c>
      <c r="C1526" s="26">
        <v>0</v>
      </c>
      <c r="D1526" s="26" t="s">
        <v>49</v>
      </c>
      <c r="E1526" s="27" t="s">
        <v>3210</v>
      </c>
      <c r="F1526" s="67">
        <v>62595</v>
      </c>
      <c r="G1526" s="67">
        <v>-27761.9</v>
      </c>
      <c r="H1526" s="67">
        <v>34833.1</v>
      </c>
    </row>
    <row r="1527" spans="1:8" x14ac:dyDescent="0.55000000000000004">
      <c r="A1527" s="26">
        <v>305</v>
      </c>
      <c r="B1527" s="25">
        <v>100000546766</v>
      </c>
      <c r="C1527" s="26">
        <v>0</v>
      </c>
      <c r="D1527" s="26" t="s">
        <v>49</v>
      </c>
      <c r="E1527" s="27" t="s">
        <v>3210</v>
      </c>
      <c r="F1527" s="67">
        <v>62595</v>
      </c>
      <c r="G1527" s="67">
        <v>-27761.9</v>
      </c>
      <c r="H1527" s="67">
        <v>34833.1</v>
      </c>
    </row>
    <row r="1528" spans="1:8" x14ac:dyDescent="0.55000000000000004">
      <c r="A1528" s="26">
        <v>306</v>
      </c>
      <c r="B1528" s="25">
        <v>100000546767</v>
      </c>
      <c r="C1528" s="26">
        <v>0</v>
      </c>
      <c r="D1528" s="26" t="s">
        <v>49</v>
      </c>
      <c r="E1528" s="27" t="s">
        <v>3210</v>
      </c>
      <c r="F1528" s="67">
        <v>62595</v>
      </c>
      <c r="G1528" s="67">
        <v>-27761.9</v>
      </c>
      <c r="H1528" s="67">
        <v>34833.1</v>
      </c>
    </row>
    <row r="1529" spans="1:8" x14ac:dyDescent="0.55000000000000004">
      <c r="A1529" s="26">
        <v>307</v>
      </c>
      <c r="B1529" s="25">
        <v>100000546768</v>
      </c>
      <c r="C1529" s="26">
        <v>0</v>
      </c>
      <c r="D1529" s="26" t="s">
        <v>49</v>
      </c>
      <c r="E1529" s="27" t="s">
        <v>3210</v>
      </c>
      <c r="F1529" s="67">
        <v>62595</v>
      </c>
      <c r="G1529" s="67">
        <v>-27761.9</v>
      </c>
      <c r="H1529" s="67">
        <v>34833.1</v>
      </c>
    </row>
    <row r="1530" spans="1:8" x14ac:dyDescent="0.55000000000000004">
      <c r="A1530" s="26">
        <v>308</v>
      </c>
      <c r="B1530" s="25">
        <v>100000546769</v>
      </c>
      <c r="C1530" s="26">
        <v>0</v>
      </c>
      <c r="D1530" s="26" t="s">
        <v>49</v>
      </c>
      <c r="E1530" s="27" t="s">
        <v>3210</v>
      </c>
      <c r="F1530" s="67">
        <v>62595</v>
      </c>
      <c r="G1530" s="67">
        <v>-27761.9</v>
      </c>
      <c r="H1530" s="67">
        <v>34833.1</v>
      </c>
    </row>
    <row r="1531" spans="1:8" x14ac:dyDescent="0.55000000000000004">
      <c r="A1531" s="26">
        <v>309</v>
      </c>
      <c r="B1531" s="25">
        <v>100000546770</v>
      </c>
      <c r="C1531" s="26">
        <v>0</v>
      </c>
      <c r="D1531" s="26" t="s">
        <v>49</v>
      </c>
      <c r="E1531" s="27" t="s">
        <v>3210</v>
      </c>
      <c r="F1531" s="67">
        <v>62595</v>
      </c>
      <c r="G1531" s="67">
        <v>-27761.9</v>
      </c>
      <c r="H1531" s="67">
        <v>34833.1</v>
      </c>
    </row>
    <row r="1532" spans="1:8" x14ac:dyDescent="0.55000000000000004">
      <c r="A1532" s="26">
        <v>310</v>
      </c>
      <c r="B1532" s="25">
        <v>100000546771</v>
      </c>
      <c r="C1532" s="26">
        <v>0</v>
      </c>
      <c r="D1532" s="26" t="s">
        <v>49</v>
      </c>
      <c r="E1532" s="27" t="s">
        <v>3210</v>
      </c>
      <c r="F1532" s="67">
        <v>62595</v>
      </c>
      <c r="G1532" s="67">
        <v>-27761.9</v>
      </c>
      <c r="H1532" s="67">
        <v>34833.1</v>
      </c>
    </row>
    <row r="1533" spans="1:8" x14ac:dyDescent="0.55000000000000004">
      <c r="A1533" s="26">
        <v>311</v>
      </c>
      <c r="B1533" s="25">
        <v>100000546772</v>
      </c>
      <c r="C1533" s="26">
        <v>0</v>
      </c>
      <c r="D1533" s="26" t="s">
        <v>49</v>
      </c>
      <c r="E1533" s="27" t="s">
        <v>3210</v>
      </c>
      <c r="F1533" s="67">
        <v>62595</v>
      </c>
      <c r="G1533" s="67">
        <v>-27761.9</v>
      </c>
      <c r="H1533" s="67">
        <v>34833.1</v>
      </c>
    </row>
    <row r="1534" spans="1:8" x14ac:dyDescent="0.55000000000000004">
      <c r="A1534" s="26">
        <v>312</v>
      </c>
      <c r="B1534" s="25">
        <v>100000546773</v>
      </c>
      <c r="C1534" s="26">
        <v>0</v>
      </c>
      <c r="D1534" s="26" t="s">
        <v>49</v>
      </c>
      <c r="E1534" s="27" t="s">
        <v>3210</v>
      </c>
      <c r="F1534" s="67">
        <v>62595</v>
      </c>
      <c r="G1534" s="67">
        <v>-27761.9</v>
      </c>
      <c r="H1534" s="67">
        <v>34833.1</v>
      </c>
    </row>
    <row r="1535" spans="1:8" x14ac:dyDescent="0.55000000000000004">
      <c r="A1535" s="26">
        <v>313</v>
      </c>
      <c r="B1535" s="25">
        <v>100000546774</v>
      </c>
      <c r="C1535" s="26">
        <v>0</v>
      </c>
      <c r="D1535" s="26" t="s">
        <v>49</v>
      </c>
      <c r="E1535" s="27" t="s">
        <v>3210</v>
      </c>
      <c r="F1535" s="67">
        <v>62595</v>
      </c>
      <c r="G1535" s="67">
        <v>-27761.9</v>
      </c>
      <c r="H1535" s="67">
        <v>34833.1</v>
      </c>
    </row>
    <row r="1536" spans="1:8" x14ac:dyDescent="0.55000000000000004">
      <c r="A1536" s="26">
        <v>314</v>
      </c>
      <c r="B1536" s="25">
        <v>100000546775</v>
      </c>
      <c r="C1536" s="26">
        <v>0</v>
      </c>
      <c r="D1536" s="26" t="s">
        <v>49</v>
      </c>
      <c r="E1536" s="27" t="s">
        <v>3210</v>
      </c>
      <c r="F1536" s="67">
        <v>62595</v>
      </c>
      <c r="G1536" s="67">
        <v>-27761.9</v>
      </c>
      <c r="H1536" s="67">
        <v>34833.1</v>
      </c>
    </row>
    <row r="1537" spans="1:8" x14ac:dyDescent="0.55000000000000004">
      <c r="A1537" s="26">
        <v>315</v>
      </c>
      <c r="B1537" s="25">
        <v>100000546776</v>
      </c>
      <c r="C1537" s="26">
        <v>0</v>
      </c>
      <c r="D1537" s="26" t="s">
        <v>49</v>
      </c>
      <c r="E1537" s="27" t="s">
        <v>3210</v>
      </c>
      <c r="F1537" s="67">
        <v>62595</v>
      </c>
      <c r="G1537" s="67">
        <v>-27761.9</v>
      </c>
      <c r="H1537" s="67">
        <v>34833.1</v>
      </c>
    </row>
    <row r="1538" spans="1:8" x14ac:dyDescent="0.55000000000000004">
      <c r="A1538" s="26">
        <v>316</v>
      </c>
      <c r="B1538" s="25">
        <v>100000546777</v>
      </c>
      <c r="C1538" s="26">
        <v>0</v>
      </c>
      <c r="D1538" s="26" t="s">
        <v>49</v>
      </c>
      <c r="E1538" s="27" t="s">
        <v>3210</v>
      </c>
      <c r="F1538" s="67">
        <v>62595</v>
      </c>
      <c r="G1538" s="67">
        <v>-27761.9</v>
      </c>
      <c r="H1538" s="67">
        <v>34833.1</v>
      </c>
    </row>
    <row r="1539" spans="1:8" x14ac:dyDescent="0.55000000000000004">
      <c r="A1539" s="26">
        <v>317</v>
      </c>
      <c r="B1539" s="25">
        <v>100000546778</v>
      </c>
      <c r="C1539" s="26">
        <v>0</v>
      </c>
      <c r="D1539" s="26" t="s">
        <v>49</v>
      </c>
      <c r="E1539" s="27" t="s">
        <v>3210</v>
      </c>
      <c r="F1539" s="67">
        <v>62595</v>
      </c>
      <c r="G1539" s="67">
        <v>-27761.9</v>
      </c>
      <c r="H1539" s="67">
        <v>34833.1</v>
      </c>
    </row>
    <row r="1540" spans="1:8" x14ac:dyDescent="0.55000000000000004">
      <c r="A1540" s="26">
        <v>318</v>
      </c>
      <c r="B1540" s="25">
        <v>100000546779</v>
      </c>
      <c r="C1540" s="26">
        <v>0</v>
      </c>
      <c r="D1540" s="26" t="s">
        <v>49</v>
      </c>
      <c r="E1540" s="27" t="s">
        <v>3210</v>
      </c>
      <c r="F1540" s="67">
        <v>62595</v>
      </c>
      <c r="G1540" s="67">
        <v>-27761.9</v>
      </c>
      <c r="H1540" s="67">
        <v>34833.1</v>
      </c>
    </row>
    <row r="1541" spans="1:8" x14ac:dyDescent="0.55000000000000004">
      <c r="A1541" s="26">
        <v>319</v>
      </c>
      <c r="B1541" s="25">
        <v>100000546780</v>
      </c>
      <c r="C1541" s="26">
        <v>0</v>
      </c>
      <c r="D1541" s="26" t="s">
        <v>49</v>
      </c>
      <c r="E1541" s="27" t="s">
        <v>3210</v>
      </c>
      <c r="F1541" s="67">
        <v>62595</v>
      </c>
      <c r="G1541" s="67">
        <v>-27761.9</v>
      </c>
      <c r="H1541" s="67">
        <v>34833.1</v>
      </c>
    </row>
    <row r="1542" spans="1:8" x14ac:dyDescent="0.55000000000000004">
      <c r="A1542" s="26">
        <v>320</v>
      </c>
      <c r="B1542" s="25">
        <v>100000546781</v>
      </c>
      <c r="C1542" s="26">
        <v>0</v>
      </c>
      <c r="D1542" s="26" t="s">
        <v>49</v>
      </c>
      <c r="E1542" s="27" t="s">
        <v>3210</v>
      </c>
      <c r="F1542" s="67">
        <v>62595</v>
      </c>
      <c r="G1542" s="67">
        <v>-27761.9</v>
      </c>
      <c r="H1542" s="67">
        <v>34833.1</v>
      </c>
    </row>
    <row r="1543" spans="1:8" x14ac:dyDescent="0.55000000000000004">
      <c r="A1543" s="26">
        <v>321</v>
      </c>
      <c r="B1543" s="25">
        <v>100000546782</v>
      </c>
      <c r="C1543" s="26">
        <v>0</v>
      </c>
      <c r="D1543" s="26" t="s">
        <v>49</v>
      </c>
      <c r="E1543" s="27" t="s">
        <v>3210</v>
      </c>
      <c r="F1543" s="67">
        <v>62595</v>
      </c>
      <c r="G1543" s="67">
        <v>-27761.9</v>
      </c>
      <c r="H1543" s="67">
        <v>34833.1</v>
      </c>
    </row>
    <row r="1544" spans="1:8" x14ac:dyDescent="0.55000000000000004">
      <c r="A1544" s="26">
        <v>322</v>
      </c>
      <c r="B1544" s="25">
        <v>100000546783</v>
      </c>
      <c r="C1544" s="26">
        <v>0</v>
      </c>
      <c r="D1544" s="26" t="s">
        <v>49</v>
      </c>
      <c r="E1544" s="27" t="s">
        <v>3210</v>
      </c>
      <c r="F1544" s="67">
        <v>62595</v>
      </c>
      <c r="G1544" s="67">
        <v>-27761.9</v>
      </c>
      <c r="H1544" s="67">
        <v>34833.1</v>
      </c>
    </row>
    <row r="1545" spans="1:8" x14ac:dyDescent="0.55000000000000004">
      <c r="A1545" s="26">
        <v>323</v>
      </c>
      <c r="B1545" s="25">
        <v>100000546784</v>
      </c>
      <c r="C1545" s="26">
        <v>0</v>
      </c>
      <c r="D1545" s="26" t="s">
        <v>49</v>
      </c>
      <c r="E1545" s="27" t="s">
        <v>3210</v>
      </c>
      <c r="F1545" s="67">
        <v>62595</v>
      </c>
      <c r="G1545" s="67">
        <v>-27761.9</v>
      </c>
      <c r="H1545" s="67">
        <v>34833.1</v>
      </c>
    </row>
    <row r="1546" spans="1:8" x14ac:dyDescent="0.55000000000000004">
      <c r="A1546" s="26">
        <v>324</v>
      </c>
      <c r="B1546" s="25">
        <v>100000546785</v>
      </c>
      <c r="C1546" s="26">
        <v>0</v>
      </c>
      <c r="D1546" s="26" t="s">
        <v>49</v>
      </c>
      <c r="E1546" s="27" t="s">
        <v>3210</v>
      </c>
      <c r="F1546" s="67">
        <v>62595</v>
      </c>
      <c r="G1546" s="67">
        <v>-27761.9</v>
      </c>
      <c r="H1546" s="67">
        <v>34833.1</v>
      </c>
    </row>
    <row r="1547" spans="1:8" x14ac:dyDescent="0.55000000000000004">
      <c r="A1547" s="26">
        <v>325</v>
      </c>
      <c r="B1547" s="25">
        <v>100000546786</v>
      </c>
      <c r="C1547" s="26">
        <v>0</v>
      </c>
      <c r="D1547" s="26" t="s">
        <v>49</v>
      </c>
      <c r="E1547" s="27" t="s">
        <v>3210</v>
      </c>
      <c r="F1547" s="67">
        <v>62595</v>
      </c>
      <c r="G1547" s="67">
        <v>-27761.9</v>
      </c>
      <c r="H1547" s="67">
        <v>34833.1</v>
      </c>
    </row>
    <row r="1548" spans="1:8" x14ac:dyDescent="0.55000000000000004">
      <c r="A1548" s="26">
        <v>326</v>
      </c>
      <c r="B1548" s="25">
        <v>100000546787</v>
      </c>
      <c r="C1548" s="26">
        <v>0</v>
      </c>
      <c r="D1548" s="26" t="s">
        <v>49</v>
      </c>
      <c r="E1548" s="27" t="s">
        <v>3210</v>
      </c>
      <c r="F1548" s="67">
        <v>62595</v>
      </c>
      <c r="G1548" s="67">
        <v>-27761.9</v>
      </c>
      <c r="H1548" s="67">
        <v>34833.1</v>
      </c>
    </row>
    <row r="1549" spans="1:8" x14ac:dyDescent="0.55000000000000004">
      <c r="A1549" s="26">
        <v>327</v>
      </c>
      <c r="B1549" s="25">
        <v>100000546788</v>
      </c>
      <c r="C1549" s="26">
        <v>0</v>
      </c>
      <c r="D1549" s="26" t="s">
        <v>49</v>
      </c>
      <c r="E1549" s="27" t="s">
        <v>3210</v>
      </c>
      <c r="F1549" s="67">
        <v>62595</v>
      </c>
      <c r="G1549" s="67">
        <v>-27761.9</v>
      </c>
      <c r="H1549" s="67">
        <v>34833.1</v>
      </c>
    </row>
    <row r="1550" spans="1:8" x14ac:dyDescent="0.55000000000000004">
      <c r="A1550" s="26">
        <v>328</v>
      </c>
      <c r="B1550" s="25">
        <v>100000546789</v>
      </c>
      <c r="C1550" s="26">
        <v>0</v>
      </c>
      <c r="D1550" s="26" t="s">
        <v>49</v>
      </c>
      <c r="E1550" s="27" t="s">
        <v>3210</v>
      </c>
      <c r="F1550" s="67">
        <v>62595</v>
      </c>
      <c r="G1550" s="67">
        <v>-27761.9</v>
      </c>
      <c r="H1550" s="67">
        <v>34833.1</v>
      </c>
    </row>
    <row r="1551" spans="1:8" x14ac:dyDescent="0.55000000000000004">
      <c r="A1551" s="26">
        <v>329</v>
      </c>
      <c r="B1551" s="25">
        <v>100000546790</v>
      </c>
      <c r="C1551" s="26">
        <v>0</v>
      </c>
      <c r="D1551" s="26" t="s">
        <v>49</v>
      </c>
      <c r="E1551" s="27" t="s">
        <v>3210</v>
      </c>
      <c r="F1551" s="67">
        <v>62595</v>
      </c>
      <c r="G1551" s="67">
        <v>-27761.9</v>
      </c>
      <c r="H1551" s="67">
        <v>34833.1</v>
      </c>
    </row>
    <row r="1552" spans="1:8" x14ac:dyDescent="0.55000000000000004">
      <c r="A1552" s="26">
        <v>330</v>
      </c>
      <c r="B1552" s="25">
        <v>100000546791</v>
      </c>
      <c r="C1552" s="26">
        <v>0</v>
      </c>
      <c r="D1552" s="26" t="s">
        <v>49</v>
      </c>
      <c r="E1552" s="27" t="s">
        <v>3210</v>
      </c>
      <c r="F1552" s="67">
        <v>62595</v>
      </c>
      <c r="G1552" s="67">
        <v>-27761.9</v>
      </c>
      <c r="H1552" s="67">
        <v>34833.1</v>
      </c>
    </row>
    <row r="1553" spans="1:8" x14ac:dyDescent="0.55000000000000004">
      <c r="A1553" s="26">
        <v>331</v>
      </c>
      <c r="B1553" s="25">
        <v>100000546792</v>
      </c>
      <c r="C1553" s="26">
        <v>0</v>
      </c>
      <c r="D1553" s="26" t="s">
        <v>49</v>
      </c>
      <c r="E1553" s="27" t="s">
        <v>3210</v>
      </c>
      <c r="F1553" s="67">
        <v>62595</v>
      </c>
      <c r="G1553" s="67">
        <v>-27761.9</v>
      </c>
      <c r="H1553" s="67">
        <v>34833.1</v>
      </c>
    </row>
    <row r="1554" spans="1:8" x14ac:dyDescent="0.55000000000000004">
      <c r="A1554" s="26">
        <v>332</v>
      </c>
      <c r="B1554" s="25">
        <v>100000546793</v>
      </c>
      <c r="C1554" s="26">
        <v>0</v>
      </c>
      <c r="D1554" s="26" t="s">
        <v>49</v>
      </c>
      <c r="E1554" s="27" t="s">
        <v>3210</v>
      </c>
      <c r="F1554" s="67">
        <v>62595</v>
      </c>
      <c r="G1554" s="67">
        <v>-27761.9</v>
      </c>
      <c r="H1554" s="67">
        <v>34833.1</v>
      </c>
    </row>
    <row r="1555" spans="1:8" x14ac:dyDescent="0.55000000000000004">
      <c r="A1555" s="26">
        <v>333</v>
      </c>
      <c r="B1555" s="25">
        <v>100000546794</v>
      </c>
      <c r="C1555" s="26">
        <v>0</v>
      </c>
      <c r="D1555" s="26" t="s">
        <v>49</v>
      </c>
      <c r="E1555" s="27" t="s">
        <v>3210</v>
      </c>
      <c r="F1555" s="67">
        <v>62595</v>
      </c>
      <c r="G1555" s="67">
        <v>-27761.9</v>
      </c>
      <c r="H1555" s="67">
        <v>34833.1</v>
      </c>
    </row>
    <row r="1556" spans="1:8" x14ac:dyDescent="0.55000000000000004">
      <c r="A1556" s="26">
        <v>334</v>
      </c>
      <c r="B1556" s="25">
        <v>100000546795</v>
      </c>
      <c r="C1556" s="26">
        <v>0</v>
      </c>
      <c r="D1556" s="26" t="s">
        <v>49</v>
      </c>
      <c r="E1556" s="27" t="s">
        <v>3210</v>
      </c>
      <c r="F1556" s="67">
        <v>62595</v>
      </c>
      <c r="G1556" s="67">
        <v>-27761.9</v>
      </c>
      <c r="H1556" s="67">
        <v>34833.1</v>
      </c>
    </row>
    <row r="1557" spans="1:8" x14ac:dyDescent="0.55000000000000004">
      <c r="A1557" s="26">
        <v>335</v>
      </c>
      <c r="B1557" s="25">
        <v>100000546796</v>
      </c>
      <c r="C1557" s="26">
        <v>0</v>
      </c>
      <c r="D1557" s="26" t="s">
        <v>49</v>
      </c>
      <c r="E1557" s="27" t="s">
        <v>3210</v>
      </c>
      <c r="F1557" s="67">
        <v>62595</v>
      </c>
      <c r="G1557" s="67">
        <v>-27761.9</v>
      </c>
      <c r="H1557" s="67">
        <v>34833.1</v>
      </c>
    </row>
    <row r="1558" spans="1:8" x14ac:dyDescent="0.55000000000000004">
      <c r="A1558" s="26">
        <v>336</v>
      </c>
      <c r="B1558" s="25">
        <v>100000546797</v>
      </c>
      <c r="C1558" s="26">
        <v>0</v>
      </c>
      <c r="D1558" s="26" t="s">
        <v>49</v>
      </c>
      <c r="E1558" s="27" t="s">
        <v>3210</v>
      </c>
      <c r="F1558" s="67">
        <v>62595</v>
      </c>
      <c r="G1558" s="67">
        <v>-27761.9</v>
      </c>
      <c r="H1558" s="67">
        <v>34833.1</v>
      </c>
    </row>
    <row r="1559" spans="1:8" x14ac:dyDescent="0.55000000000000004">
      <c r="A1559" s="26">
        <v>337</v>
      </c>
      <c r="B1559" s="25">
        <v>100000546798</v>
      </c>
      <c r="C1559" s="26">
        <v>0</v>
      </c>
      <c r="D1559" s="26" t="s">
        <v>49</v>
      </c>
      <c r="E1559" s="27" t="s">
        <v>3210</v>
      </c>
      <c r="F1559" s="67">
        <v>62595</v>
      </c>
      <c r="G1559" s="67">
        <v>-27761.9</v>
      </c>
      <c r="H1559" s="67">
        <v>34833.1</v>
      </c>
    </row>
    <row r="1560" spans="1:8" x14ac:dyDescent="0.55000000000000004">
      <c r="A1560" s="26">
        <v>338</v>
      </c>
      <c r="B1560" s="25">
        <v>100000546799</v>
      </c>
      <c r="C1560" s="26">
        <v>0</v>
      </c>
      <c r="D1560" s="26" t="s">
        <v>49</v>
      </c>
      <c r="E1560" s="27" t="s">
        <v>3210</v>
      </c>
      <c r="F1560" s="67">
        <v>62595</v>
      </c>
      <c r="G1560" s="67">
        <v>-27761.9</v>
      </c>
      <c r="H1560" s="67">
        <v>34833.1</v>
      </c>
    </row>
    <row r="1561" spans="1:8" x14ac:dyDescent="0.55000000000000004">
      <c r="A1561" s="26">
        <v>339</v>
      </c>
      <c r="B1561" s="25">
        <v>100000546800</v>
      </c>
      <c r="C1561" s="26">
        <v>0</v>
      </c>
      <c r="D1561" s="26" t="s">
        <v>49</v>
      </c>
      <c r="E1561" s="27" t="s">
        <v>3210</v>
      </c>
      <c r="F1561" s="67">
        <v>62595</v>
      </c>
      <c r="G1561" s="67">
        <v>-27761.9</v>
      </c>
      <c r="H1561" s="67">
        <v>34833.1</v>
      </c>
    </row>
    <row r="1562" spans="1:8" x14ac:dyDescent="0.55000000000000004">
      <c r="A1562" s="26">
        <v>340</v>
      </c>
      <c r="B1562" s="25">
        <v>100000546801</v>
      </c>
      <c r="C1562" s="26">
        <v>0</v>
      </c>
      <c r="D1562" s="26" t="s">
        <v>49</v>
      </c>
      <c r="E1562" s="27" t="s">
        <v>3210</v>
      </c>
      <c r="F1562" s="67">
        <v>62595</v>
      </c>
      <c r="G1562" s="67">
        <v>-27761.9</v>
      </c>
      <c r="H1562" s="67">
        <v>34833.1</v>
      </c>
    </row>
    <row r="1563" spans="1:8" x14ac:dyDescent="0.55000000000000004">
      <c r="A1563" s="26">
        <v>341</v>
      </c>
      <c r="B1563" s="25">
        <v>100000546802</v>
      </c>
      <c r="C1563" s="26">
        <v>0</v>
      </c>
      <c r="D1563" s="26" t="s">
        <v>49</v>
      </c>
      <c r="E1563" s="27" t="s">
        <v>3210</v>
      </c>
      <c r="F1563" s="67">
        <v>62595</v>
      </c>
      <c r="G1563" s="67">
        <v>-27761.9</v>
      </c>
      <c r="H1563" s="67">
        <v>34833.1</v>
      </c>
    </row>
    <row r="1564" spans="1:8" x14ac:dyDescent="0.55000000000000004">
      <c r="A1564" s="26">
        <v>342</v>
      </c>
      <c r="B1564" s="25">
        <v>100000546803</v>
      </c>
      <c r="C1564" s="26">
        <v>0</v>
      </c>
      <c r="D1564" s="26" t="s">
        <v>49</v>
      </c>
      <c r="E1564" s="27" t="s">
        <v>3210</v>
      </c>
      <c r="F1564" s="67">
        <v>62595</v>
      </c>
      <c r="G1564" s="67">
        <v>-27761.9</v>
      </c>
      <c r="H1564" s="67">
        <v>34833.1</v>
      </c>
    </row>
    <row r="1565" spans="1:8" x14ac:dyDescent="0.55000000000000004">
      <c r="A1565" s="26">
        <v>343</v>
      </c>
      <c r="B1565" s="25">
        <v>100000546804</v>
      </c>
      <c r="C1565" s="26">
        <v>0</v>
      </c>
      <c r="D1565" s="26" t="s">
        <v>49</v>
      </c>
      <c r="E1565" s="27" t="s">
        <v>3210</v>
      </c>
      <c r="F1565" s="67">
        <v>62595</v>
      </c>
      <c r="G1565" s="67">
        <v>-27761.9</v>
      </c>
      <c r="H1565" s="67">
        <v>34833.1</v>
      </c>
    </row>
    <row r="1566" spans="1:8" x14ac:dyDescent="0.55000000000000004">
      <c r="A1566" s="26">
        <v>344</v>
      </c>
      <c r="B1566" s="25">
        <v>100000546805</v>
      </c>
      <c r="C1566" s="26">
        <v>0</v>
      </c>
      <c r="D1566" s="26" t="s">
        <v>49</v>
      </c>
      <c r="E1566" s="27" t="s">
        <v>3210</v>
      </c>
      <c r="F1566" s="67">
        <v>62595</v>
      </c>
      <c r="G1566" s="67">
        <v>-27761.9</v>
      </c>
      <c r="H1566" s="67">
        <v>34833.1</v>
      </c>
    </row>
    <row r="1567" spans="1:8" x14ac:dyDescent="0.55000000000000004">
      <c r="A1567" s="26">
        <v>345</v>
      </c>
      <c r="B1567" s="25">
        <v>100000546806</v>
      </c>
      <c r="C1567" s="26">
        <v>0</v>
      </c>
      <c r="D1567" s="26" t="s">
        <v>49</v>
      </c>
      <c r="E1567" s="27" t="s">
        <v>3210</v>
      </c>
      <c r="F1567" s="67">
        <v>62595</v>
      </c>
      <c r="G1567" s="67">
        <v>-27761.9</v>
      </c>
      <c r="H1567" s="67">
        <v>34833.1</v>
      </c>
    </row>
    <row r="1568" spans="1:8" x14ac:dyDescent="0.55000000000000004">
      <c r="A1568" s="26">
        <v>346</v>
      </c>
      <c r="B1568" s="25">
        <v>100000546807</v>
      </c>
      <c r="C1568" s="26">
        <v>0</v>
      </c>
      <c r="D1568" s="26" t="s">
        <v>49</v>
      </c>
      <c r="E1568" s="27" t="s">
        <v>3210</v>
      </c>
      <c r="F1568" s="67">
        <v>62595</v>
      </c>
      <c r="G1568" s="67">
        <v>-27761.9</v>
      </c>
      <c r="H1568" s="67">
        <v>34833.1</v>
      </c>
    </row>
    <row r="1569" spans="1:8" x14ac:dyDescent="0.55000000000000004">
      <c r="A1569" s="26">
        <v>347</v>
      </c>
      <c r="B1569" s="25">
        <v>100000546808</v>
      </c>
      <c r="C1569" s="26">
        <v>0</v>
      </c>
      <c r="D1569" s="26" t="s">
        <v>49</v>
      </c>
      <c r="E1569" s="27" t="s">
        <v>3210</v>
      </c>
      <c r="F1569" s="67">
        <v>62595</v>
      </c>
      <c r="G1569" s="67">
        <v>-27761.9</v>
      </c>
      <c r="H1569" s="67">
        <v>34833.1</v>
      </c>
    </row>
    <row r="1570" spans="1:8" x14ac:dyDescent="0.55000000000000004">
      <c r="A1570" s="26">
        <v>348</v>
      </c>
      <c r="B1570" s="25">
        <v>100000546809</v>
      </c>
      <c r="C1570" s="26">
        <v>0</v>
      </c>
      <c r="D1570" s="26" t="s">
        <v>49</v>
      </c>
      <c r="E1570" s="27" t="s">
        <v>3210</v>
      </c>
      <c r="F1570" s="67">
        <v>62595</v>
      </c>
      <c r="G1570" s="67">
        <v>-27761.9</v>
      </c>
      <c r="H1570" s="67">
        <v>34833.1</v>
      </c>
    </row>
    <row r="1571" spans="1:8" x14ac:dyDescent="0.55000000000000004">
      <c r="A1571" s="26">
        <v>349</v>
      </c>
      <c r="B1571" s="25">
        <v>100000546810</v>
      </c>
      <c r="C1571" s="26">
        <v>0</v>
      </c>
      <c r="D1571" s="26" t="s">
        <v>49</v>
      </c>
      <c r="E1571" s="27" t="s">
        <v>3210</v>
      </c>
      <c r="F1571" s="67">
        <v>62595</v>
      </c>
      <c r="G1571" s="67">
        <v>-27761.9</v>
      </c>
      <c r="H1571" s="67">
        <v>34833.1</v>
      </c>
    </row>
    <row r="1572" spans="1:8" x14ac:dyDescent="0.55000000000000004">
      <c r="A1572" s="26">
        <v>350</v>
      </c>
      <c r="B1572" s="25">
        <v>100000546811</v>
      </c>
      <c r="C1572" s="26">
        <v>0</v>
      </c>
      <c r="D1572" s="26" t="s">
        <v>49</v>
      </c>
      <c r="E1572" s="27" t="s">
        <v>3210</v>
      </c>
      <c r="F1572" s="67">
        <v>62595</v>
      </c>
      <c r="G1572" s="67">
        <v>-27761.9</v>
      </c>
      <c r="H1572" s="67">
        <v>34833.1</v>
      </c>
    </row>
    <row r="1573" spans="1:8" x14ac:dyDescent="0.55000000000000004">
      <c r="A1573" s="26">
        <v>351</v>
      </c>
      <c r="B1573" s="25">
        <v>100000546812</v>
      </c>
      <c r="C1573" s="26">
        <v>0</v>
      </c>
      <c r="D1573" s="26" t="s">
        <v>49</v>
      </c>
      <c r="E1573" s="27" t="s">
        <v>3210</v>
      </c>
      <c r="F1573" s="67">
        <v>62595</v>
      </c>
      <c r="G1573" s="67">
        <v>-27761.9</v>
      </c>
      <c r="H1573" s="67">
        <v>34833.1</v>
      </c>
    </row>
    <row r="1574" spans="1:8" x14ac:dyDescent="0.55000000000000004">
      <c r="A1574" s="26">
        <v>352</v>
      </c>
      <c r="B1574" s="25">
        <v>100000546813</v>
      </c>
      <c r="C1574" s="26">
        <v>0</v>
      </c>
      <c r="D1574" s="26" t="s">
        <v>49</v>
      </c>
      <c r="E1574" s="27" t="s">
        <v>3210</v>
      </c>
      <c r="F1574" s="67">
        <v>62595</v>
      </c>
      <c r="G1574" s="67">
        <v>-27761.9</v>
      </c>
      <c r="H1574" s="67">
        <v>34833.1</v>
      </c>
    </row>
    <row r="1575" spans="1:8" x14ac:dyDescent="0.55000000000000004">
      <c r="A1575" s="26">
        <v>353</v>
      </c>
      <c r="B1575" s="25">
        <v>100000546814</v>
      </c>
      <c r="C1575" s="26">
        <v>0</v>
      </c>
      <c r="D1575" s="26" t="s">
        <v>49</v>
      </c>
      <c r="E1575" s="27" t="s">
        <v>3210</v>
      </c>
      <c r="F1575" s="67">
        <v>62595</v>
      </c>
      <c r="G1575" s="67">
        <v>-27761.9</v>
      </c>
      <c r="H1575" s="67">
        <v>34833.1</v>
      </c>
    </row>
    <row r="1576" spans="1:8" x14ac:dyDescent="0.55000000000000004">
      <c r="A1576" s="26">
        <v>354</v>
      </c>
      <c r="B1576" s="25">
        <v>100000546815</v>
      </c>
      <c r="C1576" s="26">
        <v>0</v>
      </c>
      <c r="D1576" s="26" t="s">
        <v>49</v>
      </c>
      <c r="E1576" s="27" t="s">
        <v>3210</v>
      </c>
      <c r="F1576" s="67">
        <v>62595</v>
      </c>
      <c r="G1576" s="67">
        <v>-27761.9</v>
      </c>
      <c r="H1576" s="67">
        <v>34833.1</v>
      </c>
    </row>
    <row r="1577" spans="1:8" x14ac:dyDescent="0.55000000000000004">
      <c r="A1577" s="26">
        <v>355</v>
      </c>
      <c r="B1577" s="25">
        <v>100000546816</v>
      </c>
      <c r="C1577" s="26">
        <v>0</v>
      </c>
      <c r="D1577" s="26" t="s">
        <v>49</v>
      </c>
      <c r="E1577" s="27" t="s">
        <v>3210</v>
      </c>
      <c r="F1577" s="67">
        <v>62595</v>
      </c>
      <c r="G1577" s="67">
        <v>-27761.9</v>
      </c>
      <c r="H1577" s="67">
        <v>34833.1</v>
      </c>
    </row>
    <row r="1578" spans="1:8" x14ac:dyDescent="0.55000000000000004">
      <c r="A1578" s="26">
        <v>356</v>
      </c>
      <c r="B1578" s="25">
        <v>100000546817</v>
      </c>
      <c r="C1578" s="26">
        <v>0</v>
      </c>
      <c r="D1578" s="26" t="s">
        <v>49</v>
      </c>
      <c r="E1578" s="27" t="s">
        <v>3210</v>
      </c>
      <c r="F1578" s="67">
        <v>62595</v>
      </c>
      <c r="G1578" s="67">
        <v>-27761.9</v>
      </c>
      <c r="H1578" s="67">
        <v>34833.1</v>
      </c>
    </row>
    <row r="1579" spans="1:8" x14ac:dyDescent="0.55000000000000004">
      <c r="A1579" s="26">
        <v>357</v>
      </c>
      <c r="B1579" s="25">
        <v>100000546818</v>
      </c>
      <c r="C1579" s="26">
        <v>0</v>
      </c>
      <c r="D1579" s="26" t="s">
        <v>49</v>
      </c>
      <c r="E1579" s="27" t="s">
        <v>3210</v>
      </c>
      <c r="F1579" s="67">
        <v>62595</v>
      </c>
      <c r="G1579" s="67">
        <v>-27761.9</v>
      </c>
      <c r="H1579" s="67">
        <v>34833.1</v>
      </c>
    </row>
    <row r="1580" spans="1:8" x14ac:dyDescent="0.55000000000000004">
      <c r="A1580" s="26">
        <v>358</v>
      </c>
      <c r="B1580" s="25">
        <v>100000546819</v>
      </c>
      <c r="C1580" s="26">
        <v>0</v>
      </c>
      <c r="D1580" s="26" t="s">
        <v>49</v>
      </c>
      <c r="E1580" s="27" t="s">
        <v>3210</v>
      </c>
      <c r="F1580" s="67">
        <v>62595</v>
      </c>
      <c r="G1580" s="67">
        <v>-27761.9</v>
      </c>
      <c r="H1580" s="67">
        <v>34833.1</v>
      </c>
    </row>
    <row r="1581" spans="1:8" x14ac:dyDescent="0.55000000000000004">
      <c r="A1581" s="26">
        <v>359</v>
      </c>
      <c r="B1581" s="25">
        <v>100000546821</v>
      </c>
      <c r="C1581" s="26">
        <v>0</v>
      </c>
      <c r="D1581" s="26" t="s">
        <v>49</v>
      </c>
      <c r="E1581" s="27" t="s">
        <v>3210</v>
      </c>
      <c r="F1581" s="67">
        <v>62595</v>
      </c>
      <c r="G1581" s="67">
        <v>-27761.9</v>
      </c>
      <c r="H1581" s="67">
        <v>34833.1</v>
      </c>
    </row>
    <row r="1582" spans="1:8" x14ac:dyDescent="0.55000000000000004">
      <c r="A1582" s="26">
        <v>360</v>
      </c>
      <c r="B1582" s="25">
        <v>100000546822</v>
      </c>
      <c r="C1582" s="26">
        <v>0</v>
      </c>
      <c r="D1582" s="26" t="s">
        <v>49</v>
      </c>
      <c r="E1582" s="27" t="s">
        <v>3210</v>
      </c>
      <c r="F1582" s="67">
        <v>62595</v>
      </c>
      <c r="G1582" s="67">
        <v>-27761.9</v>
      </c>
      <c r="H1582" s="67">
        <v>34833.1</v>
      </c>
    </row>
    <row r="1583" spans="1:8" x14ac:dyDescent="0.55000000000000004">
      <c r="A1583" s="26">
        <v>361</v>
      </c>
      <c r="B1583" s="25">
        <v>100000546823</v>
      </c>
      <c r="C1583" s="26">
        <v>0</v>
      </c>
      <c r="D1583" s="26" t="s">
        <v>49</v>
      </c>
      <c r="E1583" s="27" t="s">
        <v>3210</v>
      </c>
      <c r="F1583" s="67">
        <v>62595</v>
      </c>
      <c r="G1583" s="67">
        <v>-27761.9</v>
      </c>
      <c r="H1583" s="67">
        <v>34833.1</v>
      </c>
    </row>
    <row r="1584" spans="1:8" x14ac:dyDescent="0.55000000000000004">
      <c r="A1584" s="26">
        <v>362</v>
      </c>
      <c r="B1584" s="25">
        <v>100000546824</v>
      </c>
      <c r="C1584" s="26">
        <v>0</v>
      </c>
      <c r="D1584" s="26" t="s">
        <v>49</v>
      </c>
      <c r="E1584" s="27" t="s">
        <v>3210</v>
      </c>
      <c r="F1584" s="67">
        <v>62595</v>
      </c>
      <c r="G1584" s="67">
        <v>-27761.9</v>
      </c>
      <c r="H1584" s="67">
        <v>34833.1</v>
      </c>
    </row>
    <row r="1585" spans="1:8" x14ac:dyDescent="0.55000000000000004">
      <c r="A1585" s="26">
        <v>363</v>
      </c>
      <c r="B1585" s="25">
        <v>100000546825</v>
      </c>
      <c r="C1585" s="26">
        <v>0</v>
      </c>
      <c r="D1585" s="26" t="s">
        <v>49</v>
      </c>
      <c r="E1585" s="27" t="s">
        <v>3210</v>
      </c>
      <c r="F1585" s="67">
        <v>62595</v>
      </c>
      <c r="G1585" s="67">
        <v>-27761.9</v>
      </c>
      <c r="H1585" s="67">
        <v>34833.1</v>
      </c>
    </row>
    <row r="1586" spans="1:8" x14ac:dyDescent="0.55000000000000004">
      <c r="A1586" s="26">
        <v>364</v>
      </c>
      <c r="B1586" s="25">
        <v>100000546826</v>
      </c>
      <c r="C1586" s="26">
        <v>0</v>
      </c>
      <c r="D1586" s="26" t="s">
        <v>49</v>
      </c>
      <c r="E1586" s="27" t="s">
        <v>3210</v>
      </c>
      <c r="F1586" s="67">
        <v>62595</v>
      </c>
      <c r="G1586" s="67">
        <v>-27761.9</v>
      </c>
      <c r="H1586" s="67">
        <v>34833.1</v>
      </c>
    </row>
    <row r="1587" spans="1:8" x14ac:dyDescent="0.55000000000000004">
      <c r="A1587" s="26">
        <v>365</v>
      </c>
      <c r="B1587" s="25">
        <v>100000546827</v>
      </c>
      <c r="C1587" s="26">
        <v>0</v>
      </c>
      <c r="D1587" s="26" t="s">
        <v>49</v>
      </c>
      <c r="E1587" s="27" t="s">
        <v>3210</v>
      </c>
      <c r="F1587" s="67">
        <v>62595</v>
      </c>
      <c r="G1587" s="67">
        <v>-27761.9</v>
      </c>
      <c r="H1587" s="67">
        <v>34833.1</v>
      </c>
    </row>
    <row r="1588" spans="1:8" x14ac:dyDescent="0.55000000000000004">
      <c r="A1588" s="26">
        <v>366</v>
      </c>
      <c r="B1588" s="25">
        <v>100000546828</v>
      </c>
      <c r="C1588" s="26">
        <v>0</v>
      </c>
      <c r="D1588" s="26" t="s">
        <v>49</v>
      </c>
      <c r="E1588" s="27" t="s">
        <v>3210</v>
      </c>
      <c r="F1588" s="67">
        <v>62595</v>
      </c>
      <c r="G1588" s="67">
        <v>-27761.9</v>
      </c>
      <c r="H1588" s="67">
        <v>34833.1</v>
      </c>
    </row>
    <row r="1589" spans="1:8" x14ac:dyDescent="0.55000000000000004">
      <c r="A1589" s="26">
        <v>367</v>
      </c>
      <c r="B1589" s="25">
        <v>100000546829</v>
      </c>
      <c r="C1589" s="26">
        <v>0</v>
      </c>
      <c r="D1589" s="26" t="s">
        <v>49</v>
      </c>
      <c r="E1589" s="27" t="s">
        <v>3210</v>
      </c>
      <c r="F1589" s="67">
        <v>62595</v>
      </c>
      <c r="G1589" s="67">
        <v>-27761.9</v>
      </c>
      <c r="H1589" s="67">
        <v>34833.1</v>
      </c>
    </row>
    <row r="1590" spans="1:8" x14ac:dyDescent="0.55000000000000004">
      <c r="A1590" s="26">
        <v>368</v>
      </c>
      <c r="B1590" s="25">
        <v>100000546830</v>
      </c>
      <c r="C1590" s="26">
        <v>0</v>
      </c>
      <c r="D1590" s="26" t="s">
        <v>49</v>
      </c>
      <c r="E1590" s="27" t="s">
        <v>3210</v>
      </c>
      <c r="F1590" s="67">
        <v>62595</v>
      </c>
      <c r="G1590" s="67">
        <v>-27761.9</v>
      </c>
      <c r="H1590" s="67">
        <v>34833.1</v>
      </c>
    </row>
    <row r="1591" spans="1:8" x14ac:dyDescent="0.55000000000000004">
      <c r="A1591" s="26">
        <v>369</v>
      </c>
      <c r="B1591" s="25">
        <v>100000546831</v>
      </c>
      <c r="C1591" s="26">
        <v>0</v>
      </c>
      <c r="D1591" s="26" t="s">
        <v>49</v>
      </c>
      <c r="E1591" s="27" t="s">
        <v>3210</v>
      </c>
      <c r="F1591" s="67">
        <v>62595</v>
      </c>
      <c r="G1591" s="67">
        <v>-27761.9</v>
      </c>
      <c r="H1591" s="67">
        <v>34833.1</v>
      </c>
    </row>
    <row r="1592" spans="1:8" x14ac:dyDescent="0.55000000000000004">
      <c r="A1592" s="26">
        <v>370</v>
      </c>
      <c r="B1592" s="25">
        <v>100000546832</v>
      </c>
      <c r="C1592" s="26">
        <v>0</v>
      </c>
      <c r="D1592" s="26" t="s">
        <v>49</v>
      </c>
      <c r="E1592" s="27" t="s">
        <v>3210</v>
      </c>
      <c r="F1592" s="67">
        <v>62595</v>
      </c>
      <c r="G1592" s="67">
        <v>-27761.9</v>
      </c>
      <c r="H1592" s="67">
        <v>34833.1</v>
      </c>
    </row>
    <row r="1593" spans="1:8" x14ac:dyDescent="0.55000000000000004">
      <c r="A1593" s="26">
        <v>371</v>
      </c>
      <c r="B1593" s="25">
        <v>100000546833</v>
      </c>
      <c r="C1593" s="26">
        <v>0</v>
      </c>
      <c r="D1593" s="26" t="s">
        <v>49</v>
      </c>
      <c r="E1593" s="27" t="s">
        <v>3210</v>
      </c>
      <c r="F1593" s="67">
        <v>62595</v>
      </c>
      <c r="G1593" s="67">
        <v>-27761.9</v>
      </c>
      <c r="H1593" s="67">
        <v>34833.1</v>
      </c>
    </row>
    <row r="1594" spans="1:8" x14ac:dyDescent="0.55000000000000004">
      <c r="A1594" s="26">
        <v>372</v>
      </c>
      <c r="B1594" s="25">
        <v>100000546834</v>
      </c>
      <c r="C1594" s="26">
        <v>0</v>
      </c>
      <c r="D1594" s="26" t="s">
        <v>49</v>
      </c>
      <c r="E1594" s="27" t="s">
        <v>3210</v>
      </c>
      <c r="F1594" s="67">
        <v>62595</v>
      </c>
      <c r="G1594" s="67">
        <v>-27761.9</v>
      </c>
      <c r="H1594" s="67">
        <v>34833.1</v>
      </c>
    </row>
    <row r="1595" spans="1:8" x14ac:dyDescent="0.55000000000000004">
      <c r="A1595" s="26">
        <v>373</v>
      </c>
      <c r="B1595" s="25">
        <v>100000546835</v>
      </c>
      <c r="C1595" s="26">
        <v>0</v>
      </c>
      <c r="D1595" s="26" t="s">
        <v>49</v>
      </c>
      <c r="E1595" s="27" t="s">
        <v>3210</v>
      </c>
      <c r="F1595" s="67">
        <v>62595</v>
      </c>
      <c r="G1595" s="67">
        <v>-27761.9</v>
      </c>
      <c r="H1595" s="67">
        <v>34833.1</v>
      </c>
    </row>
    <row r="1596" spans="1:8" x14ac:dyDescent="0.55000000000000004">
      <c r="A1596" s="26">
        <v>374</v>
      </c>
      <c r="B1596" s="25">
        <v>100000546836</v>
      </c>
      <c r="C1596" s="26">
        <v>0</v>
      </c>
      <c r="D1596" s="26" t="s">
        <v>49</v>
      </c>
      <c r="E1596" s="27" t="s">
        <v>3210</v>
      </c>
      <c r="F1596" s="67">
        <v>62595</v>
      </c>
      <c r="G1596" s="67">
        <v>-27761.9</v>
      </c>
      <c r="H1596" s="67">
        <v>34833.1</v>
      </c>
    </row>
    <row r="1597" spans="1:8" x14ac:dyDescent="0.55000000000000004">
      <c r="A1597" s="26">
        <v>375</v>
      </c>
      <c r="B1597" s="25">
        <v>100000546837</v>
      </c>
      <c r="C1597" s="26">
        <v>0</v>
      </c>
      <c r="D1597" s="26" t="s">
        <v>49</v>
      </c>
      <c r="E1597" s="27" t="s">
        <v>3210</v>
      </c>
      <c r="F1597" s="67">
        <v>62595</v>
      </c>
      <c r="G1597" s="67">
        <v>-27761.9</v>
      </c>
      <c r="H1597" s="67">
        <v>34833.1</v>
      </c>
    </row>
    <row r="1598" spans="1:8" x14ac:dyDescent="0.55000000000000004">
      <c r="A1598" s="26">
        <v>376</v>
      </c>
      <c r="B1598" s="25">
        <v>100000546838</v>
      </c>
      <c r="C1598" s="26">
        <v>0</v>
      </c>
      <c r="D1598" s="26" t="s">
        <v>49</v>
      </c>
      <c r="E1598" s="27" t="s">
        <v>3210</v>
      </c>
      <c r="F1598" s="67">
        <v>62595</v>
      </c>
      <c r="G1598" s="67">
        <v>-27761.9</v>
      </c>
      <c r="H1598" s="67">
        <v>34833.1</v>
      </c>
    </row>
    <row r="1599" spans="1:8" x14ac:dyDescent="0.55000000000000004">
      <c r="A1599" s="26">
        <v>377</v>
      </c>
      <c r="B1599" s="25">
        <v>100000546839</v>
      </c>
      <c r="C1599" s="26">
        <v>0</v>
      </c>
      <c r="D1599" s="26" t="s">
        <v>49</v>
      </c>
      <c r="E1599" s="27" t="s">
        <v>3210</v>
      </c>
      <c r="F1599" s="67">
        <v>62595</v>
      </c>
      <c r="G1599" s="67">
        <v>-27761.9</v>
      </c>
      <c r="H1599" s="67">
        <v>34833.1</v>
      </c>
    </row>
    <row r="1600" spans="1:8" x14ac:dyDescent="0.55000000000000004">
      <c r="A1600" s="26">
        <v>378</v>
      </c>
      <c r="B1600" s="25">
        <v>100000546840</v>
      </c>
      <c r="C1600" s="26">
        <v>0</v>
      </c>
      <c r="D1600" s="26" t="s">
        <v>49</v>
      </c>
      <c r="E1600" s="27" t="s">
        <v>3210</v>
      </c>
      <c r="F1600" s="67">
        <v>62595</v>
      </c>
      <c r="G1600" s="67">
        <v>-27761.9</v>
      </c>
      <c r="H1600" s="67">
        <v>34833.1</v>
      </c>
    </row>
    <row r="1601" spans="1:8" x14ac:dyDescent="0.55000000000000004">
      <c r="A1601" s="26">
        <v>379</v>
      </c>
      <c r="B1601" s="25">
        <v>100000546841</v>
      </c>
      <c r="C1601" s="26">
        <v>0</v>
      </c>
      <c r="D1601" s="26" t="s">
        <v>49</v>
      </c>
      <c r="E1601" s="27" t="s">
        <v>3210</v>
      </c>
      <c r="F1601" s="67">
        <v>62595</v>
      </c>
      <c r="G1601" s="67">
        <v>-27761.9</v>
      </c>
      <c r="H1601" s="67">
        <v>34833.1</v>
      </c>
    </row>
    <row r="1602" spans="1:8" x14ac:dyDescent="0.55000000000000004">
      <c r="A1602" s="26">
        <v>380</v>
      </c>
      <c r="B1602" s="25">
        <v>100000546842</v>
      </c>
      <c r="C1602" s="26">
        <v>0</v>
      </c>
      <c r="D1602" s="26" t="s">
        <v>49</v>
      </c>
      <c r="E1602" s="27" t="s">
        <v>3210</v>
      </c>
      <c r="F1602" s="67">
        <v>62595</v>
      </c>
      <c r="G1602" s="67">
        <v>-27761.9</v>
      </c>
      <c r="H1602" s="67">
        <v>34833.1</v>
      </c>
    </row>
    <row r="1603" spans="1:8" x14ac:dyDescent="0.55000000000000004">
      <c r="A1603" s="26">
        <v>381</v>
      </c>
      <c r="B1603" s="25">
        <v>100000546843</v>
      </c>
      <c r="C1603" s="26">
        <v>0</v>
      </c>
      <c r="D1603" s="26" t="s">
        <v>49</v>
      </c>
      <c r="E1603" s="27" t="s">
        <v>3210</v>
      </c>
      <c r="F1603" s="67">
        <v>62595</v>
      </c>
      <c r="G1603" s="67">
        <v>-27761.9</v>
      </c>
      <c r="H1603" s="67">
        <v>34833.1</v>
      </c>
    </row>
    <row r="1604" spans="1:8" x14ac:dyDescent="0.55000000000000004">
      <c r="A1604" s="26">
        <v>382</v>
      </c>
      <c r="B1604" s="25">
        <v>100000546844</v>
      </c>
      <c r="C1604" s="26">
        <v>0</v>
      </c>
      <c r="D1604" s="26" t="s">
        <v>49</v>
      </c>
      <c r="E1604" s="27" t="s">
        <v>3210</v>
      </c>
      <c r="F1604" s="67">
        <v>62595</v>
      </c>
      <c r="G1604" s="67">
        <v>-27761.9</v>
      </c>
      <c r="H1604" s="67">
        <v>34833.1</v>
      </c>
    </row>
    <row r="1605" spans="1:8" x14ac:dyDescent="0.55000000000000004">
      <c r="A1605" s="26">
        <v>383</v>
      </c>
      <c r="B1605" s="25">
        <v>100000546845</v>
      </c>
      <c r="C1605" s="26">
        <v>0</v>
      </c>
      <c r="D1605" s="26" t="s">
        <v>49</v>
      </c>
      <c r="E1605" s="27" t="s">
        <v>3210</v>
      </c>
      <c r="F1605" s="67">
        <v>62595</v>
      </c>
      <c r="G1605" s="67">
        <v>-27761.9</v>
      </c>
      <c r="H1605" s="67">
        <v>34833.1</v>
      </c>
    </row>
    <row r="1606" spans="1:8" x14ac:dyDescent="0.55000000000000004">
      <c r="A1606" s="26">
        <v>384</v>
      </c>
      <c r="B1606" s="25">
        <v>100000546846</v>
      </c>
      <c r="C1606" s="26">
        <v>0</v>
      </c>
      <c r="D1606" s="26" t="s">
        <v>49</v>
      </c>
      <c r="E1606" s="27" t="s">
        <v>3210</v>
      </c>
      <c r="F1606" s="67">
        <v>62595</v>
      </c>
      <c r="G1606" s="67">
        <v>-27761.9</v>
      </c>
      <c r="H1606" s="67">
        <v>34833.1</v>
      </c>
    </row>
    <row r="1607" spans="1:8" x14ac:dyDescent="0.55000000000000004">
      <c r="A1607" s="26">
        <v>385</v>
      </c>
      <c r="B1607" s="25">
        <v>100000546847</v>
      </c>
      <c r="C1607" s="26">
        <v>0</v>
      </c>
      <c r="D1607" s="26" t="s">
        <v>49</v>
      </c>
      <c r="E1607" s="27" t="s">
        <v>3210</v>
      </c>
      <c r="F1607" s="67">
        <v>62595</v>
      </c>
      <c r="G1607" s="67">
        <v>-27761.9</v>
      </c>
      <c r="H1607" s="67">
        <v>34833.1</v>
      </c>
    </row>
    <row r="1608" spans="1:8" x14ac:dyDescent="0.55000000000000004">
      <c r="A1608" s="26">
        <v>386</v>
      </c>
      <c r="B1608" s="25">
        <v>100000546848</v>
      </c>
      <c r="C1608" s="26">
        <v>0</v>
      </c>
      <c r="D1608" s="26" t="s">
        <v>49</v>
      </c>
      <c r="E1608" s="27" t="s">
        <v>3210</v>
      </c>
      <c r="F1608" s="67">
        <v>62595</v>
      </c>
      <c r="G1608" s="67">
        <v>-27761.9</v>
      </c>
      <c r="H1608" s="67">
        <v>34833.1</v>
      </c>
    </row>
    <row r="1609" spans="1:8" x14ac:dyDescent="0.55000000000000004">
      <c r="A1609" s="26">
        <v>387</v>
      </c>
      <c r="B1609" s="25">
        <v>100000546849</v>
      </c>
      <c r="C1609" s="26">
        <v>0</v>
      </c>
      <c r="D1609" s="26" t="s">
        <v>49</v>
      </c>
      <c r="E1609" s="27" t="s">
        <v>3210</v>
      </c>
      <c r="F1609" s="67">
        <v>62595</v>
      </c>
      <c r="G1609" s="67">
        <v>-27761.9</v>
      </c>
      <c r="H1609" s="67">
        <v>34833.1</v>
      </c>
    </row>
    <row r="1610" spans="1:8" x14ac:dyDescent="0.55000000000000004">
      <c r="A1610" s="26">
        <v>388</v>
      </c>
      <c r="B1610" s="25">
        <v>100000546850</v>
      </c>
      <c r="C1610" s="26">
        <v>0</v>
      </c>
      <c r="D1610" s="26" t="s">
        <v>49</v>
      </c>
      <c r="E1610" s="27" t="s">
        <v>3210</v>
      </c>
      <c r="F1610" s="67">
        <v>62595</v>
      </c>
      <c r="G1610" s="67">
        <v>-27761.9</v>
      </c>
      <c r="H1610" s="67">
        <v>34833.1</v>
      </c>
    </row>
    <row r="1611" spans="1:8" x14ac:dyDescent="0.55000000000000004">
      <c r="A1611" s="26">
        <v>389</v>
      </c>
      <c r="B1611" s="25">
        <v>100000546851</v>
      </c>
      <c r="C1611" s="26">
        <v>0</v>
      </c>
      <c r="D1611" s="26" t="s">
        <v>49</v>
      </c>
      <c r="E1611" s="27" t="s">
        <v>3210</v>
      </c>
      <c r="F1611" s="67">
        <v>62595</v>
      </c>
      <c r="G1611" s="67">
        <v>-27761.9</v>
      </c>
      <c r="H1611" s="67">
        <v>34833.1</v>
      </c>
    </row>
    <row r="1612" spans="1:8" x14ac:dyDescent="0.55000000000000004">
      <c r="A1612" s="26">
        <v>390</v>
      </c>
      <c r="B1612" s="25">
        <v>100000546852</v>
      </c>
      <c r="C1612" s="26">
        <v>0</v>
      </c>
      <c r="D1612" s="26" t="s">
        <v>49</v>
      </c>
      <c r="E1612" s="27" t="s">
        <v>3210</v>
      </c>
      <c r="F1612" s="67">
        <v>62595</v>
      </c>
      <c r="G1612" s="67">
        <v>-27761.9</v>
      </c>
      <c r="H1612" s="67">
        <v>34833.1</v>
      </c>
    </row>
    <row r="1613" spans="1:8" x14ac:dyDescent="0.55000000000000004">
      <c r="A1613" s="26">
        <v>391</v>
      </c>
      <c r="B1613" s="25">
        <v>100000546853</v>
      </c>
      <c r="C1613" s="26">
        <v>0</v>
      </c>
      <c r="D1613" s="26" t="s">
        <v>49</v>
      </c>
      <c r="E1613" s="27" t="s">
        <v>3210</v>
      </c>
      <c r="F1613" s="67">
        <v>62595</v>
      </c>
      <c r="G1613" s="67">
        <v>-27761.9</v>
      </c>
      <c r="H1613" s="67">
        <v>34833.1</v>
      </c>
    </row>
    <row r="1614" spans="1:8" x14ac:dyDescent="0.55000000000000004">
      <c r="A1614" s="26">
        <v>392</v>
      </c>
      <c r="B1614" s="25">
        <v>100000546854</v>
      </c>
      <c r="C1614" s="26">
        <v>0</v>
      </c>
      <c r="D1614" s="26" t="s">
        <v>49</v>
      </c>
      <c r="E1614" s="27" t="s">
        <v>3210</v>
      </c>
      <c r="F1614" s="67">
        <v>62595</v>
      </c>
      <c r="G1614" s="67">
        <v>-27761.9</v>
      </c>
      <c r="H1614" s="67">
        <v>34833.1</v>
      </c>
    </row>
    <row r="1615" spans="1:8" x14ac:dyDescent="0.55000000000000004">
      <c r="A1615" s="26">
        <v>393</v>
      </c>
      <c r="B1615" s="25">
        <v>100000546855</v>
      </c>
      <c r="C1615" s="26">
        <v>0</v>
      </c>
      <c r="D1615" s="26" t="s">
        <v>49</v>
      </c>
      <c r="E1615" s="27" t="s">
        <v>3210</v>
      </c>
      <c r="F1615" s="67">
        <v>62595</v>
      </c>
      <c r="G1615" s="67">
        <v>-27761.9</v>
      </c>
      <c r="H1615" s="67">
        <v>34833.1</v>
      </c>
    </row>
    <row r="1616" spans="1:8" x14ac:dyDescent="0.55000000000000004">
      <c r="A1616" s="26">
        <v>394</v>
      </c>
      <c r="B1616" s="25">
        <v>100000546856</v>
      </c>
      <c r="C1616" s="26">
        <v>0</v>
      </c>
      <c r="D1616" s="26" t="s">
        <v>49</v>
      </c>
      <c r="E1616" s="27" t="s">
        <v>3210</v>
      </c>
      <c r="F1616" s="67">
        <v>62595</v>
      </c>
      <c r="G1616" s="67">
        <v>-27761.9</v>
      </c>
      <c r="H1616" s="67">
        <v>34833.1</v>
      </c>
    </row>
    <row r="1617" spans="1:8" x14ac:dyDescent="0.55000000000000004">
      <c r="A1617" s="26">
        <v>395</v>
      </c>
      <c r="B1617" s="25">
        <v>100000546857</v>
      </c>
      <c r="C1617" s="26">
        <v>0</v>
      </c>
      <c r="D1617" s="26" t="s">
        <v>49</v>
      </c>
      <c r="E1617" s="27" t="s">
        <v>3210</v>
      </c>
      <c r="F1617" s="67">
        <v>62595</v>
      </c>
      <c r="G1617" s="67">
        <v>-27761.9</v>
      </c>
      <c r="H1617" s="67">
        <v>34833.1</v>
      </c>
    </row>
    <row r="1618" spans="1:8" x14ac:dyDescent="0.55000000000000004">
      <c r="A1618" s="26">
        <v>396</v>
      </c>
      <c r="B1618" s="25">
        <v>100000546858</v>
      </c>
      <c r="C1618" s="26">
        <v>0</v>
      </c>
      <c r="D1618" s="26" t="s">
        <v>49</v>
      </c>
      <c r="E1618" s="27" t="s">
        <v>3210</v>
      </c>
      <c r="F1618" s="67">
        <v>62595</v>
      </c>
      <c r="G1618" s="67">
        <v>-27761.9</v>
      </c>
      <c r="H1618" s="67">
        <v>34833.1</v>
      </c>
    </row>
    <row r="1619" spans="1:8" x14ac:dyDescent="0.55000000000000004">
      <c r="A1619" s="26">
        <v>397</v>
      </c>
      <c r="B1619" s="25">
        <v>100000546859</v>
      </c>
      <c r="C1619" s="26">
        <v>0</v>
      </c>
      <c r="D1619" s="26" t="s">
        <v>49</v>
      </c>
      <c r="E1619" s="27" t="s">
        <v>3210</v>
      </c>
      <c r="F1619" s="67">
        <v>62595</v>
      </c>
      <c r="G1619" s="67">
        <v>-27761.9</v>
      </c>
      <c r="H1619" s="67">
        <v>34833.1</v>
      </c>
    </row>
    <row r="1620" spans="1:8" x14ac:dyDescent="0.55000000000000004">
      <c r="A1620" s="26">
        <v>398</v>
      </c>
      <c r="B1620" s="25">
        <v>100000546860</v>
      </c>
      <c r="C1620" s="26">
        <v>0</v>
      </c>
      <c r="D1620" s="26" t="s">
        <v>49</v>
      </c>
      <c r="E1620" s="27" t="s">
        <v>3210</v>
      </c>
      <c r="F1620" s="67">
        <v>62595</v>
      </c>
      <c r="G1620" s="67">
        <v>-27761.9</v>
      </c>
      <c r="H1620" s="67">
        <v>34833.1</v>
      </c>
    </row>
    <row r="1621" spans="1:8" x14ac:dyDescent="0.55000000000000004">
      <c r="A1621" s="26">
        <v>399</v>
      </c>
      <c r="B1621" s="25">
        <v>100000546861</v>
      </c>
      <c r="C1621" s="26">
        <v>0</v>
      </c>
      <c r="D1621" s="26" t="s">
        <v>49</v>
      </c>
      <c r="E1621" s="27" t="s">
        <v>3210</v>
      </c>
      <c r="F1621" s="67">
        <v>62595</v>
      </c>
      <c r="G1621" s="67">
        <v>-27761.9</v>
      </c>
      <c r="H1621" s="67">
        <v>34833.1</v>
      </c>
    </row>
    <row r="1622" spans="1:8" x14ac:dyDescent="0.55000000000000004">
      <c r="A1622" s="26">
        <v>400</v>
      </c>
      <c r="B1622" s="25">
        <v>100000546862</v>
      </c>
      <c r="C1622" s="26">
        <v>0</v>
      </c>
      <c r="D1622" s="26" t="s">
        <v>49</v>
      </c>
      <c r="E1622" s="27" t="s">
        <v>3210</v>
      </c>
      <c r="F1622" s="67">
        <v>62595</v>
      </c>
      <c r="G1622" s="67">
        <v>-27761.9</v>
      </c>
      <c r="H1622" s="67">
        <v>34833.1</v>
      </c>
    </row>
    <row r="1623" spans="1:8" x14ac:dyDescent="0.55000000000000004">
      <c r="A1623" s="26">
        <v>401</v>
      </c>
      <c r="B1623" s="25">
        <v>100000546863</v>
      </c>
      <c r="C1623" s="26">
        <v>0</v>
      </c>
      <c r="D1623" s="26" t="s">
        <v>49</v>
      </c>
      <c r="E1623" s="27" t="s">
        <v>3210</v>
      </c>
      <c r="F1623" s="67">
        <v>62595</v>
      </c>
      <c r="G1623" s="67">
        <v>-27761.9</v>
      </c>
      <c r="H1623" s="67">
        <v>34833.1</v>
      </c>
    </row>
    <row r="1624" spans="1:8" x14ac:dyDescent="0.55000000000000004">
      <c r="A1624" s="26">
        <v>402</v>
      </c>
      <c r="B1624" s="25">
        <v>100000546864</v>
      </c>
      <c r="C1624" s="26">
        <v>0</v>
      </c>
      <c r="D1624" s="26" t="s">
        <v>49</v>
      </c>
      <c r="E1624" s="27" t="s">
        <v>3210</v>
      </c>
      <c r="F1624" s="67">
        <v>62595</v>
      </c>
      <c r="G1624" s="67">
        <v>-27761.9</v>
      </c>
      <c r="H1624" s="67">
        <v>34833.1</v>
      </c>
    </row>
    <row r="1625" spans="1:8" x14ac:dyDescent="0.55000000000000004">
      <c r="A1625" s="26">
        <v>403</v>
      </c>
      <c r="B1625" s="25">
        <v>100000546865</v>
      </c>
      <c r="C1625" s="26">
        <v>0</v>
      </c>
      <c r="D1625" s="26" t="s">
        <v>49</v>
      </c>
      <c r="E1625" s="27" t="s">
        <v>3210</v>
      </c>
      <c r="F1625" s="67">
        <v>62595</v>
      </c>
      <c r="G1625" s="67">
        <v>-27761.9</v>
      </c>
      <c r="H1625" s="67">
        <v>34833.1</v>
      </c>
    </row>
    <row r="1626" spans="1:8" x14ac:dyDescent="0.55000000000000004">
      <c r="A1626" s="26">
        <v>404</v>
      </c>
      <c r="B1626" s="25">
        <v>100000546866</v>
      </c>
      <c r="C1626" s="26">
        <v>0</v>
      </c>
      <c r="D1626" s="26" t="s">
        <v>49</v>
      </c>
      <c r="E1626" s="27" t="s">
        <v>3210</v>
      </c>
      <c r="F1626" s="67">
        <v>62595</v>
      </c>
      <c r="G1626" s="67">
        <v>-27761.9</v>
      </c>
      <c r="H1626" s="67">
        <v>34833.1</v>
      </c>
    </row>
    <row r="1627" spans="1:8" x14ac:dyDescent="0.55000000000000004">
      <c r="A1627" s="26">
        <v>405</v>
      </c>
      <c r="B1627" s="25">
        <v>100000546867</v>
      </c>
      <c r="C1627" s="26">
        <v>0</v>
      </c>
      <c r="D1627" s="26" t="s">
        <v>49</v>
      </c>
      <c r="E1627" s="27" t="s">
        <v>3210</v>
      </c>
      <c r="F1627" s="67">
        <v>62595</v>
      </c>
      <c r="G1627" s="67">
        <v>-27761.9</v>
      </c>
      <c r="H1627" s="67">
        <v>34833.1</v>
      </c>
    </row>
    <row r="1628" spans="1:8" x14ac:dyDescent="0.55000000000000004">
      <c r="A1628" s="26">
        <v>406</v>
      </c>
      <c r="B1628" s="25">
        <v>100000546868</v>
      </c>
      <c r="C1628" s="26">
        <v>0</v>
      </c>
      <c r="D1628" s="26" t="s">
        <v>49</v>
      </c>
      <c r="E1628" s="27" t="s">
        <v>3210</v>
      </c>
      <c r="F1628" s="67">
        <v>62595</v>
      </c>
      <c r="G1628" s="67">
        <v>-27761.9</v>
      </c>
      <c r="H1628" s="67">
        <v>34833.1</v>
      </c>
    </row>
    <row r="1629" spans="1:8" x14ac:dyDescent="0.55000000000000004">
      <c r="A1629" s="26">
        <v>407</v>
      </c>
      <c r="B1629" s="25">
        <v>100000546869</v>
      </c>
      <c r="C1629" s="26">
        <v>0</v>
      </c>
      <c r="D1629" s="26" t="s">
        <v>49</v>
      </c>
      <c r="E1629" s="27" t="s">
        <v>3210</v>
      </c>
      <c r="F1629" s="67">
        <v>62595</v>
      </c>
      <c r="G1629" s="67">
        <v>-27761.9</v>
      </c>
      <c r="H1629" s="67">
        <v>34833.1</v>
      </c>
    </row>
    <row r="1630" spans="1:8" x14ac:dyDescent="0.55000000000000004">
      <c r="A1630" s="26">
        <v>408</v>
      </c>
      <c r="B1630" s="25">
        <v>100000546870</v>
      </c>
      <c r="C1630" s="26">
        <v>0</v>
      </c>
      <c r="D1630" s="26" t="s">
        <v>49</v>
      </c>
      <c r="E1630" s="27" t="s">
        <v>3210</v>
      </c>
      <c r="F1630" s="67">
        <v>62595</v>
      </c>
      <c r="G1630" s="67">
        <v>-27761.9</v>
      </c>
      <c r="H1630" s="67">
        <v>34833.1</v>
      </c>
    </row>
    <row r="1631" spans="1:8" x14ac:dyDescent="0.55000000000000004">
      <c r="A1631" s="26">
        <v>409</v>
      </c>
      <c r="B1631" s="25">
        <v>100000546871</v>
      </c>
      <c r="C1631" s="26">
        <v>0</v>
      </c>
      <c r="D1631" s="26" t="s">
        <v>49</v>
      </c>
      <c r="E1631" s="27" t="s">
        <v>3210</v>
      </c>
      <c r="F1631" s="67">
        <v>62595</v>
      </c>
      <c r="G1631" s="67">
        <v>-27761.9</v>
      </c>
      <c r="H1631" s="67">
        <v>34833.1</v>
      </c>
    </row>
    <row r="1632" spans="1:8" x14ac:dyDescent="0.55000000000000004">
      <c r="A1632" s="26">
        <v>410</v>
      </c>
      <c r="B1632" s="25">
        <v>100000546872</v>
      </c>
      <c r="C1632" s="26">
        <v>0</v>
      </c>
      <c r="D1632" s="26" t="s">
        <v>49</v>
      </c>
      <c r="E1632" s="27" t="s">
        <v>3210</v>
      </c>
      <c r="F1632" s="67">
        <v>62595</v>
      </c>
      <c r="G1632" s="67">
        <v>-27761.9</v>
      </c>
      <c r="H1632" s="67">
        <v>34833.1</v>
      </c>
    </row>
    <row r="1633" spans="1:8" x14ac:dyDescent="0.55000000000000004">
      <c r="A1633" s="26">
        <v>411</v>
      </c>
      <c r="B1633" s="25">
        <v>100000546873</v>
      </c>
      <c r="C1633" s="26">
        <v>0</v>
      </c>
      <c r="D1633" s="26" t="s">
        <v>49</v>
      </c>
      <c r="E1633" s="27" t="s">
        <v>3210</v>
      </c>
      <c r="F1633" s="67">
        <v>62595</v>
      </c>
      <c r="G1633" s="67">
        <v>-27761.9</v>
      </c>
      <c r="H1633" s="67">
        <v>34833.1</v>
      </c>
    </row>
    <row r="1634" spans="1:8" x14ac:dyDescent="0.55000000000000004">
      <c r="A1634" s="26">
        <v>412</v>
      </c>
      <c r="B1634" s="25">
        <v>100000546874</v>
      </c>
      <c r="C1634" s="26">
        <v>0</v>
      </c>
      <c r="D1634" s="26" t="s">
        <v>49</v>
      </c>
      <c r="E1634" s="27" t="s">
        <v>3210</v>
      </c>
      <c r="F1634" s="67">
        <v>62595</v>
      </c>
      <c r="G1634" s="67">
        <v>-27761.9</v>
      </c>
      <c r="H1634" s="67">
        <v>34833.1</v>
      </c>
    </row>
    <row r="1635" spans="1:8" x14ac:dyDescent="0.55000000000000004">
      <c r="A1635" s="26">
        <v>413</v>
      </c>
      <c r="B1635" s="25">
        <v>100000546875</v>
      </c>
      <c r="C1635" s="26">
        <v>0</v>
      </c>
      <c r="D1635" s="26" t="s">
        <v>49</v>
      </c>
      <c r="E1635" s="27" t="s">
        <v>3210</v>
      </c>
      <c r="F1635" s="67">
        <v>62595</v>
      </c>
      <c r="G1635" s="67">
        <v>-27761.9</v>
      </c>
      <c r="H1635" s="67">
        <v>34833.1</v>
      </c>
    </row>
    <row r="1636" spans="1:8" x14ac:dyDescent="0.55000000000000004">
      <c r="A1636" s="26">
        <v>414</v>
      </c>
      <c r="B1636" s="25">
        <v>100000546876</v>
      </c>
      <c r="C1636" s="26">
        <v>0</v>
      </c>
      <c r="D1636" s="26" t="s">
        <v>49</v>
      </c>
      <c r="E1636" s="27" t="s">
        <v>3210</v>
      </c>
      <c r="F1636" s="67">
        <v>62595</v>
      </c>
      <c r="G1636" s="67">
        <v>-27761.9</v>
      </c>
      <c r="H1636" s="67">
        <v>34833.1</v>
      </c>
    </row>
    <row r="1637" spans="1:8" x14ac:dyDescent="0.55000000000000004">
      <c r="A1637" s="26">
        <v>415</v>
      </c>
      <c r="B1637" s="25">
        <v>100000546877</v>
      </c>
      <c r="C1637" s="26">
        <v>0</v>
      </c>
      <c r="D1637" s="26" t="s">
        <v>49</v>
      </c>
      <c r="E1637" s="27" t="s">
        <v>3210</v>
      </c>
      <c r="F1637" s="67">
        <v>62595</v>
      </c>
      <c r="G1637" s="67">
        <v>-27761.9</v>
      </c>
      <c r="H1637" s="67">
        <v>34833.1</v>
      </c>
    </row>
    <row r="1638" spans="1:8" x14ac:dyDescent="0.55000000000000004">
      <c r="A1638" s="26">
        <v>416</v>
      </c>
      <c r="B1638" s="25">
        <v>100000546878</v>
      </c>
      <c r="C1638" s="26">
        <v>0</v>
      </c>
      <c r="D1638" s="26" t="s">
        <v>49</v>
      </c>
      <c r="E1638" s="27" t="s">
        <v>3210</v>
      </c>
      <c r="F1638" s="67">
        <v>62595</v>
      </c>
      <c r="G1638" s="67">
        <v>-27761.9</v>
      </c>
      <c r="H1638" s="67">
        <v>34833.1</v>
      </c>
    </row>
    <row r="1639" spans="1:8" x14ac:dyDescent="0.55000000000000004">
      <c r="A1639" s="26">
        <v>417</v>
      </c>
      <c r="B1639" s="25">
        <v>100000546879</v>
      </c>
      <c r="C1639" s="26">
        <v>0</v>
      </c>
      <c r="D1639" s="26" t="s">
        <v>49</v>
      </c>
      <c r="E1639" s="27" t="s">
        <v>3210</v>
      </c>
      <c r="F1639" s="67">
        <v>62595</v>
      </c>
      <c r="G1639" s="67">
        <v>-27761.9</v>
      </c>
      <c r="H1639" s="67">
        <v>34833.1</v>
      </c>
    </row>
    <row r="1640" spans="1:8" x14ac:dyDescent="0.55000000000000004">
      <c r="A1640" s="26">
        <v>418</v>
      </c>
      <c r="B1640" s="25">
        <v>100000546880</v>
      </c>
      <c r="C1640" s="26">
        <v>0</v>
      </c>
      <c r="D1640" s="26" t="s">
        <v>49</v>
      </c>
      <c r="E1640" s="27" t="s">
        <v>3210</v>
      </c>
      <c r="F1640" s="67">
        <v>62595</v>
      </c>
      <c r="G1640" s="67">
        <v>-27761.9</v>
      </c>
      <c r="H1640" s="67">
        <v>34833.1</v>
      </c>
    </row>
    <row r="1641" spans="1:8" x14ac:dyDescent="0.55000000000000004">
      <c r="A1641" s="26">
        <v>419</v>
      </c>
      <c r="B1641" s="25">
        <v>100000546881</v>
      </c>
      <c r="C1641" s="26">
        <v>0</v>
      </c>
      <c r="D1641" s="26" t="s">
        <v>49</v>
      </c>
      <c r="E1641" s="27" t="s">
        <v>3210</v>
      </c>
      <c r="F1641" s="67">
        <v>62595</v>
      </c>
      <c r="G1641" s="67">
        <v>-27761.9</v>
      </c>
      <c r="H1641" s="67">
        <v>34833.1</v>
      </c>
    </row>
    <row r="1642" spans="1:8" x14ac:dyDescent="0.55000000000000004">
      <c r="A1642" s="26">
        <v>420</v>
      </c>
      <c r="B1642" s="25">
        <v>100000546882</v>
      </c>
      <c r="C1642" s="26">
        <v>0</v>
      </c>
      <c r="D1642" s="26" t="s">
        <v>49</v>
      </c>
      <c r="E1642" s="27" t="s">
        <v>3210</v>
      </c>
      <c r="F1642" s="67">
        <v>62595</v>
      </c>
      <c r="G1642" s="67">
        <v>-27761.9</v>
      </c>
      <c r="H1642" s="67">
        <v>34833.1</v>
      </c>
    </row>
    <row r="1643" spans="1:8" x14ac:dyDescent="0.55000000000000004">
      <c r="A1643" s="26">
        <v>421</v>
      </c>
      <c r="B1643" s="25">
        <v>100000546883</v>
      </c>
      <c r="C1643" s="26">
        <v>0</v>
      </c>
      <c r="D1643" s="26" t="s">
        <v>49</v>
      </c>
      <c r="E1643" s="27" t="s">
        <v>3210</v>
      </c>
      <c r="F1643" s="67">
        <v>62595</v>
      </c>
      <c r="G1643" s="67">
        <v>-27761.9</v>
      </c>
      <c r="H1643" s="67">
        <v>34833.1</v>
      </c>
    </row>
    <row r="1644" spans="1:8" x14ac:dyDescent="0.55000000000000004">
      <c r="A1644" s="26">
        <v>422</v>
      </c>
      <c r="B1644" s="25">
        <v>100000546884</v>
      </c>
      <c r="C1644" s="26">
        <v>0</v>
      </c>
      <c r="D1644" s="26" t="s">
        <v>49</v>
      </c>
      <c r="E1644" s="27" t="s">
        <v>3210</v>
      </c>
      <c r="F1644" s="67">
        <v>62595</v>
      </c>
      <c r="G1644" s="67">
        <v>-27761.9</v>
      </c>
      <c r="H1644" s="67">
        <v>34833.1</v>
      </c>
    </row>
    <row r="1645" spans="1:8" x14ac:dyDescent="0.55000000000000004">
      <c r="A1645" s="26">
        <v>423</v>
      </c>
      <c r="B1645" s="25">
        <v>100000546885</v>
      </c>
      <c r="C1645" s="26">
        <v>0</v>
      </c>
      <c r="D1645" s="26" t="s">
        <v>49</v>
      </c>
      <c r="E1645" s="27" t="s">
        <v>3210</v>
      </c>
      <c r="F1645" s="67">
        <v>62595</v>
      </c>
      <c r="G1645" s="67">
        <v>-27761.9</v>
      </c>
      <c r="H1645" s="67">
        <v>34833.1</v>
      </c>
    </row>
    <row r="1646" spans="1:8" x14ac:dyDescent="0.55000000000000004">
      <c r="A1646" s="26">
        <v>424</v>
      </c>
      <c r="B1646" s="25">
        <v>100000546886</v>
      </c>
      <c r="C1646" s="26">
        <v>0</v>
      </c>
      <c r="D1646" s="26" t="s">
        <v>49</v>
      </c>
      <c r="E1646" s="27" t="s">
        <v>3210</v>
      </c>
      <c r="F1646" s="67">
        <v>62595</v>
      </c>
      <c r="G1646" s="67">
        <v>-27761.9</v>
      </c>
      <c r="H1646" s="67">
        <v>34833.1</v>
      </c>
    </row>
    <row r="1647" spans="1:8" x14ac:dyDescent="0.55000000000000004">
      <c r="A1647" s="26">
        <v>425</v>
      </c>
      <c r="B1647" s="25">
        <v>100000546887</v>
      </c>
      <c r="C1647" s="26">
        <v>0</v>
      </c>
      <c r="D1647" s="26" t="s">
        <v>49</v>
      </c>
      <c r="E1647" s="27" t="s">
        <v>3210</v>
      </c>
      <c r="F1647" s="67">
        <v>62595</v>
      </c>
      <c r="G1647" s="67">
        <v>-27761.9</v>
      </c>
      <c r="H1647" s="67">
        <v>34833.1</v>
      </c>
    </row>
    <row r="1648" spans="1:8" x14ac:dyDescent="0.55000000000000004">
      <c r="A1648" s="26">
        <v>426</v>
      </c>
      <c r="B1648" s="25">
        <v>100000546888</v>
      </c>
      <c r="C1648" s="26">
        <v>0</v>
      </c>
      <c r="D1648" s="26" t="s">
        <v>49</v>
      </c>
      <c r="E1648" s="27" t="s">
        <v>3210</v>
      </c>
      <c r="F1648" s="67">
        <v>62595</v>
      </c>
      <c r="G1648" s="67">
        <v>-27761.9</v>
      </c>
      <c r="H1648" s="67">
        <v>34833.1</v>
      </c>
    </row>
    <row r="1649" spans="1:8" x14ac:dyDescent="0.55000000000000004">
      <c r="A1649" s="26">
        <v>427</v>
      </c>
      <c r="B1649" s="25">
        <v>100000546889</v>
      </c>
      <c r="C1649" s="26">
        <v>0</v>
      </c>
      <c r="D1649" s="26" t="s">
        <v>49</v>
      </c>
      <c r="E1649" s="27" t="s">
        <v>3210</v>
      </c>
      <c r="F1649" s="67">
        <v>62595</v>
      </c>
      <c r="G1649" s="67">
        <v>-27761.9</v>
      </c>
      <c r="H1649" s="67">
        <v>34833.1</v>
      </c>
    </row>
    <row r="1650" spans="1:8" x14ac:dyDescent="0.55000000000000004">
      <c r="A1650" s="26">
        <v>428</v>
      </c>
      <c r="B1650" s="25">
        <v>100000546890</v>
      </c>
      <c r="C1650" s="26">
        <v>0</v>
      </c>
      <c r="D1650" s="26" t="s">
        <v>49</v>
      </c>
      <c r="E1650" s="27" t="s">
        <v>3210</v>
      </c>
      <c r="F1650" s="67">
        <v>62595</v>
      </c>
      <c r="G1650" s="67">
        <v>-27761.9</v>
      </c>
      <c r="H1650" s="67">
        <v>34833.1</v>
      </c>
    </row>
    <row r="1651" spans="1:8" x14ac:dyDescent="0.55000000000000004">
      <c r="A1651" s="26">
        <v>429</v>
      </c>
      <c r="B1651" s="25">
        <v>100000546891</v>
      </c>
      <c r="C1651" s="26">
        <v>0</v>
      </c>
      <c r="D1651" s="26" t="s">
        <v>49</v>
      </c>
      <c r="E1651" s="27" t="s">
        <v>3210</v>
      </c>
      <c r="F1651" s="67">
        <v>62595</v>
      </c>
      <c r="G1651" s="67">
        <v>-27761.9</v>
      </c>
      <c r="H1651" s="67">
        <v>34833.1</v>
      </c>
    </row>
    <row r="1652" spans="1:8" x14ac:dyDescent="0.55000000000000004">
      <c r="A1652" s="26">
        <v>430</v>
      </c>
      <c r="B1652" s="25">
        <v>100000546892</v>
      </c>
      <c r="C1652" s="26">
        <v>0</v>
      </c>
      <c r="D1652" s="26" t="s">
        <v>49</v>
      </c>
      <c r="E1652" s="27" t="s">
        <v>3210</v>
      </c>
      <c r="F1652" s="67">
        <v>62595</v>
      </c>
      <c r="G1652" s="67">
        <v>-27761.9</v>
      </c>
      <c r="H1652" s="67">
        <v>34833.1</v>
      </c>
    </row>
    <row r="1653" spans="1:8" x14ac:dyDescent="0.55000000000000004">
      <c r="A1653" s="26">
        <v>431</v>
      </c>
      <c r="B1653" s="25">
        <v>100000546893</v>
      </c>
      <c r="C1653" s="26">
        <v>0</v>
      </c>
      <c r="D1653" s="26" t="s">
        <v>49</v>
      </c>
      <c r="E1653" s="27" t="s">
        <v>3210</v>
      </c>
      <c r="F1653" s="67">
        <v>62595</v>
      </c>
      <c r="G1653" s="67">
        <v>-27761.9</v>
      </c>
      <c r="H1653" s="67">
        <v>34833.1</v>
      </c>
    </row>
    <row r="1654" spans="1:8" x14ac:dyDescent="0.55000000000000004">
      <c r="A1654" s="26">
        <v>432</v>
      </c>
      <c r="B1654" s="25">
        <v>100000546894</v>
      </c>
      <c r="C1654" s="26">
        <v>0</v>
      </c>
      <c r="D1654" s="26" t="s">
        <v>49</v>
      </c>
      <c r="E1654" s="27" t="s">
        <v>3210</v>
      </c>
      <c r="F1654" s="67">
        <v>62595</v>
      </c>
      <c r="G1654" s="67">
        <v>-27761.9</v>
      </c>
      <c r="H1654" s="67">
        <v>34833.1</v>
      </c>
    </row>
    <row r="1655" spans="1:8" x14ac:dyDescent="0.55000000000000004">
      <c r="A1655" s="26">
        <v>433</v>
      </c>
      <c r="B1655" s="25">
        <v>100000546895</v>
      </c>
      <c r="C1655" s="26">
        <v>0</v>
      </c>
      <c r="D1655" s="26" t="s">
        <v>49</v>
      </c>
      <c r="E1655" s="27" t="s">
        <v>3210</v>
      </c>
      <c r="F1655" s="67">
        <v>62595</v>
      </c>
      <c r="G1655" s="67">
        <v>-27761.9</v>
      </c>
      <c r="H1655" s="67">
        <v>34833.1</v>
      </c>
    </row>
    <row r="1656" spans="1:8" x14ac:dyDescent="0.55000000000000004">
      <c r="A1656" s="26">
        <v>434</v>
      </c>
      <c r="B1656" s="25">
        <v>100000546896</v>
      </c>
      <c r="C1656" s="26">
        <v>0</v>
      </c>
      <c r="D1656" s="26" t="s">
        <v>49</v>
      </c>
      <c r="E1656" s="27" t="s">
        <v>3210</v>
      </c>
      <c r="F1656" s="67">
        <v>62595</v>
      </c>
      <c r="G1656" s="67">
        <v>-27761.9</v>
      </c>
      <c r="H1656" s="67">
        <v>34833.1</v>
      </c>
    </row>
    <row r="1657" spans="1:8" x14ac:dyDescent="0.55000000000000004">
      <c r="A1657" s="26">
        <v>435</v>
      </c>
      <c r="B1657" s="25">
        <v>100000546897</v>
      </c>
      <c r="C1657" s="26">
        <v>0</v>
      </c>
      <c r="D1657" s="26" t="s">
        <v>49</v>
      </c>
      <c r="E1657" s="27" t="s">
        <v>3210</v>
      </c>
      <c r="F1657" s="67">
        <v>62595</v>
      </c>
      <c r="G1657" s="67">
        <v>-27761.9</v>
      </c>
      <c r="H1657" s="67">
        <v>34833.1</v>
      </c>
    </row>
    <row r="1658" spans="1:8" x14ac:dyDescent="0.55000000000000004">
      <c r="A1658" s="26">
        <v>436</v>
      </c>
      <c r="B1658" s="25">
        <v>100000546898</v>
      </c>
      <c r="C1658" s="26">
        <v>0</v>
      </c>
      <c r="D1658" s="26" t="s">
        <v>49</v>
      </c>
      <c r="E1658" s="27" t="s">
        <v>3210</v>
      </c>
      <c r="F1658" s="67">
        <v>62595</v>
      </c>
      <c r="G1658" s="67">
        <v>-27761.9</v>
      </c>
      <c r="H1658" s="67">
        <v>34833.1</v>
      </c>
    </row>
    <row r="1659" spans="1:8" x14ac:dyDescent="0.55000000000000004">
      <c r="A1659" s="26">
        <v>437</v>
      </c>
      <c r="B1659" s="25">
        <v>100000546899</v>
      </c>
      <c r="C1659" s="26">
        <v>0</v>
      </c>
      <c r="D1659" s="26" t="s">
        <v>49</v>
      </c>
      <c r="E1659" s="27" t="s">
        <v>3210</v>
      </c>
      <c r="F1659" s="67">
        <v>62595</v>
      </c>
      <c r="G1659" s="67">
        <v>-27761.9</v>
      </c>
      <c r="H1659" s="67">
        <v>34833.1</v>
      </c>
    </row>
    <row r="1660" spans="1:8" x14ac:dyDescent="0.55000000000000004">
      <c r="A1660" s="26">
        <v>438</v>
      </c>
      <c r="B1660" s="25">
        <v>100000546900</v>
      </c>
      <c r="C1660" s="26">
        <v>0</v>
      </c>
      <c r="D1660" s="26" t="s">
        <v>49</v>
      </c>
      <c r="E1660" s="27" t="s">
        <v>3210</v>
      </c>
      <c r="F1660" s="67">
        <v>62595</v>
      </c>
      <c r="G1660" s="67">
        <v>-27761.9</v>
      </c>
      <c r="H1660" s="67">
        <v>34833.1</v>
      </c>
    </row>
    <row r="1661" spans="1:8" x14ac:dyDescent="0.55000000000000004">
      <c r="A1661" s="26">
        <v>439</v>
      </c>
      <c r="B1661" s="25">
        <v>100000546901</v>
      </c>
      <c r="C1661" s="26">
        <v>0</v>
      </c>
      <c r="D1661" s="26" t="s">
        <v>49</v>
      </c>
      <c r="E1661" s="27" t="s">
        <v>3210</v>
      </c>
      <c r="F1661" s="67">
        <v>62595</v>
      </c>
      <c r="G1661" s="67">
        <v>-27761.9</v>
      </c>
      <c r="H1661" s="67">
        <v>34833.1</v>
      </c>
    </row>
    <row r="1662" spans="1:8" x14ac:dyDescent="0.55000000000000004">
      <c r="A1662" s="26">
        <v>440</v>
      </c>
      <c r="B1662" s="25">
        <v>100000546902</v>
      </c>
      <c r="C1662" s="26">
        <v>0</v>
      </c>
      <c r="D1662" s="26" t="s">
        <v>49</v>
      </c>
      <c r="E1662" s="27" t="s">
        <v>3210</v>
      </c>
      <c r="F1662" s="67">
        <v>62595</v>
      </c>
      <c r="G1662" s="67">
        <v>-27761.9</v>
      </c>
      <c r="H1662" s="67">
        <v>34833.1</v>
      </c>
    </row>
    <row r="1663" spans="1:8" x14ac:dyDescent="0.55000000000000004">
      <c r="A1663" s="26">
        <v>441</v>
      </c>
      <c r="B1663" s="25">
        <v>100000546903</v>
      </c>
      <c r="C1663" s="26">
        <v>0</v>
      </c>
      <c r="D1663" s="26" t="s">
        <v>49</v>
      </c>
      <c r="E1663" s="27" t="s">
        <v>3210</v>
      </c>
      <c r="F1663" s="67">
        <v>62595</v>
      </c>
      <c r="G1663" s="67">
        <v>-27761.9</v>
      </c>
      <c r="H1663" s="67">
        <v>34833.1</v>
      </c>
    </row>
    <row r="1664" spans="1:8" x14ac:dyDescent="0.55000000000000004">
      <c r="A1664" s="26">
        <v>442</v>
      </c>
      <c r="B1664" s="25">
        <v>100000546904</v>
      </c>
      <c r="C1664" s="26">
        <v>0</v>
      </c>
      <c r="D1664" s="26" t="s">
        <v>49</v>
      </c>
      <c r="E1664" s="27" t="s">
        <v>3210</v>
      </c>
      <c r="F1664" s="67">
        <v>62595</v>
      </c>
      <c r="G1664" s="67">
        <v>-27761.9</v>
      </c>
      <c r="H1664" s="67">
        <v>34833.1</v>
      </c>
    </row>
    <row r="1665" spans="1:8" x14ac:dyDescent="0.55000000000000004">
      <c r="A1665" s="26">
        <v>443</v>
      </c>
      <c r="B1665" s="25">
        <v>100000546905</v>
      </c>
      <c r="C1665" s="26">
        <v>0</v>
      </c>
      <c r="D1665" s="26" t="s">
        <v>49</v>
      </c>
      <c r="E1665" s="27" t="s">
        <v>3210</v>
      </c>
      <c r="F1665" s="67">
        <v>62595</v>
      </c>
      <c r="G1665" s="67">
        <v>-27761.9</v>
      </c>
      <c r="H1665" s="67">
        <v>34833.1</v>
      </c>
    </row>
    <row r="1666" spans="1:8" x14ac:dyDescent="0.55000000000000004">
      <c r="A1666" s="26">
        <v>444</v>
      </c>
      <c r="B1666" s="25">
        <v>100000546906</v>
      </c>
      <c r="C1666" s="26">
        <v>0</v>
      </c>
      <c r="D1666" s="26" t="s">
        <v>49</v>
      </c>
      <c r="E1666" s="27" t="s">
        <v>3210</v>
      </c>
      <c r="F1666" s="67">
        <v>62595</v>
      </c>
      <c r="G1666" s="67">
        <v>-27761.9</v>
      </c>
      <c r="H1666" s="67">
        <v>34833.1</v>
      </c>
    </row>
    <row r="1667" spans="1:8" x14ac:dyDescent="0.55000000000000004">
      <c r="A1667" s="26">
        <v>445</v>
      </c>
      <c r="B1667" s="25">
        <v>100000546907</v>
      </c>
      <c r="C1667" s="26">
        <v>0</v>
      </c>
      <c r="D1667" s="26" t="s">
        <v>49</v>
      </c>
      <c r="E1667" s="27" t="s">
        <v>3210</v>
      </c>
      <c r="F1667" s="67">
        <v>62595</v>
      </c>
      <c r="G1667" s="67">
        <v>-27761.9</v>
      </c>
      <c r="H1667" s="67">
        <v>34833.1</v>
      </c>
    </row>
    <row r="1668" spans="1:8" x14ac:dyDescent="0.55000000000000004">
      <c r="A1668" s="26">
        <v>446</v>
      </c>
      <c r="B1668" s="25">
        <v>100000546908</v>
      </c>
      <c r="C1668" s="26">
        <v>0</v>
      </c>
      <c r="D1668" s="26" t="s">
        <v>49</v>
      </c>
      <c r="E1668" s="27" t="s">
        <v>3210</v>
      </c>
      <c r="F1668" s="67">
        <v>62595</v>
      </c>
      <c r="G1668" s="67">
        <v>-27761.9</v>
      </c>
      <c r="H1668" s="67">
        <v>34833.1</v>
      </c>
    </row>
    <row r="1669" spans="1:8" x14ac:dyDescent="0.55000000000000004">
      <c r="A1669" s="26">
        <v>447</v>
      </c>
      <c r="B1669" s="25">
        <v>100000546909</v>
      </c>
      <c r="C1669" s="26">
        <v>0</v>
      </c>
      <c r="D1669" s="26" t="s">
        <v>49</v>
      </c>
      <c r="E1669" s="27" t="s">
        <v>3210</v>
      </c>
      <c r="F1669" s="67">
        <v>62595</v>
      </c>
      <c r="G1669" s="67">
        <v>-27761.9</v>
      </c>
      <c r="H1669" s="67">
        <v>34833.1</v>
      </c>
    </row>
    <row r="1670" spans="1:8" x14ac:dyDescent="0.55000000000000004">
      <c r="A1670" s="26">
        <v>448</v>
      </c>
      <c r="B1670" s="25">
        <v>100000546910</v>
      </c>
      <c r="C1670" s="26">
        <v>0</v>
      </c>
      <c r="D1670" s="26" t="s">
        <v>49</v>
      </c>
      <c r="E1670" s="27" t="s">
        <v>3210</v>
      </c>
      <c r="F1670" s="67">
        <v>62595</v>
      </c>
      <c r="G1670" s="67">
        <v>-27761.9</v>
      </c>
      <c r="H1670" s="67">
        <v>34833.1</v>
      </c>
    </row>
    <row r="1671" spans="1:8" x14ac:dyDescent="0.55000000000000004">
      <c r="A1671" s="26">
        <v>449</v>
      </c>
      <c r="B1671" s="25">
        <v>100000546911</v>
      </c>
      <c r="C1671" s="26">
        <v>0</v>
      </c>
      <c r="D1671" s="26" t="s">
        <v>49</v>
      </c>
      <c r="E1671" s="27" t="s">
        <v>3210</v>
      </c>
      <c r="F1671" s="67">
        <v>62595</v>
      </c>
      <c r="G1671" s="67">
        <v>-27761.9</v>
      </c>
      <c r="H1671" s="67">
        <v>34833.1</v>
      </c>
    </row>
    <row r="1672" spans="1:8" x14ac:dyDescent="0.55000000000000004">
      <c r="A1672" s="26">
        <v>450</v>
      </c>
      <c r="B1672" s="25">
        <v>100000546912</v>
      </c>
      <c r="C1672" s="26">
        <v>0</v>
      </c>
      <c r="D1672" s="26" t="s">
        <v>49</v>
      </c>
      <c r="E1672" s="27" t="s">
        <v>3210</v>
      </c>
      <c r="F1672" s="67">
        <v>62595</v>
      </c>
      <c r="G1672" s="67">
        <v>-27761.9</v>
      </c>
      <c r="H1672" s="67">
        <v>34833.1</v>
      </c>
    </row>
    <row r="1673" spans="1:8" x14ac:dyDescent="0.55000000000000004">
      <c r="A1673" s="26">
        <v>451</v>
      </c>
      <c r="B1673" s="25">
        <v>100000546913</v>
      </c>
      <c r="C1673" s="26">
        <v>0</v>
      </c>
      <c r="D1673" s="26" t="s">
        <v>49</v>
      </c>
      <c r="E1673" s="27" t="s">
        <v>3210</v>
      </c>
      <c r="F1673" s="67">
        <v>62595</v>
      </c>
      <c r="G1673" s="67">
        <v>-27761.9</v>
      </c>
      <c r="H1673" s="67">
        <v>34833.1</v>
      </c>
    </row>
    <row r="1674" spans="1:8" x14ac:dyDescent="0.55000000000000004">
      <c r="A1674" s="26">
        <v>452</v>
      </c>
      <c r="B1674" s="25">
        <v>100000546914</v>
      </c>
      <c r="C1674" s="26">
        <v>0</v>
      </c>
      <c r="D1674" s="26" t="s">
        <v>49</v>
      </c>
      <c r="E1674" s="27" t="s">
        <v>3210</v>
      </c>
      <c r="F1674" s="67">
        <v>62595</v>
      </c>
      <c r="G1674" s="67">
        <v>-27761.9</v>
      </c>
      <c r="H1674" s="67">
        <v>34833.1</v>
      </c>
    </row>
    <row r="1675" spans="1:8" x14ac:dyDescent="0.55000000000000004">
      <c r="A1675" s="26">
        <v>453</v>
      </c>
      <c r="B1675" s="25">
        <v>100000546915</v>
      </c>
      <c r="C1675" s="26">
        <v>0</v>
      </c>
      <c r="D1675" s="26" t="s">
        <v>49</v>
      </c>
      <c r="E1675" s="27" t="s">
        <v>3210</v>
      </c>
      <c r="F1675" s="67">
        <v>62595</v>
      </c>
      <c r="G1675" s="67">
        <v>-27761.9</v>
      </c>
      <c r="H1675" s="67">
        <v>34833.1</v>
      </c>
    </row>
    <row r="1676" spans="1:8" x14ac:dyDescent="0.55000000000000004">
      <c r="A1676" s="26">
        <v>454</v>
      </c>
      <c r="B1676" s="25">
        <v>100000546916</v>
      </c>
      <c r="C1676" s="26">
        <v>0</v>
      </c>
      <c r="D1676" s="26" t="s">
        <v>49</v>
      </c>
      <c r="E1676" s="27" t="s">
        <v>3210</v>
      </c>
      <c r="F1676" s="67">
        <v>62595</v>
      </c>
      <c r="G1676" s="67">
        <v>-27761.9</v>
      </c>
      <c r="H1676" s="67">
        <v>34833.1</v>
      </c>
    </row>
    <row r="1677" spans="1:8" x14ac:dyDescent="0.55000000000000004">
      <c r="A1677" s="26">
        <v>455</v>
      </c>
      <c r="B1677" s="25">
        <v>100000546917</v>
      </c>
      <c r="C1677" s="26">
        <v>0</v>
      </c>
      <c r="D1677" s="26" t="s">
        <v>49</v>
      </c>
      <c r="E1677" s="27" t="s">
        <v>3210</v>
      </c>
      <c r="F1677" s="67">
        <v>62595</v>
      </c>
      <c r="G1677" s="67">
        <v>-27761.9</v>
      </c>
      <c r="H1677" s="67">
        <v>34833.1</v>
      </c>
    </row>
    <row r="1678" spans="1:8" x14ac:dyDescent="0.55000000000000004">
      <c r="A1678" s="26">
        <v>456</v>
      </c>
      <c r="B1678" s="25">
        <v>100000546918</v>
      </c>
      <c r="C1678" s="26">
        <v>0</v>
      </c>
      <c r="D1678" s="26" t="s">
        <v>49</v>
      </c>
      <c r="E1678" s="27" t="s">
        <v>3210</v>
      </c>
      <c r="F1678" s="67">
        <v>62595</v>
      </c>
      <c r="G1678" s="67">
        <v>-27761.9</v>
      </c>
      <c r="H1678" s="67">
        <v>34833.1</v>
      </c>
    </row>
    <row r="1679" spans="1:8" x14ac:dyDescent="0.55000000000000004">
      <c r="A1679" s="26">
        <v>457</v>
      </c>
      <c r="B1679" s="25">
        <v>100000546919</v>
      </c>
      <c r="C1679" s="26">
        <v>0</v>
      </c>
      <c r="D1679" s="26" t="s">
        <v>49</v>
      </c>
      <c r="E1679" s="27" t="s">
        <v>3210</v>
      </c>
      <c r="F1679" s="67">
        <v>62595</v>
      </c>
      <c r="G1679" s="67">
        <v>-27761.9</v>
      </c>
      <c r="H1679" s="67">
        <v>34833.1</v>
      </c>
    </row>
    <row r="1680" spans="1:8" x14ac:dyDescent="0.55000000000000004">
      <c r="A1680" s="26">
        <v>458</v>
      </c>
      <c r="B1680" s="25">
        <v>100000546932</v>
      </c>
      <c r="C1680" s="26">
        <v>0</v>
      </c>
      <c r="D1680" s="26" t="s">
        <v>49</v>
      </c>
      <c r="E1680" s="27" t="s">
        <v>3210</v>
      </c>
      <c r="F1680" s="67">
        <v>62595</v>
      </c>
      <c r="G1680" s="67">
        <v>-27761.9</v>
      </c>
      <c r="H1680" s="67">
        <v>34833.1</v>
      </c>
    </row>
    <row r="1681" spans="1:8" x14ac:dyDescent="0.55000000000000004">
      <c r="A1681" s="26">
        <v>459</v>
      </c>
      <c r="B1681" s="25">
        <v>100000546933</v>
      </c>
      <c r="C1681" s="26">
        <v>0</v>
      </c>
      <c r="D1681" s="26" t="s">
        <v>49</v>
      </c>
      <c r="E1681" s="27" t="s">
        <v>3210</v>
      </c>
      <c r="F1681" s="67">
        <v>62595</v>
      </c>
      <c r="G1681" s="67">
        <v>-27761.9</v>
      </c>
      <c r="H1681" s="67">
        <v>34833.1</v>
      </c>
    </row>
    <row r="1682" spans="1:8" x14ac:dyDescent="0.55000000000000004">
      <c r="A1682" s="26">
        <v>460</v>
      </c>
      <c r="B1682" s="25">
        <v>100000546934</v>
      </c>
      <c r="C1682" s="26">
        <v>0</v>
      </c>
      <c r="D1682" s="26" t="s">
        <v>49</v>
      </c>
      <c r="E1682" s="27" t="s">
        <v>3210</v>
      </c>
      <c r="F1682" s="67">
        <v>62595</v>
      </c>
      <c r="G1682" s="67">
        <v>-27761.9</v>
      </c>
      <c r="H1682" s="67">
        <v>34833.1</v>
      </c>
    </row>
    <row r="1683" spans="1:8" x14ac:dyDescent="0.55000000000000004">
      <c r="A1683" s="26">
        <v>461</v>
      </c>
      <c r="B1683" s="25">
        <v>100000546935</v>
      </c>
      <c r="C1683" s="26">
        <v>0</v>
      </c>
      <c r="D1683" s="26" t="s">
        <v>49</v>
      </c>
      <c r="E1683" s="27" t="s">
        <v>3210</v>
      </c>
      <c r="F1683" s="67">
        <v>62595</v>
      </c>
      <c r="G1683" s="67">
        <v>-27761.9</v>
      </c>
      <c r="H1683" s="67">
        <v>34833.1</v>
      </c>
    </row>
    <row r="1684" spans="1:8" x14ac:dyDescent="0.55000000000000004">
      <c r="A1684" s="26">
        <v>462</v>
      </c>
      <c r="B1684" s="25">
        <v>100000546936</v>
      </c>
      <c r="C1684" s="26">
        <v>0</v>
      </c>
      <c r="D1684" s="26" t="s">
        <v>49</v>
      </c>
      <c r="E1684" s="27" t="s">
        <v>3210</v>
      </c>
      <c r="F1684" s="67">
        <v>62595</v>
      </c>
      <c r="G1684" s="67">
        <v>-27761.9</v>
      </c>
      <c r="H1684" s="67">
        <v>34833.1</v>
      </c>
    </row>
    <row r="1685" spans="1:8" x14ac:dyDescent="0.55000000000000004">
      <c r="A1685" s="26">
        <v>463</v>
      </c>
      <c r="B1685" s="25">
        <v>100000546937</v>
      </c>
      <c r="C1685" s="26">
        <v>0</v>
      </c>
      <c r="D1685" s="26" t="s">
        <v>49</v>
      </c>
      <c r="E1685" s="27" t="s">
        <v>3210</v>
      </c>
      <c r="F1685" s="67">
        <v>62595</v>
      </c>
      <c r="G1685" s="67">
        <v>-27761.9</v>
      </c>
      <c r="H1685" s="67">
        <v>34833.1</v>
      </c>
    </row>
    <row r="1686" spans="1:8" x14ac:dyDescent="0.55000000000000004">
      <c r="A1686" s="26">
        <v>464</v>
      </c>
      <c r="B1686" s="25">
        <v>100000546938</v>
      </c>
      <c r="C1686" s="26">
        <v>0</v>
      </c>
      <c r="D1686" s="26" t="s">
        <v>49</v>
      </c>
      <c r="E1686" s="27" t="s">
        <v>3210</v>
      </c>
      <c r="F1686" s="67">
        <v>62595</v>
      </c>
      <c r="G1686" s="67">
        <v>-27761.9</v>
      </c>
      <c r="H1686" s="67">
        <v>34833.1</v>
      </c>
    </row>
    <row r="1687" spans="1:8" x14ac:dyDescent="0.55000000000000004">
      <c r="A1687" s="26">
        <v>465</v>
      </c>
      <c r="B1687" s="25">
        <v>100000546939</v>
      </c>
      <c r="C1687" s="26">
        <v>0</v>
      </c>
      <c r="D1687" s="26" t="s">
        <v>49</v>
      </c>
      <c r="E1687" s="27" t="s">
        <v>3210</v>
      </c>
      <c r="F1687" s="67">
        <v>62595</v>
      </c>
      <c r="G1687" s="67">
        <v>-27761.9</v>
      </c>
      <c r="H1687" s="67">
        <v>34833.1</v>
      </c>
    </row>
    <row r="1688" spans="1:8" x14ac:dyDescent="0.55000000000000004">
      <c r="A1688" s="26">
        <v>466</v>
      </c>
      <c r="B1688" s="25">
        <v>100000546940</v>
      </c>
      <c r="C1688" s="26">
        <v>0</v>
      </c>
      <c r="D1688" s="26" t="s">
        <v>49</v>
      </c>
      <c r="E1688" s="27" t="s">
        <v>3210</v>
      </c>
      <c r="F1688" s="67">
        <v>62595</v>
      </c>
      <c r="G1688" s="67">
        <v>-27761.9</v>
      </c>
      <c r="H1688" s="67">
        <v>34833.1</v>
      </c>
    </row>
    <row r="1689" spans="1:8" x14ac:dyDescent="0.55000000000000004">
      <c r="A1689" s="26">
        <v>467</v>
      </c>
      <c r="B1689" s="25">
        <v>100000546941</v>
      </c>
      <c r="C1689" s="26">
        <v>0</v>
      </c>
      <c r="D1689" s="26" t="s">
        <v>49</v>
      </c>
      <c r="E1689" s="27" t="s">
        <v>3210</v>
      </c>
      <c r="F1689" s="67">
        <v>62595</v>
      </c>
      <c r="G1689" s="67">
        <v>-27761.9</v>
      </c>
      <c r="H1689" s="67">
        <v>34833.1</v>
      </c>
    </row>
    <row r="1690" spans="1:8" x14ac:dyDescent="0.55000000000000004">
      <c r="A1690" s="26">
        <v>468</v>
      </c>
      <c r="B1690" s="25">
        <v>100000546942</v>
      </c>
      <c r="C1690" s="26">
        <v>0</v>
      </c>
      <c r="D1690" s="26" t="s">
        <v>49</v>
      </c>
      <c r="E1690" s="27" t="s">
        <v>3210</v>
      </c>
      <c r="F1690" s="67">
        <v>62595</v>
      </c>
      <c r="G1690" s="67">
        <v>-27761.9</v>
      </c>
      <c r="H1690" s="67">
        <v>34833.1</v>
      </c>
    </row>
    <row r="1691" spans="1:8" x14ac:dyDescent="0.55000000000000004">
      <c r="A1691" s="26">
        <v>469</v>
      </c>
      <c r="B1691" s="25">
        <v>100000546943</v>
      </c>
      <c r="C1691" s="26">
        <v>0</v>
      </c>
      <c r="D1691" s="26" t="s">
        <v>49</v>
      </c>
      <c r="E1691" s="27" t="s">
        <v>3210</v>
      </c>
      <c r="F1691" s="67">
        <v>62595</v>
      </c>
      <c r="G1691" s="67">
        <v>-27761.9</v>
      </c>
      <c r="H1691" s="67">
        <v>34833.1</v>
      </c>
    </row>
    <row r="1692" spans="1:8" x14ac:dyDescent="0.55000000000000004">
      <c r="A1692" s="26">
        <v>470</v>
      </c>
      <c r="B1692" s="25">
        <v>100000546944</v>
      </c>
      <c r="C1692" s="26">
        <v>0</v>
      </c>
      <c r="D1692" s="26" t="s">
        <v>49</v>
      </c>
      <c r="E1692" s="27" t="s">
        <v>3210</v>
      </c>
      <c r="F1692" s="67">
        <v>62595</v>
      </c>
      <c r="G1692" s="67">
        <v>-27761.9</v>
      </c>
      <c r="H1692" s="67">
        <v>34833.1</v>
      </c>
    </row>
    <row r="1693" spans="1:8" x14ac:dyDescent="0.55000000000000004">
      <c r="A1693" s="26">
        <v>471</v>
      </c>
      <c r="B1693" s="25">
        <v>100000546945</v>
      </c>
      <c r="C1693" s="26">
        <v>0</v>
      </c>
      <c r="D1693" s="26" t="s">
        <v>49</v>
      </c>
      <c r="E1693" s="27" t="s">
        <v>3210</v>
      </c>
      <c r="F1693" s="67">
        <v>62595</v>
      </c>
      <c r="G1693" s="67">
        <v>-27761.9</v>
      </c>
      <c r="H1693" s="67">
        <v>34833.1</v>
      </c>
    </row>
    <row r="1694" spans="1:8" x14ac:dyDescent="0.55000000000000004">
      <c r="A1694" s="26">
        <v>472</v>
      </c>
      <c r="B1694" s="25">
        <v>100000546946</v>
      </c>
      <c r="C1694" s="26">
        <v>0</v>
      </c>
      <c r="D1694" s="26" t="s">
        <v>49</v>
      </c>
      <c r="E1694" s="27" t="s">
        <v>3210</v>
      </c>
      <c r="F1694" s="67">
        <v>62595</v>
      </c>
      <c r="G1694" s="67">
        <v>-27761.9</v>
      </c>
      <c r="H1694" s="67">
        <v>34833.1</v>
      </c>
    </row>
    <row r="1695" spans="1:8" x14ac:dyDescent="0.55000000000000004">
      <c r="A1695" s="26">
        <v>473</v>
      </c>
      <c r="B1695" s="25">
        <v>100000546947</v>
      </c>
      <c r="C1695" s="26">
        <v>0</v>
      </c>
      <c r="D1695" s="26" t="s">
        <v>49</v>
      </c>
      <c r="E1695" s="27" t="s">
        <v>3210</v>
      </c>
      <c r="F1695" s="67">
        <v>62595</v>
      </c>
      <c r="G1695" s="67">
        <v>-27761.9</v>
      </c>
      <c r="H1695" s="67">
        <v>34833.1</v>
      </c>
    </row>
    <row r="1696" spans="1:8" x14ac:dyDescent="0.55000000000000004">
      <c r="A1696" s="26">
        <v>474</v>
      </c>
      <c r="B1696" s="25">
        <v>100000546948</v>
      </c>
      <c r="C1696" s="26">
        <v>0</v>
      </c>
      <c r="D1696" s="26" t="s">
        <v>49</v>
      </c>
      <c r="E1696" s="27" t="s">
        <v>3210</v>
      </c>
      <c r="F1696" s="67">
        <v>62595</v>
      </c>
      <c r="G1696" s="67">
        <v>-27761.9</v>
      </c>
      <c r="H1696" s="67">
        <v>34833.1</v>
      </c>
    </row>
    <row r="1697" spans="1:8" x14ac:dyDescent="0.55000000000000004">
      <c r="A1697" s="26">
        <v>475</v>
      </c>
      <c r="B1697" s="25">
        <v>100000546949</v>
      </c>
      <c r="C1697" s="26">
        <v>0</v>
      </c>
      <c r="D1697" s="26" t="s">
        <v>49</v>
      </c>
      <c r="E1697" s="27" t="s">
        <v>3210</v>
      </c>
      <c r="F1697" s="67">
        <v>62595</v>
      </c>
      <c r="G1697" s="67">
        <v>-27761.9</v>
      </c>
      <c r="H1697" s="67">
        <v>34833.1</v>
      </c>
    </row>
    <row r="1698" spans="1:8" x14ac:dyDescent="0.55000000000000004">
      <c r="A1698" s="26">
        <v>476</v>
      </c>
      <c r="B1698" s="25">
        <v>100000546950</v>
      </c>
      <c r="C1698" s="26">
        <v>0</v>
      </c>
      <c r="D1698" s="26" t="s">
        <v>49</v>
      </c>
      <c r="E1698" s="27" t="s">
        <v>3210</v>
      </c>
      <c r="F1698" s="67">
        <v>62595</v>
      </c>
      <c r="G1698" s="67">
        <v>-27761.9</v>
      </c>
      <c r="H1698" s="67">
        <v>34833.1</v>
      </c>
    </row>
    <row r="1699" spans="1:8" x14ac:dyDescent="0.55000000000000004">
      <c r="A1699" s="26">
        <v>477</v>
      </c>
      <c r="B1699" s="25">
        <v>100000546951</v>
      </c>
      <c r="C1699" s="26">
        <v>0</v>
      </c>
      <c r="D1699" s="26" t="s">
        <v>49</v>
      </c>
      <c r="E1699" s="27" t="s">
        <v>3210</v>
      </c>
      <c r="F1699" s="67">
        <v>62595</v>
      </c>
      <c r="G1699" s="67">
        <v>-27761.9</v>
      </c>
      <c r="H1699" s="67">
        <v>34833.1</v>
      </c>
    </row>
    <row r="1700" spans="1:8" x14ac:dyDescent="0.55000000000000004">
      <c r="A1700" s="26">
        <v>478</v>
      </c>
      <c r="B1700" s="25">
        <v>100000546952</v>
      </c>
      <c r="C1700" s="26">
        <v>0</v>
      </c>
      <c r="D1700" s="26" t="s">
        <v>49</v>
      </c>
      <c r="E1700" s="27" t="s">
        <v>3210</v>
      </c>
      <c r="F1700" s="67">
        <v>62595</v>
      </c>
      <c r="G1700" s="67">
        <v>-27761.9</v>
      </c>
      <c r="H1700" s="67">
        <v>34833.1</v>
      </c>
    </row>
    <row r="1701" spans="1:8" x14ac:dyDescent="0.55000000000000004">
      <c r="A1701" s="26">
        <v>479</v>
      </c>
      <c r="B1701" s="25">
        <v>100000546953</v>
      </c>
      <c r="C1701" s="26">
        <v>0</v>
      </c>
      <c r="D1701" s="26" t="s">
        <v>49</v>
      </c>
      <c r="E1701" s="27" t="s">
        <v>3210</v>
      </c>
      <c r="F1701" s="67">
        <v>62595</v>
      </c>
      <c r="G1701" s="67">
        <v>-27761.9</v>
      </c>
      <c r="H1701" s="67">
        <v>34833.1</v>
      </c>
    </row>
    <row r="1702" spans="1:8" x14ac:dyDescent="0.55000000000000004">
      <c r="A1702" s="26">
        <v>480</v>
      </c>
      <c r="B1702" s="25">
        <v>100000546954</v>
      </c>
      <c r="C1702" s="26">
        <v>0</v>
      </c>
      <c r="D1702" s="26" t="s">
        <v>49</v>
      </c>
      <c r="E1702" s="27" t="s">
        <v>3210</v>
      </c>
      <c r="F1702" s="67">
        <v>62595</v>
      </c>
      <c r="G1702" s="67">
        <v>-27761.9</v>
      </c>
      <c r="H1702" s="67">
        <v>34833.1</v>
      </c>
    </row>
    <row r="1703" spans="1:8" x14ac:dyDescent="0.55000000000000004">
      <c r="A1703" s="26">
        <v>481</v>
      </c>
      <c r="B1703" s="25">
        <v>100000546955</v>
      </c>
      <c r="C1703" s="26">
        <v>0</v>
      </c>
      <c r="D1703" s="26" t="s">
        <v>49</v>
      </c>
      <c r="E1703" s="27" t="s">
        <v>3210</v>
      </c>
      <c r="F1703" s="67">
        <v>62595</v>
      </c>
      <c r="G1703" s="67">
        <v>-27761.9</v>
      </c>
      <c r="H1703" s="67">
        <v>34833.1</v>
      </c>
    </row>
    <row r="1704" spans="1:8" x14ac:dyDescent="0.55000000000000004">
      <c r="A1704" s="26">
        <v>482</v>
      </c>
      <c r="B1704" s="25">
        <v>100000546956</v>
      </c>
      <c r="C1704" s="26">
        <v>0</v>
      </c>
      <c r="D1704" s="26" t="s">
        <v>49</v>
      </c>
      <c r="E1704" s="27" t="s">
        <v>3210</v>
      </c>
      <c r="F1704" s="67">
        <v>62595</v>
      </c>
      <c r="G1704" s="67">
        <v>-27761.9</v>
      </c>
      <c r="H1704" s="67">
        <v>34833.1</v>
      </c>
    </row>
    <row r="1705" spans="1:8" x14ac:dyDescent="0.55000000000000004">
      <c r="A1705" s="26">
        <v>483</v>
      </c>
      <c r="B1705" s="25">
        <v>100000546957</v>
      </c>
      <c r="C1705" s="26">
        <v>0</v>
      </c>
      <c r="D1705" s="26" t="s">
        <v>49</v>
      </c>
      <c r="E1705" s="27" t="s">
        <v>3210</v>
      </c>
      <c r="F1705" s="67">
        <v>62595</v>
      </c>
      <c r="G1705" s="67">
        <v>-27761.9</v>
      </c>
      <c r="H1705" s="67">
        <v>34833.1</v>
      </c>
    </row>
    <row r="1706" spans="1:8" x14ac:dyDescent="0.55000000000000004">
      <c r="A1706" s="26">
        <v>484</v>
      </c>
      <c r="B1706" s="25">
        <v>100000546958</v>
      </c>
      <c r="C1706" s="26">
        <v>0</v>
      </c>
      <c r="D1706" s="26" t="s">
        <v>49</v>
      </c>
      <c r="E1706" s="27" t="s">
        <v>3210</v>
      </c>
      <c r="F1706" s="67">
        <v>62595</v>
      </c>
      <c r="G1706" s="67">
        <v>-27761.9</v>
      </c>
      <c r="H1706" s="67">
        <v>34833.1</v>
      </c>
    </row>
    <row r="1707" spans="1:8" x14ac:dyDescent="0.55000000000000004">
      <c r="A1707" s="26">
        <v>485</v>
      </c>
      <c r="B1707" s="25">
        <v>100000546959</v>
      </c>
      <c r="C1707" s="26">
        <v>0</v>
      </c>
      <c r="D1707" s="26" t="s">
        <v>49</v>
      </c>
      <c r="E1707" s="27" t="s">
        <v>3210</v>
      </c>
      <c r="F1707" s="67">
        <v>62595</v>
      </c>
      <c r="G1707" s="67">
        <v>-27761.9</v>
      </c>
      <c r="H1707" s="67">
        <v>34833.1</v>
      </c>
    </row>
    <row r="1708" spans="1:8" x14ac:dyDescent="0.55000000000000004">
      <c r="A1708" s="26">
        <v>486</v>
      </c>
      <c r="B1708" s="25">
        <v>100000546960</v>
      </c>
      <c r="C1708" s="26">
        <v>0</v>
      </c>
      <c r="D1708" s="26" t="s">
        <v>49</v>
      </c>
      <c r="E1708" s="27" t="s">
        <v>3210</v>
      </c>
      <c r="F1708" s="67">
        <v>62595</v>
      </c>
      <c r="G1708" s="67">
        <v>-27761.9</v>
      </c>
      <c r="H1708" s="67">
        <v>34833.1</v>
      </c>
    </row>
    <row r="1709" spans="1:8" x14ac:dyDescent="0.55000000000000004">
      <c r="A1709" s="26">
        <v>487</v>
      </c>
      <c r="B1709" s="25">
        <v>100000546961</v>
      </c>
      <c r="C1709" s="26">
        <v>0</v>
      </c>
      <c r="D1709" s="26" t="s">
        <v>49</v>
      </c>
      <c r="E1709" s="27" t="s">
        <v>3210</v>
      </c>
      <c r="F1709" s="67">
        <v>62595</v>
      </c>
      <c r="G1709" s="67">
        <v>-27761.9</v>
      </c>
      <c r="H1709" s="67">
        <v>34833.1</v>
      </c>
    </row>
    <row r="1710" spans="1:8" x14ac:dyDescent="0.55000000000000004">
      <c r="A1710" s="26">
        <v>488</v>
      </c>
      <c r="B1710" s="25">
        <v>100000546962</v>
      </c>
      <c r="C1710" s="26">
        <v>0</v>
      </c>
      <c r="D1710" s="26" t="s">
        <v>49</v>
      </c>
      <c r="E1710" s="27" t="s">
        <v>3210</v>
      </c>
      <c r="F1710" s="67">
        <v>62595</v>
      </c>
      <c r="G1710" s="67">
        <v>-27761.9</v>
      </c>
      <c r="H1710" s="67">
        <v>34833.1</v>
      </c>
    </row>
    <row r="1711" spans="1:8" x14ac:dyDescent="0.55000000000000004">
      <c r="A1711" s="26">
        <v>489</v>
      </c>
      <c r="B1711" s="25">
        <v>100000546963</v>
      </c>
      <c r="C1711" s="26">
        <v>0</v>
      </c>
      <c r="D1711" s="26" t="s">
        <v>49</v>
      </c>
      <c r="E1711" s="27" t="s">
        <v>3210</v>
      </c>
      <c r="F1711" s="67">
        <v>62595</v>
      </c>
      <c r="G1711" s="67">
        <v>-27761.9</v>
      </c>
      <c r="H1711" s="67">
        <v>34833.1</v>
      </c>
    </row>
    <row r="1712" spans="1:8" x14ac:dyDescent="0.55000000000000004">
      <c r="A1712" s="26">
        <v>490</v>
      </c>
      <c r="B1712" s="25">
        <v>100000546964</v>
      </c>
      <c r="C1712" s="26">
        <v>0</v>
      </c>
      <c r="D1712" s="26" t="s">
        <v>49</v>
      </c>
      <c r="E1712" s="27" t="s">
        <v>3210</v>
      </c>
      <c r="F1712" s="67">
        <v>62595</v>
      </c>
      <c r="G1712" s="67">
        <v>-27761.9</v>
      </c>
      <c r="H1712" s="67">
        <v>34833.1</v>
      </c>
    </row>
    <row r="1713" spans="1:8" x14ac:dyDescent="0.55000000000000004">
      <c r="A1713" s="26">
        <v>491</v>
      </c>
      <c r="B1713" s="25">
        <v>100000546965</v>
      </c>
      <c r="C1713" s="26">
        <v>0</v>
      </c>
      <c r="D1713" s="26" t="s">
        <v>49</v>
      </c>
      <c r="E1713" s="27" t="s">
        <v>3210</v>
      </c>
      <c r="F1713" s="67">
        <v>62595</v>
      </c>
      <c r="G1713" s="67">
        <v>-27761.9</v>
      </c>
      <c r="H1713" s="67">
        <v>34833.1</v>
      </c>
    </row>
    <row r="1714" spans="1:8" x14ac:dyDescent="0.55000000000000004">
      <c r="A1714" s="26">
        <v>492</v>
      </c>
      <c r="B1714" s="25">
        <v>100000546966</v>
      </c>
      <c r="C1714" s="26">
        <v>0</v>
      </c>
      <c r="D1714" s="26" t="s">
        <v>49</v>
      </c>
      <c r="E1714" s="27" t="s">
        <v>3210</v>
      </c>
      <c r="F1714" s="67">
        <v>62595</v>
      </c>
      <c r="G1714" s="67">
        <v>-27761.9</v>
      </c>
      <c r="H1714" s="67">
        <v>34833.1</v>
      </c>
    </row>
    <row r="1715" spans="1:8" x14ac:dyDescent="0.55000000000000004">
      <c r="A1715" s="26">
        <v>493</v>
      </c>
      <c r="B1715" s="25">
        <v>100000546967</v>
      </c>
      <c r="C1715" s="26">
        <v>0</v>
      </c>
      <c r="D1715" s="26" t="s">
        <v>49</v>
      </c>
      <c r="E1715" s="27" t="s">
        <v>3210</v>
      </c>
      <c r="F1715" s="67">
        <v>62595</v>
      </c>
      <c r="G1715" s="67">
        <v>-27761.9</v>
      </c>
      <c r="H1715" s="67">
        <v>34833.1</v>
      </c>
    </row>
    <row r="1716" spans="1:8" x14ac:dyDescent="0.55000000000000004">
      <c r="A1716" s="26">
        <v>494</v>
      </c>
      <c r="B1716" s="25">
        <v>100000546968</v>
      </c>
      <c r="C1716" s="26">
        <v>0</v>
      </c>
      <c r="D1716" s="26" t="s">
        <v>49</v>
      </c>
      <c r="E1716" s="27" t="s">
        <v>3210</v>
      </c>
      <c r="F1716" s="67">
        <v>62595</v>
      </c>
      <c r="G1716" s="67">
        <v>-27761.9</v>
      </c>
      <c r="H1716" s="67">
        <v>34833.1</v>
      </c>
    </row>
    <row r="1717" spans="1:8" x14ac:dyDescent="0.55000000000000004">
      <c r="A1717" s="26">
        <v>495</v>
      </c>
      <c r="B1717" s="25">
        <v>100000546969</v>
      </c>
      <c r="C1717" s="26">
        <v>0</v>
      </c>
      <c r="D1717" s="26" t="s">
        <v>49</v>
      </c>
      <c r="E1717" s="27" t="s">
        <v>3210</v>
      </c>
      <c r="F1717" s="67">
        <v>62595</v>
      </c>
      <c r="G1717" s="67">
        <v>-27761.9</v>
      </c>
      <c r="H1717" s="67">
        <v>34833.1</v>
      </c>
    </row>
    <row r="1718" spans="1:8" x14ac:dyDescent="0.55000000000000004">
      <c r="A1718" s="26">
        <v>496</v>
      </c>
      <c r="B1718" s="25">
        <v>100000546970</v>
      </c>
      <c r="C1718" s="26">
        <v>0</v>
      </c>
      <c r="D1718" s="26" t="s">
        <v>49</v>
      </c>
      <c r="E1718" s="27" t="s">
        <v>3210</v>
      </c>
      <c r="F1718" s="67">
        <v>62595</v>
      </c>
      <c r="G1718" s="67">
        <v>-27761.9</v>
      </c>
      <c r="H1718" s="67">
        <v>34833.1</v>
      </c>
    </row>
    <row r="1719" spans="1:8" x14ac:dyDescent="0.55000000000000004">
      <c r="A1719" s="26">
        <v>497</v>
      </c>
      <c r="B1719" s="25">
        <v>100000546971</v>
      </c>
      <c r="C1719" s="26">
        <v>0</v>
      </c>
      <c r="D1719" s="26" t="s">
        <v>49</v>
      </c>
      <c r="E1719" s="27" t="s">
        <v>3210</v>
      </c>
      <c r="F1719" s="67">
        <v>62595</v>
      </c>
      <c r="G1719" s="67">
        <v>-27761.9</v>
      </c>
      <c r="H1719" s="67">
        <v>34833.1</v>
      </c>
    </row>
    <row r="1720" spans="1:8" x14ac:dyDescent="0.55000000000000004">
      <c r="A1720" s="26">
        <v>498</v>
      </c>
      <c r="B1720" s="25">
        <v>100000546972</v>
      </c>
      <c r="C1720" s="26">
        <v>0</v>
      </c>
      <c r="D1720" s="26" t="s">
        <v>49</v>
      </c>
      <c r="E1720" s="27" t="s">
        <v>3210</v>
      </c>
      <c r="F1720" s="67">
        <v>62595</v>
      </c>
      <c r="G1720" s="67">
        <v>-27761.9</v>
      </c>
      <c r="H1720" s="67">
        <v>34833.1</v>
      </c>
    </row>
    <row r="1721" spans="1:8" x14ac:dyDescent="0.55000000000000004">
      <c r="A1721" s="26">
        <v>499</v>
      </c>
      <c r="B1721" s="25">
        <v>100000546973</v>
      </c>
      <c r="C1721" s="26">
        <v>0</v>
      </c>
      <c r="D1721" s="26" t="s">
        <v>49</v>
      </c>
      <c r="E1721" s="27" t="s">
        <v>3210</v>
      </c>
      <c r="F1721" s="67">
        <v>62595</v>
      </c>
      <c r="G1721" s="67">
        <v>-27761.9</v>
      </c>
      <c r="H1721" s="67">
        <v>34833.1</v>
      </c>
    </row>
    <row r="1722" spans="1:8" x14ac:dyDescent="0.55000000000000004">
      <c r="A1722" s="26">
        <v>500</v>
      </c>
      <c r="B1722" s="25">
        <v>100000546974</v>
      </c>
      <c r="C1722" s="26">
        <v>0</v>
      </c>
      <c r="D1722" s="26" t="s">
        <v>49</v>
      </c>
      <c r="E1722" s="27" t="s">
        <v>3210</v>
      </c>
      <c r="F1722" s="67">
        <v>62595</v>
      </c>
      <c r="G1722" s="67">
        <v>-27761.9</v>
      </c>
      <c r="H1722" s="67">
        <v>34833.1</v>
      </c>
    </row>
    <row r="1723" spans="1:8" x14ac:dyDescent="0.55000000000000004">
      <c r="A1723" s="26">
        <v>501</v>
      </c>
      <c r="B1723" s="25">
        <v>100000546975</v>
      </c>
      <c r="C1723" s="26">
        <v>0</v>
      </c>
      <c r="D1723" s="26" t="s">
        <v>49</v>
      </c>
      <c r="E1723" s="27" t="s">
        <v>3210</v>
      </c>
      <c r="F1723" s="67">
        <v>62595</v>
      </c>
      <c r="G1723" s="67">
        <v>-27761.9</v>
      </c>
      <c r="H1723" s="67">
        <v>34833.1</v>
      </c>
    </row>
    <row r="1724" spans="1:8" x14ac:dyDescent="0.55000000000000004">
      <c r="A1724" s="26">
        <v>502</v>
      </c>
      <c r="B1724" s="25">
        <v>100000546976</v>
      </c>
      <c r="C1724" s="26">
        <v>0</v>
      </c>
      <c r="D1724" s="26" t="s">
        <v>49</v>
      </c>
      <c r="E1724" s="27" t="s">
        <v>3210</v>
      </c>
      <c r="F1724" s="67">
        <v>62595</v>
      </c>
      <c r="G1724" s="67">
        <v>-27761.9</v>
      </c>
      <c r="H1724" s="67">
        <v>34833.1</v>
      </c>
    </row>
    <row r="1725" spans="1:8" x14ac:dyDescent="0.55000000000000004">
      <c r="A1725" s="26">
        <v>503</v>
      </c>
      <c r="B1725" s="25">
        <v>100000546977</v>
      </c>
      <c r="C1725" s="26">
        <v>0</v>
      </c>
      <c r="D1725" s="26" t="s">
        <v>49</v>
      </c>
      <c r="E1725" s="27" t="s">
        <v>3210</v>
      </c>
      <c r="F1725" s="67">
        <v>62595</v>
      </c>
      <c r="G1725" s="67">
        <v>-27761.9</v>
      </c>
      <c r="H1725" s="67">
        <v>34833.1</v>
      </c>
    </row>
    <row r="1726" spans="1:8" x14ac:dyDescent="0.55000000000000004">
      <c r="A1726" s="26">
        <v>504</v>
      </c>
      <c r="B1726" s="25">
        <v>100000546978</v>
      </c>
      <c r="C1726" s="26">
        <v>0</v>
      </c>
      <c r="D1726" s="26" t="s">
        <v>49</v>
      </c>
      <c r="E1726" s="27" t="s">
        <v>3210</v>
      </c>
      <c r="F1726" s="67">
        <v>62595</v>
      </c>
      <c r="G1726" s="67">
        <v>-27761.9</v>
      </c>
      <c r="H1726" s="67">
        <v>34833.1</v>
      </c>
    </row>
    <row r="1727" spans="1:8" x14ac:dyDescent="0.55000000000000004">
      <c r="A1727" s="26">
        <v>505</v>
      </c>
      <c r="B1727" s="25">
        <v>100000546979</v>
      </c>
      <c r="C1727" s="26">
        <v>0</v>
      </c>
      <c r="D1727" s="26" t="s">
        <v>49</v>
      </c>
      <c r="E1727" s="27" t="s">
        <v>3210</v>
      </c>
      <c r="F1727" s="67">
        <v>62595</v>
      </c>
      <c r="G1727" s="67">
        <v>-27761.9</v>
      </c>
      <c r="H1727" s="67">
        <v>34833.1</v>
      </c>
    </row>
    <row r="1728" spans="1:8" x14ac:dyDescent="0.55000000000000004">
      <c r="A1728" s="26">
        <v>506</v>
      </c>
      <c r="B1728" s="25">
        <v>100000546980</v>
      </c>
      <c r="C1728" s="26">
        <v>0</v>
      </c>
      <c r="D1728" s="26" t="s">
        <v>49</v>
      </c>
      <c r="E1728" s="27" t="s">
        <v>3210</v>
      </c>
      <c r="F1728" s="67">
        <v>62595</v>
      </c>
      <c r="G1728" s="67">
        <v>-27761.9</v>
      </c>
      <c r="H1728" s="67">
        <v>34833.1</v>
      </c>
    </row>
    <row r="1729" spans="1:8" x14ac:dyDescent="0.55000000000000004">
      <c r="A1729" s="26">
        <v>507</v>
      </c>
      <c r="B1729" s="25">
        <v>100000546981</v>
      </c>
      <c r="C1729" s="26">
        <v>0</v>
      </c>
      <c r="D1729" s="26" t="s">
        <v>49</v>
      </c>
      <c r="E1729" s="27" t="s">
        <v>3210</v>
      </c>
      <c r="F1729" s="67">
        <v>62595</v>
      </c>
      <c r="G1729" s="67">
        <v>-27761.9</v>
      </c>
      <c r="H1729" s="67">
        <v>34833.1</v>
      </c>
    </row>
    <row r="1730" spans="1:8" x14ac:dyDescent="0.55000000000000004">
      <c r="A1730" s="26">
        <v>508</v>
      </c>
      <c r="B1730" s="25">
        <v>100000546982</v>
      </c>
      <c r="C1730" s="26">
        <v>0</v>
      </c>
      <c r="D1730" s="26" t="s">
        <v>49</v>
      </c>
      <c r="E1730" s="27" t="s">
        <v>3210</v>
      </c>
      <c r="F1730" s="67">
        <v>62595</v>
      </c>
      <c r="G1730" s="67">
        <v>-27761.9</v>
      </c>
      <c r="H1730" s="67">
        <v>34833.1</v>
      </c>
    </row>
    <row r="1731" spans="1:8" x14ac:dyDescent="0.55000000000000004">
      <c r="A1731" s="26">
        <v>509</v>
      </c>
      <c r="B1731" s="25">
        <v>100000546983</v>
      </c>
      <c r="C1731" s="26">
        <v>0</v>
      </c>
      <c r="D1731" s="26" t="s">
        <v>49</v>
      </c>
      <c r="E1731" s="27" t="s">
        <v>3210</v>
      </c>
      <c r="F1731" s="67">
        <v>62595</v>
      </c>
      <c r="G1731" s="67">
        <v>-27761.9</v>
      </c>
      <c r="H1731" s="67">
        <v>34833.1</v>
      </c>
    </row>
    <row r="1732" spans="1:8" x14ac:dyDescent="0.55000000000000004">
      <c r="A1732" s="26">
        <v>510</v>
      </c>
      <c r="B1732" s="25">
        <v>100000546984</v>
      </c>
      <c r="C1732" s="26">
        <v>0</v>
      </c>
      <c r="D1732" s="26" t="s">
        <v>49</v>
      </c>
      <c r="E1732" s="27" t="s">
        <v>3210</v>
      </c>
      <c r="F1732" s="67">
        <v>62595</v>
      </c>
      <c r="G1732" s="67">
        <v>-27761.9</v>
      </c>
      <c r="H1732" s="67">
        <v>34833.1</v>
      </c>
    </row>
    <row r="1733" spans="1:8" x14ac:dyDescent="0.55000000000000004">
      <c r="A1733" s="26">
        <v>511</v>
      </c>
      <c r="B1733" s="25">
        <v>100000546985</v>
      </c>
      <c r="C1733" s="26">
        <v>0</v>
      </c>
      <c r="D1733" s="26" t="s">
        <v>49</v>
      </c>
      <c r="E1733" s="27" t="s">
        <v>3210</v>
      </c>
      <c r="F1733" s="67">
        <v>62595</v>
      </c>
      <c r="G1733" s="67">
        <v>-27761.9</v>
      </c>
      <c r="H1733" s="67">
        <v>34833.1</v>
      </c>
    </row>
    <row r="1734" spans="1:8" x14ac:dyDescent="0.55000000000000004">
      <c r="A1734" s="26">
        <v>512</v>
      </c>
      <c r="B1734" s="25">
        <v>100000546986</v>
      </c>
      <c r="C1734" s="26">
        <v>0</v>
      </c>
      <c r="D1734" s="26" t="s">
        <v>49</v>
      </c>
      <c r="E1734" s="27" t="s">
        <v>3210</v>
      </c>
      <c r="F1734" s="67">
        <v>62595</v>
      </c>
      <c r="G1734" s="67">
        <v>-27761.9</v>
      </c>
      <c r="H1734" s="67">
        <v>34833.1</v>
      </c>
    </row>
    <row r="1735" spans="1:8" x14ac:dyDescent="0.55000000000000004">
      <c r="A1735" s="26">
        <v>513</v>
      </c>
      <c r="B1735" s="25">
        <v>100000546987</v>
      </c>
      <c r="C1735" s="26">
        <v>0</v>
      </c>
      <c r="D1735" s="26" t="s">
        <v>49</v>
      </c>
      <c r="E1735" s="27" t="s">
        <v>3210</v>
      </c>
      <c r="F1735" s="67">
        <v>62595</v>
      </c>
      <c r="G1735" s="67">
        <v>-27761.9</v>
      </c>
      <c r="H1735" s="67">
        <v>34833.1</v>
      </c>
    </row>
    <row r="1736" spans="1:8" x14ac:dyDescent="0.55000000000000004">
      <c r="A1736" s="26">
        <v>514</v>
      </c>
      <c r="B1736" s="25">
        <v>100000546988</v>
      </c>
      <c r="C1736" s="26">
        <v>0</v>
      </c>
      <c r="D1736" s="26" t="s">
        <v>49</v>
      </c>
      <c r="E1736" s="27" t="s">
        <v>3210</v>
      </c>
      <c r="F1736" s="67">
        <v>62595</v>
      </c>
      <c r="G1736" s="67">
        <v>-27761.9</v>
      </c>
      <c r="H1736" s="67">
        <v>34833.1</v>
      </c>
    </row>
    <row r="1737" spans="1:8" x14ac:dyDescent="0.55000000000000004">
      <c r="A1737" s="26">
        <v>515</v>
      </c>
      <c r="B1737" s="25">
        <v>100000546989</v>
      </c>
      <c r="C1737" s="26">
        <v>0</v>
      </c>
      <c r="D1737" s="26" t="s">
        <v>49</v>
      </c>
      <c r="E1737" s="27" t="s">
        <v>3210</v>
      </c>
      <c r="F1737" s="67">
        <v>62595</v>
      </c>
      <c r="G1737" s="67">
        <v>-27761.9</v>
      </c>
      <c r="H1737" s="67">
        <v>34833.1</v>
      </c>
    </row>
    <row r="1738" spans="1:8" x14ac:dyDescent="0.55000000000000004">
      <c r="A1738" s="26">
        <v>516</v>
      </c>
      <c r="B1738" s="25">
        <v>100000546990</v>
      </c>
      <c r="C1738" s="26">
        <v>0</v>
      </c>
      <c r="D1738" s="26" t="s">
        <v>49</v>
      </c>
      <c r="E1738" s="27" t="s">
        <v>3210</v>
      </c>
      <c r="F1738" s="67">
        <v>62595</v>
      </c>
      <c r="G1738" s="67">
        <v>-27761.9</v>
      </c>
      <c r="H1738" s="67">
        <v>34833.1</v>
      </c>
    </row>
    <row r="1739" spans="1:8" x14ac:dyDescent="0.55000000000000004">
      <c r="A1739" s="26">
        <v>517</v>
      </c>
      <c r="B1739" s="25">
        <v>100000546991</v>
      </c>
      <c r="C1739" s="26">
        <v>0</v>
      </c>
      <c r="D1739" s="26" t="s">
        <v>49</v>
      </c>
      <c r="E1739" s="27" t="s">
        <v>3210</v>
      </c>
      <c r="F1739" s="67">
        <v>62595</v>
      </c>
      <c r="G1739" s="67">
        <v>-27761.9</v>
      </c>
      <c r="H1739" s="67">
        <v>34833.1</v>
      </c>
    </row>
    <row r="1740" spans="1:8" x14ac:dyDescent="0.55000000000000004">
      <c r="A1740" s="26">
        <v>518</v>
      </c>
      <c r="B1740" s="25">
        <v>100000546992</v>
      </c>
      <c r="C1740" s="26">
        <v>0</v>
      </c>
      <c r="D1740" s="26" t="s">
        <v>49</v>
      </c>
      <c r="E1740" s="27" t="s">
        <v>3210</v>
      </c>
      <c r="F1740" s="67">
        <v>62595</v>
      </c>
      <c r="G1740" s="67">
        <v>-27761.9</v>
      </c>
      <c r="H1740" s="67">
        <v>34833.1</v>
      </c>
    </row>
    <row r="1741" spans="1:8" x14ac:dyDescent="0.55000000000000004">
      <c r="A1741" s="26">
        <v>519</v>
      </c>
      <c r="B1741" s="25">
        <v>100000546993</v>
      </c>
      <c r="C1741" s="26">
        <v>0</v>
      </c>
      <c r="D1741" s="26" t="s">
        <v>49</v>
      </c>
      <c r="E1741" s="27" t="s">
        <v>3210</v>
      </c>
      <c r="F1741" s="67">
        <v>62595</v>
      </c>
      <c r="G1741" s="67">
        <v>-27761.9</v>
      </c>
      <c r="H1741" s="67">
        <v>34833.1</v>
      </c>
    </row>
    <row r="1742" spans="1:8" x14ac:dyDescent="0.55000000000000004">
      <c r="A1742" s="26">
        <v>520</v>
      </c>
      <c r="B1742" s="25">
        <v>100000546994</v>
      </c>
      <c r="C1742" s="26">
        <v>0</v>
      </c>
      <c r="D1742" s="26" t="s">
        <v>49</v>
      </c>
      <c r="E1742" s="27" t="s">
        <v>3210</v>
      </c>
      <c r="F1742" s="67">
        <v>62595</v>
      </c>
      <c r="G1742" s="67">
        <v>-27761.9</v>
      </c>
      <c r="H1742" s="67">
        <v>34833.1</v>
      </c>
    </row>
    <row r="1743" spans="1:8" x14ac:dyDescent="0.55000000000000004">
      <c r="A1743" s="26">
        <v>521</v>
      </c>
      <c r="B1743" s="25">
        <v>100000546995</v>
      </c>
      <c r="C1743" s="26">
        <v>0</v>
      </c>
      <c r="D1743" s="26" t="s">
        <v>49</v>
      </c>
      <c r="E1743" s="27" t="s">
        <v>3210</v>
      </c>
      <c r="F1743" s="67">
        <v>62595</v>
      </c>
      <c r="G1743" s="67">
        <v>-27761.9</v>
      </c>
      <c r="H1743" s="67">
        <v>34833.1</v>
      </c>
    </row>
    <row r="1744" spans="1:8" x14ac:dyDescent="0.55000000000000004">
      <c r="A1744" s="26">
        <v>522</v>
      </c>
      <c r="B1744" s="25">
        <v>100000546996</v>
      </c>
      <c r="C1744" s="26">
        <v>0</v>
      </c>
      <c r="D1744" s="26" t="s">
        <v>49</v>
      </c>
      <c r="E1744" s="27" t="s">
        <v>3210</v>
      </c>
      <c r="F1744" s="67">
        <v>62595</v>
      </c>
      <c r="G1744" s="67">
        <v>-27761.9</v>
      </c>
      <c r="H1744" s="67">
        <v>34833.1</v>
      </c>
    </row>
    <row r="1745" spans="1:8" x14ac:dyDescent="0.55000000000000004">
      <c r="A1745" s="26">
        <v>523</v>
      </c>
      <c r="B1745" s="25">
        <v>100000546997</v>
      </c>
      <c r="C1745" s="26">
        <v>0</v>
      </c>
      <c r="D1745" s="26" t="s">
        <v>49</v>
      </c>
      <c r="E1745" s="27" t="s">
        <v>3210</v>
      </c>
      <c r="F1745" s="67">
        <v>62595</v>
      </c>
      <c r="G1745" s="67">
        <v>-27761.9</v>
      </c>
      <c r="H1745" s="67">
        <v>34833.1</v>
      </c>
    </row>
    <row r="1746" spans="1:8" x14ac:dyDescent="0.55000000000000004">
      <c r="A1746" s="26">
        <v>524</v>
      </c>
      <c r="B1746" s="25">
        <v>100000546998</v>
      </c>
      <c r="C1746" s="26">
        <v>0</v>
      </c>
      <c r="D1746" s="26" t="s">
        <v>49</v>
      </c>
      <c r="E1746" s="27" t="s">
        <v>3210</v>
      </c>
      <c r="F1746" s="67">
        <v>62595</v>
      </c>
      <c r="G1746" s="67">
        <v>-27761.9</v>
      </c>
      <c r="H1746" s="67">
        <v>34833.1</v>
      </c>
    </row>
    <row r="1747" spans="1:8" x14ac:dyDescent="0.55000000000000004">
      <c r="A1747" s="26">
        <v>525</v>
      </c>
      <c r="B1747" s="25">
        <v>100000547889</v>
      </c>
      <c r="C1747" s="26">
        <v>0</v>
      </c>
      <c r="D1747" s="26" t="s">
        <v>49</v>
      </c>
      <c r="E1747" s="27" t="s">
        <v>3211</v>
      </c>
      <c r="F1747" s="67">
        <v>90950</v>
      </c>
      <c r="G1747" s="67">
        <v>-40337.79</v>
      </c>
      <c r="H1747" s="67">
        <v>50612.21</v>
      </c>
    </row>
    <row r="1748" spans="1:8" x14ac:dyDescent="0.55000000000000004">
      <c r="A1748" s="26">
        <v>526</v>
      </c>
      <c r="B1748" s="25">
        <v>100000547890</v>
      </c>
      <c r="C1748" s="26">
        <v>0</v>
      </c>
      <c r="D1748" s="26" t="s">
        <v>49</v>
      </c>
      <c r="E1748" s="27" t="s">
        <v>3211</v>
      </c>
      <c r="F1748" s="67">
        <v>90950</v>
      </c>
      <c r="G1748" s="67">
        <v>-40337.79</v>
      </c>
      <c r="H1748" s="67">
        <v>50612.21</v>
      </c>
    </row>
    <row r="1749" spans="1:8" x14ac:dyDescent="0.55000000000000004">
      <c r="A1749" s="26">
        <v>527</v>
      </c>
      <c r="B1749" s="25">
        <v>100000547891</v>
      </c>
      <c r="C1749" s="26">
        <v>0</v>
      </c>
      <c r="D1749" s="26" t="s">
        <v>49</v>
      </c>
      <c r="E1749" s="27" t="s">
        <v>3211</v>
      </c>
      <c r="F1749" s="67">
        <v>90950</v>
      </c>
      <c r="G1749" s="67">
        <v>-40337.79</v>
      </c>
      <c r="H1749" s="67">
        <v>50612.21</v>
      </c>
    </row>
    <row r="1750" spans="1:8" x14ac:dyDescent="0.55000000000000004">
      <c r="A1750" s="26">
        <v>528</v>
      </c>
      <c r="B1750" s="25">
        <v>100000547892</v>
      </c>
      <c r="C1750" s="26">
        <v>0</v>
      </c>
      <c r="D1750" s="26" t="s">
        <v>49</v>
      </c>
      <c r="E1750" s="27" t="s">
        <v>3211</v>
      </c>
      <c r="F1750" s="67">
        <v>90950</v>
      </c>
      <c r="G1750" s="67">
        <v>-40337.79</v>
      </c>
      <c r="H1750" s="67">
        <v>50612.21</v>
      </c>
    </row>
    <row r="1751" spans="1:8" x14ac:dyDescent="0.55000000000000004">
      <c r="A1751" s="26">
        <v>529</v>
      </c>
      <c r="B1751" s="25">
        <v>100000547893</v>
      </c>
      <c r="C1751" s="26">
        <v>0</v>
      </c>
      <c r="D1751" s="26" t="s">
        <v>49</v>
      </c>
      <c r="E1751" s="27" t="s">
        <v>3211</v>
      </c>
      <c r="F1751" s="67">
        <v>90950</v>
      </c>
      <c r="G1751" s="67">
        <v>-40337.79</v>
      </c>
      <c r="H1751" s="67">
        <v>50612.21</v>
      </c>
    </row>
    <row r="1752" spans="1:8" x14ac:dyDescent="0.55000000000000004">
      <c r="A1752" s="26">
        <v>530</v>
      </c>
      <c r="B1752" s="25">
        <v>100000547894</v>
      </c>
      <c r="C1752" s="26">
        <v>0</v>
      </c>
      <c r="D1752" s="26" t="s">
        <v>49</v>
      </c>
      <c r="E1752" s="27" t="s">
        <v>3211</v>
      </c>
      <c r="F1752" s="67">
        <v>90950</v>
      </c>
      <c r="G1752" s="67">
        <v>-40337.79</v>
      </c>
      <c r="H1752" s="67">
        <v>50612.21</v>
      </c>
    </row>
    <row r="1753" spans="1:8" x14ac:dyDescent="0.55000000000000004">
      <c r="A1753" s="26">
        <v>531</v>
      </c>
      <c r="B1753" s="25">
        <v>100000547895</v>
      </c>
      <c r="C1753" s="26">
        <v>0</v>
      </c>
      <c r="D1753" s="26" t="s">
        <v>49</v>
      </c>
      <c r="E1753" s="27" t="s">
        <v>3211</v>
      </c>
      <c r="F1753" s="67">
        <v>90950</v>
      </c>
      <c r="G1753" s="67">
        <v>-40337.79</v>
      </c>
      <c r="H1753" s="67">
        <v>50612.21</v>
      </c>
    </row>
    <row r="1754" spans="1:8" x14ac:dyDescent="0.55000000000000004">
      <c r="A1754" s="26">
        <v>532</v>
      </c>
      <c r="B1754" s="25">
        <v>100000547896</v>
      </c>
      <c r="C1754" s="26">
        <v>0</v>
      </c>
      <c r="D1754" s="26" t="s">
        <v>49</v>
      </c>
      <c r="E1754" s="27" t="s">
        <v>3211</v>
      </c>
      <c r="F1754" s="67">
        <v>90950</v>
      </c>
      <c r="G1754" s="67">
        <v>-40337.79</v>
      </c>
      <c r="H1754" s="67">
        <v>50612.21</v>
      </c>
    </row>
    <row r="1755" spans="1:8" x14ac:dyDescent="0.55000000000000004">
      <c r="A1755" s="26">
        <v>533</v>
      </c>
      <c r="B1755" s="25">
        <v>100000547897</v>
      </c>
      <c r="C1755" s="26">
        <v>0</v>
      </c>
      <c r="D1755" s="26" t="s">
        <v>49</v>
      </c>
      <c r="E1755" s="27" t="s">
        <v>3211</v>
      </c>
      <c r="F1755" s="67">
        <v>90950</v>
      </c>
      <c r="G1755" s="67">
        <v>-40337.800000000003</v>
      </c>
      <c r="H1755" s="67">
        <v>50612.2</v>
      </c>
    </row>
    <row r="1756" spans="1:8" x14ac:dyDescent="0.55000000000000004">
      <c r="A1756" s="26">
        <v>534</v>
      </c>
      <c r="B1756" s="25">
        <v>100000547898</v>
      </c>
      <c r="C1756" s="26">
        <v>0</v>
      </c>
      <c r="D1756" s="26" t="s">
        <v>49</v>
      </c>
      <c r="E1756" s="27" t="s">
        <v>3211</v>
      </c>
      <c r="F1756" s="67">
        <v>90950</v>
      </c>
      <c r="G1756" s="67">
        <v>-40337.79</v>
      </c>
      <c r="H1756" s="67">
        <v>50612.21</v>
      </c>
    </row>
    <row r="1757" spans="1:8" x14ac:dyDescent="0.55000000000000004">
      <c r="A1757" s="26">
        <v>535</v>
      </c>
      <c r="B1757" s="25">
        <v>100000547899</v>
      </c>
      <c r="C1757" s="26">
        <v>0</v>
      </c>
      <c r="D1757" s="26" t="s">
        <v>49</v>
      </c>
      <c r="E1757" s="27" t="s">
        <v>3211</v>
      </c>
      <c r="F1757" s="67">
        <v>90950</v>
      </c>
      <c r="G1757" s="67">
        <v>-40337.800000000003</v>
      </c>
      <c r="H1757" s="67">
        <v>50612.2</v>
      </c>
    </row>
    <row r="1758" spans="1:8" x14ac:dyDescent="0.55000000000000004">
      <c r="A1758" s="26">
        <v>536</v>
      </c>
      <c r="B1758" s="25">
        <v>100000547900</v>
      </c>
      <c r="C1758" s="26">
        <v>0</v>
      </c>
      <c r="D1758" s="26" t="s">
        <v>49</v>
      </c>
      <c r="E1758" s="27" t="s">
        <v>3211</v>
      </c>
      <c r="F1758" s="67">
        <v>90950</v>
      </c>
      <c r="G1758" s="67">
        <v>-40337.79</v>
      </c>
      <c r="H1758" s="67">
        <v>50612.21</v>
      </c>
    </row>
    <row r="1759" spans="1:8" x14ac:dyDescent="0.55000000000000004">
      <c r="A1759" s="26">
        <v>537</v>
      </c>
      <c r="B1759" s="25">
        <v>100000547901</v>
      </c>
      <c r="C1759" s="26">
        <v>0</v>
      </c>
      <c r="D1759" s="26" t="s">
        <v>49</v>
      </c>
      <c r="E1759" s="27" t="s">
        <v>3211</v>
      </c>
      <c r="F1759" s="67">
        <v>90950</v>
      </c>
      <c r="G1759" s="67">
        <v>-40337.800000000003</v>
      </c>
      <c r="H1759" s="67">
        <v>50612.2</v>
      </c>
    </row>
    <row r="1760" spans="1:8" x14ac:dyDescent="0.55000000000000004">
      <c r="A1760" s="26">
        <v>538</v>
      </c>
      <c r="B1760" s="25">
        <v>100000547902</v>
      </c>
      <c r="C1760" s="26">
        <v>0</v>
      </c>
      <c r="D1760" s="26" t="s">
        <v>49</v>
      </c>
      <c r="E1760" s="27" t="s">
        <v>3211</v>
      </c>
      <c r="F1760" s="67">
        <v>90950</v>
      </c>
      <c r="G1760" s="67">
        <v>-40337.79</v>
      </c>
      <c r="H1760" s="67">
        <v>50612.21</v>
      </c>
    </row>
    <row r="1761" spans="1:8" x14ac:dyDescent="0.55000000000000004">
      <c r="A1761" s="26">
        <v>539</v>
      </c>
      <c r="B1761" s="25">
        <v>100000547903</v>
      </c>
      <c r="C1761" s="26">
        <v>0</v>
      </c>
      <c r="D1761" s="26" t="s">
        <v>49</v>
      </c>
      <c r="E1761" s="27" t="s">
        <v>3211</v>
      </c>
      <c r="F1761" s="67">
        <v>90950</v>
      </c>
      <c r="G1761" s="67">
        <v>-40337.800000000003</v>
      </c>
      <c r="H1761" s="67">
        <v>50612.2</v>
      </c>
    </row>
    <row r="1762" spans="1:8" x14ac:dyDescent="0.55000000000000004">
      <c r="A1762" s="26">
        <v>540</v>
      </c>
      <c r="B1762" s="25">
        <v>100000547904</v>
      </c>
      <c r="C1762" s="26">
        <v>0</v>
      </c>
      <c r="D1762" s="26" t="s">
        <v>49</v>
      </c>
      <c r="E1762" s="27" t="s">
        <v>3211</v>
      </c>
      <c r="F1762" s="67">
        <v>90950</v>
      </c>
      <c r="G1762" s="67">
        <v>-40337.79</v>
      </c>
      <c r="H1762" s="67">
        <v>50612.21</v>
      </c>
    </row>
    <row r="1763" spans="1:8" x14ac:dyDescent="0.55000000000000004">
      <c r="A1763" s="26">
        <v>541</v>
      </c>
      <c r="B1763" s="25">
        <v>100000547905</v>
      </c>
      <c r="C1763" s="26">
        <v>0</v>
      </c>
      <c r="D1763" s="26" t="s">
        <v>49</v>
      </c>
      <c r="E1763" s="27" t="s">
        <v>3211</v>
      </c>
      <c r="F1763" s="67">
        <v>90950</v>
      </c>
      <c r="G1763" s="67">
        <v>-40337.81</v>
      </c>
      <c r="H1763" s="67">
        <v>50612.19</v>
      </c>
    </row>
    <row r="1764" spans="1:8" x14ac:dyDescent="0.55000000000000004">
      <c r="A1764" s="26">
        <v>542</v>
      </c>
      <c r="B1764" s="25">
        <v>100000547906</v>
      </c>
      <c r="C1764" s="26">
        <v>0</v>
      </c>
      <c r="D1764" s="26" t="s">
        <v>49</v>
      </c>
      <c r="E1764" s="27" t="s">
        <v>3211</v>
      </c>
      <c r="F1764" s="67">
        <v>90950</v>
      </c>
      <c r="G1764" s="67">
        <v>-40337.79</v>
      </c>
      <c r="H1764" s="67">
        <v>50612.21</v>
      </c>
    </row>
    <row r="1765" spans="1:8" x14ac:dyDescent="0.55000000000000004">
      <c r="A1765" s="26">
        <v>543</v>
      </c>
      <c r="B1765" s="25">
        <v>100000547907</v>
      </c>
      <c r="C1765" s="26">
        <v>0</v>
      </c>
      <c r="D1765" s="26" t="s">
        <v>49</v>
      </c>
      <c r="E1765" s="27" t="s">
        <v>3211</v>
      </c>
      <c r="F1765" s="67">
        <v>90950</v>
      </c>
      <c r="G1765" s="67">
        <v>-40337.81</v>
      </c>
      <c r="H1765" s="67">
        <v>50612.19</v>
      </c>
    </row>
    <row r="1766" spans="1:8" x14ac:dyDescent="0.55000000000000004">
      <c r="A1766" s="26">
        <v>544</v>
      </c>
      <c r="B1766" s="25">
        <v>100000547908</v>
      </c>
      <c r="C1766" s="26">
        <v>0</v>
      </c>
      <c r="D1766" s="26" t="s">
        <v>49</v>
      </c>
      <c r="E1766" s="27" t="s">
        <v>3211</v>
      </c>
      <c r="F1766" s="67">
        <v>90950</v>
      </c>
      <c r="G1766" s="67">
        <v>-40337.79</v>
      </c>
      <c r="H1766" s="67">
        <v>50612.21</v>
      </c>
    </row>
    <row r="1767" spans="1:8" x14ac:dyDescent="0.55000000000000004">
      <c r="A1767" s="26">
        <v>545</v>
      </c>
      <c r="B1767" s="25">
        <v>100000547909</v>
      </c>
      <c r="C1767" s="26">
        <v>0</v>
      </c>
      <c r="D1767" s="26" t="s">
        <v>49</v>
      </c>
      <c r="E1767" s="27" t="s">
        <v>3211</v>
      </c>
      <c r="F1767" s="67">
        <v>90950</v>
      </c>
      <c r="G1767" s="67">
        <v>-40337.81</v>
      </c>
      <c r="H1767" s="67">
        <v>50612.19</v>
      </c>
    </row>
    <row r="1768" spans="1:8" x14ac:dyDescent="0.55000000000000004">
      <c r="A1768" s="26">
        <v>546</v>
      </c>
      <c r="B1768" s="25">
        <v>100000547910</v>
      </c>
      <c r="C1768" s="26">
        <v>0</v>
      </c>
      <c r="D1768" s="26" t="s">
        <v>49</v>
      </c>
      <c r="E1768" s="27" t="s">
        <v>3211</v>
      </c>
      <c r="F1768" s="67">
        <v>90950</v>
      </c>
      <c r="G1768" s="67">
        <v>-40337.79</v>
      </c>
      <c r="H1768" s="67">
        <v>50612.21</v>
      </c>
    </row>
    <row r="1769" spans="1:8" x14ac:dyDescent="0.55000000000000004">
      <c r="A1769" s="26">
        <v>547</v>
      </c>
      <c r="B1769" s="95">
        <v>100000547911</v>
      </c>
      <c r="C1769" s="96">
        <v>0</v>
      </c>
      <c r="D1769" s="96" t="s">
        <v>49</v>
      </c>
      <c r="E1769" s="97" t="s">
        <v>3211</v>
      </c>
      <c r="F1769" s="98">
        <v>90950</v>
      </c>
      <c r="G1769" s="98">
        <v>-40337.81</v>
      </c>
      <c r="H1769" s="98">
        <v>50612.19</v>
      </c>
    </row>
    <row r="1770" spans="1:8" x14ac:dyDescent="0.55000000000000004">
      <c r="A1770" s="26">
        <v>548</v>
      </c>
      <c r="B1770" s="25">
        <v>100000549820</v>
      </c>
      <c r="C1770" s="26">
        <v>0</v>
      </c>
      <c r="D1770" s="26" t="s">
        <v>49</v>
      </c>
      <c r="E1770" s="27" t="s">
        <v>3214</v>
      </c>
      <c r="F1770" s="67">
        <v>26215</v>
      </c>
      <c r="G1770" s="67">
        <v>-11626.77</v>
      </c>
      <c r="H1770" s="67">
        <v>14588.23</v>
      </c>
    </row>
    <row r="1771" spans="1:8" x14ac:dyDescent="0.55000000000000004">
      <c r="A1771" s="26">
        <v>549</v>
      </c>
      <c r="B1771" s="25">
        <v>100000550118</v>
      </c>
      <c r="C1771" s="26">
        <v>0</v>
      </c>
      <c r="D1771" s="26" t="s">
        <v>49</v>
      </c>
      <c r="E1771" s="27" t="s">
        <v>3214</v>
      </c>
      <c r="F1771" s="67">
        <v>26215</v>
      </c>
      <c r="G1771" s="67">
        <v>-11626.77</v>
      </c>
      <c r="H1771" s="67">
        <v>14588.23</v>
      </c>
    </row>
    <row r="1772" spans="1:8" x14ac:dyDescent="0.55000000000000004">
      <c r="A1772" s="26">
        <v>550</v>
      </c>
      <c r="B1772" s="25">
        <v>100000550119</v>
      </c>
      <c r="C1772" s="26">
        <v>0</v>
      </c>
      <c r="D1772" s="26" t="s">
        <v>49</v>
      </c>
      <c r="E1772" s="27" t="s">
        <v>3214</v>
      </c>
      <c r="F1772" s="67">
        <v>26215</v>
      </c>
      <c r="G1772" s="67">
        <v>-11626.77</v>
      </c>
      <c r="H1772" s="67">
        <v>14588.23</v>
      </c>
    </row>
    <row r="1773" spans="1:8" x14ac:dyDescent="0.55000000000000004">
      <c r="A1773" s="26">
        <v>551</v>
      </c>
      <c r="B1773" s="25">
        <v>100000550120</v>
      </c>
      <c r="C1773" s="26">
        <v>0</v>
      </c>
      <c r="D1773" s="26" t="s">
        <v>49</v>
      </c>
      <c r="E1773" s="27" t="s">
        <v>3214</v>
      </c>
      <c r="F1773" s="67">
        <v>26215</v>
      </c>
      <c r="G1773" s="67">
        <v>-11626.77</v>
      </c>
      <c r="H1773" s="67">
        <v>14588.23</v>
      </c>
    </row>
    <row r="1774" spans="1:8" x14ac:dyDescent="0.55000000000000004">
      <c r="A1774" s="26">
        <v>552</v>
      </c>
      <c r="B1774" s="25">
        <v>100000550121</v>
      </c>
      <c r="C1774" s="26">
        <v>0</v>
      </c>
      <c r="D1774" s="26" t="s">
        <v>49</v>
      </c>
      <c r="E1774" s="27" t="s">
        <v>3214</v>
      </c>
      <c r="F1774" s="67">
        <v>26215</v>
      </c>
      <c r="G1774" s="67">
        <v>-11626.77</v>
      </c>
      <c r="H1774" s="67">
        <v>14588.23</v>
      </c>
    </row>
    <row r="1775" spans="1:8" x14ac:dyDescent="0.55000000000000004">
      <c r="A1775" s="26">
        <v>553</v>
      </c>
      <c r="B1775" s="25">
        <v>100000550122</v>
      </c>
      <c r="C1775" s="26">
        <v>0</v>
      </c>
      <c r="D1775" s="26" t="s">
        <v>49</v>
      </c>
      <c r="E1775" s="27" t="s">
        <v>3214</v>
      </c>
      <c r="F1775" s="67">
        <v>26215</v>
      </c>
      <c r="G1775" s="67">
        <v>-11626.77</v>
      </c>
      <c r="H1775" s="67">
        <v>14588.23</v>
      </c>
    </row>
    <row r="1776" spans="1:8" x14ac:dyDescent="0.55000000000000004">
      <c r="A1776" s="26">
        <v>554</v>
      </c>
      <c r="B1776" s="25">
        <v>100000550123</v>
      </c>
      <c r="C1776" s="26">
        <v>0</v>
      </c>
      <c r="D1776" s="26" t="s">
        <v>49</v>
      </c>
      <c r="E1776" s="27" t="s">
        <v>3214</v>
      </c>
      <c r="F1776" s="67">
        <v>26215</v>
      </c>
      <c r="G1776" s="67">
        <v>-11626.77</v>
      </c>
      <c r="H1776" s="67">
        <v>14588.23</v>
      </c>
    </row>
    <row r="1777" spans="1:8" x14ac:dyDescent="0.55000000000000004">
      <c r="A1777" s="26">
        <v>555</v>
      </c>
      <c r="B1777" s="25">
        <v>100000550124</v>
      </c>
      <c r="C1777" s="26">
        <v>0</v>
      </c>
      <c r="D1777" s="26" t="s">
        <v>49</v>
      </c>
      <c r="E1777" s="27" t="s">
        <v>3214</v>
      </c>
      <c r="F1777" s="67">
        <v>26215</v>
      </c>
      <c r="G1777" s="67">
        <v>-11626.77</v>
      </c>
      <c r="H1777" s="67">
        <v>14588.23</v>
      </c>
    </row>
    <row r="1778" spans="1:8" x14ac:dyDescent="0.55000000000000004">
      <c r="A1778" s="26">
        <v>556</v>
      </c>
      <c r="B1778" s="25">
        <v>100000550125</v>
      </c>
      <c r="C1778" s="26">
        <v>0</v>
      </c>
      <c r="D1778" s="26" t="s">
        <v>49</v>
      </c>
      <c r="E1778" s="27" t="s">
        <v>3214</v>
      </c>
      <c r="F1778" s="67">
        <v>26215</v>
      </c>
      <c r="G1778" s="67">
        <v>-11626.77</v>
      </c>
      <c r="H1778" s="67">
        <v>14588.23</v>
      </c>
    </row>
    <row r="1779" spans="1:8" x14ac:dyDescent="0.55000000000000004">
      <c r="A1779" s="26">
        <v>557</v>
      </c>
      <c r="B1779" s="25">
        <v>100000550126</v>
      </c>
      <c r="C1779" s="26">
        <v>0</v>
      </c>
      <c r="D1779" s="26" t="s">
        <v>49</v>
      </c>
      <c r="E1779" s="27" t="s">
        <v>3214</v>
      </c>
      <c r="F1779" s="67">
        <v>26215</v>
      </c>
      <c r="G1779" s="67">
        <v>-11626.77</v>
      </c>
      <c r="H1779" s="67">
        <v>14588.23</v>
      </c>
    </row>
    <row r="1780" spans="1:8" x14ac:dyDescent="0.55000000000000004">
      <c r="A1780" s="26">
        <v>558</v>
      </c>
      <c r="B1780" s="25">
        <v>100000550127</v>
      </c>
      <c r="C1780" s="26">
        <v>0</v>
      </c>
      <c r="D1780" s="26" t="s">
        <v>49</v>
      </c>
      <c r="E1780" s="27" t="s">
        <v>3214</v>
      </c>
      <c r="F1780" s="67">
        <v>26215</v>
      </c>
      <c r="G1780" s="67">
        <v>-11626.77</v>
      </c>
      <c r="H1780" s="67">
        <v>14588.23</v>
      </c>
    </row>
    <row r="1781" spans="1:8" x14ac:dyDescent="0.55000000000000004">
      <c r="A1781" s="26">
        <v>559</v>
      </c>
      <c r="B1781" s="25">
        <v>100000550128</v>
      </c>
      <c r="C1781" s="26">
        <v>0</v>
      </c>
      <c r="D1781" s="26" t="s">
        <v>49</v>
      </c>
      <c r="E1781" s="27" t="s">
        <v>3214</v>
      </c>
      <c r="F1781" s="67">
        <v>26215</v>
      </c>
      <c r="G1781" s="67">
        <v>-11626.77</v>
      </c>
      <c r="H1781" s="67">
        <v>14588.23</v>
      </c>
    </row>
    <row r="1782" spans="1:8" x14ac:dyDescent="0.55000000000000004">
      <c r="A1782" s="26">
        <v>560</v>
      </c>
      <c r="B1782" s="25">
        <v>100000550129</v>
      </c>
      <c r="C1782" s="26">
        <v>0</v>
      </c>
      <c r="D1782" s="26" t="s">
        <v>49</v>
      </c>
      <c r="E1782" s="27" t="s">
        <v>3214</v>
      </c>
      <c r="F1782" s="67">
        <v>26215</v>
      </c>
      <c r="G1782" s="67">
        <v>-11626.77</v>
      </c>
      <c r="H1782" s="67">
        <v>14588.23</v>
      </c>
    </row>
    <row r="1783" spans="1:8" x14ac:dyDescent="0.55000000000000004">
      <c r="A1783" s="26">
        <v>561</v>
      </c>
      <c r="B1783" s="25">
        <v>100000550130</v>
      </c>
      <c r="C1783" s="26">
        <v>0</v>
      </c>
      <c r="D1783" s="26" t="s">
        <v>49</v>
      </c>
      <c r="E1783" s="27" t="s">
        <v>3214</v>
      </c>
      <c r="F1783" s="67">
        <v>26215</v>
      </c>
      <c r="G1783" s="67">
        <v>-11626.77</v>
      </c>
      <c r="H1783" s="67">
        <v>14588.23</v>
      </c>
    </row>
    <row r="1784" spans="1:8" x14ac:dyDescent="0.55000000000000004">
      <c r="A1784" s="26">
        <v>562</v>
      </c>
      <c r="B1784" s="25">
        <v>100000550131</v>
      </c>
      <c r="C1784" s="26">
        <v>0</v>
      </c>
      <c r="D1784" s="26" t="s">
        <v>49</v>
      </c>
      <c r="E1784" s="27" t="s">
        <v>3214</v>
      </c>
      <c r="F1784" s="67">
        <v>26215</v>
      </c>
      <c r="G1784" s="67">
        <v>-11626.77</v>
      </c>
      <c r="H1784" s="67">
        <v>14588.23</v>
      </c>
    </row>
    <row r="1785" spans="1:8" x14ac:dyDescent="0.55000000000000004">
      <c r="A1785" s="26">
        <v>563</v>
      </c>
      <c r="B1785" s="25">
        <v>100000550132</v>
      </c>
      <c r="C1785" s="26">
        <v>0</v>
      </c>
      <c r="D1785" s="26" t="s">
        <v>49</v>
      </c>
      <c r="E1785" s="27" t="s">
        <v>3214</v>
      </c>
      <c r="F1785" s="67">
        <v>26215</v>
      </c>
      <c r="G1785" s="67">
        <v>-11626.77</v>
      </c>
      <c r="H1785" s="67">
        <v>14588.23</v>
      </c>
    </row>
    <row r="1786" spans="1:8" x14ac:dyDescent="0.55000000000000004">
      <c r="A1786" s="26">
        <v>564</v>
      </c>
      <c r="B1786" s="25">
        <v>100000550133</v>
      </c>
      <c r="C1786" s="26">
        <v>0</v>
      </c>
      <c r="D1786" s="26" t="s">
        <v>49</v>
      </c>
      <c r="E1786" s="27" t="s">
        <v>3214</v>
      </c>
      <c r="F1786" s="67">
        <v>26215</v>
      </c>
      <c r="G1786" s="67">
        <v>-11626.77</v>
      </c>
      <c r="H1786" s="67">
        <v>14588.23</v>
      </c>
    </row>
    <row r="1787" spans="1:8" x14ac:dyDescent="0.55000000000000004">
      <c r="A1787" s="26">
        <v>565</v>
      </c>
      <c r="B1787" s="25">
        <v>100000550134</v>
      </c>
      <c r="C1787" s="26">
        <v>0</v>
      </c>
      <c r="D1787" s="26" t="s">
        <v>49</v>
      </c>
      <c r="E1787" s="27" t="s">
        <v>3214</v>
      </c>
      <c r="F1787" s="67">
        <v>26215</v>
      </c>
      <c r="G1787" s="67">
        <v>-11626.77</v>
      </c>
      <c r="H1787" s="67">
        <v>14588.23</v>
      </c>
    </row>
    <row r="1788" spans="1:8" x14ac:dyDescent="0.55000000000000004">
      <c r="A1788" s="26">
        <v>566</v>
      </c>
      <c r="B1788" s="25">
        <v>100000550135</v>
      </c>
      <c r="C1788" s="26">
        <v>0</v>
      </c>
      <c r="D1788" s="26" t="s">
        <v>49</v>
      </c>
      <c r="E1788" s="27" t="s">
        <v>3214</v>
      </c>
      <c r="F1788" s="67">
        <v>26215</v>
      </c>
      <c r="G1788" s="67">
        <v>-11626.77</v>
      </c>
      <c r="H1788" s="67">
        <v>14588.23</v>
      </c>
    </row>
    <row r="1789" spans="1:8" x14ac:dyDescent="0.55000000000000004">
      <c r="A1789" s="26">
        <v>567</v>
      </c>
      <c r="B1789" s="25">
        <v>100000550136</v>
      </c>
      <c r="C1789" s="26">
        <v>0</v>
      </c>
      <c r="D1789" s="26" t="s">
        <v>49</v>
      </c>
      <c r="E1789" s="27" t="s">
        <v>3214</v>
      </c>
      <c r="F1789" s="67">
        <v>26215</v>
      </c>
      <c r="G1789" s="67">
        <v>-11626.77</v>
      </c>
      <c r="H1789" s="67">
        <v>14588.23</v>
      </c>
    </row>
    <row r="1790" spans="1:8" x14ac:dyDescent="0.55000000000000004">
      <c r="A1790" s="26">
        <v>568</v>
      </c>
      <c r="B1790" s="25">
        <v>100000550137</v>
      </c>
      <c r="C1790" s="26">
        <v>0</v>
      </c>
      <c r="D1790" s="26" t="s">
        <v>49</v>
      </c>
      <c r="E1790" s="27" t="s">
        <v>3214</v>
      </c>
      <c r="F1790" s="67">
        <v>26215</v>
      </c>
      <c r="G1790" s="67">
        <v>-11626.77</v>
      </c>
      <c r="H1790" s="67">
        <v>14588.23</v>
      </c>
    </row>
    <row r="1791" spans="1:8" x14ac:dyDescent="0.55000000000000004">
      <c r="A1791" s="26">
        <v>569</v>
      </c>
      <c r="B1791" s="25">
        <v>100000550138</v>
      </c>
      <c r="C1791" s="26">
        <v>0</v>
      </c>
      <c r="D1791" s="26" t="s">
        <v>49</v>
      </c>
      <c r="E1791" s="27" t="s">
        <v>3214</v>
      </c>
      <c r="F1791" s="67">
        <v>26215</v>
      </c>
      <c r="G1791" s="67">
        <v>-11626.77</v>
      </c>
      <c r="H1791" s="67">
        <v>14588.23</v>
      </c>
    </row>
    <row r="1792" spans="1:8" x14ac:dyDescent="0.55000000000000004">
      <c r="A1792" s="26">
        <v>570</v>
      </c>
      <c r="B1792" s="25">
        <v>100000550139</v>
      </c>
      <c r="C1792" s="26">
        <v>0</v>
      </c>
      <c r="D1792" s="26" t="s">
        <v>49</v>
      </c>
      <c r="E1792" s="27" t="s">
        <v>3214</v>
      </c>
      <c r="F1792" s="67">
        <v>26215</v>
      </c>
      <c r="G1792" s="67">
        <v>-11626.77</v>
      </c>
      <c r="H1792" s="67">
        <v>14588.23</v>
      </c>
    </row>
    <row r="1793" spans="1:8" x14ac:dyDescent="0.55000000000000004">
      <c r="A1793" s="26">
        <v>571</v>
      </c>
      <c r="B1793" s="25">
        <v>100000550140</v>
      </c>
      <c r="C1793" s="26">
        <v>0</v>
      </c>
      <c r="D1793" s="26" t="s">
        <v>49</v>
      </c>
      <c r="E1793" s="27" t="s">
        <v>3214</v>
      </c>
      <c r="F1793" s="67">
        <v>26215</v>
      </c>
      <c r="G1793" s="67">
        <v>-11626.77</v>
      </c>
      <c r="H1793" s="67">
        <v>14588.23</v>
      </c>
    </row>
    <row r="1794" spans="1:8" x14ac:dyDescent="0.55000000000000004">
      <c r="A1794" s="26">
        <v>572</v>
      </c>
      <c r="B1794" s="25">
        <v>100000550141</v>
      </c>
      <c r="C1794" s="26">
        <v>0</v>
      </c>
      <c r="D1794" s="26" t="s">
        <v>49</v>
      </c>
      <c r="E1794" s="27" t="s">
        <v>3214</v>
      </c>
      <c r="F1794" s="67">
        <v>26215</v>
      </c>
      <c r="G1794" s="67">
        <v>-11626.77</v>
      </c>
      <c r="H1794" s="67">
        <v>14588.23</v>
      </c>
    </row>
    <row r="1795" spans="1:8" x14ac:dyDescent="0.55000000000000004">
      <c r="A1795" s="26">
        <v>573</v>
      </c>
      <c r="B1795" s="25">
        <v>100000550142</v>
      </c>
      <c r="C1795" s="26">
        <v>0</v>
      </c>
      <c r="D1795" s="26" t="s">
        <v>49</v>
      </c>
      <c r="E1795" s="27" t="s">
        <v>3214</v>
      </c>
      <c r="F1795" s="67">
        <v>26215</v>
      </c>
      <c r="G1795" s="67">
        <v>-11626.77</v>
      </c>
      <c r="H1795" s="67">
        <v>14588.23</v>
      </c>
    </row>
    <row r="1796" spans="1:8" x14ac:dyDescent="0.55000000000000004">
      <c r="A1796" s="26">
        <v>574</v>
      </c>
      <c r="B1796" s="25">
        <v>100000550143</v>
      </c>
      <c r="C1796" s="26">
        <v>0</v>
      </c>
      <c r="D1796" s="26" t="s">
        <v>49</v>
      </c>
      <c r="E1796" s="27" t="s">
        <v>3214</v>
      </c>
      <c r="F1796" s="67">
        <v>26215</v>
      </c>
      <c r="G1796" s="67">
        <v>-11626.77</v>
      </c>
      <c r="H1796" s="67">
        <v>14588.23</v>
      </c>
    </row>
    <row r="1797" spans="1:8" x14ac:dyDescent="0.55000000000000004">
      <c r="A1797" s="26">
        <v>575</v>
      </c>
      <c r="B1797" s="25">
        <v>100000550144</v>
      </c>
      <c r="C1797" s="26">
        <v>0</v>
      </c>
      <c r="D1797" s="26" t="s">
        <v>49</v>
      </c>
      <c r="E1797" s="27" t="s">
        <v>3214</v>
      </c>
      <c r="F1797" s="67">
        <v>26215</v>
      </c>
      <c r="G1797" s="67">
        <v>-11626.78</v>
      </c>
      <c r="H1797" s="67">
        <v>14588.22</v>
      </c>
    </row>
    <row r="1798" spans="1:8" x14ac:dyDescent="0.55000000000000004">
      <c r="A1798" s="26">
        <v>576</v>
      </c>
      <c r="B1798" s="25">
        <v>100000550281</v>
      </c>
      <c r="C1798" s="26">
        <v>0</v>
      </c>
      <c r="D1798" s="26" t="s">
        <v>49</v>
      </c>
      <c r="E1798" s="27" t="s">
        <v>3215</v>
      </c>
      <c r="F1798" s="67">
        <v>1850030</v>
      </c>
      <c r="G1798" s="67">
        <v>-820518.17</v>
      </c>
      <c r="H1798" s="67">
        <v>1029511.83</v>
      </c>
    </row>
    <row r="1799" spans="1:8" x14ac:dyDescent="0.55000000000000004">
      <c r="A1799" s="26">
        <v>577</v>
      </c>
      <c r="B1799" s="25">
        <v>100000557335</v>
      </c>
      <c r="C1799" s="26">
        <v>0</v>
      </c>
      <c r="D1799" s="26" t="s">
        <v>226</v>
      </c>
      <c r="E1799" s="27" t="s">
        <v>1062</v>
      </c>
      <c r="F1799" s="67">
        <v>9899212</v>
      </c>
      <c r="G1799" s="67">
        <v>-978172.77</v>
      </c>
      <c r="H1799" s="67">
        <v>8921039.2300000004</v>
      </c>
    </row>
    <row r="1800" spans="1:8" x14ac:dyDescent="0.55000000000000004">
      <c r="A1800" s="26">
        <v>578</v>
      </c>
      <c r="B1800" s="25">
        <v>100000557336</v>
      </c>
      <c r="C1800" s="26">
        <v>0</v>
      </c>
      <c r="D1800" s="26" t="s">
        <v>226</v>
      </c>
      <c r="E1800" s="27" t="s">
        <v>1063</v>
      </c>
      <c r="F1800" s="67">
        <v>47164979.399999999</v>
      </c>
      <c r="G1800" s="67">
        <v>-4660522.2</v>
      </c>
      <c r="H1800" s="67">
        <v>42504457.200000003</v>
      </c>
    </row>
    <row r="1801" spans="1:8" x14ac:dyDescent="0.55000000000000004">
      <c r="A1801" s="26">
        <v>579</v>
      </c>
      <c r="B1801" s="25">
        <v>100000557337</v>
      </c>
      <c r="C1801" s="26">
        <v>0</v>
      </c>
      <c r="D1801" s="26" t="s">
        <v>226</v>
      </c>
      <c r="E1801" s="27" t="s">
        <v>1064</v>
      </c>
      <c r="F1801" s="67">
        <v>131503</v>
      </c>
      <c r="G1801" s="67">
        <v>-12994.23</v>
      </c>
      <c r="H1801" s="67">
        <v>118508.77</v>
      </c>
    </row>
    <row r="1802" spans="1:8" x14ac:dyDescent="0.55000000000000004">
      <c r="D1802" s="88"/>
      <c r="E1802" s="90" t="s">
        <v>4132</v>
      </c>
      <c r="F1802" s="91">
        <f>SUM(F1223:F1801)</f>
        <v>104101656.06999999</v>
      </c>
      <c r="G1802" s="91">
        <f t="shared" ref="G1802:H1802" si="17">SUM(G1223:G1801)</f>
        <v>-24774562.830000136</v>
      </c>
      <c r="H1802" s="91">
        <f t="shared" si="17"/>
        <v>79327093.240000322</v>
      </c>
    </row>
    <row r="1803" spans="1:8" x14ac:dyDescent="0.55000000000000004">
      <c r="A1803" s="44"/>
      <c r="B1803" s="51"/>
      <c r="C1803" s="44"/>
      <c r="D1803" s="44"/>
      <c r="E1803" s="52"/>
      <c r="F1803" s="99"/>
      <c r="G1803" s="99"/>
      <c r="H1803" s="99"/>
    </row>
    <row r="1804" spans="1:8" x14ac:dyDescent="0.55000000000000004">
      <c r="D1804" s="88"/>
      <c r="E1804" s="19"/>
      <c r="F1804" s="19"/>
      <c r="G1804" s="19"/>
      <c r="H1804" s="19"/>
    </row>
    <row r="1805" spans="1:8" x14ac:dyDescent="0.55000000000000004">
      <c r="B1805" s="38" t="s">
        <v>4145</v>
      </c>
      <c r="C1805" s="88"/>
      <c r="D1805" s="88"/>
      <c r="E1805" s="19"/>
      <c r="H1805" s="6"/>
    </row>
    <row r="1806" spans="1:8" x14ac:dyDescent="0.55000000000000004">
      <c r="A1806" s="89" t="s">
        <v>2558</v>
      </c>
      <c r="B1806" s="30" t="s">
        <v>1</v>
      </c>
      <c r="C1806" s="89" t="s">
        <v>2</v>
      </c>
      <c r="D1806" s="89" t="s">
        <v>3</v>
      </c>
      <c r="E1806" s="89" t="s">
        <v>4</v>
      </c>
      <c r="F1806" s="89" t="s">
        <v>5</v>
      </c>
      <c r="G1806" s="89" t="s">
        <v>6</v>
      </c>
      <c r="H1806" s="8" t="s">
        <v>7</v>
      </c>
    </row>
    <row r="1807" spans="1:8" x14ac:dyDescent="0.55000000000000004">
      <c r="A1807" s="26">
        <v>1</v>
      </c>
      <c r="B1807" s="25">
        <v>100000156448</v>
      </c>
      <c r="C1807" s="26">
        <v>0</v>
      </c>
      <c r="D1807" s="26" t="s">
        <v>3205</v>
      </c>
      <c r="E1807" s="27" t="s">
        <v>3206</v>
      </c>
      <c r="F1807" s="67">
        <v>10000</v>
      </c>
      <c r="G1807" s="67">
        <v>-9999</v>
      </c>
      <c r="H1807" s="27">
        <v>1</v>
      </c>
    </row>
    <row r="1808" spans="1:8" x14ac:dyDescent="0.55000000000000004">
      <c r="A1808" s="26">
        <v>2</v>
      </c>
      <c r="B1808" s="25">
        <v>100000156449</v>
      </c>
      <c r="C1808" s="26">
        <v>0</v>
      </c>
      <c r="D1808" s="26" t="s">
        <v>3205</v>
      </c>
      <c r="E1808" s="27" t="s">
        <v>3207</v>
      </c>
      <c r="F1808" s="67">
        <v>6250</v>
      </c>
      <c r="G1808" s="67">
        <v>-6249</v>
      </c>
      <c r="H1808" s="27">
        <v>1</v>
      </c>
    </row>
    <row r="1809" spans="1:8" x14ac:dyDescent="0.55000000000000004">
      <c r="A1809" s="26">
        <v>3</v>
      </c>
      <c r="B1809" s="25">
        <v>100000156450</v>
      </c>
      <c r="C1809" s="26">
        <v>0</v>
      </c>
      <c r="D1809" s="26" t="s">
        <v>3205</v>
      </c>
      <c r="E1809" s="27" t="s">
        <v>3207</v>
      </c>
      <c r="F1809" s="67">
        <v>6250</v>
      </c>
      <c r="G1809" s="67">
        <v>-6249</v>
      </c>
      <c r="H1809" s="27">
        <v>1</v>
      </c>
    </row>
    <row r="1810" spans="1:8" x14ac:dyDescent="0.55000000000000004">
      <c r="A1810" s="26">
        <v>4</v>
      </c>
      <c r="B1810" s="25">
        <v>100000156451</v>
      </c>
      <c r="C1810" s="26">
        <v>0</v>
      </c>
      <c r="D1810" s="26" t="s">
        <v>3205</v>
      </c>
      <c r="E1810" s="27" t="s">
        <v>3207</v>
      </c>
      <c r="F1810" s="67">
        <v>6250</v>
      </c>
      <c r="G1810" s="67">
        <v>-6249</v>
      </c>
      <c r="H1810" s="27">
        <v>1</v>
      </c>
    </row>
    <row r="1811" spans="1:8" x14ac:dyDescent="0.55000000000000004">
      <c r="A1811" s="26">
        <v>5</v>
      </c>
      <c r="B1811" s="25">
        <v>100000156452</v>
      </c>
      <c r="C1811" s="26">
        <v>0</v>
      </c>
      <c r="D1811" s="26" t="s">
        <v>3205</v>
      </c>
      <c r="E1811" s="27" t="s">
        <v>3207</v>
      </c>
      <c r="F1811" s="67">
        <v>6250</v>
      </c>
      <c r="G1811" s="67">
        <v>-6249</v>
      </c>
      <c r="H1811" s="27">
        <v>1</v>
      </c>
    </row>
    <row r="1812" spans="1:8" x14ac:dyDescent="0.55000000000000004">
      <c r="A1812" s="26">
        <v>6</v>
      </c>
      <c r="B1812" s="25">
        <v>100000156453</v>
      </c>
      <c r="C1812" s="26">
        <v>0</v>
      </c>
      <c r="D1812" s="26" t="s">
        <v>3205</v>
      </c>
      <c r="E1812" s="27" t="s">
        <v>3207</v>
      </c>
      <c r="F1812" s="67">
        <v>6250</v>
      </c>
      <c r="G1812" s="67">
        <v>-6249</v>
      </c>
      <c r="H1812" s="27">
        <v>1</v>
      </c>
    </row>
    <row r="1813" spans="1:8" x14ac:dyDescent="0.55000000000000004">
      <c r="A1813" s="26">
        <v>7</v>
      </c>
      <c r="B1813" s="25">
        <v>100000156454</v>
      </c>
      <c r="C1813" s="26">
        <v>0</v>
      </c>
      <c r="D1813" s="26" t="s">
        <v>3205</v>
      </c>
      <c r="E1813" s="27" t="s">
        <v>3207</v>
      </c>
      <c r="F1813" s="67">
        <v>6250</v>
      </c>
      <c r="G1813" s="67">
        <v>-6249</v>
      </c>
      <c r="H1813" s="27">
        <v>1</v>
      </c>
    </row>
    <row r="1814" spans="1:8" x14ac:dyDescent="0.55000000000000004">
      <c r="A1814" s="26">
        <v>8</v>
      </c>
      <c r="B1814" s="25">
        <v>100000156455</v>
      </c>
      <c r="C1814" s="26">
        <v>0</v>
      </c>
      <c r="D1814" s="26" t="s">
        <v>3205</v>
      </c>
      <c r="E1814" s="27" t="s">
        <v>3207</v>
      </c>
      <c r="F1814" s="67">
        <v>6250</v>
      </c>
      <c r="G1814" s="67">
        <v>-6249</v>
      </c>
      <c r="H1814" s="27">
        <v>1</v>
      </c>
    </row>
    <row r="1815" spans="1:8" x14ac:dyDescent="0.55000000000000004">
      <c r="A1815" s="26">
        <v>9</v>
      </c>
      <c r="B1815" s="25">
        <v>100000156456</v>
      </c>
      <c r="C1815" s="26">
        <v>0</v>
      </c>
      <c r="D1815" s="26" t="s">
        <v>3205</v>
      </c>
      <c r="E1815" s="27" t="s">
        <v>3207</v>
      </c>
      <c r="F1815" s="67">
        <v>6250</v>
      </c>
      <c r="G1815" s="67">
        <v>-6249</v>
      </c>
      <c r="H1815" s="27">
        <v>1</v>
      </c>
    </row>
    <row r="1816" spans="1:8" x14ac:dyDescent="0.55000000000000004">
      <c r="A1816" s="26">
        <v>10</v>
      </c>
      <c r="B1816" s="25">
        <v>100000156457</v>
      </c>
      <c r="C1816" s="26">
        <v>0</v>
      </c>
      <c r="D1816" s="26" t="s">
        <v>3205</v>
      </c>
      <c r="E1816" s="27" t="s">
        <v>3208</v>
      </c>
      <c r="F1816" s="67">
        <v>20000</v>
      </c>
      <c r="G1816" s="67">
        <v>-19999</v>
      </c>
      <c r="H1816" s="27">
        <v>1</v>
      </c>
    </row>
    <row r="1817" spans="1:8" x14ac:dyDescent="0.55000000000000004">
      <c r="A1817" s="26">
        <v>11</v>
      </c>
      <c r="B1817" s="25">
        <v>100000156458</v>
      </c>
      <c r="C1817" s="26">
        <v>0</v>
      </c>
      <c r="D1817" s="26" t="s">
        <v>3205</v>
      </c>
      <c r="E1817" s="27" t="s">
        <v>3208</v>
      </c>
      <c r="F1817" s="67">
        <v>20000</v>
      </c>
      <c r="G1817" s="67">
        <v>-19999</v>
      </c>
      <c r="H1817" s="27">
        <v>1</v>
      </c>
    </row>
    <row r="1818" spans="1:8" x14ac:dyDescent="0.55000000000000004">
      <c r="A1818" s="26">
        <v>12</v>
      </c>
      <c r="B1818" s="25">
        <v>100000211789</v>
      </c>
      <c r="C1818" s="26">
        <v>0</v>
      </c>
      <c r="D1818" s="26" t="s">
        <v>1149</v>
      </c>
      <c r="E1818" s="27" t="s">
        <v>247</v>
      </c>
      <c r="F1818" s="67">
        <v>299781.59999999998</v>
      </c>
      <c r="G1818" s="67">
        <v>-299780.59999999998</v>
      </c>
      <c r="H1818" s="27">
        <v>1</v>
      </c>
    </row>
    <row r="1819" spans="1:8" x14ac:dyDescent="0.55000000000000004">
      <c r="A1819" s="26"/>
      <c r="B1819" s="25">
        <v>100000211789</v>
      </c>
      <c r="C1819" s="26">
        <v>1</v>
      </c>
      <c r="D1819" s="26" t="s">
        <v>1149</v>
      </c>
      <c r="E1819" s="27" t="s">
        <v>247</v>
      </c>
      <c r="F1819" s="67">
        <v>199854.4</v>
      </c>
      <c r="G1819" s="67">
        <v>-199853.4</v>
      </c>
      <c r="H1819" s="27">
        <v>1</v>
      </c>
    </row>
    <row r="1820" spans="1:8" x14ac:dyDescent="0.55000000000000004">
      <c r="A1820" s="26">
        <v>13</v>
      </c>
      <c r="B1820" s="25">
        <v>100000224719</v>
      </c>
      <c r="C1820" s="26">
        <v>0</v>
      </c>
      <c r="D1820" s="26" t="s">
        <v>1037</v>
      </c>
      <c r="E1820" s="27" t="s">
        <v>1038</v>
      </c>
      <c r="F1820" s="67">
        <v>4497.5</v>
      </c>
      <c r="G1820" s="67">
        <v>-4496.5</v>
      </c>
      <c r="H1820" s="27">
        <v>1</v>
      </c>
    </row>
    <row r="1821" spans="1:8" x14ac:dyDescent="0.55000000000000004">
      <c r="A1821" s="26"/>
      <c r="B1821" s="25">
        <v>100000224719</v>
      </c>
      <c r="C1821" s="26">
        <v>1</v>
      </c>
      <c r="D1821" s="26" t="s">
        <v>1037</v>
      </c>
      <c r="E1821" s="27" t="s">
        <v>1038</v>
      </c>
      <c r="F1821" s="67">
        <v>4497.5</v>
      </c>
      <c r="G1821" s="67">
        <v>-4496.5</v>
      </c>
      <c r="H1821" s="27">
        <v>1</v>
      </c>
    </row>
    <row r="1822" spans="1:8" x14ac:dyDescent="0.55000000000000004">
      <c r="A1822" s="26">
        <v>14</v>
      </c>
      <c r="B1822" s="25">
        <v>100000224720</v>
      </c>
      <c r="C1822" s="26">
        <v>0</v>
      </c>
      <c r="D1822" s="26" t="s">
        <v>1037</v>
      </c>
      <c r="E1822" s="27" t="s">
        <v>1038</v>
      </c>
      <c r="F1822" s="67">
        <v>4497.5</v>
      </c>
      <c r="G1822" s="67">
        <v>-4496.5</v>
      </c>
      <c r="H1822" s="27">
        <v>1</v>
      </c>
    </row>
    <row r="1823" spans="1:8" x14ac:dyDescent="0.55000000000000004">
      <c r="A1823" s="26"/>
      <c r="B1823" s="25">
        <v>100000224720</v>
      </c>
      <c r="C1823" s="26">
        <v>1</v>
      </c>
      <c r="D1823" s="26" t="s">
        <v>1037</v>
      </c>
      <c r="E1823" s="27" t="s">
        <v>1038</v>
      </c>
      <c r="F1823" s="67">
        <v>4497.5</v>
      </c>
      <c r="G1823" s="67">
        <v>-4496.5</v>
      </c>
      <c r="H1823" s="27">
        <v>1</v>
      </c>
    </row>
    <row r="1824" spans="1:8" x14ac:dyDescent="0.55000000000000004">
      <c r="A1824" s="26">
        <v>15</v>
      </c>
      <c r="B1824" s="25">
        <v>100000224721</v>
      </c>
      <c r="C1824" s="26">
        <v>0</v>
      </c>
      <c r="D1824" s="26" t="s">
        <v>1037</v>
      </c>
      <c r="E1824" s="27" t="s">
        <v>1038</v>
      </c>
      <c r="F1824" s="67">
        <v>4497.5</v>
      </c>
      <c r="G1824" s="67">
        <v>-4496.5</v>
      </c>
      <c r="H1824" s="27">
        <v>1</v>
      </c>
    </row>
    <row r="1825" spans="1:8" x14ac:dyDescent="0.55000000000000004">
      <c r="A1825" s="26"/>
      <c r="B1825" s="25">
        <v>100000224721</v>
      </c>
      <c r="C1825" s="26">
        <v>1</v>
      </c>
      <c r="D1825" s="26" t="s">
        <v>1037</v>
      </c>
      <c r="E1825" s="27" t="s">
        <v>1038</v>
      </c>
      <c r="F1825" s="67">
        <v>4497.5</v>
      </c>
      <c r="G1825" s="67">
        <v>-4496.5</v>
      </c>
      <c r="H1825" s="27">
        <v>1</v>
      </c>
    </row>
    <row r="1826" spans="1:8" x14ac:dyDescent="0.55000000000000004">
      <c r="A1826" s="26">
        <v>16</v>
      </c>
      <c r="B1826" s="25">
        <v>100000224722</v>
      </c>
      <c r="C1826" s="26">
        <v>0</v>
      </c>
      <c r="D1826" s="26" t="s">
        <v>1037</v>
      </c>
      <c r="E1826" s="27" t="s">
        <v>1038</v>
      </c>
      <c r="F1826" s="67">
        <v>4497.5</v>
      </c>
      <c r="G1826" s="67">
        <v>-4496.5</v>
      </c>
      <c r="H1826" s="27">
        <v>1</v>
      </c>
    </row>
    <row r="1827" spans="1:8" x14ac:dyDescent="0.55000000000000004">
      <c r="A1827" s="26"/>
      <c r="B1827" s="25">
        <v>100000224722</v>
      </c>
      <c r="C1827" s="26">
        <v>1</v>
      </c>
      <c r="D1827" s="26" t="s">
        <v>1037</v>
      </c>
      <c r="E1827" s="27" t="s">
        <v>1038</v>
      </c>
      <c r="F1827" s="67">
        <v>4497.5</v>
      </c>
      <c r="G1827" s="67">
        <v>-4496.5</v>
      </c>
      <c r="H1827" s="27">
        <v>1</v>
      </c>
    </row>
    <row r="1828" spans="1:8" x14ac:dyDescent="0.55000000000000004">
      <c r="A1828" s="26">
        <v>17</v>
      </c>
      <c r="B1828" s="25">
        <v>100000224723</v>
      </c>
      <c r="C1828" s="26">
        <v>0</v>
      </c>
      <c r="D1828" s="26" t="s">
        <v>1037</v>
      </c>
      <c r="E1828" s="27" t="s">
        <v>1038</v>
      </c>
      <c r="F1828" s="67">
        <v>4497.5</v>
      </c>
      <c r="G1828" s="67">
        <v>-4496.5</v>
      </c>
      <c r="H1828" s="27">
        <v>1</v>
      </c>
    </row>
    <row r="1829" spans="1:8" x14ac:dyDescent="0.55000000000000004">
      <c r="A1829" s="26"/>
      <c r="B1829" s="25">
        <v>100000224723</v>
      </c>
      <c r="C1829" s="26">
        <v>1</v>
      </c>
      <c r="D1829" s="26" t="s">
        <v>1037</v>
      </c>
      <c r="E1829" s="27" t="s">
        <v>1038</v>
      </c>
      <c r="F1829" s="67">
        <v>4497.5</v>
      </c>
      <c r="G1829" s="67">
        <v>-4496.5</v>
      </c>
      <c r="H1829" s="27">
        <v>1</v>
      </c>
    </row>
    <row r="1830" spans="1:8" x14ac:dyDescent="0.55000000000000004">
      <c r="A1830" s="26">
        <v>18</v>
      </c>
      <c r="B1830" s="25">
        <v>100000311397</v>
      </c>
      <c r="C1830" s="26">
        <v>0</v>
      </c>
      <c r="D1830" s="26" t="s">
        <v>209</v>
      </c>
      <c r="E1830" s="27" t="s">
        <v>1039</v>
      </c>
      <c r="F1830" s="67">
        <v>743008</v>
      </c>
      <c r="G1830" s="67">
        <v>-743007</v>
      </c>
      <c r="H1830" s="27">
        <v>1</v>
      </c>
    </row>
    <row r="1831" spans="1:8" x14ac:dyDescent="0.55000000000000004">
      <c r="A1831" s="26">
        <v>19</v>
      </c>
      <c r="B1831" s="25">
        <v>100000311398</v>
      </c>
      <c r="C1831" s="26">
        <v>0</v>
      </c>
      <c r="D1831" s="26" t="s">
        <v>209</v>
      </c>
      <c r="E1831" s="27" t="s">
        <v>1039</v>
      </c>
      <c r="F1831" s="67">
        <v>743008</v>
      </c>
      <c r="G1831" s="67">
        <v>-743007</v>
      </c>
      <c r="H1831" s="27">
        <v>1</v>
      </c>
    </row>
    <row r="1832" spans="1:8" x14ac:dyDescent="0.55000000000000004">
      <c r="B1832" s="19"/>
      <c r="C1832" s="19"/>
      <c r="D1832" s="88"/>
      <c r="E1832" s="90" t="s">
        <v>4132</v>
      </c>
      <c r="F1832" s="91">
        <f>SUM(F1807:F1831)</f>
        <v>2130627</v>
      </c>
      <c r="G1832" s="91">
        <f t="shared" ref="G1832:H1832" si="18">SUM(G1807:G1831)</f>
        <v>-2130602</v>
      </c>
      <c r="H1832" s="91">
        <f t="shared" si="18"/>
        <v>25</v>
      </c>
    </row>
    <row r="1833" spans="1:8" x14ac:dyDescent="0.55000000000000004">
      <c r="B1833" s="37"/>
      <c r="C1833" s="88"/>
      <c r="D1833" s="88"/>
      <c r="E1833" s="19"/>
      <c r="F1833" s="19"/>
      <c r="G1833" s="19"/>
      <c r="H1833" s="19"/>
    </row>
    <row r="1834" spans="1:8" x14ac:dyDescent="0.55000000000000004">
      <c r="B1834" s="38" t="s">
        <v>4146</v>
      </c>
      <c r="C1834" s="88"/>
      <c r="D1834" s="88"/>
      <c r="E1834" s="19"/>
      <c r="F1834" s="93">
        <f>SUM(F1802+F1832)</f>
        <v>106232283.06999999</v>
      </c>
      <c r="G1834" s="93">
        <f>SUM(G1802+G1832)</f>
        <v>-26905164.830000136</v>
      </c>
      <c r="H1834" s="93">
        <f>SUM(H1802+H1832)</f>
        <v>79327118.240000322</v>
      </c>
    </row>
    <row r="1835" spans="1:8" x14ac:dyDescent="0.55000000000000004">
      <c r="B1835" s="19"/>
      <c r="C1835" s="19"/>
      <c r="D1835" s="88"/>
      <c r="E1835" s="19"/>
    </row>
    <row r="1836" spans="1:8" x14ac:dyDescent="0.55000000000000004">
      <c r="B1836" s="38" t="s">
        <v>4185</v>
      </c>
      <c r="C1836" s="88"/>
      <c r="D1836" s="88"/>
      <c r="E1836" s="19"/>
      <c r="H1836" s="6"/>
    </row>
    <row r="1837" spans="1:8" x14ac:dyDescent="0.55000000000000004">
      <c r="A1837" s="89" t="s">
        <v>2558</v>
      </c>
      <c r="B1837" s="30" t="s">
        <v>1</v>
      </c>
      <c r="C1837" s="89" t="s">
        <v>2</v>
      </c>
      <c r="D1837" s="89" t="s">
        <v>3</v>
      </c>
      <c r="E1837" s="89" t="s">
        <v>4</v>
      </c>
      <c r="F1837" s="89" t="s">
        <v>5</v>
      </c>
      <c r="G1837" s="89" t="s">
        <v>6</v>
      </c>
      <c r="H1837" s="8" t="s">
        <v>7</v>
      </c>
    </row>
    <row r="1838" spans="1:8" x14ac:dyDescent="0.55000000000000004">
      <c r="A1838" s="26">
        <v>1</v>
      </c>
      <c r="B1838" s="25">
        <v>100000547921</v>
      </c>
      <c r="C1838" s="26">
        <v>0</v>
      </c>
      <c r="D1838" s="26" t="s">
        <v>49</v>
      </c>
      <c r="E1838" s="27" t="s">
        <v>3212</v>
      </c>
      <c r="F1838" s="67">
        <v>1819</v>
      </c>
      <c r="G1838" s="27">
        <v>-806.76</v>
      </c>
      <c r="H1838" s="67">
        <v>1012.24</v>
      </c>
    </row>
    <row r="1839" spans="1:8" x14ac:dyDescent="0.55000000000000004">
      <c r="A1839" s="26">
        <v>2</v>
      </c>
      <c r="B1839" s="25">
        <v>100000547922</v>
      </c>
      <c r="C1839" s="26">
        <v>0</v>
      </c>
      <c r="D1839" s="26" t="s">
        <v>49</v>
      </c>
      <c r="E1839" s="27" t="s">
        <v>3212</v>
      </c>
      <c r="F1839" s="67">
        <v>1819</v>
      </c>
      <c r="G1839" s="27">
        <v>-806.76</v>
      </c>
      <c r="H1839" s="67">
        <v>1012.24</v>
      </c>
    </row>
    <row r="1840" spans="1:8" x14ac:dyDescent="0.55000000000000004">
      <c r="A1840" s="26">
        <v>3</v>
      </c>
      <c r="B1840" s="25">
        <v>100000547923</v>
      </c>
      <c r="C1840" s="26">
        <v>0</v>
      </c>
      <c r="D1840" s="26" t="s">
        <v>49</v>
      </c>
      <c r="E1840" s="27" t="s">
        <v>3212</v>
      </c>
      <c r="F1840" s="67">
        <v>1819</v>
      </c>
      <c r="G1840" s="27">
        <v>-806.76</v>
      </c>
      <c r="H1840" s="67">
        <v>1012.24</v>
      </c>
    </row>
    <row r="1841" spans="1:8" x14ac:dyDescent="0.55000000000000004">
      <c r="A1841" s="26">
        <v>4</v>
      </c>
      <c r="B1841" s="25">
        <v>100000547924</v>
      </c>
      <c r="C1841" s="26">
        <v>0</v>
      </c>
      <c r="D1841" s="26" t="s">
        <v>49</v>
      </c>
      <c r="E1841" s="27" t="s">
        <v>3212</v>
      </c>
      <c r="F1841" s="67">
        <v>1819</v>
      </c>
      <c r="G1841" s="27">
        <v>-806.76</v>
      </c>
      <c r="H1841" s="67">
        <v>1012.24</v>
      </c>
    </row>
    <row r="1842" spans="1:8" x14ac:dyDescent="0.55000000000000004">
      <c r="A1842" s="26">
        <v>5</v>
      </c>
      <c r="B1842" s="25">
        <v>100000547925</v>
      </c>
      <c r="C1842" s="26">
        <v>0</v>
      </c>
      <c r="D1842" s="26" t="s">
        <v>49</v>
      </c>
      <c r="E1842" s="27" t="s">
        <v>3212</v>
      </c>
      <c r="F1842" s="67">
        <v>1819</v>
      </c>
      <c r="G1842" s="27">
        <v>-806.76</v>
      </c>
      <c r="H1842" s="67">
        <v>1012.24</v>
      </c>
    </row>
    <row r="1843" spans="1:8" x14ac:dyDescent="0.55000000000000004">
      <c r="A1843" s="26">
        <v>6</v>
      </c>
      <c r="B1843" s="25">
        <v>100000547926</v>
      </c>
      <c r="C1843" s="26">
        <v>0</v>
      </c>
      <c r="D1843" s="26" t="s">
        <v>49</v>
      </c>
      <c r="E1843" s="27" t="s">
        <v>3212</v>
      </c>
      <c r="F1843" s="67">
        <v>1819</v>
      </c>
      <c r="G1843" s="27">
        <v>-806.76</v>
      </c>
      <c r="H1843" s="67">
        <v>1012.24</v>
      </c>
    </row>
    <row r="1844" spans="1:8" x14ac:dyDescent="0.55000000000000004">
      <c r="A1844" s="26">
        <v>7</v>
      </c>
      <c r="B1844" s="25">
        <v>100000547927</v>
      </c>
      <c r="C1844" s="26">
        <v>0</v>
      </c>
      <c r="D1844" s="26" t="s">
        <v>49</v>
      </c>
      <c r="E1844" s="27" t="s">
        <v>3212</v>
      </c>
      <c r="F1844" s="67">
        <v>1819</v>
      </c>
      <c r="G1844" s="27">
        <v>-806.76</v>
      </c>
      <c r="H1844" s="67">
        <v>1012.24</v>
      </c>
    </row>
    <row r="1845" spans="1:8" x14ac:dyDescent="0.55000000000000004">
      <c r="A1845" s="26">
        <v>8</v>
      </c>
      <c r="B1845" s="25">
        <v>100000547928</v>
      </c>
      <c r="C1845" s="26">
        <v>0</v>
      </c>
      <c r="D1845" s="26" t="s">
        <v>49</v>
      </c>
      <c r="E1845" s="27" t="s">
        <v>3212</v>
      </c>
      <c r="F1845" s="67">
        <v>1819</v>
      </c>
      <c r="G1845" s="27">
        <v>-806.76</v>
      </c>
      <c r="H1845" s="67">
        <v>1012.24</v>
      </c>
    </row>
    <row r="1846" spans="1:8" x14ac:dyDescent="0.55000000000000004">
      <c r="A1846" s="26">
        <v>9</v>
      </c>
      <c r="B1846" s="25">
        <v>100000547929</v>
      </c>
      <c r="C1846" s="26">
        <v>0</v>
      </c>
      <c r="D1846" s="26" t="s">
        <v>49</v>
      </c>
      <c r="E1846" s="27" t="s">
        <v>3212</v>
      </c>
      <c r="F1846" s="67">
        <v>1819</v>
      </c>
      <c r="G1846" s="27">
        <v>-806.76</v>
      </c>
      <c r="H1846" s="67">
        <v>1012.24</v>
      </c>
    </row>
    <row r="1847" spans="1:8" x14ac:dyDescent="0.55000000000000004">
      <c r="A1847" s="26">
        <v>10</v>
      </c>
      <c r="B1847" s="25">
        <v>100000547930</v>
      </c>
      <c r="C1847" s="26">
        <v>0</v>
      </c>
      <c r="D1847" s="26" t="s">
        <v>49</v>
      </c>
      <c r="E1847" s="27" t="s">
        <v>3212</v>
      </c>
      <c r="F1847" s="67">
        <v>1819</v>
      </c>
      <c r="G1847" s="27">
        <v>-806.76</v>
      </c>
      <c r="H1847" s="67">
        <v>1012.24</v>
      </c>
    </row>
    <row r="1848" spans="1:8" x14ac:dyDescent="0.55000000000000004">
      <c r="A1848" s="26">
        <v>11</v>
      </c>
      <c r="B1848" s="25">
        <v>100000547931</v>
      </c>
      <c r="C1848" s="26">
        <v>0</v>
      </c>
      <c r="D1848" s="26" t="s">
        <v>49</v>
      </c>
      <c r="E1848" s="27" t="s">
        <v>3212</v>
      </c>
      <c r="F1848" s="67">
        <v>1819</v>
      </c>
      <c r="G1848" s="27">
        <v>-806.76</v>
      </c>
      <c r="H1848" s="67">
        <v>1012.24</v>
      </c>
    </row>
    <row r="1849" spans="1:8" x14ac:dyDescent="0.55000000000000004">
      <c r="A1849" s="26">
        <v>12</v>
      </c>
      <c r="B1849" s="25">
        <v>100000547932</v>
      </c>
      <c r="C1849" s="26">
        <v>0</v>
      </c>
      <c r="D1849" s="26" t="s">
        <v>49</v>
      </c>
      <c r="E1849" s="27" t="s">
        <v>3212</v>
      </c>
      <c r="F1849" s="67">
        <v>1819</v>
      </c>
      <c r="G1849" s="27">
        <v>-806.76</v>
      </c>
      <c r="H1849" s="67">
        <v>1012.24</v>
      </c>
    </row>
    <row r="1850" spans="1:8" x14ac:dyDescent="0.55000000000000004">
      <c r="A1850" s="26">
        <v>13</v>
      </c>
      <c r="B1850" s="25">
        <v>100000547933</v>
      </c>
      <c r="C1850" s="26">
        <v>0</v>
      </c>
      <c r="D1850" s="26" t="s">
        <v>49</v>
      </c>
      <c r="E1850" s="27" t="s">
        <v>3212</v>
      </c>
      <c r="F1850" s="67">
        <v>1819</v>
      </c>
      <c r="G1850" s="27">
        <v>-806.76</v>
      </c>
      <c r="H1850" s="67">
        <v>1012.24</v>
      </c>
    </row>
    <row r="1851" spans="1:8" x14ac:dyDescent="0.55000000000000004">
      <c r="A1851" s="26">
        <v>14</v>
      </c>
      <c r="B1851" s="25">
        <v>100000547934</v>
      </c>
      <c r="C1851" s="26">
        <v>0</v>
      </c>
      <c r="D1851" s="26" t="s">
        <v>49</v>
      </c>
      <c r="E1851" s="27" t="s">
        <v>3212</v>
      </c>
      <c r="F1851" s="67">
        <v>1819</v>
      </c>
      <c r="G1851" s="27">
        <v>-806.76</v>
      </c>
      <c r="H1851" s="67">
        <v>1012.24</v>
      </c>
    </row>
    <row r="1852" spans="1:8" x14ac:dyDescent="0.55000000000000004">
      <c r="A1852" s="26">
        <v>15</v>
      </c>
      <c r="B1852" s="25">
        <v>100000547935</v>
      </c>
      <c r="C1852" s="26">
        <v>0</v>
      </c>
      <c r="D1852" s="26" t="s">
        <v>49</v>
      </c>
      <c r="E1852" s="27" t="s">
        <v>3212</v>
      </c>
      <c r="F1852" s="67">
        <v>1819</v>
      </c>
      <c r="G1852" s="27">
        <v>-806.76</v>
      </c>
      <c r="H1852" s="67">
        <v>1012.24</v>
      </c>
    </row>
    <row r="1853" spans="1:8" x14ac:dyDescent="0.55000000000000004">
      <c r="A1853" s="26">
        <v>16</v>
      </c>
      <c r="B1853" s="25">
        <v>100000547936</v>
      </c>
      <c r="C1853" s="26">
        <v>0</v>
      </c>
      <c r="D1853" s="26" t="s">
        <v>49</v>
      </c>
      <c r="E1853" s="27" t="s">
        <v>3212</v>
      </c>
      <c r="F1853" s="67">
        <v>1819</v>
      </c>
      <c r="G1853" s="27">
        <v>-806.76</v>
      </c>
      <c r="H1853" s="67">
        <v>1012.24</v>
      </c>
    </row>
    <row r="1854" spans="1:8" x14ac:dyDescent="0.55000000000000004">
      <c r="A1854" s="26">
        <v>17</v>
      </c>
      <c r="B1854" s="25">
        <v>100000547937</v>
      </c>
      <c r="C1854" s="26">
        <v>0</v>
      </c>
      <c r="D1854" s="26" t="s">
        <v>49</v>
      </c>
      <c r="E1854" s="27" t="s">
        <v>3212</v>
      </c>
      <c r="F1854" s="67">
        <v>1819</v>
      </c>
      <c r="G1854" s="27">
        <v>-806.76</v>
      </c>
      <c r="H1854" s="67">
        <v>1012.24</v>
      </c>
    </row>
    <row r="1855" spans="1:8" x14ac:dyDescent="0.55000000000000004">
      <c r="A1855" s="26">
        <v>18</v>
      </c>
      <c r="B1855" s="25">
        <v>100000547938</v>
      </c>
      <c r="C1855" s="26">
        <v>0</v>
      </c>
      <c r="D1855" s="26" t="s">
        <v>49</v>
      </c>
      <c r="E1855" s="27" t="s">
        <v>3212</v>
      </c>
      <c r="F1855" s="67">
        <v>1819</v>
      </c>
      <c r="G1855" s="27">
        <v>-806.76</v>
      </c>
      <c r="H1855" s="67">
        <v>1012.24</v>
      </c>
    </row>
    <row r="1856" spans="1:8" x14ac:dyDescent="0.55000000000000004">
      <c r="A1856" s="26">
        <v>19</v>
      </c>
      <c r="B1856" s="25">
        <v>100000547939</v>
      </c>
      <c r="C1856" s="26">
        <v>0</v>
      </c>
      <c r="D1856" s="26" t="s">
        <v>49</v>
      </c>
      <c r="E1856" s="27" t="s">
        <v>3212</v>
      </c>
      <c r="F1856" s="67">
        <v>1819</v>
      </c>
      <c r="G1856" s="27">
        <v>-806.76</v>
      </c>
      <c r="H1856" s="67">
        <v>1012.24</v>
      </c>
    </row>
    <row r="1857" spans="1:8" x14ac:dyDescent="0.55000000000000004">
      <c r="A1857" s="26">
        <v>20</v>
      </c>
      <c r="B1857" s="25">
        <v>100000547940</v>
      </c>
      <c r="C1857" s="26">
        <v>0</v>
      </c>
      <c r="D1857" s="26" t="s">
        <v>49</v>
      </c>
      <c r="E1857" s="27" t="s">
        <v>3212</v>
      </c>
      <c r="F1857" s="67">
        <v>1819</v>
      </c>
      <c r="G1857" s="27">
        <v>-806.76</v>
      </c>
      <c r="H1857" s="67">
        <v>1012.24</v>
      </c>
    </row>
    <row r="1858" spans="1:8" x14ac:dyDescent="0.55000000000000004">
      <c r="A1858" s="26">
        <v>21</v>
      </c>
      <c r="B1858" s="25">
        <v>100000547941</v>
      </c>
      <c r="C1858" s="26">
        <v>0</v>
      </c>
      <c r="D1858" s="26" t="s">
        <v>49</v>
      </c>
      <c r="E1858" s="27" t="s">
        <v>3212</v>
      </c>
      <c r="F1858" s="67">
        <v>1819</v>
      </c>
      <c r="G1858" s="27">
        <v>-806.76</v>
      </c>
      <c r="H1858" s="67">
        <v>1012.24</v>
      </c>
    </row>
    <row r="1859" spans="1:8" x14ac:dyDescent="0.55000000000000004">
      <c r="A1859" s="26">
        <v>22</v>
      </c>
      <c r="B1859" s="25">
        <v>100000547942</v>
      </c>
      <c r="C1859" s="26">
        <v>0</v>
      </c>
      <c r="D1859" s="26" t="s">
        <v>49</v>
      </c>
      <c r="E1859" s="27" t="s">
        <v>3212</v>
      </c>
      <c r="F1859" s="67">
        <v>1819</v>
      </c>
      <c r="G1859" s="27">
        <v>-806.76</v>
      </c>
      <c r="H1859" s="67">
        <v>1012.24</v>
      </c>
    </row>
    <row r="1860" spans="1:8" x14ac:dyDescent="0.55000000000000004">
      <c r="A1860" s="26">
        <v>23</v>
      </c>
      <c r="B1860" s="25">
        <v>100000547943</v>
      </c>
      <c r="C1860" s="26">
        <v>0</v>
      </c>
      <c r="D1860" s="26" t="s">
        <v>49</v>
      </c>
      <c r="E1860" s="27" t="s">
        <v>3212</v>
      </c>
      <c r="F1860" s="67">
        <v>1819</v>
      </c>
      <c r="G1860" s="27">
        <v>-806.76</v>
      </c>
      <c r="H1860" s="67">
        <v>1012.24</v>
      </c>
    </row>
    <row r="1861" spans="1:8" x14ac:dyDescent="0.55000000000000004">
      <c r="A1861" s="26">
        <v>24</v>
      </c>
      <c r="B1861" s="25">
        <v>100000547944</v>
      </c>
      <c r="C1861" s="26">
        <v>0</v>
      </c>
      <c r="D1861" s="26" t="s">
        <v>49</v>
      </c>
      <c r="E1861" s="27" t="s">
        <v>3212</v>
      </c>
      <c r="F1861" s="67">
        <v>1819</v>
      </c>
      <c r="G1861" s="27">
        <v>-806.76</v>
      </c>
      <c r="H1861" s="67">
        <v>1012.24</v>
      </c>
    </row>
    <row r="1862" spans="1:8" x14ac:dyDescent="0.55000000000000004">
      <c r="A1862" s="26">
        <v>25</v>
      </c>
      <c r="B1862" s="25">
        <v>100000547945</v>
      </c>
      <c r="C1862" s="26">
        <v>0</v>
      </c>
      <c r="D1862" s="26" t="s">
        <v>49</v>
      </c>
      <c r="E1862" s="27" t="s">
        <v>3212</v>
      </c>
      <c r="F1862" s="67">
        <v>1819</v>
      </c>
      <c r="G1862" s="27">
        <v>-806.76</v>
      </c>
      <c r="H1862" s="67">
        <v>1012.24</v>
      </c>
    </row>
    <row r="1863" spans="1:8" x14ac:dyDescent="0.55000000000000004">
      <c r="A1863" s="26">
        <v>26</v>
      </c>
      <c r="B1863" s="25">
        <v>100000547946</v>
      </c>
      <c r="C1863" s="26">
        <v>0</v>
      </c>
      <c r="D1863" s="26" t="s">
        <v>49</v>
      </c>
      <c r="E1863" s="27" t="s">
        <v>3212</v>
      </c>
      <c r="F1863" s="67">
        <v>1819</v>
      </c>
      <c r="G1863" s="27">
        <v>-806.76</v>
      </c>
      <c r="H1863" s="67">
        <v>1012.24</v>
      </c>
    </row>
    <row r="1864" spans="1:8" x14ac:dyDescent="0.55000000000000004">
      <c r="A1864" s="26">
        <v>27</v>
      </c>
      <c r="B1864" s="25">
        <v>100000548193</v>
      </c>
      <c r="C1864" s="26">
        <v>0</v>
      </c>
      <c r="D1864" s="26" t="s">
        <v>49</v>
      </c>
      <c r="E1864" s="27" t="s">
        <v>3213</v>
      </c>
      <c r="F1864" s="67">
        <v>1284</v>
      </c>
      <c r="G1864" s="27">
        <v>-569.48</v>
      </c>
      <c r="H1864" s="27">
        <v>714.52</v>
      </c>
    </row>
    <row r="1865" spans="1:8" x14ac:dyDescent="0.55000000000000004">
      <c r="A1865" s="26">
        <v>28</v>
      </c>
      <c r="B1865" s="25">
        <v>100000548194</v>
      </c>
      <c r="C1865" s="26">
        <v>0</v>
      </c>
      <c r="D1865" s="26" t="s">
        <v>49</v>
      </c>
      <c r="E1865" s="27" t="s">
        <v>3213</v>
      </c>
      <c r="F1865" s="67">
        <v>1284</v>
      </c>
      <c r="G1865" s="27">
        <v>-569.48</v>
      </c>
      <c r="H1865" s="27">
        <v>714.52</v>
      </c>
    </row>
    <row r="1866" spans="1:8" x14ac:dyDescent="0.55000000000000004">
      <c r="A1866" s="26">
        <v>29</v>
      </c>
      <c r="B1866" s="25">
        <v>100000548195</v>
      </c>
      <c r="C1866" s="26">
        <v>0</v>
      </c>
      <c r="D1866" s="26" t="s">
        <v>49</v>
      </c>
      <c r="E1866" s="27" t="s">
        <v>3213</v>
      </c>
      <c r="F1866" s="67">
        <v>1284</v>
      </c>
      <c r="G1866" s="27">
        <v>-569.48</v>
      </c>
      <c r="H1866" s="27">
        <v>714.52</v>
      </c>
    </row>
    <row r="1867" spans="1:8" x14ac:dyDescent="0.55000000000000004">
      <c r="A1867" s="26">
        <v>30</v>
      </c>
      <c r="B1867" s="25">
        <v>100000548196</v>
      </c>
      <c r="C1867" s="26">
        <v>0</v>
      </c>
      <c r="D1867" s="26" t="s">
        <v>49</v>
      </c>
      <c r="E1867" s="27" t="s">
        <v>3213</v>
      </c>
      <c r="F1867" s="67">
        <v>1284</v>
      </c>
      <c r="G1867" s="27">
        <v>-569.48</v>
      </c>
      <c r="H1867" s="27">
        <v>714.52</v>
      </c>
    </row>
    <row r="1868" spans="1:8" x14ac:dyDescent="0.55000000000000004">
      <c r="A1868" s="26">
        <v>31</v>
      </c>
      <c r="B1868" s="25">
        <v>100000548197</v>
      </c>
      <c r="C1868" s="26">
        <v>0</v>
      </c>
      <c r="D1868" s="26" t="s">
        <v>49</v>
      </c>
      <c r="E1868" s="27" t="s">
        <v>3213</v>
      </c>
      <c r="F1868" s="67">
        <v>1284</v>
      </c>
      <c r="G1868" s="27">
        <v>-569.48</v>
      </c>
      <c r="H1868" s="27">
        <v>714.52</v>
      </c>
    </row>
    <row r="1869" spans="1:8" x14ac:dyDescent="0.55000000000000004">
      <c r="A1869" s="26">
        <v>32</v>
      </c>
      <c r="B1869" s="25">
        <v>100000548198</v>
      </c>
      <c r="C1869" s="26">
        <v>0</v>
      </c>
      <c r="D1869" s="26" t="s">
        <v>49</v>
      </c>
      <c r="E1869" s="27" t="s">
        <v>3213</v>
      </c>
      <c r="F1869" s="67">
        <v>1284</v>
      </c>
      <c r="G1869" s="27">
        <v>-569.48</v>
      </c>
      <c r="H1869" s="27">
        <v>714.52</v>
      </c>
    </row>
    <row r="1870" spans="1:8" x14ac:dyDescent="0.55000000000000004">
      <c r="A1870" s="26">
        <v>33</v>
      </c>
      <c r="B1870" s="25">
        <v>100000548199</v>
      </c>
      <c r="C1870" s="26">
        <v>0</v>
      </c>
      <c r="D1870" s="26" t="s">
        <v>49</v>
      </c>
      <c r="E1870" s="27" t="s">
        <v>3213</v>
      </c>
      <c r="F1870" s="67">
        <v>1284</v>
      </c>
      <c r="G1870" s="27">
        <v>-569.48</v>
      </c>
      <c r="H1870" s="27">
        <v>714.52</v>
      </c>
    </row>
    <row r="1871" spans="1:8" x14ac:dyDescent="0.55000000000000004">
      <c r="A1871" s="26">
        <v>34</v>
      </c>
      <c r="B1871" s="25">
        <v>100000548200</v>
      </c>
      <c r="C1871" s="26">
        <v>0</v>
      </c>
      <c r="D1871" s="26" t="s">
        <v>49</v>
      </c>
      <c r="E1871" s="27" t="s">
        <v>3213</v>
      </c>
      <c r="F1871" s="67">
        <v>1284</v>
      </c>
      <c r="G1871" s="27">
        <v>-569.48</v>
      </c>
      <c r="H1871" s="27">
        <v>714.52</v>
      </c>
    </row>
    <row r="1872" spans="1:8" x14ac:dyDescent="0.55000000000000004">
      <c r="A1872" s="26">
        <v>35</v>
      </c>
      <c r="B1872" s="25">
        <v>100000548201</v>
      </c>
      <c r="C1872" s="26">
        <v>0</v>
      </c>
      <c r="D1872" s="26" t="s">
        <v>49</v>
      </c>
      <c r="E1872" s="27" t="s">
        <v>3213</v>
      </c>
      <c r="F1872" s="67">
        <v>1284</v>
      </c>
      <c r="G1872" s="27">
        <v>-569.48</v>
      </c>
      <c r="H1872" s="27">
        <v>714.52</v>
      </c>
    </row>
    <row r="1873" spans="1:8" x14ac:dyDescent="0.55000000000000004">
      <c r="A1873" s="26">
        <v>36</v>
      </c>
      <c r="B1873" s="25">
        <v>100000548202</v>
      </c>
      <c r="C1873" s="26">
        <v>0</v>
      </c>
      <c r="D1873" s="26" t="s">
        <v>49</v>
      </c>
      <c r="E1873" s="27" t="s">
        <v>3213</v>
      </c>
      <c r="F1873" s="67">
        <v>1284</v>
      </c>
      <c r="G1873" s="27">
        <v>-569.48</v>
      </c>
      <c r="H1873" s="27">
        <v>714.52</v>
      </c>
    </row>
    <row r="1874" spans="1:8" x14ac:dyDescent="0.55000000000000004">
      <c r="A1874" s="26">
        <v>37</v>
      </c>
      <c r="B1874" s="25">
        <v>100000548203</v>
      </c>
      <c r="C1874" s="26">
        <v>0</v>
      </c>
      <c r="D1874" s="26" t="s">
        <v>49</v>
      </c>
      <c r="E1874" s="27" t="s">
        <v>3213</v>
      </c>
      <c r="F1874" s="67">
        <v>1284</v>
      </c>
      <c r="G1874" s="27">
        <v>-569.48</v>
      </c>
      <c r="H1874" s="27">
        <v>714.52</v>
      </c>
    </row>
    <row r="1875" spans="1:8" x14ac:dyDescent="0.55000000000000004">
      <c r="A1875" s="26">
        <v>38</v>
      </c>
      <c r="B1875" s="25">
        <v>100000548204</v>
      </c>
      <c r="C1875" s="26">
        <v>0</v>
      </c>
      <c r="D1875" s="26" t="s">
        <v>49</v>
      </c>
      <c r="E1875" s="27" t="s">
        <v>3213</v>
      </c>
      <c r="F1875" s="67">
        <v>1284</v>
      </c>
      <c r="G1875" s="27">
        <v>-569.48</v>
      </c>
      <c r="H1875" s="27">
        <v>714.52</v>
      </c>
    </row>
    <row r="1876" spans="1:8" x14ac:dyDescent="0.55000000000000004">
      <c r="A1876" s="26">
        <v>39</v>
      </c>
      <c r="B1876" s="25">
        <v>100000548205</v>
      </c>
      <c r="C1876" s="26">
        <v>0</v>
      </c>
      <c r="D1876" s="26" t="s">
        <v>49</v>
      </c>
      <c r="E1876" s="27" t="s">
        <v>3213</v>
      </c>
      <c r="F1876" s="67">
        <v>1284</v>
      </c>
      <c r="G1876" s="27">
        <v>-569.48</v>
      </c>
      <c r="H1876" s="27">
        <v>714.52</v>
      </c>
    </row>
    <row r="1877" spans="1:8" x14ac:dyDescent="0.55000000000000004">
      <c r="A1877" s="26">
        <v>40</v>
      </c>
      <c r="B1877" s="25">
        <v>100000548206</v>
      </c>
      <c r="C1877" s="26">
        <v>0</v>
      </c>
      <c r="D1877" s="26" t="s">
        <v>49</v>
      </c>
      <c r="E1877" s="27" t="s">
        <v>3213</v>
      </c>
      <c r="F1877" s="67">
        <v>1284</v>
      </c>
      <c r="G1877" s="27">
        <v>-569.48</v>
      </c>
      <c r="H1877" s="27">
        <v>714.52</v>
      </c>
    </row>
    <row r="1878" spans="1:8" x14ac:dyDescent="0.55000000000000004">
      <c r="A1878" s="26">
        <v>41</v>
      </c>
      <c r="B1878" s="25">
        <v>100000548207</v>
      </c>
      <c r="C1878" s="26">
        <v>0</v>
      </c>
      <c r="D1878" s="26" t="s">
        <v>49</v>
      </c>
      <c r="E1878" s="27" t="s">
        <v>3213</v>
      </c>
      <c r="F1878" s="67">
        <v>1284</v>
      </c>
      <c r="G1878" s="27">
        <v>-569.48</v>
      </c>
      <c r="H1878" s="27">
        <v>714.52</v>
      </c>
    </row>
    <row r="1879" spans="1:8" x14ac:dyDescent="0.55000000000000004">
      <c r="A1879" s="26">
        <v>42</v>
      </c>
      <c r="B1879" s="25">
        <v>100000548208</v>
      </c>
      <c r="C1879" s="26">
        <v>0</v>
      </c>
      <c r="D1879" s="26" t="s">
        <v>49</v>
      </c>
      <c r="E1879" s="27" t="s">
        <v>3213</v>
      </c>
      <c r="F1879" s="67">
        <v>1284</v>
      </c>
      <c r="G1879" s="27">
        <v>-569.48</v>
      </c>
      <c r="H1879" s="27">
        <v>714.52</v>
      </c>
    </row>
    <row r="1880" spans="1:8" x14ac:dyDescent="0.55000000000000004">
      <c r="A1880" s="26">
        <v>43</v>
      </c>
      <c r="B1880" s="25">
        <v>100000548209</v>
      </c>
      <c r="C1880" s="26">
        <v>0</v>
      </c>
      <c r="D1880" s="26" t="s">
        <v>49</v>
      </c>
      <c r="E1880" s="27" t="s">
        <v>3213</v>
      </c>
      <c r="F1880" s="67">
        <v>1284</v>
      </c>
      <c r="G1880" s="27">
        <v>-569.48</v>
      </c>
      <c r="H1880" s="27">
        <v>714.52</v>
      </c>
    </row>
    <row r="1881" spans="1:8" x14ac:dyDescent="0.55000000000000004">
      <c r="A1881" s="26">
        <v>44</v>
      </c>
      <c r="B1881" s="25">
        <v>100000548210</v>
      </c>
      <c r="C1881" s="26">
        <v>0</v>
      </c>
      <c r="D1881" s="26" t="s">
        <v>49</v>
      </c>
      <c r="E1881" s="27" t="s">
        <v>3213</v>
      </c>
      <c r="F1881" s="67">
        <v>1284</v>
      </c>
      <c r="G1881" s="27">
        <v>-569.48</v>
      </c>
      <c r="H1881" s="27">
        <v>714.52</v>
      </c>
    </row>
    <row r="1882" spans="1:8" x14ac:dyDescent="0.55000000000000004">
      <c r="A1882" s="26">
        <v>45</v>
      </c>
      <c r="B1882" s="25">
        <v>100000548211</v>
      </c>
      <c r="C1882" s="26">
        <v>0</v>
      </c>
      <c r="D1882" s="26" t="s">
        <v>49</v>
      </c>
      <c r="E1882" s="27" t="s">
        <v>3213</v>
      </c>
      <c r="F1882" s="67">
        <v>1284</v>
      </c>
      <c r="G1882" s="27">
        <v>-569.48</v>
      </c>
      <c r="H1882" s="27">
        <v>714.52</v>
      </c>
    </row>
    <row r="1883" spans="1:8" x14ac:dyDescent="0.55000000000000004">
      <c r="A1883" s="26">
        <v>46</v>
      </c>
      <c r="B1883" s="25">
        <v>100000548212</v>
      </c>
      <c r="C1883" s="26">
        <v>0</v>
      </c>
      <c r="D1883" s="26" t="s">
        <v>49</v>
      </c>
      <c r="E1883" s="27" t="s">
        <v>3213</v>
      </c>
      <c r="F1883" s="67">
        <v>1284</v>
      </c>
      <c r="G1883" s="27">
        <v>-569.48</v>
      </c>
      <c r="H1883" s="27">
        <v>714.52</v>
      </c>
    </row>
    <row r="1884" spans="1:8" x14ac:dyDescent="0.55000000000000004">
      <c r="A1884" s="26">
        <v>47</v>
      </c>
      <c r="B1884" s="25">
        <v>100000548213</v>
      </c>
      <c r="C1884" s="26">
        <v>0</v>
      </c>
      <c r="D1884" s="26" t="s">
        <v>49</v>
      </c>
      <c r="E1884" s="27" t="s">
        <v>3213</v>
      </c>
      <c r="F1884" s="67">
        <v>1284</v>
      </c>
      <c r="G1884" s="27">
        <v>-569.48</v>
      </c>
      <c r="H1884" s="27">
        <v>714.52</v>
      </c>
    </row>
    <row r="1885" spans="1:8" x14ac:dyDescent="0.55000000000000004">
      <c r="A1885" s="26">
        <v>48</v>
      </c>
      <c r="B1885" s="25">
        <v>100000548214</v>
      </c>
      <c r="C1885" s="26">
        <v>0</v>
      </c>
      <c r="D1885" s="26" t="s">
        <v>49</v>
      </c>
      <c r="E1885" s="27" t="s">
        <v>3213</v>
      </c>
      <c r="F1885" s="67">
        <v>1284</v>
      </c>
      <c r="G1885" s="27">
        <v>-569.48</v>
      </c>
      <c r="H1885" s="27">
        <v>714.52</v>
      </c>
    </row>
    <row r="1886" spans="1:8" x14ac:dyDescent="0.55000000000000004">
      <c r="A1886" s="26">
        <v>49</v>
      </c>
      <c r="B1886" s="25">
        <v>100000548215</v>
      </c>
      <c r="C1886" s="26">
        <v>0</v>
      </c>
      <c r="D1886" s="26" t="s">
        <v>49</v>
      </c>
      <c r="E1886" s="27" t="s">
        <v>3213</v>
      </c>
      <c r="F1886" s="67">
        <v>1284</v>
      </c>
      <c r="G1886" s="27">
        <v>-569.48</v>
      </c>
      <c r="H1886" s="27">
        <v>714.52</v>
      </c>
    </row>
    <row r="1887" spans="1:8" x14ac:dyDescent="0.55000000000000004">
      <c r="A1887" s="26">
        <v>50</v>
      </c>
      <c r="B1887" s="25">
        <v>100000548216</v>
      </c>
      <c r="C1887" s="26">
        <v>0</v>
      </c>
      <c r="D1887" s="26" t="s">
        <v>49</v>
      </c>
      <c r="E1887" s="27" t="s">
        <v>3213</v>
      </c>
      <c r="F1887" s="67">
        <v>1284</v>
      </c>
      <c r="G1887" s="27">
        <v>-569.48</v>
      </c>
      <c r="H1887" s="27">
        <v>714.52</v>
      </c>
    </row>
    <row r="1888" spans="1:8" x14ac:dyDescent="0.55000000000000004">
      <c r="A1888" s="26">
        <v>51</v>
      </c>
      <c r="B1888" s="25">
        <v>100000548217</v>
      </c>
      <c r="C1888" s="26">
        <v>0</v>
      </c>
      <c r="D1888" s="26" t="s">
        <v>49</v>
      </c>
      <c r="E1888" s="27" t="s">
        <v>3213</v>
      </c>
      <c r="F1888" s="67">
        <v>1284</v>
      </c>
      <c r="G1888" s="27">
        <v>-569.48</v>
      </c>
      <c r="H1888" s="27">
        <v>714.52</v>
      </c>
    </row>
    <row r="1889" spans="1:8" x14ac:dyDescent="0.55000000000000004">
      <c r="A1889" s="26">
        <v>52</v>
      </c>
      <c r="B1889" s="25">
        <v>100000548218</v>
      </c>
      <c r="C1889" s="26">
        <v>0</v>
      </c>
      <c r="D1889" s="26" t="s">
        <v>49</v>
      </c>
      <c r="E1889" s="27" t="s">
        <v>3213</v>
      </c>
      <c r="F1889" s="67">
        <v>1284</v>
      </c>
      <c r="G1889" s="27">
        <v>-569.48</v>
      </c>
      <c r="H1889" s="27">
        <v>714.52</v>
      </c>
    </row>
    <row r="1890" spans="1:8" x14ac:dyDescent="0.55000000000000004">
      <c r="A1890" s="26">
        <v>53</v>
      </c>
      <c r="B1890" s="25">
        <v>100000548219</v>
      </c>
      <c r="C1890" s="26">
        <v>0</v>
      </c>
      <c r="D1890" s="26" t="s">
        <v>49</v>
      </c>
      <c r="E1890" s="27" t="s">
        <v>3213</v>
      </c>
      <c r="F1890" s="67">
        <v>1284</v>
      </c>
      <c r="G1890" s="27">
        <v>-569.48</v>
      </c>
      <c r="H1890" s="27">
        <v>714.52</v>
      </c>
    </row>
    <row r="1891" spans="1:8" x14ac:dyDescent="0.55000000000000004">
      <c r="A1891" s="26">
        <v>54</v>
      </c>
      <c r="B1891" s="25">
        <v>100000548220</v>
      </c>
      <c r="C1891" s="26">
        <v>0</v>
      </c>
      <c r="D1891" s="26" t="s">
        <v>49</v>
      </c>
      <c r="E1891" s="27" t="s">
        <v>3213</v>
      </c>
      <c r="F1891" s="67">
        <v>1284</v>
      </c>
      <c r="G1891" s="27">
        <v>-569.48</v>
      </c>
      <c r="H1891" s="27">
        <v>714.52</v>
      </c>
    </row>
    <row r="1892" spans="1:8" x14ac:dyDescent="0.55000000000000004">
      <c r="A1892" s="26">
        <v>55</v>
      </c>
      <c r="B1892" s="25">
        <v>100000548221</v>
      </c>
      <c r="C1892" s="26">
        <v>0</v>
      </c>
      <c r="D1892" s="26" t="s">
        <v>49</v>
      </c>
      <c r="E1892" s="27" t="s">
        <v>3213</v>
      </c>
      <c r="F1892" s="67">
        <v>1284</v>
      </c>
      <c r="G1892" s="27">
        <v>-569.48</v>
      </c>
      <c r="H1892" s="27">
        <v>714.52</v>
      </c>
    </row>
    <row r="1893" spans="1:8" x14ac:dyDescent="0.55000000000000004">
      <c r="A1893" s="26">
        <v>56</v>
      </c>
      <c r="B1893" s="25">
        <v>100000548222</v>
      </c>
      <c r="C1893" s="26">
        <v>0</v>
      </c>
      <c r="D1893" s="26" t="s">
        <v>49</v>
      </c>
      <c r="E1893" s="27" t="s">
        <v>3213</v>
      </c>
      <c r="F1893" s="67">
        <v>1284</v>
      </c>
      <c r="G1893" s="27">
        <v>-569.48</v>
      </c>
      <c r="H1893" s="27">
        <v>714.52</v>
      </c>
    </row>
    <row r="1894" spans="1:8" x14ac:dyDescent="0.55000000000000004">
      <c r="A1894" s="26">
        <v>57</v>
      </c>
      <c r="B1894" s="25">
        <v>100000548223</v>
      </c>
      <c r="C1894" s="26">
        <v>0</v>
      </c>
      <c r="D1894" s="26" t="s">
        <v>49</v>
      </c>
      <c r="E1894" s="27" t="s">
        <v>3213</v>
      </c>
      <c r="F1894" s="67">
        <v>1284</v>
      </c>
      <c r="G1894" s="27">
        <v>-569.48</v>
      </c>
      <c r="H1894" s="27">
        <v>714.52</v>
      </c>
    </row>
    <row r="1895" spans="1:8" x14ac:dyDescent="0.55000000000000004">
      <c r="A1895" s="26">
        <v>58</v>
      </c>
      <c r="B1895" s="25">
        <v>100000548224</v>
      </c>
      <c r="C1895" s="26">
        <v>0</v>
      </c>
      <c r="D1895" s="26" t="s">
        <v>49</v>
      </c>
      <c r="E1895" s="27" t="s">
        <v>3213</v>
      </c>
      <c r="F1895" s="67">
        <v>1284</v>
      </c>
      <c r="G1895" s="27">
        <v>-569.48</v>
      </c>
      <c r="H1895" s="27">
        <v>714.52</v>
      </c>
    </row>
    <row r="1896" spans="1:8" x14ac:dyDescent="0.55000000000000004">
      <c r="A1896" s="26">
        <v>59</v>
      </c>
      <c r="B1896" s="25">
        <v>100000548225</v>
      </c>
      <c r="C1896" s="26">
        <v>0</v>
      </c>
      <c r="D1896" s="26" t="s">
        <v>49</v>
      </c>
      <c r="E1896" s="27" t="s">
        <v>3213</v>
      </c>
      <c r="F1896" s="67">
        <v>1284</v>
      </c>
      <c r="G1896" s="27">
        <v>-569.48</v>
      </c>
      <c r="H1896" s="27">
        <v>714.52</v>
      </c>
    </row>
    <row r="1897" spans="1:8" x14ac:dyDescent="0.55000000000000004">
      <c r="A1897" s="26">
        <v>60</v>
      </c>
      <c r="B1897" s="25">
        <v>100000548226</v>
      </c>
      <c r="C1897" s="26">
        <v>0</v>
      </c>
      <c r="D1897" s="26" t="s">
        <v>49</v>
      </c>
      <c r="E1897" s="27" t="s">
        <v>3213</v>
      </c>
      <c r="F1897" s="67">
        <v>1284</v>
      </c>
      <c r="G1897" s="27">
        <v>-569.48</v>
      </c>
      <c r="H1897" s="27">
        <v>714.52</v>
      </c>
    </row>
    <row r="1898" spans="1:8" x14ac:dyDescent="0.55000000000000004">
      <c r="A1898" s="26">
        <v>61</v>
      </c>
      <c r="B1898" s="25">
        <v>100000548227</v>
      </c>
      <c r="C1898" s="26">
        <v>0</v>
      </c>
      <c r="D1898" s="26" t="s">
        <v>49</v>
      </c>
      <c r="E1898" s="27" t="s">
        <v>3213</v>
      </c>
      <c r="F1898" s="67">
        <v>1284</v>
      </c>
      <c r="G1898" s="27">
        <v>-569.48</v>
      </c>
      <c r="H1898" s="27">
        <v>714.52</v>
      </c>
    </row>
    <row r="1899" spans="1:8" x14ac:dyDescent="0.55000000000000004">
      <c r="A1899" s="26">
        <v>62</v>
      </c>
      <c r="B1899" s="25">
        <v>100000548228</v>
      </c>
      <c r="C1899" s="26">
        <v>0</v>
      </c>
      <c r="D1899" s="26" t="s">
        <v>49</v>
      </c>
      <c r="E1899" s="27" t="s">
        <v>3213</v>
      </c>
      <c r="F1899" s="67">
        <v>1284</v>
      </c>
      <c r="G1899" s="27">
        <v>-569.48</v>
      </c>
      <c r="H1899" s="27">
        <v>714.52</v>
      </c>
    </row>
    <row r="1900" spans="1:8" x14ac:dyDescent="0.55000000000000004">
      <c r="A1900" s="26">
        <v>63</v>
      </c>
      <c r="B1900" s="25">
        <v>100000548229</v>
      </c>
      <c r="C1900" s="26">
        <v>0</v>
      </c>
      <c r="D1900" s="26" t="s">
        <v>49</v>
      </c>
      <c r="E1900" s="27" t="s">
        <v>3213</v>
      </c>
      <c r="F1900" s="67">
        <v>1284</v>
      </c>
      <c r="G1900" s="27">
        <v>-569.48</v>
      </c>
      <c r="H1900" s="27">
        <v>714.52</v>
      </c>
    </row>
    <row r="1901" spans="1:8" x14ac:dyDescent="0.55000000000000004">
      <c r="A1901" s="26">
        <v>64</v>
      </c>
      <c r="B1901" s="25">
        <v>100000548230</v>
      </c>
      <c r="C1901" s="26">
        <v>0</v>
      </c>
      <c r="D1901" s="26" t="s">
        <v>49</v>
      </c>
      <c r="E1901" s="27" t="s">
        <v>3213</v>
      </c>
      <c r="F1901" s="67">
        <v>1284</v>
      </c>
      <c r="G1901" s="27">
        <v>-569.48</v>
      </c>
      <c r="H1901" s="27">
        <v>714.52</v>
      </c>
    </row>
    <row r="1902" spans="1:8" x14ac:dyDescent="0.55000000000000004">
      <c r="A1902" s="26">
        <v>65</v>
      </c>
      <c r="B1902" s="25">
        <v>100000548231</v>
      </c>
      <c r="C1902" s="26">
        <v>0</v>
      </c>
      <c r="D1902" s="26" t="s">
        <v>49</v>
      </c>
      <c r="E1902" s="27" t="s">
        <v>3213</v>
      </c>
      <c r="F1902" s="67">
        <v>1284</v>
      </c>
      <c r="G1902" s="27">
        <v>-569.48</v>
      </c>
      <c r="H1902" s="27">
        <v>714.52</v>
      </c>
    </row>
    <row r="1903" spans="1:8" x14ac:dyDescent="0.55000000000000004">
      <c r="A1903" s="26">
        <v>66</v>
      </c>
      <c r="B1903" s="25">
        <v>100000548232</v>
      </c>
      <c r="C1903" s="26">
        <v>0</v>
      </c>
      <c r="D1903" s="26" t="s">
        <v>49</v>
      </c>
      <c r="E1903" s="27" t="s">
        <v>3213</v>
      </c>
      <c r="F1903" s="67">
        <v>1284</v>
      </c>
      <c r="G1903" s="27">
        <v>-569.48</v>
      </c>
      <c r="H1903" s="27">
        <v>714.52</v>
      </c>
    </row>
    <row r="1904" spans="1:8" x14ac:dyDescent="0.55000000000000004">
      <c r="A1904" s="26">
        <v>67</v>
      </c>
      <c r="B1904" s="25">
        <v>100000548233</v>
      </c>
      <c r="C1904" s="26">
        <v>0</v>
      </c>
      <c r="D1904" s="26" t="s">
        <v>49</v>
      </c>
      <c r="E1904" s="27" t="s">
        <v>3213</v>
      </c>
      <c r="F1904" s="67">
        <v>1284</v>
      </c>
      <c r="G1904" s="27">
        <v>-569.48</v>
      </c>
      <c r="H1904" s="27">
        <v>714.52</v>
      </c>
    </row>
    <row r="1905" spans="1:8" x14ac:dyDescent="0.55000000000000004">
      <c r="A1905" s="26">
        <v>68</v>
      </c>
      <c r="B1905" s="25">
        <v>100000548234</v>
      </c>
      <c r="C1905" s="26">
        <v>0</v>
      </c>
      <c r="D1905" s="26" t="s">
        <v>49</v>
      </c>
      <c r="E1905" s="27" t="s">
        <v>3213</v>
      </c>
      <c r="F1905" s="67">
        <v>1284</v>
      </c>
      <c r="G1905" s="27">
        <v>-569.48</v>
      </c>
      <c r="H1905" s="27">
        <v>714.52</v>
      </c>
    </row>
    <row r="1906" spans="1:8" x14ac:dyDescent="0.55000000000000004">
      <c r="A1906" s="26">
        <v>69</v>
      </c>
      <c r="B1906" s="25">
        <v>100000548235</v>
      </c>
      <c r="C1906" s="26">
        <v>0</v>
      </c>
      <c r="D1906" s="26" t="s">
        <v>49</v>
      </c>
      <c r="E1906" s="27" t="s">
        <v>3213</v>
      </c>
      <c r="F1906" s="67">
        <v>1284</v>
      </c>
      <c r="G1906" s="27">
        <v>-569.48</v>
      </c>
      <c r="H1906" s="27">
        <v>714.52</v>
      </c>
    </row>
    <row r="1907" spans="1:8" x14ac:dyDescent="0.55000000000000004">
      <c r="A1907" s="26">
        <v>70</v>
      </c>
      <c r="B1907" s="25">
        <v>100000548236</v>
      </c>
      <c r="C1907" s="26">
        <v>0</v>
      </c>
      <c r="D1907" s="26" t="s">
        <v>49</v>
      </c>
      <c r="E1907" s="27" t="s">
        <v>3213</v>
      </c>
      <c r="F1907" s="67">
        <v>1284</v>
      </c>
      <c r="G1907" s="27">
        <v>-569.48</v>
      </c>
      <c r="H1907" s="27">
        <v>714.52</v>
      </c>
    </row>
    <row r="1908" spans="1:8" x14ac:dyDescent="0.55000000000000004">
      <c r="A1908" s="26">
        <v>71</v>
      </c>
      <c r="B1908" s="25">
        <v>100000548237</v>
      </c>
      <c r="C1908" s="26">
        <v>0</v>
      </c>
      <c r="D1908" s="26" t="s">
        <v>49</v>
      </c>
      <c r="E1908" s="27" t="s">
        <v>3213</v>
      </c>
      <c r="F1908" s="67">
        <v>1284</v>
      </c>
      <c r="G1908" s="27">
        <v>-569.48</v>
      </c>
      <c r="H1908" s="27">
        <v>714.52</v>
      </c>
    </row>
    <row r="1909" spans="1:8" x14ac:dyDescent="0.55000000000000004">
      <c r="A1909" s="26">
        <v>72</v>
      </c>
      <c r="B1909" s="25">
        <v>100000548238</v>
      </c>
      <c r="C1909" s="26">
        <v>0</v>
      </c>
      <c r="D1909" s="26" t="s">
        <v>49</v>
      </c>
      <c r="E1909" s="27" t="s">
        <v>3213</v>
      </c>
      <c r="F1909" s="67">
        <v>1284</v>
      </c>
      <c r="G1909" s="27">
        <v>-569.48</v>
      </c>
      <c r="H1909" s="27">
        <v>714.52</v>
      </c>
    </row>
    <row r="1910" spans="1:8" x14ac:dyDescent="0.55000000000000004">
      <c r="A1910" s="26">
        <v>73</v>
      </c>
      <c r="B1910" s="25">
        <v>100000548239</v>
      </c>
      <c r="C1910" s="26">
        <v>0</v>
      </c>
      <c r="D1910" s="26" t="s">
        <v>49</v>
      </c>
      <c r="E1910" s="27" t="s">
        <v>3213</v>
      </c>
      <c r="F1910" s="67">
        <v>1284</v>
      </c>
      <c r="G1910" s="27">
        <v>-569.48</v>
      </c>
      <c r="H1910" s="27">
        <v>714.52</v>
      </c>
    </row>
    <row r="1911" spans="1:8" x14ac:dyDescent="0.55000000000000004">
      <c r="A1911" s="26">
        <v>74</v>
      </c>
      <c r="B1911" s="25">
        <v>100000548240</v>
      </c>
      <c r="C1911" s="26">
        <v>0</v>
      </c>
      <c r="D1911" s="26" t="s">
        <v>49</v>
      </c>
      <c r="E1911" s="27" t="s">
        <v>3213</v>
      </c>
      <c r="F1911" s="67">
        <v>1284</v>
      </c>
      <c r="G1911" s="27">
        <v>-569.48</v>
      </c>
      <c r="H1911" s="27">
        <v>714.52</v>
      </c>
    </row>
    <row r="1912" spans="1:8" x14ac:dyDescent="0.55000000000000004">
      <c r="A1912" s="26">
        <v>75</v>
      </c>
      <c r="B1912" s="25">
        <v>100000548241</v>
      </c>
      <c r="C1912" s="26">
        <v>0</v>
      </c>
      <c r="D1912" s="26" t="s">
        <v>49</v>
      </c>
      <c r="E1912" s="27" t="s">
        <v>3213</v>
      </c>
      <c r="F1912" s="67">
        <v>1284</v>
      </c>
      <c r="G1912" s="27">
        <v>-569.48</v>
      </c>
      <c r="H1912" s="27">
        <v>714.52</v>
      </c>
    </row>
    <row r="1913" spans="1:8" x14ac:dyDescent="0.55000000000000004">
      <c r="A1913" s="26">
        <v>76</v>
      </c>
      <c r="B1913" s="25">
        <v>100000548242</v>
      </c>
      <c r="C1913" s="26">
        <v>0</v>
      </c>
      <c r="D1913" s="26" t="s">
        <v>49</v>
      </c>
      <c r="E1913" s="27" t="s">
        <v>3213</v>
      </c>
      <c r="F1913" s="67">
        <v>1284</v>
      </c>
      <c r="G1913" s="27">
        <v>-569.48</v>
      </c>
      <c r="H1913" s="27">
        <v>714.52</v>
      </c>
    </row>
    <row r="1914" spans="1:8" x14ac:dyDescent="0.55000000000000004">
      <c r="A1914" s="26">
        <v>77</v>
      </c>
      <c r="B1914" s="25">
        <v>100000548243</v>
      </c>
      <c r="C1914" s="26">
        <v>0</v>
      </c>
      <c r="D1914" s="26" t="s">
        <v>49</v>
      </c>
      <c r="E1914" s="27" t="s">
        <v>3213</v>
      </c>
      <c r="F1914" s="67">
        <v>1284</v>
      </c>
      <c r="G1914" s="27">
        <v>-569.48</v>
      </c>
      <c r="H1914" s="27">
        <v>714.52</v>
      </c>
    </row>
    <row r="1915" spans="1:8" x14ac:dyDescent="0.55000000000000004">
      <c r="A1915" s="26">
        <v>78</v>
      </c>
      <c r="B1915" s="25">
        <v>100000548244</v>
      </c>
      <c r="C1915" s="26">
        <v>0</v>
      </c>
      <c r="D1915" s="26" t="s">
        <v>49</v>
      </c>
      <c r="E1915" s="27" t="s">
        <v>3213</v>
      </c>
      <c r="F1915" s="67">
        <v>1284</v>
      </c>
      <c r="G1915" s="27">
        <v>-569.48</v>
      </c>
      <c r="H1915" s="27">
        <v>714.52</v>
      </c>
    </row>
    <row r="1916" spans="1:8" x14ac:dyDescent="0.55000000000000004">
      <c r="A1916" s="26">
        <v>79</v>
      </c>
      <c r="B1916" s="25">
        <v>100000548245</v>
      </c>
      <c r="C1916" s="26">
        <v>0</v>
      </c>
      <c r="D1916" s="26" t="s">
        <v>49</v>
      </c>
      <c r="E1916" s="27" t="s">
        <v>3213</v>
      </c>
      <c r="F1916" s="67">
        <v>1284</v>
      </c>
      <c r="G1916" s="27">
        <v>-569.48</v>
      </c>
      <c r="H1916" s="27">
        <v>714.52</v>
      </c>
    </row>
    <row r="1917" spans="1:8" x14ac:dyDescent="0.55000000000000004">
      <c r="A1917" s="26">
        <v>80</v>
      </c>
      <c r="B1917" s="25">
        <v>100000548246</v>
      </c>
      <c r="C1917" s="26">
        <v>0</v>
      </c>
      <c r="D1917" s="26" t="s">
        <v>49</v>
      </c>
      <c r="E1917" s="27" t="s">
        <v>3213</v>
      </c>
      <c r="F1917" s="67">
        <v>1284</v>
      </c>
      <c r="G1917" s="27">
        <v>-569.48</v>
      </c>
      <c r="H1917" s="27">
        <v>714.52</v>
      </c>
    </row>
    <row r="1918" spans="1:8" x14ac:dyDescent="0.55000000000000004">
      <c r="A1918" s="26">
        <v>81</v>
      </c>
      <c r="B1918" s="25">
        <v>100000548247</v>
      </c>
      <c r="C1918" s="26">
        <v>0</v>
      </c>
      <c r="D1918" s="26" t="s">
        <v>49</v>
      </c>
      <c r="E1918" s="27" t="s">
        <v>3213</v>
      </c>
      <c r="F1918" s="67">
        <v>1284</v>
      </c>
      <c r="G1918" s="27">
        <v>-569.48</v>
      </c>
      <c r="H1918" s="27">
        <v>714.52</v>
      </c>
    </row>
    <row r="1919" spans="1:8" x14ac:dyDescent="0.55000000000000004">
      <c r="A1919" s="26">
        <v>82</v>
      </c>
      <c r="B1919" s="25">
        <v>100000548248</v>
      </c>
      <c r="C1919" s="26">
        <v>0</v>
      </c>
      <c r="D1919" s="26" t="s">
        <v>49</v>
      </c>
      <c r="E1919" s="27" t="s">
        <v>3213</v>
      </c>
      <c r="F1919" s="67">
        <v>1284</v>
      </c>
      <c r="G1919" s="27">
        <v>-569.48</v>
      </c>
      <c r="H1919" s="27">
        <v>714.52</v>
      </c>
    </row>
    <row r="1920" spans="1:8" x14ac:dyDescent="0.55000000000000004">
      <c r="A1920" s="26">
        <v>83</v>
      </c>
      <c r="B1920" s="25">
        <v>100000548249</v>
      </c>
      <c r="C1920" s="26">
        <v>0</v>
      </c>
      <c r="D1920" s="26" t="s">
        <v>49</v>
      </c>
      <c r="E1920" s="27" t="s">
        <v>3213</v>
      </c>
      <c r="F1920" s="67">
        <v>1284</v>
      </c>
      <c r="G1920" s="27">
        <v>-569.48</v>
      </c>
      <c r="H1920" s="27">
        <v>714.52</v>
      </c>
    </row>
    <row r="1921" spans="1:8" x14ac:dyDescent="0.55000000000000004">
      <c r="A1921" s="26">
        <v>84</v>
      </c>
      <c r="B1921" s="25">
        <v>100000548250</v>
      </c>
      <c r="C1921" s="26">
        <v>0</v>
      </c>
      <c r="D1921" s="26" t="s">
        <v>49</v>
      </c>
      <c r="E1921" s="27" t="s">
        <v>3213</v>
      </c>
      <c r="F1921" s="67">
        <v>1284</v>
      </c>
      <c r="G1921" s="27">
        <v>-569.48</v>
      </c>
      <c r="H1921" s="27">
        <v>714.52</v>
      </c>
    </row>
    <row r="1922" spans="1:8" x14ac:dyDescent="0.55000000000000004">
      <c r="A1922" s="26">
        <v>85</v>
      </c>
      <c r="B1922" s="25">
        <v>100000548251</v>
      </c>
      <c r="C1922" s="26">
        <v>0</v>
      </c>
      <c r="D1922" s="26" t="s">
        <v>49</v>
      </c>
      <c r="E1922" s="27" t="s">
        <v>3213</v>
      </c>
      <c r="F1922" s="67">
        <v>1284</v>
      </c>
      <c r="G1922" s="27">
        <v>-569.48</v>
      </c>
      <c r="H1922" s="27">
        <v>714.52</v>
      </c>
    </row>
    <row r="1923" spans="1:8" x14ac:dyDescent="0.55000000000000004">
      <c r="A1923" s="26">
        <v>86</v>
      </c>
      <c r="B1923" s="25">
        <v>100000548252</v>
      </c>
      <c r="C1923" s="26">
        <v>0</v>
      </c>
      <c r="D1923" s="26" t="s">
        <v>49</v>
      </c>
      <c r="E1923" s="27" t="s">
        <v>3213</v>
      </c>
      <c r="F1923" s="67">
        <v>1284</v>
      </c>
      <c r="G1923" s="27">
        <v>-569.48</v>
      </c>
      <c r="H1923" s="27">
        <v>714.52</v>
      </c>
    </row>
    <row r="1924" spans="1:8" x14ac:dyDescent="0.55000000000000004">
      <c r="A1924" s="26">
        <v>87</v>
      </c>
      <c r="B1924" s="25">
        <v>100000548253</v>
      </c>
      <c r="C1924" s="26">
        <v>0</v>
      </c>
      <c r="D1924" s="26" t="s">
        <v>49</v>
      </c>
      <c r="E1924" s="27" t="s">
        <v>3213</v>
      </c>
      <c r="F1924" s="67">
        <v>1284</v>
      </c>
      <c r="G1924" s="27">
        <v>-569.48</v>
      </c>
      <c r="H1924" s="27">
        <v>714.52</v>
      </c>
    </row>
    <row r="1925" spans="1:8" x14ac:dyDescent="0.55000000000000004">
      <c r="A1925" s="26">
        <v>88</v>
      </c>
      <c r="B1925" s="25">
        <v>100000548254</v>
      </c>
      <c r="C1925" s="26">
        <v>0</v>
      </c>
      <c r="D1925" s="26" t="s">
        <v>49</v>
      </c>
      <c r="E1925" s="27" t="s">
        <v>3213</v>
      </c>
      <c r="F1925" s="67">
        <v>1284</v>
      </c>
      <c r="G1925" s="27">
        <v>-569.48</v>
      </c>
      <c r="H1925" s="27">
        <v>714.52</v>
      </c>
    </row>
    <row r="1926" spans="1:8" x14ac:dyDescent="0.55000000000000004">
      <c r="A1926" s="26">
        <v>89</v>
      </c>
      <c r="B1926" s="25">
        <v>100000548255</v>
      </c>
      <c r="C1926" s="26">
        <v>0</v>
      </c>
      <c r="D1926" s="26" t="s">
        <v>49</v>
      </c>
      <c r="E1926" s="27" t="s">
        <v>3213</v>
      </c>
      <c r="F1926" s="67">
        <v>1284</v>
      </c>
      <c r="G1926" s="27">
        <v>-569.48</v>
      </c>
      <c r="H1926" s="27">
        <v>714.52</v>
      </c>
    </row>
    <row r="1927" spans="1:8" x14ac:dyDescent="0.55000000000000004">
      <c r="A1927" s="26">
        <v>90</v>
      </c>
      <c r="B1927" s="25">
        <v>100000548256</v>
      </c>
      <c r="C1927" s="26">
        <v>0</v>
      </c>
      <c r="D1927" s="26" t="s">
        <v>49</v>
      </c>
      <c r="E1927" s="27" t="s">
        <v>3213</v>
      </c>
      <c r="F1927" s="67">
        <v>1284</v>
      </c>
      <c r="G1927" s="27">
        <v>-569.48</v>
      </c>
      <c r="H1927" s="27">
        <v>714.52</v>
      </c>
    </row>
    <row r="1928" spans="1:8" x14ac:dyDescent="0.55000000000000004">
      <c r="A1928" s="26">
        <v>91</v>
      </c>
      <c r="B1928" s="25">
        <v>100000548257</v>
      </c>
      <c r="C1928" s="26">
        <v>0</v>
      </c>
      <c r="D1928" s="26" t="s">
        <v>49</v>
      </c>
      <c r="E1928" s="27" t="s">
        <v>3213</v>
      </c>
      <c r="F1928" s="67">
        <v>1284</v>
      </c>
      <c r="G1928" s="27">
        <v>-569.48</v>
      </c>
      <c r="H1928" s="27">
        <v>714.52</v>
      </c>
    </row>
    <row r="1929" spans="1:8" x14ac:dyDescent="0.55000000000000004">
      <c r="A1929" s="26">
        <v>92</v>
      </c>
      <c r="B1929" s="25">
        <v>100000548258</v>
      </c>
      <c r="C1929" s="26">
        <v>0</v>
      </c>
      <c r="D1929" s="26" t="s">
        <v>49</v>
      </c>
      <c r="E1929" s="27" t="s">
        <v>3213</v>
      </c>
      <c r="F1929" s="67">
        <v>1284</v>
      </c>
      <c r="G1929" s="27">
        <v>-569.48</v>
      </c>
      <c r="H1929" s="27">
        <v>714.52</v>
      </c>
    </row>
    <row r="1930" spans="1:8" x14ac:dyDescent="0.55000000000000004">
      <c r="A1930" s="26">
        <v>93</v>
      </c>
      <c r="B1930" s="25">
        <v>100000548259</v>
      </c>
      <c r="C1930" s="26">
        <v>0</v>
      </c>
      <c r="D1930" s="26" t="s">
        <v>49</v>
      </c>
      <c r="E1930" s="27" t="s">
        <v>3213</v>
      </c>
      <c r="F1930" s="67">
        <v>1284</v>
      </c>
      <c r="G1930" s="27">
        <v>-569.48</v>
      </c>
      <c r="H1930" s="27">
        <v>714.52</v>
      </c>
    </row>
    <row r="1931" spans="1:8" x14ac:dyDescent="0.55000000000000004">
      <c r="A1931" s="26">
        <v>94</v>
      </c>
      <c r="B1931" s="25">
        <v>100000548260</v>
      </c>
      <c r="C1931" s="26">
        <v>0</v>
      </c>
      <c r="D1931" s="26" t="s">
        <v>49</v>
      </c>
      <c r="E1931" s="27" t="s">
        <v>3213</v>
      </c>
      <c r="F1931" s="67">
        <v>1284</v>
      </c>
      <c r="G1931" s="27">
        <v>-569.48</v>
      </c>
      <c r="H1931" s="27">
        <v>714.52</v>
      </c>
    </row>
    <row r="1932" spans="1:8" x14ac:dyDescent="0.55000000000000004">
      <c r="A1932" s="26">
        <v>95</v>
      </c>
      <c r="B1932" s="25">
        <v>100000548261</v>
      </c>
      <c r="C1932" s="26">
        <v>0</v>
      </c>
      <c r="D1932" s="26" t="s">
        <v>49</v>
      </c>
      <c r="E1932" s="27" t="s">
        <v>3213</v>
      </c>
      <c r="F1932" s="67">
        <v>1284</v>
      </c>
      <c r="G1932" s="27">
        <v>-569.48</v>
      </c>
      <c r="H1932" s="27">
        <v>714.52</v>
      </c>
    </row>
    <row r="1933" spans="1:8" x14ac:dyDescent="0.55000000000000004">
      <c r="A1933" s="26">
        <v>96</v>
      </c>
      <c r="B1933" s="25">
        <v>100000548262</v>
      </c>
      <c r="C1933" s="26">
        <v>0</v>
      </c>
      <c r="D1933" s="26" t="s">
        <v>49</v>
      </c>
      <c r="E1933" s="27" t="s">
        <v>3213</v>
      </c>
      <c r="F1933" s="67">
        <v>1284</v>
      </c>
      <c r="G1933" s="27">
        <v>-569.48</v>
      </c>
      <c r="H1933" s="27">
        <v>714.52</v>
      </c>
    </row>
    <row r="1934" spans="1:8" x14ac:dyDescent="0.55000000000000004">
      <c r="A1934" s="26">
        <v>97</v>
      </c>
      <c r="B1934" s="25">
        <v>100000548263</v>
      </c>
      <c r="C1934" s="26">
        <v>0</v>
      </c>
      <c r="D1934" s="26" t="s">
        <v>49</v>
      </c>
      <c r="E1934" s="27" t="s">
        <v>3213</v>
      </c>
      <c r="F1934" s="67">
        <v>1284</v>
      </c>
      <c r="G1934" s="27">
        <v>-569.48</v>
      </c>
      <c r="H1934" s="27">
        <v>714.52</v>
      </c>
    </row>
    <row r="1935" spans="1:8" x14ac:dyDescent="0.55000000000000004">
      <c r="A1935" s="26">
        <v>98</v>
      </c>
      <c r="B1935" s="25">
        <v>100000548264</v>
      </c>
      <c r="C1935" s="26">
        <v>0</v>
      </c>
      <c r="D1935" s="26" t="s">
        <v>49</v>
      </c>
      <c r="E1935" s="27" t="s">
        <v>3213</v>
      </c>
      <c r="F1935" s="67">
        <v>1284</v>
      </c>
      <c r="G1935" s="27">
        <v>-569.48</v>
      </c>
      <c r="H1935" s="27">
        <v>714.52</v>
      </c>
    </row>
    <row r="1936" spans="1:8" x14ac:dyDescent="0.55000000000000004">
      <c r="A1936" s="26">
        <v>99</v>
      </c>
      <c r="B1936" s="25">
        <v>100000548265</v>
      </c>
      <c r="C1936" s="26">
        <v>0</v>
      </c>
      <c r="D1936" s="26" t="s">
        <v>49</v>
      </c>
      <c r="E1936" s="27" t="s">
        <v>3213</v>
      </c>
      <c r="F1936" s="67">
        <v>1284</v>
      </c>
      <c r="G1936" s="27">
        <v>-569.48</v>
      </c>
      <c r="H1936" s="27">
        <v>714.52</v>
      </c>
    </row>
    <row r="1937" spans="1:8" x14ac:dyDescent="0.55000000000000004">
      <c r="A1937" s="26">
        <v>100</v>
      </c>
      <c r="B1937" s="25">
        <v>100000548266</v>
      </c>
      <c r="C1937" s="26">
        <v>0</v>
      </c>
      <c r="D1937" s="26" t="s">
        <v>49</v>
      </c>
      <c r="E1937" s="27" t="s">
        <v>3213</v>
      </c>
      <c r="F1937" s="67">
        <v>1284</v>
      </c>
      <c r="G1937" s="27">
        <v>-569.48</v>
      </c>
      <c r="H1937" s="27">
        <v>714.52</v>
      </c>
    </row>
    <row r="1938" spans="1:8" x14ac:dyDescent="0.55000000000000004">
      <c r="A1938" s="26">
        <v>101</v>
      </c>
      <c r="B1938" s="25">
        <v>100000548267</v>
      </c>
      <c r="C1938" s="26">
        <v>0</v>
      </c>
      <c r="D1938" s="26" t="s">
        <v>49</v>
      </c>
      <c r="E1938" s="27" t="s">
        <v>3213</v>
      </c>
      <c r="F1938" s="67">
        <v>1284</v>
      </c>
      <c r="G1938" s="27">
        <v>-569.48</v>
      </c>
      <c r="H1938" s="27">
        <v>714.52</v>
      </c>
    </row>
    <row r="1939" spans="1:8" x14ac:dyDescent="0.55000000000000004">
      <c r="A1939" s="26">
        <v>102</v>
      </c>
      <c r="B1939" s="25">
        <v>100000548268</v>
      </c>
      <c r="C1939" s="26">
        <v>0</v>
      </c>
      <c r="D1939" s="26" t="s">
        <v>49</v>
      </c>
      <c r="E1939" s="27" t="s">
        <v>3213</v>
      </c>
      <c r="F1939" s="67">
        <v>1284</v>
      </c>
      <c r="G1939" s="27">
        <v>-569.48</v>
      </c>
      <c r="H1939" s="27">
        <v>714.52</v>
      </c>
    </row>
    <row r="1940" spans="1:8" x14ac:dyDescent="0.55000000000000004">
      <c r="A1940" s="26">
        <v>103</v>
      </c>
      <c r="B1940" s="25">
        <v>100000548269</v>
      </c>
      <c r="C1940" s="26">
        <v>0</v>
      </c>
      <c r="D1940" s="26" t="s">
        <v>49</v>
      </c>
      <c r="E1940" s="27" t="s">
        <v>3213</v>
      </c>
      <c r="F1940" s="67">
        <v>1284</v>
      </c>
      <c r="G1940" s="27">
        <v>-569.48</v>
      </c>
      <c r="H1940" s="27">
        <v>714.52</v>
      </c>
    </row>
    <row r="1941" spans="1:8" x14ac:dyDescent="0.55000000000000004">
      <c r="A1941" s="26">
        <v>104</v>
      </c>
      <c r="B1941" s="25">
        <v>100000548270</v>
      </c>
      <c r="C1941" s="26">
        <v>0</v>
      </c>
      <c r="D1941" s="26" t="s">
        <v>49</v>
      </c>
      <c r="E1941" s="27" t="s">
        <v>3213</v>
      </c>
      <c r="F1941" s="67">
        <v>1284</v>
      </c>
      <c r="G1941" s="27">
        <v>-569.48</v>
      </c>
      <c r="H1941" s="27">
        <v>714.52</v>
      </c>
    </row>
    <row r="1942" spans="1:8" x14ac:dyDescent="0.55000000000000004">
      <c r="A1942" s="26">
        <v>105</v>
      </c>
      <c r="B1942" s="25">
        <v>100000548271</v>
      </c>
      <c r="C1942" s="26">
        <v>0</v>
      </c>
      <c r="D1942" s="26" t="s">
        <v>49</v>
      </c>
      <c r="E1942" s="27" t="s">
        <v>3213</v>
      </c>
      <c r="F1942" s="67">
        <v>1284</v>
      </c>
      <c r="G1942" s="27">
        <v>-569.48</v>
      </c>
      <c r="H1942" s="27">
        <v>714.52</v>
      </c>
    </row>
    <row r="1943" spans="1:8" x14ac:dyDescent="0.55000000000000004">
      <c r="A1943" s="26">
        <v>106</v>
      </c>
      <c r="B1943" s="25">
        <v>100000548272</v>
      </c>
      <c r="C1943" s="26">
        <v>0</v>
      </c>
      <c r="D1943" s="26" t="s">
        <v>49</v>
      </c>
      <c r="E1943" s="27" t="s">
        <v>3213</v>
      </c>
      <c r="F1943" s="67">
        <v>1284</v>
      </c>
      <c r="G1943" s="27">
        <v>-569.48</v>
      </c>
      <c r="H1943" s="27">
        <v>714.52</v>
      </c>
    </row>
    <row r="1944" spans="1:8" x14ac:dyDescent="0.55000000000000004">
      <c r="A1944" s="26">
        <v>107</v>
      </c>
      <c r="B1944" s="25">
        <v>100000548273</v>
      </c>
      <c r="C1944" s="26">
        <v>0</v>
      </c>
      <c r="D1944" s="26" t="s">
        <v>49</v>
      </c>
      <c r="E1944" s="27" t="s">
        <v>3213</v>
      </c>
      <c r="F1944" s="67">
        <v>1284</v>
      </c>
      <c r="G1944" s="27">
        <v>-569.48</v>
      </c>
      <c r="H1944" s="27">
        <v>714.52</v>
      </c>
    </row>
    <row r="1945" spans="1:8" x14ac:dyDescent="0.55000000000000004">
      <c r="A1945" s="26">
        <v>108</v>
      </c>
      <c r="B1945" s="25">
        <v>100000548274</v>
      </c>
      <c r="C1945" s="26">
        <v>0</v>
      </c>
      <c r="D1945" s="26" t="s">
        <v>49</v>
      </c>
      <c r="E1945" s="27" t="s">
        <v>3213</v>
      </c>
      <c r="F1945" s="67">
        <v>1284</v>
      </c>
      <c r="G1945" s="27">
        <v>-569.48</v>
      </c>
      <c r="H1945" s="27">
        <v>714.52</v>
      </c>
    </row>
    <row r="1946" spans="1:8" x14ac:dyDescent="0.55000000000000004">
      <c r="A1946" s="26">
        <v>109</v>
      </c>
      <c r="B1946" s="25">
        <v>100000548275</v>
      </c>
      <c r="C1946" s="26">
        <v>0</v>
      </c>
      <c r="D1946" s="26" t="s">
        <v>49</v>
      </c>
      <c r="E1946" s="27" t="s">
        <v>3213</v>
      </c>
      <c r="F1946" s="67">
        <v>1284</v>
      </c>
      <c r="G1946" s="27">
        <v>-569.48</v>
      </c>
      <c r="H1946" s="27">
        <v>714.52</v>
      </c>
    </row>
    <row r="1947" spans="1:8" x14ac:dyDescent="0.55000000000000004">
      <c r="A1947" s="26">
        <v>110</v>
      </c>
      <c r="B1947" s="25">
        <v>100000548276</v>
      </c>
      <c r="C1947" s="26">
        <v>0</v>
      </c>
      <c r="D1947" s="26" t="s">
        <v>49</v>
      </c>
      <c r="E1947" s="27" t="s">
        <v>3213</v>
      </c>
      <c r="F1947" s="67">
        <v>1284</v>
      </c>
      <c r="G1947" s="27">
        <v>-569.48</v>
      </c>
      <c r="H1947" s="27">
        <v>714.52</v>
      </c>
    </row>
    <row r="1948" spans="1:8" x14ac:dyDescent="0.55000000000000004">
      <c r="A1948" s="26">
        <v>111</v>
      </c>
      <c r="B1948" s="25">
        <v>100000548277</v>
      </c>
      <c r="C1948" s="26">
        <v>0</v>
      </c>
      <c r="D1948" s="26" t="s">
        <v>49</v>
      </c>
      <c r="E1948" s="27" t="s">
        <v>3213</v>
      </c>
      <c r="F1948" s="67">
        <v>1284</v>
      </c>
      <c r="G1948" s="27">
        <v>-569.48</v>
      </c>
      <c r="H1948" s="27">
        <v>714.52</v>
      </c>
    </row>
    <row r="1949" spans="1:8" x14ac:dyDescent="0.55000000000000004">
      <c r="A1949" s="26">
        <v>112</v>
      </c>
      <c r="B1949" s="25">
        <v>100000548278</v>
      </c>
      <c r="C1949" s="26">
        <v>0</v>
      </c>
      <c r="D1949" s="26" t="s">
        <v>49</v>
      </c>
      <c r="E1949" s="27" t="s">
        <v>3213</v>
      </c>
      <c r="F1949" s="67">
        <v>1284</v>
      </c>
      <c r="G1949" s="27">
        <v>-569.48</v>
      </c>
      <c r="H1949" s="27">
        <v>714.52</v>
      </c>
    </row>
    <row r="1950" spans="1:8" x14ac:dyDescent="0.55000000000000004">
      <c r="A1950" s="26">
        <v>113</v>
      </c>
      <c r="B1950" s="25">
        <v>100000548279</v>
      </c>
      <c r="C1950" s="26">
        <v>0</v>
      </c>
      <c r="D1950" s="26" t="s">
        <v>49</v>
      </c>
      <c r="E1950" s="27" t="s">
        <v>3213</v>
      </c>
      <c r="F1950" s="67">
        <v>1284</v>
      </c>
      <c r="G1950" s="27">
        <v>-569.48</v>
      </c>
      <c r="H1950" s="27">
        <v>714.52</v>
      </c>
    </row>
    <row r="1951" spans="1:8" x14ac:dyDescent="0.55000000000000004">
      <c r="A1951" s="26">
        <v>114</v>
      </c>
      <c r="B1951" s="25">
        <v>100000548280</v>
      </c>
      <c r="C1951" s="26">
        <v>0</v>
      </c>
      <c r="D1951" s="26" t="s">
        <v>49</v>
      </c>
      <c r="E1951" s="27" t="s">
        <v>3213</v>
      </c>
      <c r="F1951" s="67">
        <v>1284</v>
      </c>
      <c r="G1951" s="27">
        <v>-569.48</v>
      </c>
      <c r="H1951" s="27">
        <v>714.52</v>
      </c>
    </row>
    <row r="1952" spans="1:8" x14ac:dyDescent="0.55000000000000004">
      <c r="A1952" s="26">
        <v>115</v>
      </c>
      <c r="B1952" s="25">
        <v>100000548281</v>
      </c>
      <c r="C1952" s="26">
        <v>0</v>
      </c>
      <c r="D1952" s="26" t="s">
        <v>49</v>
      </c>
      <c r="E1952" s="27" t="s">
        <v>3213</v>
      </c>
      <c r="F1952" s="67">
        <v>1284</v>
      </c>
      <c r="G1952" s="27">
        <v>-569.48</v>
      </c>
      <c r="H1952" s="27">
        <v>714.52</v>
      </c>
    </row>
    <row r="1953" spans="1:8" x14ac:dyDescent="0.55000000000000004">
      <c r="A1953" s="26">
        <v>116</v>
      </c>
      <c r="B1953" s="25">
        <v>100000548282</v>
      </c>
      <c r="C1953" s="26">
        <v>0</v>
      </c>
      <c r="D1953" s="26" t="s">
        <v>49</v>
      </c>
      <c r="E1953" s="27" t="s">
        <v>3213</v>
      </c>
      <c r="F1953" s="67">
        <v>1284</v>
      </c>
      <c r="G1953" s="27">
        <v>-569.48</v>
      </c>
      <c r="H1953" s="27">
        <v>714.52</v>
      </c>
    </row>
    <row r="1954" spans="1:8" x14ac:dyDescent="0.55000000000000004">
      <c r="A1954" s="26">
        <v>117</v>
      </c>
      <c r="B1954" s="25">
        <v>100000548283</v>
      </c>
      <c r="C1954" s="26">
        <v>0</v>
      </c>
      <c r="D1954" s="26" t="s">
        <v>49</v>
      </c>
      <c r="E1954" s="27" t="s">
        <v>3213</v>
      </c>
      <c r="F1954" s="67">
        <v>1284</v>
      </c>
      <c r="G1954" s="27">
        <v>-569.48</v>
      </c>
      <c r="H1954" s="27">
        <v>714.52</v>
      </c>
    </row>
    <row r="1955" spans="1:8" x14ac:dyDescent="0.55000000000000004">
      <c r="A1955" s="26">
        <v>118</v>
      </c>
      <c r="B1955" s="25">
        <v>100000548284</v>
      </c>
      <c r="C1955" s="26">
        <v>0</v>
      </c>
      <c r="D1955" s="26" t="s">
        <v>49</v>
      </c>
      <c r="E1955" s="27" t="s">
        <v>3213</v>
      </c>
      <c r="F1955" s="67">
        <v>1284</v>
      </c>
      <c r="G1955" s="27">
        <v>-569.48</v>
      </c>
      <c r="H1955" s="27">
        <v>714.52</v>
      </c>
    </row>
    <row r="1956" spans="1:8" x14ac:dyDescent="0.55000000000000004">
      <c r="A1956" s="26">
        <v>119</v>
      </c>
      <c r="B1956" s="25">
        <v>100000548285</v>
      </c>
      <c r="C1956" s="26">
        <v>0</v>
      </c>
      <c r="D1956" s="26" t="s">
        <v>49</v>
      </c>
      <c r="E1956" s="27" t="s">
        <v>3213</v>
      </c>
      <c r="F1956" s="67">
        <v>1284</v>
      </c>
      <c r="G1956" s="27">
        <v>-569.48</v>
      </c>
      <c r="H1956" s="27">
        <v>714.52</v>
      </c>
    </row>
    <row r="1957" spans="1:8" x14ac:dyDescent="0.55000000000000004">
      <c r="A1957" s="26">
        <v>120</v>
      </c>
      <c r="B1957" s="25">
        <v>100000548286</v>
      </c>
      <c r="C1957" s="26">
        <v>0</v>
      </c>
      <c r="D1957" s="26" t="s">
        <v>49</v>
      </c>
      <c r="E1957" s="27" t="s">
        <v>3213</v>
      </c>
      <c r="F1957" s="67">
        <v>1284</v>
      </c>
      <c r="G1957" s="27">
        <v>-569.48</v>
      </c>
      <c r="H1957" s="27">
        <v>714.52</v>
      </c>
    </row>
    <row r="1958" spans="1:8" x14ac:dyDescent="0.55000000000000004">
      <c r="A1958" s="26">
        <v>121</v>
      </c>
      <c r="B1958" s="25">
        <v>100000548287</v>
      </c>
      <c r="C1958" s="26">
        <v>0</v>
      </c>
      <c r="D1958" s="26" t="s">
        <v>49</v>
      </c>
      <c r="E1958" s="27" t="s">
        <v>3213</v>
      </c>
      <c r="F1958" s="67">
        <v>1284</v>
      </c>
      <c r="G1958" s="27">
        <v>-569.48</v>
      </c>
      <c r="H1958" s="27">
        <v>714.52</v>
      </c>
    </row>
    <row r="1959" spans="1:8" x14ac:dyDescent="0.55000000000000004">
      <c r="A1959" s="26">
        <v>122</v>
      </c>
      <c r="B1959" s="25">
        <v>100000548288</v>
      </c>
      <c r="C1959" s="26">
        <v>0</v>
      </c>
      <c r="D1959" s="26" t="s">
        <v>49</v>
      </c>
      <c r="E1959" s="27" t="s">
        <v>3213</v>
      </c>
      <c r="F1959" s="67">
        <v>1284</v>
      </c>
      <c r="G1959" s="27">
        <v>-569.48</v>
      </c>
      <c r="H1959" s="27">
        <v>714.52</v>
      </c>
    </row>
    <row r="1960" spans="1:8" x14ac:dyDescent="0.55000000000000004">
      <c r="A1960" s="26">
        <v>123</v>
      </c>
      <c r="B1960" s="25">
        <v>100000548289</v>
      </c>
      <c r="C1960" s="26">
        <v>0</v>
      </c>
      <c r="D1960" s="26" t="s">
        <v>49</v>
      </c>
      <c r="E1960" s="27" t="s">
        <v>3213</v>
      </c>
      <c r="F1960" s="67">
        <v>1284</v>
      </c>
      <c r="G1960" s="27">
        <v>-569.48</v>
      </c>
      <c r="H1960" s="27">
        <v>714.52</v>
      </c>
    </row>
    <row r="1961" spans="1:8" x14ac:dyDescent="0.55000000000000004">
      <c r="A1961" s="26">
        <v>124</v>
      </c>
      <c r="B1961" s="25">
        <v>100000548290</v>
      </c>
      <c r="C1961" s="26">
        <v>0</v>
      </c>
      <c r="D1961" s="26" t="s">
        <v>49</v>
      </c>
      <c r="E1961" s="27" t="s">
        <v>3213</v>
      </c>
      <c r="F1961" s="67">
        <v>1284</v>
      </c>
      <c r="G1961" s="27">
        <v>-569.48</v>
      </c>
      <c r="H1961" s="27">
        <v>714.52</v>
      </c>
    </row>
    <row r="1962" spans="1:8" x14ac:dyDescent="0.55000000000000004">
      <c r="A1962" s="26">
        <v>125</v>
      </c>
      <c r="B1962" s="25">
        <v>100000548291</v>
      </c>
      <c r="C1962" s="26">
        <v>0</v>
      </c>
      <c r="D1962" s="26" t="s">
        <v>49</v>
      </c>
      <c r="E1962" s="27" t="s">
        <v>3213</v>
      </c>
      <c r="F1962" s="67">
        <v>1284</v>
      </c>
      <c r="G1962" s="27">
        <v>-569.48</v>
      </c>
      <c r="H1962" s="27">
        <v>714.52</v>
      </c>
    </row>
    <row r="1963" spans="1:8" x14ac:dyDescent="0.55000000000000004">
      <c r="A1963" s="26">
        <v>126</v>
      </c>
      <c r="B1963" s="25">
        <v>100000548292</v>
      </c>
      <c r="C1963" s="26">
        <v>0</v>
      </c>
      <c r="D1963" s="26" t="s">
        <v>49</v>
      </c>
      <c r="E1963" s="27" t="s">
        <v>3213</v>
      </c>
      <c r="F1963" s="67">
        <v>1284</v>
      </c>
      <c r="G1963" s="27">
        <v>-569.48</v>
      </c>
      <c r="H1963" s="27">
        <v>714.52</v>
      </c>
    </row>
    <row r="1964" spans="1:8" x14ac:dyDescent="0.55000000000000004">
      <c r="A1964" s="26">
        <v>127</v>
      </c>
      <c r="B1964" s="25">
        <v>100000548293</v>
      </c>
      <c r="C1964" s="26">
        <v>0</v>
      </c>
      <c r="D1964" s="26" t="s">
        <v>49</v>
      </c>
      <c r="E1964" s="27" t="s">
        <v>3213</v>
      </c>
      <c r="F1964" s="67">
        <v>1284</v>
      </c>
      <c r="G1964" s="27">
        <v>-569.48</v>
      </c>
      <c r="H1964" s="27">
        <v>714.52</v>
      </c>
    </row>
    <row r="1965" spans="1:8" x14ac:dyDescent="0.55000000000000004">
      <c r="A1965" s="26">
        <v>128</v>
      </c>
      <c r="B1965" s="25">
        <v>100000548294</v>
      </c>
      <c r="C1965" s="26">
        <v>0</v>
      </c>
      <c r="D1965" s="26" t="s">
        <v>49</v>
      </c>
      <c r="E1965" s="27" t="s">
        <v>3213</v>
      </c>
      <c r="F1965" s="67">
        <v>1284</v>
      </c>
      <c r="G1965" s="27">
        <v>-569.48</v>
      </c>
      <c r="H1965" s="27">
        <v>714.52</v>
      </c>
    </row>
    <row r="1966" spans="1:8" x14ac:dyDescent="0.55000000000000004">
      <c r="A1966" s="26">
        <v>129</v>
      </c>
      <c r="B1966" s="25">
        <v>100000548295</v>
      </c>
      <c r="C1966" s="26">
        <v>0</v>
      </c>
      <c r="D1966" s="26" t="s">
        <v>49</v>
      </c>
      <c r="E1966" s="27" t="s">
        <v>3213</v>
      </c>
      <c r="F1966" s="67">
        <v>1284</v>
      </c>
      <c r="G1966" s="27">
        <v>-569.48</v>
      </c>
      <c r="H1966" s="27">
        <v>714.52</v>
      </c>
    </row>
    <row r="1967" spans="1:8" x14ac:dyDescent="0.55000000000000004">
      <c r="A1967" s="26">
        <v>130</v>
      </c>
      <c r="B1967" s="25">
        <v>100000548296</v>
      </c>
      <c r="C1967" s="26">
        <v>0</v>
      </c>
      <c r="D1967" s="26" t="s">
        <v>49</v>
      </c>
      <c r="E1967" s="27" t="s">
        <v>3213</v>
      </c>
      <c r="F1967" s="67">
        <v>1284</v>
      </c>
      <c r="G1967" s="27">
        <v>-569.48</v>
      </c>
      <c r="H1967" s="27">
        <v>714.52</v>
      </c>
    </row>
    <row r="1968" spans="1:8" x14ac:dyDescent="0.55000000000000004">
      <c r="A1968" s="26">
        <v>131</v>
      </c>
      <c r="B1968" s="25">
        <v>100000548297</v>
      </c>
      <c r="C1968" s="26">
        <v>0</v>
      </c>
      <c r="D1968" s="26" t="s">
        <v>49</v>
      </c>
      <c r="E1968" s="27" t="s">
        <v>3213</v>
      </c>
      <c r="F1968" s="67">
        <v>1284</v>
      </c>
      <c r="G1968" s="27">
        <v>-569.48</v>
      </c>
      <c r="H1968" s="27">
        <v>714.52</v>
      </c>
    </row>
    <row r="1969" spans="1:8" x14ac:dyDescent="0.55000000000000004">
      <c r="A1969" s="26">
        <v>132</v>
      </c>
      <c r="B1969" s="25">
        <v>100000548298</v>
      </c>
      <c r="C1969" s="26">
        <v>0</v>
      </c>
      <c r="D1969" s="26" t="s">
        <v>49</v>
      </c>
      <c r="E1969" s="27" t="s">
        <v>3213</v>
      </c>
      <c r="F1969" s="67">
        <v>1284</v>
      </c>
      <c r="G1969" s="27">
        <v>-569.48</v>
      </c>
      <c r="H1969" s="27">
        <v>714.52</v>
      </c>
    </row>
    <row r="1970" spans="1:8" x14ac:dyDescent="0.55000000000000004">
      <c r="A1970" s="26">
        <v>133</v>
      </c>
      <c r="B1970" s="25">
        <v>100000548299</v>
      </c>
      <c r="C1970" s="26">
        <v>0</v>
      </c>
      <c r="D1970" s="26" t="s">
        <v>49</v>
      </c>
      <c r="E1970" s="27" t="s">
        <v>3213</v>
      </c>
      <c r="F1970" s="67">
        <v>1284</v>
      </c>
      <c r="G1970" s="27">
        <v>-569.48</v>
      </c>
      <c r="H1970" s="27">
        <v>714.52</v>
      </c>
    </row>
    <row r="1971" spans="1:8" x14ac:dyDescent="0.55000000000000004">
      <c r="A1971" s="26">
        <v>134</v>
      </c>
      <c r="B1971" s="25">
        <v>100000548300</v>
      </c>
      <c r="C1971" s="26">
        <v>0</v>
      </c>
      <c r="D1971" s="26" t="s">
        <v>49</v>
      </c>
      <c r="E1971" s="27" t="s">
        <v>3213</v>
      </c>
      <c r="F1971" s="67">
        <v>1284</v>
      </c>
      <c r="G1971" s="27">
        <v>-569.48</v>
      </c>
      <c r="H1971" s="27">
        <v>714.52</v>
      </c>
    </row>
    <row r="1972" spans="1:8" x14ac:dyDescent="0.55000000000000004">
      <c r="A1972" s="26">
        <v>135</v>
      </c>
      <c r="B1972" s="25">
        <v>100000548301</v>
      </c>
      <c r="C1972" s="26">
        <v>0</v>
      </c>
      <c r="D1972" s="26" t="s">
        <v>49</v>
      </c>
      <c r="E1972" s="27" t="s">
        <v>3213</v>
      </c>
      <c r="F1972" s="67">
        <v>1284</v>
      </c>
      <c r="G1972" s="27">
        <v>-569.48</v>
      </c>
      <c r="H1972" s="27">
        <v>714.52</v>
      </c>
    </row>
    <row r="1973" spans="1:8" x14ac:dyDescent="0.55000000000000004">
      <c r="A1973" s="26">
        <v>136</v>
      </c>
      <c r="B1973" s="25">
        <v>100000548302</v>
      </c>
      <c r="C1973" s="26">
        <v>0</v>
      </c>
      <c r="D1973" s="26" t="s">
        <v>49</v>
      </c>
      <c r="E1973" s="27" t="s">
        <v>3213</v>
      </c>
      <c r="F1973" s="67">
        <v>1284</v>
      </c>
      <c r="G1973" s="27">
        <v>-569.48</v>
      </c>
      <c r="H1973" s="27">
        <v>714.52</v>
      </c>
    </row>
    <row r="1974" spans="1:8" x14ac:dyDescent="0.55000000000000004">
      <c r="A1974" s="26">
        <v>137</v>
      </c>
      <c r="B1974" s="25">
        <v>100000548303</v>
      </c>
      <c r="C1974" s="26">
        <v>0</v>
      </c>
      <c r="D1974" s="26" t="s">
        <v>49</v>
      </c>
      <c r="E1974" s="27" t="s">
        <v>3213</v>
      </c>
      <c r="F1974" s="67">
        <v>1284</v>
      </c>
      <c r="G1974" s="27">
        <v>-569.48</v>
      </c>
      <c r="H1974" s="27">
        <v>714.52</v>
      </c>
    </row>
    <row r="1975" spans="1:8" x14ac:dyDescent="0.55000000000000004">
      <c r="A1975" s="26">
        <v>138</v>
      </c>
      <c r="B1975" s="25">
        <v>100000548304</v>
      </c>
      <c r="C1975" s="26">
        <v>0</v>
      </c>
      <c r="D1975" s="26" t="s">
        <v>49</v>
      </c>
      <c r="E1975" s="27" t="s">
        <v>3213</v>
      </c>
      <c r="F1975" s="67">
        <v>1284</v>
      </c>
      <c r="G1975" s="27">
        <v>-569.48</v>
      </c>
      <c r="H1975" s="27">
        <v>714.52</v>
      </c>
    </row>
    <row r="1976" spans="1:8" x14ac:dyDescent="0.55000000000000004">
      <c r="A1976" s="26">
        <v>139</v>
      </c>
      <c r="B1976" s="25">
        <v>100000548305</v>
      </c>
      <c r="C1976" s="26">
        <v>0</v>
      </c>
      <c r="D1976" s="26" t="s">
        <v>49</v>
      </c>
      <c r="E1976" s="27" t="s">
        <v>3213</v>
      </c>
      <c r="F1976" s="67">
        <v>1284</v>
      </c>
      <c r="G1976" s="27">
        <v>-569.48</v>
      </c>
      <c r="H1976" s="27">
        <v>714.52</v>
      </c>
    </row>
    <row r="1977" spans="1:8" x14ac:dyDescent="0.55000000000000004">
      <c r="A1977" s="26">
        <v>140</v>
      </c>
      <c r="B1977" s="25">
        <v>100000548306</v>
      </c>
      <c r="C1977" s="26">
        <v>0</v>
      </c>
      <c r="D1977" s="26" t="s">
        <v>49</v>
      </c>
      <c r="E1977" s="27" t="s">
        <v>3213</v>
      </c>
      <c r="F1977" s="67">
        <v>1284</v>
      </c>
      <c r="G1977" s="27">
        <v>-569.48</v>
      </c>
      <c r="H1977" s="27">
        <v>714.52</v>
      </c>
    </row>
    <row r="1978" spans="1:8" x14ac:dyDescent="0.55000000000000004">
      <c r="A1978" s="26">
        <v>141</v>
      </c>
      <c r="B1978" s="25">
        <v>100000548307</v>
      </c>
      <c r="C1978" s="26">
        <v>0</v>
      </c>
      <c r="D1978" s="26" t="s">
        <v>49</v>
      </c>
      <c r="E1978" s="27" t="s">
        <v>3213</v>
      </c>
      <c r="F1978" s="67">
        <v>1284</v>
      </c>
      <c r="G1978" s="27">
        <v>-569.48</v>
      </c>
      <c r="H1978" s="27">
        <v>714.52</v>
      </c>
    </row>
    <row r="1979" spans="1:8" x14ac:dyDescent="0.55000000000000004">
      <c r="A1979" s="26">
        <v>142</v>
      </c>
      <c r="B1979" s="25">
        <v>100000548308</v>
      </c>
      <c r="C1979" s="26">
        <v>0</v>
      </c>
      <c r="D1979" s="26" t="s">
        <v>49</v>
      </c>
      <c r="E1979" s="27" t="s">
        <v>3213</v>
      </c>
      <c r="F1979" s="67">
        <v>1284</v>
      </c>
      <c r="G1979" s="27">
        <v>-569.48</v>
      </c>
      <c r="H1979" s="27">
        <v>714.52</v>
      </c>
    </row>
    <row r="1980" spans="1:8" x14ac:dyDescent="0.55000000000000004">
      <c r="A1980" s="26">
        <v>143</v>
      </c>
      <c r="B1980" s="25">
        <v>100000548309</v>
      </c>
      <c r="C1980" s="26">
        <v>0</v>
      </c>
      <c r="D1980" s="26" t="s">
        <v>49</v>
      </c>
      <c r="E1980" s="27" t="s">
        <v>3213</v>
      </c>
      <c r="F1980" s="67">
        <v>1284</v>
      </c>
      <c r="G1980" s="27">
        <v>-569.48</v>
      </c>
      <c r="H1980" s="27">
        <v>714.52</v>
      </c>
    </row>
    <row r="1981" spans="1:8" x14ac:dyDescent="0.55000000000000004">
      <c r="A1981" s="26">
        <v>144</v>
      </c>
      <c r="B1981" s="25">
        <v>100000548310</v>
      </c>
      <c r="C1981" s="26">
        <v>0</v>
      </c>
      <c r="D1981" s="26" t="s">
        <v>49</v>
      </c>
      <c r="E1981" s="27" t="s">
        <v>3213</v>
      </c>
      <c r="F1981" s="67">
        <v>1284</v>
      </c>
      <c r="G1981" s="27">
        <v>-569.48</v>
      </c>
      <c r="H1981" s="27">
        <v>714.52</v>
      </c>
    </row>
    <row r="1982" spans="1:8" x14ac:dyDescent="0.55000000000000004">
      <c r="A1982" s="26">
        <v>145</v>
      </c>
      <c r="B1982" s="25">
        <v>100000548311</v>
      </c>
      <c r="C1982" s="26">
        <v>0</v>
      </c>
      <c r="D1982" s="26" t="s">
        <v>49</v>
      </c>
      <c r="E1982" s="27" t="s">
        <v>3213</v>
      </c>
      <c r="F1982" s="67">
        <v>1284</v>
      </c>
      <c r="G1982" s="27">
        <v>-569.48</v>
      </c>
      <c r="H1982" s="27">
        <v>714.52</v>
      </c>
    </row>
    <row r="1983" spans="1:8" x14ac:dyDescent="0.55000000000000004">
      <c r="A1983" s="26">
        <v>146</v>
      </c>
      <c r="B1983" s="25">
        <v>100000548312</v>
      </c>
      <c r="C1983" s="26">
        <v>0</v>
      </c>
      <c r="D1983" s="26" t="s">
        <v>49</v>
      </c>
      <c r="E1983" s="27" t="s">
        <v>3213</v>
      </c>
      <c r="F1983" s="67">
        <v>1284</v>
      </c>
      <c r="G1983" s="27">
        <v>-569.48</v>
      </c>
      <c r="H1983" s="27">
        <v>714.52</v>
      </c>
    </row>
    <row r="1984" spans="1:8" x14ac:dyDescent="0.55000000000000004">
      <c r="A1984" s="26">
        <v>147</v>
      </c>
      <c r="B1984" s="25">
        <v>100000548313</v>
      </c>
      <c r="C1984" s="26">
        <v>0</v>
      </c>
      <c r="D1984" s="26" t="s">
        <v>49</v>
      </c>
      <c r="E1984" s="27" t="s">
        <v>3213</v>
      </c>
      <c r="F1984" s="67">
        <v>1284</v>
      </c>
      <c r="G1984" s="27">
        <v>-569.48</v>
      </c>
      <c r="H1984" s="27">
        <v>714.52</v>
      </c>
    </row>
    <row r="1985" spans="1:8" x14ac:dyDescent="0.55000000000000004">
      <c r="A1985" s="26">
        <v>148</v>
      </c>
      <c r="B1985" s="25">
        <v>100000548314</v>
      </c>
      <c r="C1985" s="26">
        <v>0</v>
      </c>
      <c r="D1985" s="26" t="s">
        <v>49</v>
      </c>
      <c r="E1985" s="27" t="s">
        <v>3213</v>
      </c>
      <c r="F1985" s="67">
        <v>1284</v>
      </c>
      <c r="G1985" s="27">
        <v>-569.48</v>
      </c>
      <c r="H1985" s="27">
        <v>714.52</v>
      </c>
    </row>
    <row r="1986" spans="1:8" x14ac:dyDescent="0.55000000000000004">
      <c r="A1986" s="26">
        <v>149</v>
      </c>
      <c r="B1986" s="25">
        <v>100000548315</v>
      </c>
      <c r="C1986" s="26">
        <v>0</v>
      </c>
      <c r="D1986" s="26" t="s">
        <v>49</v>
      </c>
      <c r="E1986" s="27" t="s">
        <v>3213</v>
      </c>
      <c r="F1986" s="67">
        <v>1284</v>
      </c>
      <c r="G1986" s="27">
        <v>-569.48</v>
      </c>
      <c r="H1986" s="27">
        <v>714.52</v>
      </c>
    </row>
    <row r="1987" spans="1:8" x14ac:dyDescent="0.55000000000000004">
      <c r="A1987" s="26">
        <v>150</v>
      </c>
      <c r="B1987" s="25">
        <v>100000548316</v>
      </c>
      <c r="C1987" s="26">
        <v>0</v>
      </c>
      <c r="D1987" s="26" t="s">
        <v>49</v>
      </c>
      <c r="E1987" s="27" t="s">
        <v>3213</v>
      </c>
      <c r="F1987" s="67">
        <v>1284</v>
      </c>
      <c r="G1987" s="27">
        <v>-569.48</v>
      </c>
      <c r="H1987" s="27">
        <v>714.52</v>
      </c>
    </row>
    <row r="1988" spans="1:8" x14ac:dyDescent="0.55000000000000004">
      <c r="A1988" s="26">
        <v>151</v>
      </c>
      <c r="B1988" s="25">
        <v>100000548317</v>
      </c>
      <c r="C1988" s="26">
        <v>0</v>
      </c>
      <c r="D1988" s="26" t="s">
        <v>49</v>
      </c>
      <c r="E1988" s="27" t="s">
        <v>3213</v>
      </c>
      <c r="F1988" s="67">
        <v>1284</v>
      </c>
      <c r="G1988" s="27">
        <v>-569.48</v>
      </c>
      <c r="H1988" s="27">
        <v>714.52</v>
      </c>
    </row>
    <row r="1989" spans="1:8" x14ac:dyDescent="0.55000000000000004">
      <c r="A1989" s="26">
        <v>152</v>
      </c>
      <c r="B1989" s="25">
        <v>100000548318</v>
      </c>
      <c r="C1989" s="26">
        <v>0</v>
      </c>
      <c r="D1989" s="26" t="s">
        <v>49</v>
      </c>
      <c r="E1989" s="27" t="s">
        <v>3213</v>
      </c>
      <c r="F1989" s="67">
        <v>1284</v>
      </c>
      <c r="G1989" s="27">
        <v>-569.48</v>
      </c>
      <c r="H1989" s="27">
        <v>714.52</v>
      </c>
    </row>
    <row r="1990" spans="1:8" x14ac:dyDescent="0.55000000000000004">
      <c r="A1990" s="26">
        <v>153</v>
      </c>
      <c r="B1990" s="25">
        <v>100000548319</v>
      </c>
      <c r="C1990" s="26">
        <v>0</v>
      </c>
      <c r="D1990" s="26" t="s">
        <v>49</v>
      </c>
      <c r="E1990" s="27" t="s">
        <v>3213</v>
      </c>
      <c r="F1990" s="67">
        <v>1284</v>
      </c>
      <c r="G1990" s="27">
        <v>-569.48</v>
      </c>
      <c r="H1990" s="27">
        <v>714.52</v>
      </c>
    </row>
    <row r="1991" spans="1:8" x14ac:dyDescent="0.55000000000000004">
      <c r="A1991" s="26">
        <v>154</v>
      </c>
      <c r="B1991" s="25">
        <v>100000548320</v>
      </c>
      <c r="C1991" s="26">
        <v>0</v>
      </c>
      <c r="D1991" s="26" t="s">
        <v>49</v>
      </c>
      <c r="E1991" s="27" t="s">
        <v>3213</v>
      </c>
      <c r="F1991" s="67">
        <v>1284</v>
      </c>
      <c r="G1991" s="27">
        <v>-569.48</v>
      </c>
      <c r="H1991" s="27">
        <v>714.52</v>
      </c>
    </row>
    <row r="1992" spans="1:8" x14ac:dyDescent="0.55000000000000004">
      <c r="A1992" s="26">
        <v>155</v>
      </c>
      <c r="B1992" s="25">
        <v>100000548321</v>
      </c>
      <c r="C1992" s="26">
        <v>0</v>
      </c>
      <c r="D1992" s="26" t="s">
        <v>49</v>
      </c>
      <c r="E1992" s="27" t="s">
        <v>3213</v>
      </c>
      <c r="F1992" s="67">
        <v>1284</v>
      </c>
      <c r="G1992" s="27">
        <v>-569.48</v>
      </c>
      <c r="H1992" s="27">
        <v>714.52</v>
      </c>
    </row>
    <row r="1993" spans="1:8" x14ac:dyDescent="0.55000000000000004">
      <c r="A1993" s="26">
        <v>156</v>
      </c>
      <c r="B1993" s="25">
        <v>100000548322</v>
      </c>
      <c r="C1993" s="26">
        <v>0</v>
      </c>
      <c r="D1993" s="26" t="s">
        <v>49</v>
      </c>
      <c r="E1993" s="27" t="s">
        <v>3213</v>
      </c>
      <c r="F1993" s="67">
        <v>1284</v>
      </c>
      <c r="G1993" s="27">
        <v>-569.48</v>
      </c>
      <c r="H1993" s="27">
        <v>714.52</v>
      </c>
    </row>
    <row r="1994" spans="1:8" x14ac:dyDescent="0.55000000000000004">
      <c r="A1994" s="26">
        <v>157</v>
      </c>
      <c r="B1994" s="25">
        <v>100000548323</v>
      </c>
      <c r="C1994" s="26">
        <v>0</v>
      </c>
      <c r="D1994" s="26" t="s">
        <v>49</v>
      </c>
      <c r="E1994" s="27" t="s">
        <v>3213</v>
      </c>
      <c r="F1994" s="67">
        <v>1284</v>
      </c>
      <c r="G1994" s="27">
        <v>-569.48</v>
      </c>
      <c r="H1994" s="27">
        <v>714.52</v>
      </c>
    </row>
    <row r="1995" spans="1:8" x14ac:dyDescent="0.55000000000000004">
      <c r="A1995" s="26">
        <v>158</v>
      </c>
      <c r="B1995" s="25">
        <v>100000548324</v>
      </c>
      <c r="C1995" s="26">
        <v>0</v>
      </c>
      <c r="D1995" s="26" t="s">
        <v>49</v>
      </c>
      <c r="E1995" s="27" t="s">
        <v>3213</v>
      </c>
      <c r="F1995" s="67">
        <v>1284</v>
      </c>
      <c r="G1995" s="27">
        <v>-569.48</v>
      </c>
      <c r="H1995" s="27">
        <v>714.52</v>
      </c>
    </row>
    <row r="1996" spans="1:8" x14ac:dyDescent="0.55000000000000004">
      <c r="A1996" s="26">
        <v>159</v>
      </c>
      <c r="B1996" s="25">
        <v>100000548325</v>
      </c>
      <c r="C1996" s="26">
        <v>0</v>
      </c>
      <c r="D1996" s="26" t="s">
        <v>49</v>
      </c>
      <c r="E1996" s="27" t="s">
        <v>3213</v>
      </c>
      <c r="F1996" s="67">
        <v>1284</v>
      </c>
      <c r="G1996" s="27">
        <v>-569.48</v>
      </c>
      <c r="H1996" s="27">
        <v>714.52</v>
      </c>
    </row>
    <row r="1997" spans="1:8" x14ac:dyDescent="0.55000000000000004">
      <c r="A1997" s="26">
        <v>160</v>
      </c>
      <c r="B1997" s="25">
        <v>100000548326</v>
      </c>
      <c r="C1997" s="26">
        <v>0</v>
      </c>
      <c r="D1997" s="26" t="s">
        <v>49</v>
      </c>
      <c r="E1997" s="27" t="s">
        <v>3213</v>
      </c>
      <c r="F1997" s="67">
        <v>1284</v>
      </c>
      <c r="G1997" s="27">
        <v>-569.48</v>
      </c>
      <c r="H1997" s="27">
        <v>714.52</v>
      </c>
    </row>
    <row r="1998" spans="1:8" x14ac:dyDescent="0.55000000000000004">
      <c r="A1998" s="26">
        <v>161</v>
      </c>
      <c r="B1998" s="25">
        <v>100000548327</v>
      </c>
      <c r="C1998" s="26">
        <v>0</v>
      </c>
      <c r="D1998" s="26" t="s">
        <v>49</v>
      </c>
      <c r="E1998" s="27" t="s">
        <v>3213</v>
      </c>
      <c r="F1998" s="67">
        <v>1284</v>
      </c>
      <c r="G1998" s="27">
        <v>-569.48</v>
      </c>
      <c r="H1998" s="27">
        <v>714.52</v>
      </c>
    </row>
    <row r="1999" spans="1:8" x14ac:dyDescent="0.55000000000000004">
      <c r="A1999" s="26">
        <v>162</v>
      </c>
      <c r="B1999" s="25">
        <v>100000548328</v>
      </c>
      <c r="C1999" s="26">
        <v>0</v>
      </c>
      <c r="D1999" s="26" t="s">
        <v>49</v>
      </c>
      <c r="E1999" s="27" t="s">
        <v>3213</v>
      </c>
      <c r="F1999" s="67">
        <v>1284</v>
      </c>
      <c r="G1999" s="27">
        <v>-569.48</v>
      </c>
      <c r="H1999" s="27">
        <v>714.52</v>
      </c>
    </row>
    <row r="2000" spans="1:8" x14ac:dyDescent="0.55000000000000004">
      <c r="A2000" s="26">
        <v>163</v>
      </c>
      <c r="B2000" s="25">
        <v>100000548329</v>
      </c>
      <c r="C2000" s="26">
        <v>0</v>
      </c>
      <c r="D2000" s="26" t="s">
        <v>49</v>
      </c>
      <c r="E2000" s="27" t="s">
        <v>3213</v>
      </c>
      <c r="F2000" s="67">
        <v>1284</v>
      </c>
      <c r="G2000" s="27">
        <v>-569.48</v>
      </c>
      <c r="H2000" s="27">
        <v>714.52</v>
      </c>
    </row>
    <row r="2001" spans="1:8" x14ac:dyDescent="0.55000000000000004">
      <c r="A2001" s="26">
        <v>164</v>
      </c>
      <c r="B2001" s="25">
        <v>100000548330</v>
      </c>
      <c r="C2001" s="26">
        <v>0</v>
      </c>
      <c r="D2001" s="26" t="s">
        <v>49</v>
      </c>
      <c r="E2001" s="27" t="s">
        <v>3213</v>
      </c>
      <c r="F2001" s="67">
        <v>1284</v>
      </c>
      <c r="G2001" s="27">
        <v>-569.48</v>
      </c>
      <c r="H2001" s="27">
        <v>714.52</v>
      </c>
    </row>
    <row r="2002" spans="1:8" x14ac:dyDescent="0.55000000000000004">
      <c r="A2002" s="26">
        <v>165</v>
      </c>
      <c r="B2002" s="25">
        <v>100000548331</v>
      </c>
      <c r="C2002" s="26">
        <v>0</v>
      </c>
      <c r="D2002" s="26" t="s">
        <v>49</v>
      </c>
      <c r="E2002" s="27" t="s">
        <v>3213</v>
      </c>
      <c r="F2002" s="67">
        <v>1284</v>
      </c>
      <c r="G2002" s="27">
        <v>-569.48</v>
      </c>
      <c r="H2002" s="27">
        <v>714.52</v>
      </c>
    </row>
    <row r="2003" spans="1:8" x14ac:dyDescent="0.55000000000000004">
      <c r="A2003" s="26">
        <v>166</v>
      </c>
      <c r="B2003" s="25">
        <v>100000548332</v>
      </c>
      <c r="C2003" s="26">
        <v>0</v>
      </c>
      <c r="D2003" s="26" t="s">
        <v>49</v>
      </c>
      <c r="E2003" s="27" t="s">
        <v>3213</v>
      </c>
      <c r="F2003" s="67">
        <v>1284</v>
      </c>
      <c r="G2003" s="27">
        <v>-569.48</v>
      </c>
      <c r="H2003" s="27">
        <v>714.52</v>
      </c>
    </row>
    <row r="2004" spans="1:8" x14ac:dyDescent="0.55000000000000004">
      <c r="A2004" s="26">
        <v>167</v>
      </c>
      <c r="B2004" s="25">
        <v>100000548333</v>
      </c>
      <c r="C2004" s="26">
        <v>0</v>
      </c>
      <c r="D2004" s="26" t="s">
        <v>49</v>
      </c>
      <c r="E2004" s="27" t="s">
        <v>3213</v>
      </c>
      <c r="F2004" s="67">
        <v>1284</v>
      </c>
      <c r="G2004" s="27">
        <v>-569.48</v>
      </c>
      <c r="H2004" s="27">
        <v>714.52</v>
      </c>
    </row>
    <row r="2005" spans="1:8" x14ac:dyDescent="0.55000000000000004">
      <c r="A2005" s="26">
        <v>168</v>
      </c>
      <c r="B2005" s="25">
        <v>100000548334</v>
      </c>
      <c r="C2005" s="26">
        <v>0</v>
      </c>
      <c r="D2005" s="26" t="s">
        <v>49</v>
      </c>
      <c r="E2005" s="27" t="s">
        <v>3213</v>
      </c>
      <c r="F2005" s="67">
        <v>1284</v>
      </c>
      <c r="G2005" s="27">
        <v>-569.48</v>
      </c>
      <c r="H2005" s="27">
        <v>714.52</v>
      </c>
    </row>
    <row r="2006" spans="1:8" x14ac:dyDescent="0.55000000000000004">
      <c r="A2006" s="26">
        <v>169</v>
      </c>
      <c r="B2006" s="25">
        <v>100000548335</v>
      </c>
      <c r="C2006" s="26">
        <v>0</v>
      </c>
      <c r="D2006" s="26" t="s">
        <v>49</v>
      </c>
      <c r="E2006" s="27" t="s">
        <v>3213</v>
      </c>
      <c r="F2006" s="67">
        <v>1284</v>
      </c>
      <c r="G2006" s="27">
        <v>-569.48</v>
      </c>
      <c r="H2006" s="27">
        <v>714.52</v>
      </c>
    </row>
    <row r="2007" spans="1:8" x14ac:dyDescent="0.55000000000000004">
      <c r="A2007" s="26">
        <v>170</v>
      </c>
      <c r="B2007" s="25">
        <v>100000548336</v>
      </c>
      <c r="C2007" s="26">
        <v>0</v>
      </c>
      <c r="D2007" s="26" t="s">
        <v>49</v>
      </c>
      <c r="E2007" s="27" t="s">
        <v>3213</v>
      </c>
      <c r="F2007" s="67">
        <v>1284</v>
      </c>
      <c r="G2007" s="27">
        <v>-569.48</v>
      </c>
      <c r="H2007" s="27">
        <v>714.52</v>
      </c>
    </row>
    <row r="2008" spans="1:8" x14ac:dyDescent="0.55000000000000004">
      <c r="A2008" s="26">
        <v>171</v>
      </c>
      <c r="B2008" s="25">
        <v>100000548337</v>
      </c>
      <c r="C2008" s="26">
        <v>0</v>
      </c>
      <c r="D2008" s="26" t="s">
        <v>49</v>
      </c>
      <c r="E2008" s="27" t="s">
        <v>3213</v>
      </c>
      <c r="F2008" s="67">
        <v>1284</v>
      </c>
      <c r="G2008" s="27">
        <v>-569.48</v>
      </c>
      <c r="H2008" s="27">
        <v>714.52</v>
      </c>
    </row>
    <row r="2009" spans="1:8" x14ac:dyDescent="0.55000000000000004">
      <c r="A2009" s="26">
        <v>172</v>
      </c>
      <c r="B2009" s="25">
        <v>100000548338</v>
      </c>
      <c r="C2009" s="26">
        <v>0</v>
      </c>
      <c r="D2009" s="26" t="s">
        <v>49</v>
      </c>
      <c r="E2009" s="27" t="s">
        <v>3213</v>
      </c>
      <c r="F2009" s="67">
        <v>1284</v>
      </c>
      <c r="G2009" s="27">
        <v>-569.48</v>
      </c>
      <c r="H2009" s="27">
        <v>714.52</v>
      </c>
    </row>
    <row r="2010" spans="1:8" x14ac:dyDescent="0.55000000000000004">
      <c r="A2010" s="26">
        <v>173</v>
      </c>
      <c r="B2010" s="25">
        <v>100000548339</v>
      </c>
      <c r="C2010" s="26">
        <v>0</v>
      </c>
      <c r="D2010" s="26" t="s">
        <v>49</v>
      </c>
      <c r="E2010" s="27" t="s">
        <v>3213</v>
      </c>
      <c r="F2010" s="67">
        <v>1284</v>
      </c>
      <c r="G2010" s="27">
        <v>-569.48</v>
      </c>
      <c r="H2010" s="27">
        <v>714.52</v>
      </c>
    </row>
    <row r="2011" spans="1:8" x14ac:dyDescent="0.55000000000000004">
      <c r="A2011" s="26">
        <v>174</v>
      </c>
      <c r="B2011" s="25">
        <v>100000548340</v>
      </c>
      <c r="C2011" s="26">
        <v>0</v>
      </c>
      <c r="D2011" s="26" t="s">
        <v>49</v>
      </c>
      <c r="E2011" s="27" t="s">
        <v>3213</v>
      </c>
      <c r="F2011" s="67">
        <v>1284</v>
      </c>
      <c r="G2011" s="27">
        <v>-569.48</v>
      </c>
      <c r="H2011" s="27">
        <v>714.52</v>
      </c>
    </row>
    <row r="2012" spans="1:8" x14ac:dyDescent="0.55000000000000004">
      <c r="A2012" s="26">
        <v>175</v>
      </c>
      <c r="B2012" s="25">
        <v>100000548341</v>
      </c>
      <c r="C2012" s="26">
        <v>0</v>
      </c>
      <c r="D2012" s="26" t="s">
        <v>49</v>
      </c>
      <c r="E2012" s="27" t="s">
        <v>3213</v>
      </c>
      <c r="F2012" s="67">
        <v>1284</v>
      </c>
      <c r="G2012" s="27">
        <v>-569.48</v>
      </c>
      <c r="H2012" s="27">
        <v>714.52</v>
      </c>
    </row>
    <row r="2013" spans="1:8" x14ac:dyDescent="0.55000000000000004">
      <c r="A2013" s="26">
        <v>176</v>
      </c>
      <c r="B2013" s="25">
        <v>100000548342</v>
      </c>
      <c r="C2013" s="26">
        <v>0</v>
      </c>
      <c r="D2013" s="26" t="s">
        <v>49</v>
      </c>
      <c r="E2013" s="27" t="s">
        <v>3213</v>
      </c>
      <c r="F2013" s="67">
        <v>1284</v>
      </c>
      <c r="G2013" s="27">
        <v>-569.48</v>
      </c>
      <c r="H2013" s="27">
        <v>714.52</v>
      </c>
    </row>
    <row r="2014" spans="1:8" x14ac:dyDescent="0.55000000000000004">
      <c r="A2014" s="26">
        <v>177</v>
      </c>
      <c r="B2014" s="25">
        <v>100000548343</v>
      </c>
      <c r="C2014" s="26">
        <v>0</v>
      </c>
      <c r="D2014" s="26" t="s">
        <v>49</v>
      </c>
      <c r="E2014" s="27" t="s">
        <v>3213</v>
      </c>
      <c r="F2014" s="67">
        <v>1284</v>
      </c>
      <c r="G2014" s="27">
        <v>-569.48</v>
      </c>
      <c r="H2014" s="27">
        <v>714.52</v>
      </c>
    </row>
    <row r="2015" spans="1:8" x14ac:dyDescent="0.55000000000000004">
      <c r="A2015" s="26">
        <v>178</v>
      </c>
      <c r="B2015" s="25">
        <v>100000548344</v>
      </c>
      <c r="C2015" s="26">
        <v>0</v>
      </c>
      <c r="D2015" s="26" t="s">
        <v>49</v>
      </c>
      <c r="E2015" s="27" t="s">
        <v>3213</v>
      </c>
      <c r="F2015" s="67">
        <v>1284</v>
      </c>
      <c r="G2015" s="27">
        <v>-569.48</v>
      </c>
      <c r="H2015" s="27">
        <v>714.52</v>
      </c>
    </row>
    <row r="2016" spans="1:8" x14ac:dyDescent="0.55000000000000004">
      <c r="A2016" s="26">
        <v>179</v>
      </c>
      <c r="B2016" s="25">
        <v>100000548345</v>
      </c>
      <c r="C2016" s="26">
        <v>0</v>
      </c>
      <c r="D2016" s="26" t="s">
        <v>49</v>
      </c>
      <c r="E2016" s="27" t="s">
        <v>3213</v>
      </c>
      <c r="F2016" s="67">
        <v>1284</v>
      </c>
      <c r="G2016" s="27">
        <v>-569.48</v>
      </c>
      <c r="H2016" s="27">
        <v>714.52</v>
      </c>
    </row>
    <row r="2017" spans="1:8" x14ac:dyDescent="0.55000000000000004">
      <c r="A2017" s="26">
        <v>180</v>
      </c>
      <c r="B2017" s="25">
        <v>100000548346</v>
      </c>
      <c r="C2017" s="26">
        <v>0</v>
      </c>
      <c r="D2017" s="26" t="s">
        <v>49</v>
      </c>
      <c r="E2017" s="27" t="s">
        <v>3213</v>
      </c>
      <c r="F2017" s="67">
        <v>1284</v>
      </c>
      <c r="G2017" s="27">
        <v>-569.48</v>
      </c>
      <c r="H2017" s="27">
        <v>714.52</v>
      </c>
    </row>
    <row r="2018" spans="1:8" x14ac:dyDescent="0.55000000000000004">
      <c r="A2018" s="26">
        <v>181</v>
      </c>
      <c r="B2018" s="25">
        <v>100000548347</v>
      </c>
      <c r="C2018" s="26">
        <v>0</v>
      </c>
      <c r="D2018" s="26" t="s">
        <v>49</v>
      </c>
      <c r="E2018" s="27" t="s">
        <v>3213</v>
      </c>
      <c r="F2018" s="67">
        <v>1284</v>
      </c>
      <c r="G2018" s="27">
        <v>-569.48</v>
      </c>
      <c r="H2018" s="27">
        <v>714.52</v>
      </c>
    </row>
    <row r="2019" spans="1:8" x14ac:dyDescent="0.55000000000000004">
      <c r="A2019" s="26">
        <v>182</v>
      </c>
      <c r="B2019" s="25">
        <v>100000548348</v>
      </c>
      <c r="C2019" s="26">
        <v>0</v>
      </c>
      <c r="D2019" s="26" t="s">
        <v>49</v>
      </c>
      <c r="E2019" s="27" t="s">
        <v>3213</v>
      </c>
      <c r="F2019" s="67">
        <v>1284</v>
      </c>
      <c r="G2019" s="27">
        <v>-569.48</v>
      </c>
      <c r="H2019" s="27">
        <v>714.52</v>
      </c>
    </row>
    <row r="2020" spans="1:8" x14ac:dyDescent="0.55000000000000004">
      <c r="A2020" s="26">
        <v>183</v>
      </c>
      <c r="B2020" s="25">
        <v>100000548349</v>
      </c>
      <c r="C2020" s="26">
        <v>0</v>
      </c>
      <c r="D2020" s="26" t="s">
        <v>49</v>
      </c>
      <c r="E2020" s="27" t="s">
        <v>3213</v>
      </c>
      <c r="F2020" s="67">
        <v>1284</v>
      </c>
      <c r="G2020" s="27">
        <v>-569.48</v>
      </c>
      <c r="H2020" s="27">
        <v>714.52</v>
      </c>
    </row>
    <row r="2021" spans="1:8" x14ac:dyDescent="0.55000000000000004">
      <c r="A2021" s="26">
        <v>184</v>
      </c>
      <c r="B2021" s="25">
        <v>100000548350</v>
      </c>
      <c r="C2021" s="26">
        <v>0</v>
      </c>
      <c r="D2021" s="26" t="s">
        <v>49</v>
      </c>
      <c r="E2021" s="27" t="s">
        <v>3213</v>
      </c>
      <c r="F2021" s="67">
        <v>1284</v>
      </c>
      <c r="G2021" s="27">
        <v>-569.48</v>
      </c>
      <c r="H2021" s="27">
        <v>714.52</v>
      </c>
    </row>
    <row r="2022" spans="1:8" x14ac:dyDescent="0.55000000000000004">
      <c r="A2022" s="26">
        <v>185</v>
      </c>
      <c r="B2022" s="25">
        <v>100000548351</v>
      </c>
      <c r="C2022" s="26">
        <v>0</v>
      </c>
      <c r="D2022" s="26" t="s">
        <v>49</v>
      </c>
      <c r="E2022" s="27" t="s">
        <v>3213</v>
      </c>
      <c r="F2022" s="67">
        <v>1284</v>
      </c>
      <c r="G2022" s="27">
        <v>-569.48</v>
      </c>
      <c r="H2022" s="27">
        <v>714.52</v>
      </c>
    </row>
    <row r="2023" spans="1:8" x14ac:dyDescent="0.55000000000000004">
      <c r="A2023" s="26">
        <v>186</v>
      </c>
      <c r="B2023" s="25">
        <v>100000548352</v>
      </c>
      <c r="C2023" s="26">
        <v>0</v>
      </c>
      <c r="D2023" s="26" t="s">
        <v>49</v>
      </c>
      <c r="E2023" s="27" t="s">
        <v>3213</v>
      </c>
      <c r="F2023" s="67">
        <v>1284</v>
      </c>
      <c r="G2023" s="27">
        <v>-569.48</v>
      </c>
      <c r="H2023" s="27">
        <v>714.52</v>
      </c>
    </row>
    <row r="2024" spans="1:8" x14ac:dyDescent="0.55000000000000004">
      <c r="A2024" s="26">
        <v>187</v>
      </c>
      <c r="B2024" s="25">
        <v>100000548353</v>
      </c>
      <c r="C2024" s="26">
        <v>0</v>
      </c>
      <c r="D2024" s="26" t="s">
        <v>49</v>
      </c>
      <c r="E2024" s="27" t="s">
        <v>3213</v>
      </c>
      <c r="F2024" s="67">
        <v>1284</v>
      </c>
      <c r="G2024" s="27">
        <v>-569.48</v>
      </c>
      <c r="H2024" s="27">
        <v>714.52</v>
      </c>
    </row>
    <row r="2025" spans="1:8" x14ac:dyDescent="0.55000000000000004">
      <c r="A2025" s="26">
        <v>188</v>
      </c>
      <c r="B2025" s="25">
        <v>100000548354</v>
      </c>
      <c r="C2025" s="26">
        <v>0</v>
      </c>
      <c r="D2025" s="26" t="s">
        <v>49</v>
      </c>
      <c r="E2025" s="27" t="s">
        <v>3213</v>
      </c>
      <c r="F2025" s="67">
        <v>1284</v>
      </c>
      <c r="G2025" s="27">
        <v>-569.48</v>
      </c>
      <c r="H2025" s="27">
        <v>714.52</v>
      </c>
    </row>
    <row r="2026" spans="1:8" x14ac:dyDescent="0.55000000000000004">
      <c r="A2026" s="26">
        <v>189</v>
      </c>
      <c r="B2026" s="25">
        <v>100000548355</v>
      </c>
      <c r="C2026" s="26">
        <v>0</v>
      </c>
      <c r="D2026" s="26" t="s">
        <v>49</v>
      </c>
      <c r="E2026" s="27" t="s">
        <v>3213</v>
      </c>
      <c r="F2026" s="67">
        <v>1284</v>
      </c>
      <c r="G2026" s="27">
        <v>-569.48</v>
      </c>
      <c r="H2026" s="27">
        <v>714.52</v>
      </c>
    </row>
    <row r="2027" spans="1:8" x14ac:dyDescent="0.55000000000000004">
      <c r="A2027" s="26">
        <v>190</v>
      </c>
      <c r="B2027" s="25">
        <v>100000548356</v>
      </c>
      <c r="C2027" s="26">
        <v>0</v>
      </c>
      <c r="D2027" s="26" t="s">
        <v>49</v>
      </c>
      <c r="E2027" s="27" t="s">
        <v>3213</v>
      </c>
      <c r="F2027" s="67">
        <v>1284</v>
      </c>
      <c r="G2027" s="27">
        <v>-569.48</v>
      </c>
      <c r="H2027" s="27">
        <v>714.52</v>
      </c>
    </row>
    <row r="2028" spans="1:8" x14ac:dyDescent="0.55000000000000004">
      <c r="A2028" s="26">
        <v>191</v>
      </c>
      <c r="B2028" s="25">
        <v>100000548357</v>
      </c>
      <c r="C2028" s="26">
        <v>0</v>
      </c>
      <c r="D2028" s="26" t="s">
        <v>49</v>
      </c>
      <c r="E2028" s="27" t="s">
        <v>3213</v>
      </c>
      <c r="F2028" s="67">
        <v>1284</v>
      </c>
      <c r="G2028" s="27">
        <v>-569.48</v>
      </c>
      <c r="H2028" s="27">
        <v>714.52</v>
      </c>
    </row>
    <row r="2029" spans="1:8" x14ac:dyDescent="0.55000000000000004">
      <c r="A2029" s="26">
        <v>192</v>
      </c>
      <c r="B2029" s="25">
        <v>100000548358</v>
      </c>
      <c r="C2029" s="26">
        <v>0</v>
      </c>
      <c r="D2029" s="26" t="s">
        <v>49</v>
      </c>
      <c r="E2029" s="27" t="s">
        <v>3213</v>
      </c>
      <c r="F2029" s="67">
        <v>1284</v>
      </c>
      <c r="G2029" s="27">
        <v>-569.48</v>
      </c>
      <c r="H2029" s="27">
        <v>714.52</v>
      </c>
    </row>
    <row r="2030" spans="1:8" x14ac:dyDescent="0.55000000000000004">
      <c r="A2030" s="26">
        <v>193</v>
      </c>
      <c r="B2030" s="25">
        <v>100000548359</v>
      </c>
      <c r="C2030" s="26">
        <v>0</v>
      </c>
      <c r="D2030" s="26" t="s">
        <v>49</v>
      </c>
      <c r="E2030" s="27" t="s">
        <v>3213</v>
      </c>
      <c r="F2030" s="67">
        <v>1284</v>
      </c>
      <c r="G2030" s="27">
        <v>-569.48</v>
      </c>
      <c r="H2030" s="27">
        <v>714.52</v>
      </c>
    </row>
    <row r="2031" spans="1:8" x14ac:dyDescent="0.55000000000000004">
      <c r="A2031" s="26">
        <v>194</v>
      </c>
      <c r="B2031" s="25">
        <v>100000548360</v>
      </c>
      <c r="C2031" s="26">
        <v>0</v>
      </c>
      <c r="D2031" s="26" t="s">
        <v>49</v>
      </c>
      <c r="E2031" s="27" t="s">
        <v>3213</v>
      </c>
      <c r="F2031" s="67">
        <v>1284</v>
      </c>
      <c r="G2031" s="27">
        <v>-569.48</v>
      </c>
      <c r="H2031" s="27">
        <v>714.52</v>
      </c>
    </row>
    <row r="2032" spans="1:8" x14ac:dyDescent="0.55000000000000004">
      <c r="A2032" s="26">
        <v>195</v>
      </c>
      <c r="B2032" s="25">
        <v>100000548361</v>
      </c>
      <c r="C2032" s="26">
        <v>0</v>
      </c>
      <c r="D2032" s="26" t="s">
        <v>49</v>
      </c>
      <c r="E2032" s="27" t="s">
        <v>3213</v>
      </c>
      <c r="F2032" s="67">
        <v>1284</v>
      </c>
      <c r="G2032" s="27">
        <v>-569.48</v>
      </c>
      <c r="H2032" s="27">
        <v>714.52</v>
      </c>
    </row>
    <row r="2033" spans="1:8" x14ac:dyDescent="0.55000000000000004">
      <c r="A2033" s="26">
        <v>196</v>
      </c>
      <c r="B2033" s="25">
        <v>100000548362</v>
      </c>
      <c r="C2033" s="26">
        <v>0</v>
      </c>
      <c r="D2033" s="26" t="s">
        <v>49</v>
      </c>
      <c r="E2033" s="27" t="s">
        <v>3213</v>
      </c>
      <c r="F2033" s="67">
        <v>1284</v>
      </c>
      <c r="G2033" s="27">
        <v>-569.48</v>
      </c>
      <c r="H2033" s="27">
        <v>714.52</v>
      </c>
    </row>
    <row r="2034" spans="1:8" x14ac:dyDescent="0.55000000000000004">
      <c r="A2034" s="26">
        <v>197</v>
      </c>
      <c r="B2034" s="25">
        <v>100000548363</v>
      </c>
      <c r="C2034" s="26">
        <v>0</v>
      </c>
      <c r="D2034" s="26" t="s">
        <v>49</v>
      </c>
      <c r="E2034" s="27" t="s">
        <v>3213</v>
      </c>
      <c r="F2034" s="67">
        <v>1284</v>
      </c>
      <c r="G2034" s="27">
        <v>-569.48</v>
      </c>
      <c r="H2034" s="27">
        <v>714.52</v>
      </c>
    </row>
    <row r="2035" spans="1:8" x14ac:dyDescent="0.55000000000000004">
      <c r="A2035" s="26">
        <v>198</v>
      </c>
      <c r="B2035" s="25">
        <v>100000548364</v>
      </c>
      <c r="C2035" s="26">
        <v>0</v>
      </c>
      <c r="D2035" s="26" t="s">
        <v>49</v>
      </c>
      <c r="E2035" s="27" t="s">
        <v>3213</v>
      </c>
      <c r="F2035" s="67">
        <v>1284</v>
      </c>
      <c r="G2035" s="27">
        <v>-569.48</v>
      </c>
      <c r="H2035" s="27">
        <v>714.52</v>
      </c>
    </row>
    <row r="2036" spans="1:8" x14ac:dyDescent="0.55000000000000004">
      <c r="A2036" s="26">
        <v>199</v>
      </c>
      <c r="B2036" s="25">
        <v>100000548365</v>
      </c>
      <c r="C2036" s="26">
        <v>0</v>
      </c>
      <c r="D2036" s="26" t="s">
        <v>49</v>
      </c>
      <c r="E2036" s="27" t="s">
        <v>3213</v>
      </c>
      <c r="F2036" s="67">
        <v>1284</v>
      </c>
      <c r="G2036" s="27">
        <v>-569.48</v>
      </c>
      <c r="H2036" s="27">
        <v>714.52</v>
      </c>
    </row>
    <row r="2037" spans="1:8" x14ac:dyDescent="0.55000000000000004">
      <c r="A2037" s="26">
        <v>200</v>
      </c>
      <c r="B2037" s="25">
        <v>100000548366</v>
      </c>
      <c r="C2037" s="26">
        <v>0</v>
      </c>
      <c r="D2037" s="26" t="s">
        <v>49</v>
      </c>
      <c r="E2037" s="27" t="s">
        <v>3213</v>
      </c>
      <c r="F2037" s="67">
        <v>1284</v>
      </c>
      <c r="G2037" s="27">
        <v>-569.48</v>
      </c>
      <c r="H2037" s="27">
        <v>714.52</v>
      </c>
    </row>
    <row r="2038" spans="1:8" x14ac:dyDescent="0.55000000000000004">
      <c r="A2038" s="26">
        <v>201</v>
      </c>
      <c r="B2038" s="25">
        <v>100000548367</v>
      </c>
      <c r="C2038" s="26">
        <v>0</v>
      </c>
      <c r="D2038" s="26" t="s">
        <v>49</v>
      </c>
      <c r="E2038" s="27" t="s">
        <v>3213</v>
      </c>
      <c r="F2038" s="67">
        <v>1284</v>
      </c>
      <c r="G2038" s="27">
        <v>-569.48</v>
      </c>
      <c r="H2038" s="27">
        <v>714.52</v>
      </c>
    </row>
    <row r="2039" spans="1:8" x14ac:dyDescent="0.55000000000000004">
      <c r="A2039" s="26">
        <v>202</v>
      </c>
      <c r="B2039" s="25">
        <v>100000548368</v>
      </c>
      <c r="C2039" s="26">
        <v>0</v>
      </c>
      <c r="D2039" s="26" t="s">
        <v>49</v>
      </c>
      <c r="E2039" s="27" t="s">
        <v>3213</v>
      </c>
      <c r="F2039" s="67">
        <v>1284</v>
      </c>
      <c r="G2039" s="27">
        <v>-569.48</v>
      </c>
      <c r="H2039" s="27">
        <v>714.52</v>
      </c>
    </row>
    <row r="2040" spans="1:8" x14ac:dyDescent="0.55000000000000004">
      <c r="A2040" s="26">
        <v>203</v>
      </c>
      <c r="B2040" s="25">
        <v>100000548369</v>
      </c>
      <c r="C2040" s="26">
        <v>0</v>
      </c>
      <c r="D2040" s="26" t="s">
        <v>49</v>
      </c>
      <c r="E2040" s="27" t="s">
        <v>3213</v>
      </c>
      <c r="F2040" s="67">
        <v>1284</v>
      </c>
      <c r="G2040" s="27">
        <v>-569.48</v>
      </c>
      <c r="H2040" s="27">
        <v>714.52</v>
      </c>
    </row>
    <row r="2041" spans="1:8" x14ac:dyDescent="0.55000000000000004">
      <c r="A2041" s="26">
        <v>204</v>
      </c>
      <c r="B2041" s="25">
        <v>100000548370</v>
      </c>
      <c r="C2041" s="26">
        <v>0</v>
      </c>
      <c r="D2041" s="26" t="s">
        <v>49</v>
      </c>
      <c r="E2041" s="27" t="s">
        <v>3213</v>
      </c>
      <c r="F2041" s="67">
        <v>1284</v>
      </c>
      <c r="G2041" s="27">
        <v>-569.48</v>
      </c>
      <c r="H2041" s="27">
        <v>714.52</v>
      </c>
    </row>
    <row r="2042" spans="1:8" x14ac:dyDescent="0.55000000000000004">
      <c r="A2042" s="26">
        <v>205</v>
      </c>
      <c r="B2042" s="25">
        <v>100000548371</v>
      </c>
      <c r="C2042" s="26">
        <v>0</v>
      </c>
      <c r="D2042" s="26" t="s">
        <v>49</v>
      </c>
      <c r="E2042" s="27" t="s">
        <v>3213</v>
      </c>
      <c r="F2042" s="67">
        <v>1284</v>
      </c>
      <c r="G2042" s="27">
        <v>-569.48</v>
      </c>
      <c r="H2042" s="27">
        <v>714.52</v>
      </c>
    </row>
    <row r="2043" spans="1:8" x14ac:dyDescent="0.55000000000000004">
      <c r="A2043" s="26">
        <v>206</v>
      </c>
      <c r="B2043" s="25">
        <v>100000548372</v>
      </c>
      <c r="C2043" s="26">
        <v>0</v>
      </c>
      <c r="D2043" s="26" t="s">
        <v>49</v>
      </c>
      <c r="E2043" s="27" t="s">
        <v>3213</v>
      </c>
      <c r="F2043" s="67">
        <v>1284</v>
      </c>
      <c r="G2043" s="27">
        <v>-569.48</v>
      </c>
      <c r="H2043" s="27">
        <v>714.52</v>
      </c>
    </row>
    <row r="2044" spans="1:8" x14ac:dyDescent="0.55000000000000004">
      <c r="A2044" s="26">
        <v>207</v>
      </c>
      <c r="B2044" s="25">
        <v>100000548373</v>
      </c>
      <c r="C2044" s="26">
        <v>0</v>
      </c>
      <c r="D2044" s="26" t="s">
        <v>49</v>
      </c>
      <c r="E2044" s="27" t="s">
        <v>3213</v>
      </c>
      <c r="F2044" s="67">
        <v>1284</v>
      </c>
      <c r="G2044" s="27">
        <v>-569.48</v>
      </c>
      <c r="H2044" s="27">
        <v>714.52</v>
      </c>
    </row>
    <row r="2045" spans="1:8" x14ac:dyDescent="0.55000000000000004">
      <c r="A2045" s="26">
        <v>208</v>
      </c>
      <c r="B2045" s="25">
        <v>100000548374</v>
      </c>
      <c r="C2045" s="26">
        <v>0</v>
      </c>
      <c r="D2045" s="26" t="s">
        <v>49</v>
      </c>
      <c r="E2045" s="27" t="s">
        <v>3213</v>
      </c>
      <c r="F2045" s="67">
        <v>1284</v>
      </c>
      <c r="G2045" s="27">
        <v>-569.48</v>
      </c>
      <c r="H2045" s="27">
        <v>714.52</v>
      </c>
    </row>
    <row r="2046" spans="1:8" x14ac:dyDescent="0.55000000000000004">
      <c r="A2046" s="26">
        <v>209</v>
      </c>
      <c r="B2046" s="25">
        <v>100000548375</v>
      </c>
      <c r="C2046" s="26">
        <v>0</v>
      </c>
      <c r="D2046" s="26" t="s">
        <v>49</v>
      </c>
      <c r="E2046" s="27" t="s">
        <v>3213</v>
      </c>
      <c r="F2046" s="67">
        <v>1284</v>
      </c>
      <c r="G2046" s="27">
        <v>-569.48</v>
      </c>
      <c r="H2046" s="27">
        <v>714.52</v>
      </c>
    </row>
    <row r="2047" spans="1:8" x14ac:dyDescent="0.55000000000000004">
      <c r="A2047" s="26">
        <v>210</v>
      </c>
      <c r="B2047" s="25">
        <v>100000548376</v>
      </c>
      <c r="C2047" s="26">
        <v>0</v>
      </c>
      <c r="D2047" s="26" t="s">
        <v>49</v>
      </c>
      <c r="E2047" s="27" t="s">
        <v>3213</v>
      </c>
      <c r="F2047" s="67">
        <v>1284</v>
      </c>
      <c r="G2047" s="27">
        <v>-569.48</v>
      </c>
      <c r="H2047" s="27">
        <v>714.52</v>
      </c>
    </row>
    <row r="2048" spans="1:8" x14ac:dyDescent="0.55000000000000004">
      <c r="A2048" s="26">
        <v>211</v>
      </c>
      <c r="B2048" s="25">
        <v>100000548377</v>
      </c>
      <c r="C2048" s="26">
        <v>0</v>
      </c>
      <c r="D2048" s="26" t="s">
        <v>49</v>
      </c>
      <c r="E2048" s="27" t="s">
        <v>3213</v>
      </c>
      <c r="F2048" s="67">
        <v>1284</v>
      </c>
      <c r="G2048" s="27">
        <v>-569.48</v>
      </c>
      <c r="H2048" s="27">
        <v>714.52</v>
      </c>
    </row>
    <row r="2049" spans="1:8" x14ac:dyDescent="0.55000000000000004">
      <c r="A2049" s="26">
        <v>212</v>
      </c>
      <c r="B2049" s="25">
        <v>100000548378</v>
      </c>
      <c r="C2049" s="26">
        <v>0</v>
      </c>
      <c r="D2049" s="26" t="s">
        <v>49</v>
      </c>
      <c r="E2049" s="27" t="s">
        <v>3213</v>
      </c>
      <c r="F2049" s="67">
        <v>1284</v>
      </c>
      <c r="G2049" s="27">
        <v>-569.48</v>
      </c>
      <c r="H2049" s="27">
        <v>714.52</v>
      </c>
    </row>
    <row r="2050" spans="1:8" x14ac:dyDescent="0.55000000000000004">
      <c r="A2050" s="26">
        <v>213</v>
      </c>
      <c r="B2050" s="25">
        <v>100000548379</v>
      </c>
      <c r="C2050" s="26">
        <v>0</v>
      </c>
      <c r="D2050" s="26" t="s">
        <v>49</v>
      </c>
      <c r="E2050" s="27" t="s">
        <v>3213</v>
      </c>
      <c r="F2050" s="67">
        <v>1284</v>
      </c>
      <c r="G2050" s="27">
        <v>-569.48</v>
      </c>
      <c r="H2050" s="27">
        <v>714.52</v>
      </c>
    </row>
    <row r="2051" spans="1:8" x14ac:dyDescent="0.55000000000000004">
      <c r="A2051" s="26">
        <v>214</v>
      </c>
      <c r="B2051" s="25">
        <v>100000548380</v>
      </c>
      <c r="C2051" s="26">
        <v>0</v>
      </c>
      <c r="D2051" s="26" t="s">
        <v>49</v>
      </c>
      <c r="E2051" s="27" t="s">
        <v>3213</v>
      </c>
      <c r="F2051" s="67">
        <v>1284</v>
      </c>
      <c r="G2051" s="27">
        <v>-569.48</v>
      </c>
      <c r="H2051" s="27">
        <v>714.52</v>
      </c>
    </row>
    <row r="2052" spans="1:8" x14ac:dyDescent="0.55000000000000004">
      <c r="A2052" s="26">
        <v>215</v>
      </c>
      <c r="B2052" s="25">
        <v>100000548381</v>
      </c>
      <c r="C2052" s="26">
        <v>0</v>
      </c>
      <c r="D2052" s="26" t="s">
        <v>49</v>
      </c>
      <c r="E2052" s="27" t="s">
        <v>3213</v>
      </c>
      <c r="F2052" s="67">
        <v>1284</v>
      </c>
      <c r="G2052" s="27">
        <v>-569.48</v>
      </c>
      <c r="H2052" s="27">
        <v>714.52</v>
      </c>
    </row>
    <row r="2053" spans="1:8" x14ac:dyDescent="0.55000000000000004">
      <c r="A2053" s="26">
        <v>216</v>
      </c>
      <c r="B2053" s="25">
        <v>100000548382</v>
      </c>
      <c r="C2053" s="26">
        <v>0</v>
      </c>
      <c r="D2053" s="26" t="s">
        <v>49</v>
      </c>
      <c r="E2053" s="27" t="s">
        <v>3213</v>
      </c>
      <c r="F2053" s="67">
        <v>1284</v>
      </c>
      <c r="G2053" s="27">
        <v>-569.48</v>
      </c>
      <c r="H2053" s="27">
        <v>714.52</v>
      </c>
    </row>
    <row r="2054" spans="1:8" x14ac:dyDescent="0.55000000000000004">
      <c r="A2054" s="26">
        <v>217</v>
      </c>
      <c r="B2054" s="25">
        <v>100000548383</v>
      </c>
      <c r="C2054" s="26">
        <v>0</v>
      </c>
      <c r="D2054" s="26" t="s">
        <v>49</v>
      </c>
      <c r="E2054" s="27" t="s">
        <v>3213</v>
      </c>
      <c r="F2054" s="67">
        <v>1284</v>
      </c>
      <c r="G2054" s="27">
        <v>-569.48</v>
      </c>
      <c r="H2054" s="27">
        <v>714.52</v>
      </c>
    </row>
    <row r="2055" spans="1:8" x14ac:dyDescent="0.55000000000000004">
      <c r="A2055" s="26">
        <v>218</v>
      </c>
      <c r="B2055" s="25">
        <v>100000548384</v>
      </c>
      <c r="C2055" s="26">
        <v>0</v>
      </c>
      <c r="D2055" s="26" t="s">
        <v>49</v>
      </c>
      <c r="E2055" s="27" t="s">
        <v>3213</v>
      </c>
      <c r="F2055" s="67">
        <v>1284</v>
      </c>
      <c r="G2055" s="27">
        <v>-569.48</v>
      </c>
      <c r="H2055" s="27">
        <v>714.52</v>
      </c>
    </row>
    <row r="2056" spans="1:8" x14ac:dyDescent="0.55000000000000004">
      <c r="A2056" s="26">
        <v>219</v>
      </c>
      <c r="B2056" s="25">
        <v>100000548385</v>
      </c>
      <c r="C2056" s="26">
        <v>0</v>
      </c>
      <c r="D2056" s="26" t="s">
        <v>49</v>
      </c>
      <c r="E2056" s="27" t="s">
        <v>3213</v>
      </c>
      <c r="F2056" s="67">
        <v>1284</v>
      </c>
      <c r="G2056" s="27">
        <v>-569.48</v>
      </c>
      <c r="H2056" s="27">
        <v>714.52</v>
      </c>
    </row>
    <row r="2057" spans="1:8" x14ac:dyDescent="0.55000000000000004">
      <c r="A2057" s="26">
        <v>220</v>
      </c>
      <c r="B2057" s="25">
        <v>100000548386</v>
      </c>
      <c r="C2057" s="26">
        <v>0</v>
      </c>
      <c r="D2057" s="26" t="s">
        <v>49</v>
      </c>
      <c r="E2057" s="27" t="s">
        <v>3213</v>
      </c>
      <c r="F2057" s="67">
        <v>1284</v>
      </c>
      <c r="G2057" s="27">
        <v>-569.48</v>
      </c>
      <c r="H2057" s="27">
        <v>714.52</v>
      </c>
    </row>
    <row r="2058" spans="1:8" x14ac:dyDescent="0.55000000000000004">
      <c r="A2058" s="26">
        <v>221</v>
      </c>
      <c r="B2058" s="25">
        <v>100000548387</v>
      </c>
      <c r="C2058" s="26">
        <v>0</v>
      </c>
      <c r="D2058" s="26" t="s">
        <v>49</v>
      </c>
      <c r="E2058" s="27" t="s">
        <v>3213</v>
      </c>
      <c r="F2058" s="67">
        <v>1284</v>
      </c>
      <c r="G2058" s="27">
        <v>-569.48</v>
      </c>
      <c r="H2058" s="27">
        <v>714.52</v>
      </c>
    </row>
    <row r="2059" spans="1:8" x14ac:dyDescent="0.55000000000000004">
      <c r="A2059" s="26">
        <v>222</v>
      </c>
      <c r="B2059" s="25">
        <v>100000548388</v>
      </c>
      <c r="C2059" s="26">
        <v>0</v>
      </c>
      <c r="D2059" s="26" t="s">
        <v>49</v>
      </c>
      <c r="E2059" s="27" t="s">
        <v>3213</v>
      </c>
      <c r="F2059" s="67">
        <v>1284</v>
      </c>
      <c r="G2059" s="27">
        <v>-569.48</v>
      </c>
      <c r="H2059" s="27">
        <v>714.52</v>
      </c>
    </row>
    <row r="2060" spans="1:8" x14ac:dyDescent="0.55000000000000004">
      <c r="A2060" s="26">
        <v>223</v>
      </c>
      <c r="B2060" s="25">
        <v>100000548389</v>
      </c>
      <c r="C2060" s="26">
        <v>0</v>
      </c>
      <c r="D2060" s="26" t="s">
        <v>49</v>
      </c>
      <c r="E2060" s="27" t="s">
        <v>3213</v>
      </c>
      <c r="F2060" s="67">
        <v>1284</v>
      </c>
      <c r="G2060" s="27">
        <v>-569.48</v>
      </c>
      <c r="H2060" s="27">
        <v>714.52</v>
      </c>
    </row>
    <row r="2061" spans="1:8" x14ac:dyDescent="0.55000000000000004">
      <c r="A2061" s="26">
        <v>224</v>
      </c>
      <c r="B2061" s="25">
        <v>100000548390</v>
      </c>
      <c r="C2061" s="26">
        <v>0</v>
      </c>
      <c r="D2061" s="26" t="s">
        <v>49</v>
      </c>
      <c r="E2061" s="27" t="s">
        <v>3213</v>
      </c>
      <c r="F2061" s="67">
        <v>1284</v>
      </c>
      <c r="G2061" s="27">
        <v>-569.48</v>
      </c>
      <c r="H2061" s="27">
        <v>714.52</v>
      </c>
    </row>
    <row r="2062" spans="1:8" x14ac:dyDescent="0.55000000000000004">
      <c r="A2062" s="26">
        <v>225</v>
      </c>
      <c r="B2062" s="25">
        <v>100000548391</v>
      </c>
      <c r="C2062" s="26">
        <v>0</v>
      </c>
      <c r="D2062" s="26" t="s">
        <v>49</v>
      </c>
      <c r="E2062" s="27" t="s">
        <v>3213</v>
      </c>
      <c r="F2062" s="67">
        <v>1284</v>
      </c>
      <c r="G2062" s="27">
        <v>-569.48</v>
      </c>
      <c r="H2062" s="27">
        <v>714.52</v>
      </c>
    </row>
    <row r="2063" spans="1:8" x14ac:dyDescent="0.55000000000000004">
      <c r="A2063" s="26">
        <v>226</v>
      </c>
      <c r="B2063" s="25">
        <v>100000548392</v>
      </c>
      <c r="C2063" s="26">
        <v>0</v>
      </c>
      <c r="D2063" s="26" t="s">
        <v>49</v>
      </c>
      <c r="E2063" s="27" t="s">
        <v>3213</v>
      </c>
      <c r="F2063" s="67">
        <v>1284</v>
      </c>
      <c r="G2063" s="27">
        <v>-569.48</v>
      </c>
      <c r="H2063" s="27">
        <v>714.52</v>
      </c>
    </row>
    <row r="2064" spans="1:8" x14ac:dyDescent="0.55000000000000004">
      <c r="A2064" s="26">
        <v>227</v>
      </c>
      <c r="B2064" s="25">
        <v>100000548393</v>
      </c>
      <c r="C2064" s="26">
        <v>0</v>
      </c>
      <c r="D2064" s="26" t="s">
        <v>49</v>
      </c>
      <c r="E2064" s="27" t="s">
        <v>3213</v>
      </c>
      <c r="F2064" s="67">
        <v>1284</v>
      </c>
      <c r="G2064" s="27">
        <v>-569.48</v>
      </c>
      <c r="H2064" s="27">
        <v>714.52</v>
      </c>
    </row>
    <row r="2065" spans="1:8" x14ac:dyDescent="0.55000000000000004">
      <c r="A2065" s="26">
        <v>228</v>
      </c>
      <c r="B2065" s="25">
        <v>100000548394</v>
      </c>
      <c r="C2065" s="26">
        <v>0</v>
      </c>
      <c r="D2065" s="26" t="s">
        <v>49</v>
      </c>
      <c r="E2065" s="27" t="s">
        <v>3213</v>
      </c>
      <c r="F2065" s="67">
        <v>1284</v>
      </c>
      <c r="G2065" s="27">
        <v>-569.48</v>
      </c>
      <c r="H2065" s="27">
        <v>714.52</v>
      </c>
    </row>
    <row r="2066" spans="1:8" x14ac:dyDescent="0.55000000000000004">
      <c r="A2066" s="26">
        <v>229</v>
      </c>
      <c r="B2066" s="25">
        <v>100000548395</v>
      </c>
      <c r="C2066" s="26">
        <v>0</v>
      </c>
      <c r="D2066" s="26" t="s">
        <v>49</v>
      </c>
      <c r="E2066" s="27" t="s">
        <v>3213</v>
      </c>
      <c r="F2066" s="67">
        <v>1284</v>
      </c>
      <c r="G2066" s="27">
        <v>-569.48</v>
      </c>
      <c r="H2066" s="27">
        <v>714.52</v>
      </c>
    </row>
    <row r="2067" spans="1:8" x14ac:dyDescent="0.55000000000000004">
      <c r="A2067" s="26">
        <v>230</v>
      </c>
      <c r="B2067" s="25">
        <v>100000548396</v>
      </c>
      <c r="C2067" s="26">
        <v>0</v>
      </c>
      <c r="D2067" s="26" t="s">
        <v>49</v>
      </c>
      <c r="E2067" s="27" t="s">
        <v>3213</v>
      </c>
      <c r="F2067" s="67">
        <v>1284</v>
      </c>
      <c r="G2067" s="27">
        <v>-569.48</v>
      </c>
      <c r="H2067" s="27">
        <v>714.52</v>
      </c>
    </row>
    <row r="2068" spans="1:8" x14ac:dyDescent="0.55000000000000004">
      <c r="A2068" s="26">
        <v>231</v>
      </c>
      <c r="B2068" s="25">
        <v>100000548397</v>
      </c>
      <c r="C2068" s="26">
        <v>0</v>
      </c>
      <c r="D2068" s="26" t="s">
        <v>49</v>
      </c>
      <c r="E2068" s="27" t="s">
        <v>3213</v>
      </c>
      <c r="F2068" s="67">
        <v>1284</v>
      </c>
      <c r="G2068" s="27">
        <v>-569.48</v>
      </c>
      <c r="H2068" s="27">
        <v>714.52</v>
      </c>
    </row>
    <row r="2069" spans="1:8" x14ac:dyDescent="0.55000000000000004">
      <c r="A2069" s="26">
        <v>232</v>
      </c>
      <c r="B2069" s="25">
        <v>100000548398</v>
      </c>
      <c r="C2069" s="26">
        <v>0</v>
      </c>
      <c r="D2069" s="26" t="s">
        <v>49</v>
      </c>
      <c r="E2069" s="27" t="s">
        <v>3213</v>
      </c>
      <c r="F2069" s="67">
        <v>1284</v>
      </c>
      <c r="G2069" s="27">
        <v>-569.48</v>
      </c>
      <c r="H2069" s="27">
        <v>714.52</v>
      </c>
    </row>
    <row r="2070" spans="1:8" x14ac:dyDescent="0.55000000000000004">
      <c r="A2070" s="26">
        <v>233</v>
      </c>
      <c r="B2070" s="25">
        <v>100000548399</v>
      </c>
      <c r="C2070" s="26">
        <v>0</v>
      </c>
      <c r="D2070" s="26" t="s">
        <v>49</v>
      </c>
      <c r="E2070" s="27" t="s">
        <v>3213</v>
      </c>
      <c r="F2070" s="67">
        <v>1284</v>
      </c>
      <c r="G2070" s="27">
        <v>-569.48</v>
      </c>
      <c r="H2070" s="27">
        <v>714.52</v>
      </c>
    </row>
    <row r="2071" spans="1:8" x14ac:dyDescent="0.55000000000000004">
      <c r="A2071" s="26">
        <v>234</v>
      </c>
      <c r="B2071" s="25">
        <v>100000548400</v>
      </c>
      <c r="C2071" s="26">
        <v>0</v>
      </c>
      <c r="D2071" s="26" t="s">
        <v>49</v>
      </c>
      <c r="E2071" s="27" t="s">
        <v>3213</v>
      </c>
      <c r="F2071" s="67">
        <v>1284</v>
      </c>
      <c r="G2071" s="27">
        <v>-569.48</v>
      </c>
      <c r="H2071" s="27">
        <v>714.52</v>
      </c>
    </row>
    <row r="2072" spans="1:8" x14ac:dyDescent="0.55000000000000004">
      <c r="A2072" s="26">
        <v>235</v>
      </c>
      <c r="B2072" s="25">
        <v>100000548401</v>
      </c>
      <c r="C2072" s="26">
        <v>0</v>
      </c>
      <c r="D2072" s="26" t="s">
        <v>49</v>
      </c>
      <c r="E2072" s="27" t="s">
        <v>3213</v>
      </c>
      <c r="F2072" s="67">
        <v>1284</v>
      </c>
      <c r="G2072" s="27">
        <v>-569.48</v>
      </c>
      <c r="H2072" s="27">
        <v>714.52</v>
      </c>
    </row>
    <row r="2073" spans="1:8" x14ac:dyDescent="0.55000000000000004">
      <c r="A2073" s="26">
        <v>236</v>
      </c>
      <c r="B2073" s="25">
        <v>100000548402</v>
      </c>
      <c r="C2073" s="26">
        <v>0</v>
      </c>
      <c r="D2073" s="26" t="s">
        <v>49</v>
      </c>
      <c r="E2073" s="27" t="s">
        <v>3213</v>
      </c>
      <c r="F2073" s="67">
        <v>1284</v>
      </c>
      <c r="G2073" s="27">
        <v>-569.48</v>
      </c>
      <c r="H2073" s="27">
        <v>714.52</v>
      </c>
    </row>
    <row r="2074" spans="1:8" x14ac:dyDescent="0.55000000000000004">
      <c r="A2074" s="26">
        <v>237</v>
      </c>
      <c r="B2074" s="25">
        <v>100000548403</v>
      </c>
      <c r="C2074" s="26">
        <v>0</v>
      </c>
      <c r="D2074" s="26" t="s">
        <v>49</v>
      </c>
      <c r="E2074" s="27" t="s">
        <v>3213</v>
      </c>
      <c r="F2074" s="67">
        <v>1284</v>
      </c>
      <c r="G2074" s="27">
        <v>-569.48</v>
      </c>
      <c r="H2074" s="27">
        <v>714.52</v>
      </c>
    </row>
    <row r="2075" spans="1:8" x14ac:dyDescent="0.55000000000000004">
      <c r="A2075" s="26">
        <v>238</v>
      </c>
      <c r="B2075" s="25">
        <v>100000548404</v>
      </c>
      <c r="C2075" s="26">
        <v>0</v>
      </c>
      <c r="D2075" s="26" t="s">
        <v>49</v>
      </c>
      <c r="E2075" s="27" t="s">
        <v>3213</v>
      </c>
      <c r="F2075" s="67">
        <v>1284</v>
      </c>
      <c r="G2075" s="27">
        <v>-569.48</v>
      </c>
      <c r="H2075" s="27">
        <v>714.52</v>
      </c>
    </row>
    <row r="2076" spans="1:8" x14ac:dyDescent="0.55000000000000004">
      <c r="A2076" s="26">
        <v>239</v>
      </c>
      <c r="B2076" s="25">
        <v>100000548405</v>
      </c>
      <c r="C2076" s="26">
        <v>0</v>
      </c>
      <c r="D2076" s="26" t="s">
        <v>49</v>
      </c>
      <c r="E2076" s="27" t="s">
        <v>3213</v>
      </c>
      <c r="F2076" s="67">
        <v>1284</v>
      </c>
      <c r="G2076" s="27">
        <v>-569.48</v>
      </c>
      <c r="H2076" s="27">
        <v>714.52</v>
      </c>
    </row>
    <row r="2077" spans="1:8" x14ac:dyDescent="0.55000000000000004">
      <c r="A2077" s="26">
        <v>240</v>
      </c>
      <c r="B2077" s="25">
        <v>100000548406</v>
      </c>
      <c r="C2077" s="26">
        <v>0</v>
      </c>
      <c r="D2077" s="26" t="s">
        <v>49</v>
      </c>
      <c r="E2077" s="27" t="s">
        <v>3213</v>
      </c>
      <c r="F2077" s="67">
        <v>1284</v>
      </c>
      <c r="G2077" s="27">
        <v>-569.48</v>
      </c>
      <c r="H2077" s="27">
        <v>714.52</v>
      </c>
    </row>
    <row r="2078" spans="1:8" x14ac:dyDescent="0.55000000000000004">
      <c r="A2078" s="26">
        <v>241</v>
      </c>
      <c r="B2078" s="25">
        <v>100000548407</v>
      </c>
      <c r="C2078" s="26">
        <v>0</v>
      </c>
      <c r="D2078" s="26" t="s">
        <v>49</v>
      </c>
      <c r="E2078" s="27" t="s">
        <v>3213</v>
      </c>
      <c r="F2078" s="67">
        <v>1284</v>
      </c>
      <c r="G2078" s="27">
        <v>-569.48</v>
      </c>
      <c r="H2078" s="27">
        <v>714.52</v>
      </c>
    </row>
    <row r="2079" spans="1:8" x14ac:dyDescent="0.55000000000000004">
      <c r="A2079" s="26">
        <v>242</v>
      </c>
      <c r="B2079" s="25">
        <v>100000548408</v>
      </c>
      <c r="C2079" s="26">
        <v>0</v>
      </c>
      <c r="D2079" s="26" t="s">
        <v>49</v>
      </c>
      <c r="E2079" s="27" t="s">
        <v>3213</v>
      </c>
      <c r="F2079" s="67">
        <v>1284</v>
      </c>
      <c r="G2079" s="27">
        <v>-569.48</v>
      </c>
      <c r="H2079" s="27">
        <v>714.52</v>
      </c>
    </row>
    <row r="2080" spans="1:8" x14ac:dyDescent="0.55000000000000004">
      <c r="A2080" s="26">
        <v>243</v>
      </c>
      <c r="B2080" s="25">
        <v>100000548409</v>
      </c>
      <c r="C2080" s="26">
        <v>0</v>
      </c>
      <c r="D2080" s="26" t="s">
        <v>49</v>
      </c>
      <c r="E2080" s="27" t="s">
        <v>3213</v>
      </c>
      <c r="F2080" s="67">
        <v>1284</v>
      </c>
      <c r="G2080" s="27">
        <v>-569.48</v>
      </c>
      <c r="H2080" s="27">
        <v>714.52</v>
      </c>
    </row>
    <row r="2081" spans="1:8" x14ac:dyDescent="0.55000000000000004">
      <c r="A2081" s="26">
        <v>244</v>
      </c>
      <c r="B2081" s="25">
        <v>100000548410</v>
      </c>
      <c r="C2081" s="26">
        <v>0</v>
      </c>
      <c r="D2081" s="26" t="s">
        <v>49</v>
      </c>
      <c r="E2081" s="27" t="s">
        <v>3213</v>
      </c>
      <c r="F2081" s="67">
        <v>1284</v>
      </c>
      <c r="G2081" s="27">
        <v>-569.48</v>
      </c>
      <c r="H2081" s="27">
        <v>714.52</v>
      </c>
    </row>
    <row r="2082" spans="1:8" x14ac:dyDescent="0.55000000000000004">
      <c r="A2082" s="26">
        <v>245</v>
      </c>
      <c r="B2082" s="25">
        <v>100000548411</v>
      </c>
      <c r="C2082" s="26">
        <v>0</v>
      </c>
      <c r="D2082" s="26" t="s">
        <v>49</v>
      </c>
      <c r="E2082" s="27" t="s">
        <v>3213</v>
      </c>
      <c r="F2082" s="67">
        <v>1284</v>
      </c>
      <c r="G2082" s="27">
        <v>-569.48</v>
      </c>
      <c r="H2082" s="27">
        <v>714.52</v>
      </c>
    </row>
    <row r="2083" spans="1:8" x14ac:dyDescent="0.55000000000000004">
      <c r="A2083" s="26">
        <v>246</v>
      </c>
      <c r="B2083" s="25">
        <v>100000548412</v>
      </c>
      <c r="C2083" s="26">
        <v>0</v>
      </c>
      <c r="D2083" s="26" t="s">
        <v>49</v>
      </c>
      <c r="E2083" s="27" t="s">
        <v>3213</v>
      </c>
      <c r="F2083" s="67">
        <v>1284</v>
      </c>
      <c r="G2083" s="27">
        <v>-569.48</v>
      </c>
      <c r="H2083" s="27">
        <v>714.52</v>
      </c>
    </row>
    <row r="2084" spans="1:8" x14ac:dyDescent="0.55000000000000004">
      <c r="A2084" s="26">
        <v>247</v>
      </c>
      <c r="B2084" s="25">
        <v>100000548413</v>
      </c>
      <c r="C2084" s="26">
        <v>0</v>
      </c>
      <c r="D2084" s="26" t="s">
        <v>49</v>
      </c>
      <c r="E2084" s="27" t="s">
        <v>3213</v>
      </c>
      <c r="F2084" s="67">
        <v>1284</v>
      </c>
      <c r="G2084" s="27">
        <v>-569.48</v>
      </c>
      <c r="H2084" s="27">
        <v>714.52</v>
      </c>
    </row>
    <row r="2085" spans="1:8" x14ac:dyDescent="0.55000000000000004">
      <c r="A2085" s="26">
        <v>248</v>
      </c>
      <c r="B2085" s="25">
        <v>100000548414</v>
      </c>
      <c r="C2085" s="26">
        <v>0</v>
      </c>
      <c r="D2085" s="26" t="s">
        <v>49</v>
      </c>
      <c r="E2085" s="27" t="s">
        <v>3213</v>
      </c>
      <c r="F2085" s="67">
        <v>1284</v>
      </c>
      <c r="G2085" s="27">
        <v>-569.48</v>
      </c>
      <c r="H2085" s="27">
        <v>714.52</v>
      </c>
    </row>
    <row r="2086" spans="1:8" x14ac:dyDescent="0.55000000000000004">
      <c r="A2086" s="26">
        <v>249</v>
      </c>
      <c r="B2086" s="25">
        <v>100000548415</v>
      </c>
      <c r="C2086" s="26">
        <v>0</v>
      </c>
      <c r="D2086" s="26" t="s">
        <v>49</v>
      </c>
      <c r="E2086" s="27" t="s">
        <v>3213</v>
      </c>
      <c r="F2086" s="67">
        <v>1284</v>
      </c>
      <c r="G2086" s="27">
        <v>-569.48</v>
      </c>
      <c r="H2086" s="27">
        <v>714.52</v>
      </c>
    </row>
    <row r="2087" spans="1:8" x14ac:dyDescent="0.55000000000000004">
      <c r="A2087" s="26">
        <v>250</v>
      </c>
      <c r="B2087" s="25">
        <v>100000548416</v>
      </c>
      <c r="C2087" s="26">
        <v>0</v>
      </c>
      <c r="D2087" s="26" t="s">
        <v>49</v>
      </c>
      <c r="E2087" s="27" t="s">
        <v>3213</v>
      </c>
      <c r="F2087" s="67">
        <v>1284</v>
      </c>
      <c r="G2087" s="27">
        <v>-569.48</v>
      </c>
      <c r="H2087" s="27">
        <v>714.52</v>
      </c>
    </row>
    <row r="2088" spans="1:8" x14ac:dyDescent="0.55000000000000004">
      <c r="A2088" s="26">
        <v>251</v>
      </c>
      <c r="B2088" s="25">
        <v>100000548417</v>
      </c>
      <c r="C2088" s="26">
        <v>0</v>
      </c>
      <c r="D2088" s="26" t="s">
        <v>49</v>
      </c>
      <c r="E2088" s="27" t="s">
        <v>3213</v>
      </c>
      <c r="F2088" s="67">
        <v>1284</v>
      </c>
      <c r="G2088" s="27">
        <v>-569.48</v>
      </c>
      <c r="H2088" s="27">
        <v>714.52</v>
      </c>
    </row>
    <row r="2089" spans="1:8" x14ac:dyDescent="0.55000000000000004">
      <c r="A2089" s="26">
        <v>252</v>
      </c>
      <c r="B2089" s="25">
        <v>100000548418</v>
      </c>
      <c r="C2089" s="26">
        <v>0</v>
      </c>
      <c r="D2089" s="26" t="s">
        <v>49</v>
      </c>
      <c r="E2089" s="27" t="s">
        <v>3213</v>
      </c>
      <c r="F2089" s="67">
        <v>1284</v>
      </c>
      <c r="G2089" s="27">
        <v>-569.48</v>
      </c>
      <c r="H2089" s="27">
        <v>714.52</v>
      </c>
    </row>
    <row r="2090" spans="1:8" x14ac:dyDescent="0.55000000000000004">
      <c r="A2090" s="26">
        <v>253</v>
      </c>
      <c r="B2090" s="25">
        <v>100000548419</v>
      </c>
      <c r="C2090" s="26">
        <v>0</v>
      </c>
      <c r="D2090" s="26" t="s">
        <v>49</v>
      </c>
      <c r="E2090" s="27" t="s">
        <v>3213</v>
      </c>
      <c r="F2090" s="67">
        <v>1284</v>
      </c>
      <c r="G2090" s="27">
        <v>-569.48</v>
      </c>
      <c r="H2090" s="27">
        <v>714.52</v>
      </c>
    </row>
    <row r="2091" spans="1:8" x14ac:dyDescent="0.55000000000000004">
      <c r="A2091" s="26">
        <v>254</v>
      </c>
      <c r="B2091" s="25">
        <v>100000548420</v>
      </c>
      <c r="C2091" s="26">
        <v>0</v>
      </c>
      <c r="D2091" s="26" t="s">
        <v>49</v>
      </c>
      <c r="E2091" s="27" t="s">
        <v>3213</v>
      </c>
      <c r="F2091" s="67">
        <v>1284</v>
      </c>
      <c r="G2091" s="27">
        <v>-569.48</v>
      </c>
      <c r="H2091" s="27">
        <v>714.52</v>
      </c>
    </row>
    <row r="2092" spans="1:8" x14ac:dyDescent="0.55000000000000004">
      <c r="A2092" s="26">
        <v>255</v>
      </c>
      <c r="B2092" s="25">
        <v>100000548421</v>
      </c>
      <c r="C2092" s="26">
        <v>0</v>
      </c>
      <c r="D2092" s="26" t="s">
        <v>49</v>
      </c>
      <c r="E2092" s="27" t="s">
        <v>3213</v>
      </c>
      <c r="F2092" s="67">
        <v>1284</v>
      </c>
      <c r="G2092" s="27">
        <v>-569.48</v>
      </c>
      <c r="H2092" s="27">
        <v>714.52</v>
      </c>
    </row>
    <row r="2093" spans="1:8" x14ac:dyDescent="0.55000000000000004">
      <c r="A2093" s="26">
        <v>256</v>
      </c>
      <c r="B2093" s="25">
        <v>100000548422</v>
      </c>
      <c r="C2093" s="26">
        <v>0</v>
      </c>
      <c r="D2093" s="26" t="s">
        <v>49</v>
      </c>
      <c r="E2093" s="27" t="s">
        <v>3213</v>
      </c>
      <c r="F2093" s="67">
        <v>1284</v>
      </c>
      <c r="G2093" s="27">
        <v>-569.48</v>
      </c>
      <c r="H2093" s="27">
        <v>714.52</v>
      </c>
    </row>
    <row r="2094" spans="1:8" x14ac:dyDescent="0.55000000000000004">
      <c r="A2094" s="26">
        <v>257</v>
      </c>
      <c r="B2094" s="25">
        <v>100000548423</v>
      </c>
      <c r="C2094" s="26">
        <v>0</v>
      </c>
      <c r="D2094" s="26" t="s">
        <v>49</v>
      </c>
      <c r="E2094" s="27" t="s">
        <v>3213</v>
      </c>
      <c r="F2094" s="67">
        <v>1284</v>
      </c>
      <c r="G2094" s="27">
        <v>-569.48</v>
      </c>
      <c r="H2094" s="27">
        <v>714.52</v>
      </c>
    </row>
    <row r="2095" spans="1:8" x14ac:dyDescent="0.55000000000000004">
      <c r="A2095" s="26">
        <v>258</v>
      </c>
      <c r="B2095" s="25">
        <v>100000548424</v>
      </c>
      <c r="C2095" s="26">
        <v>0</v>
      </c>
      <c r="D2095" s="26" t="s">
        <v>49</v>
      </c>
      <c r="E2095" s="27" t="s">
        <v>3213</v>
      </c>
      <c r="F2095" s="67">
        <v>1284</v>
      </c>
      <c r="G2095" s="27">
        <v>-569.48</v>
      </c>
      <c r="H2095" s="27">
        <v>714.52</v>
      </c>
    </row>
    <row r="2096" spans="1:8" x14ac:dyDescent="0.55000000000000004">
      <c r="A2096" s="26">
        <v>259</v>
      </c>
      <c r="B2096" s="25">
        <v>100000548425</v>
      </c>
      <c r="C2096" s="26">
        <v>0</v>
      </c>
      <c r="D2096" s="26" t="s">
        <v>49</v>
      </c>
      <c r="E2096" s="27" t="s">
        <v>3213</v>
      </c>
      <c r="F2096" s="67">
        <v>1284</v>
      </c>
      <c r="G2096" s="27">
        <v>-569.48</v>
      </c>
      <c r="H2096" s="27">
        <v>714.52</v>
      </c>
    </row>
    <row r="2097" spans="1:8" x14ac:dyDescent="0.55000000000000004">
      <c r="A2097" s="26">
        <v>260</v>
      </c>
      <c r="B2097" s="25">
        <v>100000548426</v>
      </c>
      <c r="C2097" s="26">
        <v>0</v>
      </c>
      <c r="D2097" s="26" t="s">
        <v>49</v>
      </c>
      <c r="E2097" s="27" t="s">
        <v>3213</v>
      </c>
      <c r="F2097" s="67">
        <v>1284</v>
      </c>
      <c r="G2097" s="27">
        <v>-569.48</v>
      </c>
      <c r="H2097" s="27">
        <v>714.52</v>
      </c>
    </row>
    <row r="2098" spans="1:8" x14ac:dyDescent="0.55000000000000004">
      <c r="A2098" s="26">
        <v>261</v>
      </c>
      <c r="B2098" s="25">
        <v>100000548427</v>
      </c>
      <c r="C2098" s="26">
        <v>0</v>
      </c>
      <c r="D2098" s="26" t="s">
        <v>49</v>
      </c>
      <c r="E2098" s="27" t="s">
        <v>3213</v>
      </c>
      <c r="F2098" s="67">
        <v>1284</v>
      </c>
      <c r="G2098" s="27">
        <v>-569.48</v>
      </c>
      <c r="H2098" s="27">
        <v>714.52</v>
      </c>
    </row>
    <row r="2099" spans="1:8" x14ac:dyDescent="0.55000000000000004">
      <c r="A2099" s="26">
        <v>262</v>
      </c>
      <c r="B2099" s="25">
        <v>100000548428</v>
      </c>
      <c r="C2099" s="26">
        <v>0</v>
      </c>
      <c r="D2099" s="26" t="s">
        <v>49</v>
      </c>
      <c r="E2099" s="27" t="s">
        <v>3213</v>
      </c>
      <c r="F2099" s="67">
        <v>1284</v>
      </c>
      <c r="G2099" s="27">
        <v>-569.48</v>
      </c>
      <c r="H2099" s="27">
        <v>714.52</v>
      </c>
    </row>
    <row r="2100" spans="1:8" x14ac:dyDescent="0.55000000000000004">
      <c r="A2100" s="26">
        <v>263</v>
      </c>
      <c r="B2100" s="25">
        <v>100000548429</v>
      </c>
      <c r="C2100" s="26">
        <v>0</v>
      </c>
      <c r="D2100" s="26" t="s">
        <v>49</v>
      </c>
      <c r="E2100" s="27" t="s">
        <v>3213</v>
      </c>
      <c r="F2100" s="67">
        <v>1284</v>
      </c>
      <c r="G2100" s="27">
        <v>-569.48</v>
      </c>
      <c r="H2100" s="27">
        <v>714.52</v>
      </c>
    </row>
    <row r="2101" spans="1:8" x14ac:dyDescent="0.55000000000000004">
      <c r="A2101" s="26">
        <v>264</v>
      </c>
      <c r="B2101" s="25">
        <v>100000548430</v>
      </c>
      <c r="C2101" s="26">
        <v>0</v>
      </c>
      <c r="D2101" s="26" t="s">
        <v>49</v>
      </c>
      <c r="E2101" s="27" t="s">
        <v>3213</v>
      </c>
      <c r="F2101" s="67">
        <v>1284</v>
      </c>
      <c r="G2101" s="27">
        <v>-569.48</v>
      </c>
      <c r="H2101" s="27">
        <v>714.52</v>
      </c>
    </row>
    <row r="2102" spans="1:8" x14ac:dyDescent="0.55000000000000004">
      <c r="A2102" s="26">
        <v>265</v>
      </c>
      <c r="B2102" s="25">
        <v>100000548431</v>
      </c>
      <c r="C2102" s="26">
        <v>0</v>
      </c>
      <c r="D2102" s="26" t="s">
        <v>49</v>
      </c>
      <c r="E2102" s="27" t="s">
        <v>3213</v>
      </c>
      <c r="F2102" s="67">
        <v>1284</v>
      </c>
      <c r="G2102" s="27">
        <v>-569.48</v>
      </c>
      <c r="H2102" s="27">
        <v>714.52</v>
      </c>
    </row>
    <row r="2103" spans="1:8" x14ac:dyDescent="0.55000000000000004">
      <c r="A2103" s="26">
        <v>266</v>
      </c>
      <c r="B2103" s="25">
        <v>100000548432</v>
      </c>
      <c r="C2103" s="26">
        <v>0</v>
      </c>
      <c r="D2103" s="26" t="s">
        <v>49</v>
      </c>
      <c r="E2103" s="27" t="s">
        <v>3213</v>
      </c>
      <c r="F2103" s="67">
        <v>1284</v>
      </c>
      <c r="G2103" s="27">
        <v>-569.48</v>
      </c>
      <c r="H2103" s="27">
        <v>714.52</v>
      </c>
    </row>
    <row r="2104" spans="1:8" x14ac:dyDescent="0.55000000000000004">
      <c r="A2104" s="26">
        <v>267</v>
      </c>
      <c r="B2104" s="25">
        <v>100000548433</v>
      </c>
      <c r="C2104" s="26">
        <v>0</v>
      </c>
      <c r="D2104" s="26" t="s">
        <v>49</v>
      </c>
      <c r="E2104" s="27" t="s">
        <v>3213</v>
      </c>
      <c r="F2104" s="67">
        <v>1284</v>
      </c>
      <c r="G2104" s="27">
        <v>-569.48</v>
      </c>
      <c r="H2104" s="27">
        <v>714.52</v>
      </c>
    </row>
    <row r="2105" spans="1:8" x14ac:dyDescent="0.55000000000000004">
      <c r="A2105" s="26">
        <v>268</v>
      </c>
      <c r="B2105" s="25">
        <v>100000548434</v>
      </c>
      <c r="C2105" s="26">
        <v>0</v>
      </c>
      <c r="D2105" s="26" t="s">
        <v>49</v>
      </c>
      <c r="E2105" s="27" t="s">
        <v>3213</v>
      </c>
      <c r="F2105" s="67">
        <v>1284</v>
      </c>
      <c r="G2105" s="27">
        <v>-569.48</v>
      </c>
      <c r="H2105" s="27">
        <v>714.52</v>
      </c>
    </row>
    <row r="2106" spans="1:8" x14ac:dyDescent="0.55000000000000004">
      <c r="A2106" s="26">
        <v>269</v>
      </c>
      <c r="B2106" s="25">
        <v>100000548435</v>
      </c>
      <c r="C2106" s="26">
        <v>0</v>
      </c>
      <c r="D2106" s="26" t="s">
        <v>49</v>
      </c>
      <c r="E2106" s="27" t="s">
        <v>3213</v>
      </c>
      <c r="F2106" s="67">
        <v>1284</v>
      </c>
      <c r="G2106" s="27">
        <v>-569.48</v>
      </c>
      <c r="H2106" s="27">
        <v>714.52</v>
      </c>
    </row>
    <row r="2107" spans="1:8" x14ac:dyDescent="0.55000000000000004">
      <c r="A2107" s="26">
        <v>270</v>
      </c>
      <c r="B2107" s="25">
        <v>100000548436</v>
      </c>
      <c r="C2107" s="26">
        <v>0</v>
      </c>
      <c r="D2107" s="26" t="s">
        <v>49</v>
      </c>
      <c r="E2107" s="27" t="s">
        <v>3213</v>
      </c>
      <c r="F2107" s="67">
        <v>1284</v>
      </c>
      <c r="G2107" s="27">
        <v>-569.48</v>
      </c>
      <c r="H2107" s="27">
        <v>714.52</v>
      </c>
    </row>
    <row r="2108" spans="1:8" x14ac:dyDescent="0.55000000000000004">
      <c r="A2108" s="26">
        <v>271</v>
      </c>
      <c r="B2108" s="25">
        <v>100000548437</v>
      </c>
      <c r="C2108" s="26">
        <v>0</v>
      </c>
      <c r="D2108" s="26" t="s">
        <v>49</v>
      </c>
      <c r="E2108" s="27" t="s">
        <v>3213</v>
      </c>
      <c r="F2108" s="67">
        <v>1284</v>
      </c>
      <c r="G2108" s="27">
        <v>-569.48</v>
      </c>
      <c r="H2108" s="27">
        <v>714.52</v>
      </c>
    </row>
    <row r="2109" spans="1:8" x14ac:dyDescent="0.55000000000000004">
      <c r="A2109" s="26">
        <v>272</v>
      </c>
      <c r="B2109" s="25">
        <v>100000548438</v>
      </c>
      <c r="C2109" s="26">
        <v>0</v>
      </c>
      <c r="D2109" s="26" t="s">
        <v>49</v>
      </c>
      <c r="E2109" s="27" t="s">
        <v>3213</v>
      </c>
      <c r="F2109" s="67">
        <v>1284</v>
      </c>
      <c r="G2109" s="27">
        <v>-569.48</v>
      </c>
      <c r="H2109" s="27">
        <v>714.52</v>
      </c>
    </row>
    <row r="2110" spans="1:8" x14ac:dyDescent="0.55000000000000004">
      <c r="A2110" s="26">
        <v>273</v>
      </c>
      <c r="B2110" s="25">
        <v>100000548439</v>
      </c>
      <c r="C2110" s="26">
        <v>0</v>
      </c>
      <c r="D2110" s="26" t="s">
        <v>49</v>
      </c>
      <c r="E2110" s="27" t="s">
        <v>3213</v>
      </c>
      <c r="F2110" s="67">
        <v>1284</v>
      </c>
      <c r="G2110" s="27">
        <v>-569.48</v>
      </c>
      <c r="H2110" s="27">
        <v>714.52</v>
      </c>
    </row>
    <row r="2111" spans="1:8" x14ac:dyDescent="0.55000000000000004">
      <c r="A2111" s="26">
        <v>274</v>
      </c>
      <c r="B2111" s="25">
        <v>100000548440</v>
      </c>
      <c r="C2111" s="26">
        <v>0</v>
      </c>
      <c r="D2111" s="26" t="s">
        <v>49</v>
      </c>
      <c r="E2111" s="27" t="s">
        <v>3213</v>
      </c>
      <c r="F2111" s="67">
        <v>1284</v>
      </c>
      <c r="G2111" s="27">
        <v>-569.48</v>
      </c>
      <c r="H2111" s="27">
        <v>714.52</v>
      </c>
    </row>
    <row r="2112" spans="1:8" x14ac:dyDescent="0.55000000000000004">
      <c r="A2112" s="26">
        <v>275</v>
      </c>
      <c r="B2112" s="25">
        <v>100000548441</v>
      </c>
      <c r="C2112" s="26">
        <v>0</v>
      </c>
      <c r="D2112" s="26" t="s">
        <v>49</v>
      </c>
      <c r="E2112" s="27" t="s">
        <v>3213</v>
      </c>
      <c r="F2112" s="67">
        <v>1284</v>
      </c>
      <c r="G2112" s="27">
        <v>-569.48</v>
      </c>
      <c r="H2112" s="27">
        <v>714.52</v>
      </c>
    </row>
    <row r="2113" spans="1:8" x14ac:dyDescent="0.55000000000000004">
      <c r="A2113" s="26">
        <v>276</v>
      </c>
      <c r="B2113" s="25">
        <v>100000548442</v>
      </c>
      <c r="C2113" s="26">
        <v>0</v>
      </c>
      <c r="D2113" s="26" t="s">
        <v>49</v>
      </c>
      <c r="E2113" s="27" t="s">
        <v>3213</v>
      </c>
      <c r="F2113" s="67">
        <v>1284</v>
      </c>
      <c r="G2113" s="27">
        <v>-569.48</v>
      </c>
      <c r="H2113" s="27">
        <v>714.52</v>
      </c>
    </row>
    <row r="2114" spans="1:8" x14ac:dyDescent="0.55000000000000004">
      <c r="A2114" s="26">
        <v>277</v>
      </c>
      <c r="B2114" s="25">
        <v>100000548443</v>
      </c>
      <c r="C2114" s="26">
        <v>0</v>
      </c>
      <c r="D2114" s="26" t="s">
        <v>49</v>
      </c>
      <c r="E2114" s="27" t="s">
        <v>3213</v>
      </c>
      <c r="F2114" s="67">
        <v>1284</v>
      </c>
      <c r="G2114" s="27">
        <v>-569.48</v>
      </c>
      <c r="H2114" s="27">
        <v>714.52</v>
      </c>
    </row>
    <row r="2115" spans="1:8" x14ac:dyDescent="0.55000000000000004">
      <c r="A2115" s="26">
        <v>278</v>
      </c>
      <c r="B2115" s="25">
        <v>100000548444</v>
      </c>
      <c r="C2115" s="26">
        <v>0</v>
      </c>
      <c r="D2115" s="26" t="s">
        <v>49</v>
      </c>
      <c r="E2115" s="27" t="s">
        <v>3213</v>
      </c>
      <c r="F2115" s="67">
        <v>1284</v>
      </c>
      <c r="G2115" s="27">
        <v>-569.48</v>
      </c>
      <c r="H2115" s="27">
        <v>714.52</v>
      </c>
    </row>
    <row r="2116" spans="1:8" x14ac:dyDescent="0.55000000000000004">
      <c r="A2116" s="26">
        <v>279</v>
      </c>
      <c r="B2116" s="25">
        <v>100000548445</v>
      </c>
      <c r="C2116" s="26">
        <v>0</v>
      </c>
      <c r="D2116" s="26" t="s">
        <v>49</v>
      </c>
      <c r="E2116" s="27" t="s">
        <v>3213</v>
      </c>
      <c r="F2116" s="67">
        <v>1284</v>
      </c>
      <c r="G2116" s="27">
        <v>-569.48</v>
      </c>
      <c r="H2116" s="27">
        <v>714.52</v>
      </c>
    </row>
    <row r="2117" spans="1:8" x14ac:dyDescent="0.55000000000000004">
      <c r="A2117" s="26">
        <v>280</v>
      </c>
      <c r="B2117" s="25">
        <v>100000548446</v>
      </c>
      <c r="C2117" s="26">
        <v>0</v>
      </c>
      <c r="D2117" s="26" t="s">
        <v>49</v>
      </c>
      <c r="E2117" s="27" t="s">
        <v>3213</v>
      </c>
      <c r="F2117" s="67">
        <v>1284</v>
      </c>
      <c r="G2117" s="27">
        <v>-569.48</v>
      </c>
      <c r="H2117" s="27">
        <v>714.52</v>
      </c>
    </row>
    <row r="2118" spans="1:8" x14ac:dyDescent="0.55000000000000004">
      <c r="A2118" s="44"/>
      <c r="B2118" s="51"/>
      <c r="C2118" s="44"/>
      <c r="D2118" s="44"/>
      <c r="E2118" s="90" t="s">
        <v>4132</v>
      </c>
      <c r="F2118" s="91">
        <f>SUM(F1838:F2117)</f>
        <v>373430</v>
      </c>
      <c r="G2118" s="91">
        <f t="shared" ref="G2118:H2118" si="19">SUM(G1838:G2117)</f>
        <v>-165623.68000000034</v>
      </c>
      <c r="H2118" s="91">
        <f t="shared" si="19"/>
        <v>207806.31999999913</v>
      </c>
    </row>
    <row r="2119" spans="1:8" x14ac:dyDescent="0.55000000000000004">
      <c r="B2119" s="19"/>
      <c r="C2119" s="19"/>
      <c r="D2119" s="88"/>
      <c r="E2119" s="19"/>
      <c r="F2119" s="19"/>
      <c r="G2119" s="19"/>
      <c r="H2119" s="19"/>
    </row>
    <row r="2120" spans="1:8" x14ac:dyDescent="0.55000000000000004">
      <c r="B2120" s="38" t="s">
        <v>4147</v>
      </c>
      <c r="C2120" s="88"/>
      <c r="D2120" s="88"/>
      <c r="E2120" s="19"/>
      <c r="H2120" s="6"/>
    </row>
    <row r="2121" spans="1:8" x14ac:dyDescent="0.55000000000000004">
      <c r="A2121" s="89" t="s">
        <v>2558</v>
      </c>
      <c r="B2121" s="30" t="s">
        <v>1</v>
      </c>
      <c r="C2121" s="89" t="s">
        <v>2</v>
      </c>
      <c r="D2121" s="89" t="s">
        <v>3</v>
      </c>
      <c r="E2121" s="89" t="s">
        <v>4</v>
      </c>
      <c r="F2121" s="89" t="s">
        <v>5</v>
      </c>
      <c r="G2121" s="89" t="s">
        <v>6</v>
      </c>
      <c r="H2121" s="8" t="s">
        <v>7</v>
      </c>
    </row>
    <row r="2122" spans="1:8" x14ac:dyDescent="0.55000000000000004">
      <c r="A2122" s="26">
        <v>1</v>
      </c>
      <c r="B2122" s="25">
        <v>100000254889</v>
      </c>
      <c r="C2122" s="26">
        <v>0</v>
      </c>
      <c r="D2122" s="26" t="s">
        <v>305</v>
      </c>
      <c r="E2122" s="27" t="s">
        <v>306</v>
      </c>
      <c r="F2122" s="67">
        <v>9000</v>
      </c>
      <c r="G2122" s="67">
        <v>-7214.79</v>
      </c>
      <c r="H2122" s="67">
        <v>1785.21</v>
      </c>
    </row>
    <row r="2123" spans="1:8" x14ac:dyDescent="0.55000000000000004">
      <c r="A2123" s="26">
        <v>2</v>
      </c>
      <c r="B2123" s="25">
        <v>100000372715</v>
      </c>
      <c r="C2123" s="26">
        <v>0</v>
      </c>
      <c r="D2123" s="26" t="s">
        <v>3216</v>
      </c>
      <c r="E2123" s="27" t="s">
        <v>3217</v>
      </c>
      <c r="F2123" s="67">
        <v>19153</v>
      </c>
      <c r="G2123" s="67">
        <v>-4528.5</v>
      </c>
      <c r="H2123" s="67">
        <v>14624.5</v>
      </c>
    </row>
    <row r="2124" spans="1:8" x14ac:dyDescent="0.55000000000000004">
      <c r="A2124" s="26">
        <v>3</v>
      </c>
      <c r="B2124" s="25">
        <v>100000450947</v>
      </c>
      <c r="C2124" s="26">
        <v>0</v>
      </c>
      <c r="D2124" s="26" t="s">
        <v>220</v>
      </c>
      <c r="E2124" s="27" t="s">
        <v>1077</v>
      </c>
      <c r="F2124" s="67">
        <v>310400</v>
      </c>
      <c r="G2124" s="67">
        <v>-116853.09</v>
      </c>
      <c r="H2124" s="67">
        <v>193546.91</v>
      </c>
    </row>
    <row r="2125" spans="1:8" x14ac:dyDescent="0.55000000000000004">
      <c r="A2125" s="26">
        <v>4</v>
      </c>
      <c r="B2125" s="25">
        <v>100000450948</v>
      </c>
      <c r="C2125" s="26">
        <v>0</v>
      </c>
      <c r="D2125" s="26" t="s">
        <v>220</v>
      </c>
      <c r="E2125" s="27" t="s">
        <v>1077</v>
      </c>
      <c r="F2125" s="67">
        <v>310400</v>
      </c>
      <c r="G2125" s="67">
        <v>-116853.09</v>
      </c>
      <c r="H2125" s="67">
        <v>193546.91</v>
      </c>
    </row>
    <row r="2126" spans="1:8" x14ac:dyDescent="0.55000000000000004">
      <c r="A2126" s="26">
        <v>5</v>
      </c>
      <c r="B2126" s="25">
        <v>100000450949</v>
      </c>
      <c r="C2126" s="26">
        <v>0</v>
      </c>
      <c r="D2126" s="26" t="s">
        <v>220</v>
      </c>
      <c r="E2126" s="27" t="s">
        <v>1077</v>
      </c>
      <c r="F2126" s="67">
        <v>310400</v>
      </c>
      <c r="G2126" s="67">
        <v>-116853.09</v>
      </c>
      <c r="H2126" s="67">
        <v>193546.91</v>
      </c>
    </row>
    <row r="2127" spans="1:8" x14ac:dyDescent="0.55000000000000004">
      <c r="A2127" s="26">
        <v>6</v>
      </c>
      <c r="B2127" s="25">
        <v>100000450950</v>
      </c>
      <c r="C2127" s="26">
        <v>0</v>
      </c>
      <c r="D2127" s="26" t="s">
        <v>220</v>
      </c>
      <c r="E2127" s="27" t="s">
        <v>1077</v>
      </c>
      <c r="F2127" s="67">
        <v>310400</v>
      </c>
      <c r="G2127" s="67">
        <v>-116853.09</v>
      </c>
      <c r="H2127" s="67">
        <v>193546.91</v>
      </c>
    </row>
    <row r="2128" spans="1:8" x14ac:dyDescent="0.55000000000000004">
      <c r="A2128" s="26">
        <v>7</v>
      </c>
      <c r="B2128" s="25">
        <v>100000450951</v>
      </c>
      <c r="C2128" s="26">
        <v>0</v>
      </c>
      <c r="D2128" s="26" t="s">
        <v>220</v>
      </c>
      <c r="E2128" s="27" t="s">
        <v>1077</v>
      </c>
      <c r="F2128" s="67">
        <v>310400</v>
      </c>
      <c r="G2128" s="67">
        <v>-116853.09</v>
      </c>
      <c r="H2128" s="67">
        <v>193546.91</v>
      </c>
    </row>
    <row r="2129" spans="1:8" x14ac:dyDescent="0.55000000000000004">
      <c r="A2129" s="26">
        <v>8</v>
      </c>
      <c r="B2129" s="25">
        <v>100000450952</v>
      </c>
      <c r="C2129" s="26">
        <v>0</v>
      </c>
      <c r="D2129" s="26" t="s">
        <v>220</v>
      </c>
      <c r="E2129" s="27" t="s">
        <v>1077</v>
      </c>
      <c r="F2129" s="67">
        <v>310400</v>
      </c>
      <c r="G2129" s="67">
        <v>-116853.09</v>
      </c>
      <c r="H2129" s="67">
        <v>193546.91</v>
      </c>
    </row>
    <row r="2130" spans="1:8" x14ac:dyDescent="0.55000000000000004">
      <c r="A2130" s="26">
        <v>9</v>
      </c>
      <c r="B2130" s="25">
        <v>100000450953</v>
      </c>
      <c r="C2130" s="26">
        <v>0</v>
      </c>
      <c r="D2130" s="26" t="s">
        <v>220</v>
      </c>
      <c r="E2130" s="27" t="s">
        <v>1077</v>
      </c>
      <c r="F2130" s="67">
        <v>310400</v>
      </c>
      <c r="G2130" s="67">
        <v>-116853.09</v>
      </c>
      <c r="H2130" s="67">
        <v>193546.91</v>
      </c>
    </row>
    <row r="2131" spans="1:8" x14ac:dyDescent="0.55000000000000004">
      <c r="A2131" s="26">
        <v>10</v>
      </c>
      <c r="B2131" s="25">
        <v>100000450954</v>
      </c>
      <c r="C2131" s="26">
        <v>0</v>
      </c>
      <c r="D2131" s="26" t="s">
        <v>220</v>
      </c>
      <c r="E2131" s="27" t="s">
        <v>1077</v>
      </c>
      <c r="F2131" s="67">
        <v>310400</v>
      </c>
      <c r="G2131" s="67">
        <v>-116853.09</v>
      </c>
      <c r="H2131" s="67">
        <v>193546.91</v>
      </c>
    </row>
    <row r="2132" spans="1:8" x14ac:dyDescent="0.55000000000000004">
      <c r="A2132" s="26">
        <v>11</v>
      </c>
      <c r="B2132" s="25">
        <v>100000450955</v>
      </c>
      <c r="C2132" s="26">
        <v>0</v>
      </c>
      <c r="D2132" s="26" t="s">
        <v>220</v>
      </c>
      <c r="E2132" s="27" t="s">
        <v>1077</v>
      </c>
      <c r="F2132" s="67">
        <v>310400</v>
      </c>
      <c r="G2132" s="67">
        <v>-116853.09</v>
      </c>
      <c r="H2132" s="67">
        <v>193546.91</v>
      </c>
    </row>
    <row r="2133" spans="1:8" x14ac:dyDescent="0.55000000000000004">
      <c r="A2133" s="26">
        <v>12</v>
      </c>
      <c r="B2133" s="25">
        <v>100000450956</v>
      </c>
      <c r="C2133" s="26">
        <v>0</v>
      </c>
      <c r="D2133" s="26" t="s">
        <v>220</v>
      </c>
      <c r="E2133" s="27" t="s">
        <v>1077</v>
      </c>
      <c r="F2133" s="67">
        <v>310400</v>
      </c>
      <c r="G2133" s="67">
        <v>-116853.09</v>
      </c>
      <c r="H2133" s="67">
        <v>193546.91</v>
      </c>
    </row>
    <row r="2134" spans="1:8" x14ac:dyDescent="0.55000000000000004">
      <c r="A2134" s="26">
        <v>13</v>
      </c>
      <c r="B2134" s="25">
        <v>100000450957</v>
      </c>
      <c r="C2134" s="26">
        <v>0</v>
      </c>
      <c r="D2134" s="26" t="s">
        <v>220</v>
      </c>
      <c r="E2134" s="27" t="s">
        <v>1077</v>
      </c>
      <c r="F2134" s="67">
        <v>310400</v>
      </c>
      <c r="G2134" s="67">
        <v>-116853.09</v>
      </c>
      <c r="H2134" s="67">
        <v>193546.91</v>
      </c>
    </row>
    <row r="2135" spans="1:8" x14ac:dyDescent="0.55000000000000004">
      <c r="A2135" s="26">
        <v>14</v>
      </c>
      <c r="B2135" s="25">
        <v>100000451407</v>
      </c>
      <c r="C2135" s="26">
        <v>0</v>
      </c>
      <c r="D2135" s="26" t="s">
        <v>220</v>
      </c>
      <c r="E2135" s="27" t="s">
        <v>1078</v>
      </c>
      <c r="F2135" s="67">
        <v>6843200</v>
      </c>
      <c r="G2135" s="67">
        <v>-1977295.34</v>
      </c>
      <c r="H2135" s="67">
        <v>4865904.66</v>
      </c>
    </row>
    <row r="2136" spans="1:8" x14ac:dyDescent="0.55000000000000004">
      <c r="A2136" s="26">
        <v>15</v>
      </c>
      <c r="B2136" s="25">
        <v>100000557338</v>
      </c>
      <c r="C2136" s="26">
        <v>0</v>
      </c>
      <c r="D2136" s="26" t="s">
        <v>226</v>
      </c>
      <c r="E2136" s="27" t="s">
        <v>1079</v>
      </c>
      <c r="F2136" s="67">
        <v>640288</v>
      </c>
      <c r="G2136" s="67">
        <v>-63268.9</v>
      </c>
      <c r="H2136" s="67">
        <v>577019.1</v>
      </c>
    </row>
    <row r="2137" spans="1:8" x14ac:dyDescent="0.55000000000000004">
      <c r="A2137" s="26">
        <v>16</v>
      </c>
      <c r="B2137" s="25">
        <v>100000581748</v>
      </c>
      <c r="C2137" s="26">
        <v>0</v>
      </c>
      <c r="D2137" s="26" t="s">
        <v>3218</v>
      </c>
      <c r="E2137" s="27" t="s">
        <v>3219</v>
      </c>
      <c r="F2137" s="67">
        <v>37000</v>
      </c>
      <c r="G2137" s="27">
        <v>-80.87</v>
      </c>
      <c r="H2137" s="67">
        <v>36919.129999999997</v>
      </c>
    </row>
    <row r="2138" spans="1:8" x14ac:dyDescent="0.55000000000000004">
      <c r="B2138" s="24"/>
      <c r="C2138" s="88"/>
      <c r="D2138" s="88"/>
      <c r="E2138" s="90" t="s">
        <v>4132</v>
      </c>
      <c r="F2138" s="91">
        <f>SUM(F2122:F2137)</f>
        <v>10963041</v>
      </c>
      <c r="G2138" s="91">
        <f t="shared" ref="G2138:H2138" si="20">SUM(G2122:G2137)</f>
        <v>-3337772.39</v>
      </c>
      <c r="H2138" s="91">
        <f t="shared" si="20"/>
        <v>7625268.6099999994</v>
      </c>
    </row>
    <row r="2139" spans="1:8" x14ac:dyDescent="0.55000000000000004">
      <c r="B2139" s="24"/>
      <c r="C2139" s="88"/>
      <c r="D2139" s="88"/>
      <c r="E2139" s="19"/>
      <c r="F2139" s="19"/>
      <c r="G2139" s="19"/>
      <c r="H2139" s="19"/>
    </row>
    <row r="2140" spans="1:8" x14ac:dyDescent="0.55000000000000004">
      <c r="B2140" s="38" t="s">
        <v>4148</v>
      </c>
      <c r="C2140" s="88"/>
      <c r="D2140" s="88"/>
      <c r="E2140" s="19"/>
      <c r="F2140" s="93">
        <v>10963041</v>
      </c>
      <c r="G2140" s="93">
        <v>-3337772.39</v>
      </c>
      <c r="H2140" s="93">
        <v>7625268.6100000003</v>
      </c>
    </row>
    <row r="2143" spans="1:8" x14ac:dyDescent="0.55000000000000004">
      <c r="B2143" s="38" t="s">
        <v>4149</v>
      </c>
      <c r="C2143" s="88"/>
      <c r="D2143" s="88"/>
      <c r="E2143" s="19"/>
      <c r="H2143" s="6"/>
    </row>
    <row r="2144" spans="1:8" x14ac:dyDescent="0.55000000000000004">
      <c r="A2144" s="89" t="s">
        <v>2558</v>
      </c>
      <c r="B2144" s="30" t="s">
        <v>1</v>
      </c>
      <c r="C2144" s="89" t="s">
        <v>2</v>
      </c>
      <c r="D2144" s="89" t="s">
        <v>3</v>
      </c>
      <c r="E2144" s="89" t="s">
        <v>4</v>
      </c>
      <c r="F2144" s="89" t="s">
        <v>5</v>
      </c>
      <c r="G2144" s="89" t="s">
        <v>6</v>
      </c>
      <c r="H2144" s="8" t="s">
        <v>7</v>
      </c>
    </row>
    <row r="2145" spans="1:8" x14ac:dyDescent="0.55000000000000004">
      <c r="A2145" s="26">
        <v>1</v>
      </c>
      <c r="B2145" s="25">
        <v>100000207321</v>
      </c>
      <c r="C2145" s="26">
        <v>0</v>
      </c>
      <c r="D2145" s="26" t="s">
        <v>1081</v>
      </c>
      <c r="E2145" s="27" t="s">
        <v>372</v>
      </c>
      <c r="F2145" s="67">
        <v>59150</v>
      </c>
      <c r="G2145" s="67">
        <v>-48414.080000000002</v>
      </c>
      <c r="H2145" s="67">
        <v>10735.92</v>
      </c>
    </row>
    <row r="2146" spans="1:8" x14ac:dyDescent="0.55000000000000004">
      <c r="A2146" s="26">
        <v>2</v>
      </c>
      <c r="B2146" s="25">
        <v>100000207322</v>
      </c>
      <c r="C2146" s="26">
        <v>0</v>
      </c>
      <c r="D2146" s="26" t="s">
        <v>1081</v>
      </c>
      <c r="E2146" s="27" t="s">
        <v>372</v>
      </c>
      <c r="F2146" s="67">
        <v>59150</v>
      </c>
      <c r="G2146" s="67">
        <v>-48414.080000000002</v>
      </c>
      <c r="H2146" s="67">
        <v>10735.92</v>
      </c>
    </row>
    <row r="2147" spans="1:8" x14ac:dyDescent="0.55000000000000004">
      <c r="A2147" s="26">
        <v>3</v>
      </c>
      <c r="B2147" s="25">
        <v>100000207323</v>
      </c>
      <c r="C2147" s="26">
        <v>0</v>
      </c>
      <c r="D2147" s="26" t="s">
        <v>1081</v>
      </c>
      <c r="E2147" s="27" t="s">
        <v>372</v>
      </c>
      <c r="F2147" s="67">
        <v>59150</v>
      </c>
      <c r="G2147" s="67">
        <v>-48414.080000000002</v>
      </c>
      <c r="H2147" s="67">
        <v>10735.92</v>
      </c>
    </row>
    <row r="2148" spans="1:8" x14ac:dyDescent="0.55000000000000004">
      <c r="A2148" s="26">
        <v>4</v>
      </c>
      <c r="B2148" s="25">
        <v>100000207324</v>
      </c>
      <c r="C2148" s="26">
        <v>0</v>
      </c>
      <c r="D2148" s="26" t="s">
        <v>1081</v>
      </c>
      <c r="E2148" s="27" t="s">
        <v>372</v>
      </c>
      <c r="F2148" s="67">
        <v>59150</v>
      </c>
      <c r="G2148" s="67">
        <v>-48414.080000000002</v>
      </c>
      <c r="H2148" s="67">
        <v>10735.92</v>
      </c>
    </row>
    <row r="2149" spans="1:8" x14ac:dyDescent="0.55000000000000004">
      <c r="A2149" s="26">
        <v>5</v>
      </c>
      <c r="B2149" s="25">
        <v>100000207325</v>
      </c>
      <c r="C2149" s="26">
        <v>0</v>
      </c>
      <c r="D2149" s="26" t="s">
        <v>1081</v>
      </c>
      <c r="E2149" s="27" t="s">
        <v>372</v>
      </c>
      <c r="F2149" s="67">
        <v>59150</v>
      </c>
      <c r="G2149" s="67">
        <v>-48414.080000000002</v>
      </c>
      <c r="H2149" s="67">
        <v>10735.92</v>
      </c>
    </row>
    <row r="2150" spans="1:8" x14ac:dyDescent="0.55000000000000004">
      <c r="A2150" s="26">
        <v>6</v>
      </c>
      <c r="B2150" s="25">
        <v>100000207326</v>
      </c>
      <c r="C2150" s="26">
        <v>0</v>
      </c>
      <c r="D2150" s="26" t="s">
        <v>1081</v>
      </c>
      <c r="E2150" s="27" t="s">
        <v>372</v>
      </c>
      <c r="F2150" s="67">
        <v>59150</v>
      </c>
      <c r="G2150" s="67">
        <v>-48414.080000000002</v>
      </c>
      <c r="H2150" s="67">
        <v>10735.92</v>
      </c>
    </row>
    <row r="2151" spans="1:8" x14ac:dyDescent="0.55000000000000004">
      <c r="A2151" s="26">
        <v>7</v>
      </c>
      <c r="B2151" s="25">
        <v>100000207327</v>
      </c>
      <c r="C2151" s="26">
        <v>0</v>
      </c>
      <c r="D2151" s="26" t="s">
        <v>1081</v>
      </c>
      <c r="E2151" s="27" t="s">
        <v>372</v>
      </c>
      <c r="F2151" s="67">
        <v>59150</v>
      </c>
      <c r="G2151" s="67">
        <v>-48414.080000000002</v>
      </c>
      <c r="H2151" s="67">
        <v>10735.92</v>
      </c>
    </row>
    <row r="2152" spans="1:8" x14ac:dyDescent="0.55000000000000004">
      <c r="A2152" s="26">
        <v>8</v>
      </c>
      <c r="B2152" s="25">
        <v>100000207328</v>
      </c>
      <c r="C2152" s="26">
        <v>0</v>
      </c>
      <c r="D2152" s="26" t="s">
        <v>1081</v>
      </c>
      <c r="E2152" s="27" t="s">
        <v>372</v>
      </c>
      <c r="F2152" s="67">
        <v>59150</v>
      </c>
      <c r="G2152" s="67">
        <v>-48414.080000000002</v>
      </c>
      <c r="H2152" s="67">
        <v>10735.92</v>
      </c>
    </row>
    <row r="2153" spans="1:8" x14ac:dyDescent="0.55000000000000004">
      <c r="A2153" s="26">
        <v>9</v>
      </c>
      <c r="B2153" s="25">
        <v>100000207329</v>
      </c>
      <c r="C2153" s="26">
        <v>0</v>
      </c>
      <c r="D2153" s="26" t="s">
        <v>1081</v>
      </c>
      <c r="E2153" s="27" t="s">
        <v>372</v>
      </c>
      <c r="F2153" s="67">
        <v>59150</v>
      </c>
      <c r="G2153" s="67">
        <v>-48414.080000000002</v>
      </c>
      <c r="H2153" s="67">
        <v>10735.92</v>
      </c>
    </row>
    <row r="2154" spans="1:8" x14ac:dyDescent="0.55000000000000004">
      <c r="A2154" s="26">
        <v>10</v>
      </c>
      <c r="B2154" s="25">
        <v>100000207330</v>
      </c>
      <c r="C2154" s="26">
        <v>0</v>
      </c>
      <c r="D2154" s="26" t="s">
        <v>1081</v>
      </c>
      <c r="E2154" s="27" t="s">
        <v>372</v>
      </c>
      <c r="F2154" s="67">
        <v>59150</v>
      </c>
      <c r="G2154" s="67">
        <v>-48414.080000000002</v>
      </c>
      <c r="H2154" s="67">
        <v>10735.92</v>
      </c>
    </row>
    <row r="2155" spans="1:8" x14ac:dyDescent="0.55000000000000004">
      <c r="A2155" s="26">
        <v>11</v>
      </c>
      <c r="B2155" s="25">
        <v>100000207331</v>
      </c>
      <c r="C2155" s="26">
        <v>0</v>
      </c>
      <c r="D2155" s="26" t="s">
        <v>1081</v>
      </c>
      <c r="E2155" s="27" t="s">
        <v>372</v>
      </c>
      <c r="F2155" s="67">
        <v>59150</v>
      </c>
      <c r="G2155" s="67">
        <v>-48414.080000000002</v>
      </c>
      <c r="H2155" s="67">
        <v>10735.92</v>
      </c>
    </row>
    <row r="2156" spans="1:8" x14ac:dyDescent="0.55000000000000004">
      <c r="A2156" s="26">
        <v>12</v>
      </c>
      <c r="B2156" s="25">
        <v>100000207332</v>
      </c>
      <c r="C2156" s="26">
        <v>0</v>
      </c>
      <c r="D2156" s="26" t="s">
        <v>1081</v>
      </c>
      <c r="E2156" s="27" t="s">
        <v>372</v>
      </c>
      <c r="F2156" s="67">
        <v>59150</v>
      </c>
      <c r="G2156" s="67">
        <v>-48414.080000000002</v>
      </c>
      <c r="H2156" s="67">
        <v>10735.92</v>
      </c>
    </row>
    <row r="2157" spans="1:8" x14ac:dyDescent="0.55000000000000004">
      <c r="A2157" s="26">
        <v>13</v>
      </c>
      <c r="B2157" s="25">
        <v>100000207333</v>
      </c>
      <c r="C2157" s="26">
        <v>0</v>
      </c>
      <c r="D2157" s="26" t="s">
        <v>1081</v>
      </c>
      <c r="E2157" s="27" t="s">
        <v>372</v>
      </c>
      <c r="F2157" s="67">
        <v>59150</v>
      </c>
      <c r="G2157" s="67">
        <v>-48414.080000000002</v>
      </c>
      <c r="H2157" s="67">
        <v>10735.92</v>
      </c>
    </row>
    <row r="2158" spans="1:8" x14ac:dyDescent="0.55000000000000004">
      <c r="A2158" s="26">
        <v>14</v>
      </c>
      <c r="B2158" s="25">
        <v>100000207334</v>
      </c>
      <c r="C2158" s="26">
        <v>0</v>
      </c>
      <c r="D2158" s="26" t="s">
        <v>1081</v>
      </c>
      <c r="E2158" s="27" t="s">
        <v>372</v>
      </c>
      <c r="F2158" s="67">
        <v>59150</v>
      </c>
      <c r="G2158" s="67">
        <v>-48414.080000000002</v>
      </c>
      <c r="H2158" s="67">
        <v>10735.92</v>
      </c>
    </row>
    <row r="2159" spans="1:8" x14ac:dyDescent="0.55000000000000004">
      <c r="A2159" s="26">
        <v>15</v>
      </c>
      <c r="B2159" s="25">
        <v>100000207335</v>
      </c>
      <c r="C2159" s="26">
        <v>0</v>
      </c>
      <c r="D2159" s="26" t="s">
        <v>1081</v>
      </c>
      <c r="E2159" s="27" t="s">
        <v>372</v>
      </c>
      <c r="F2159" s="67">
        <v>59150</v>
      </c>
      <c r="G2159" s="67">
        <v>-48414.080000000002</v>
      </c>
      <c r="H2159" s="67">
        <v>10735.92</v>
      </c>
    </row>
    <row r="2160" spans="1:8" x14ac:dyDescent="0.55000000000000004">
      <c r="A2160" s="26">
        <v>16</v>
      </c>
      <c r="B2160" s="25">
        <v>100000207336</v>
      </c>
      <c r="C2160" s="26">
        <v>0</v>
      </c>
      <c r="D2160" s="26" t="s">
        <v>1081</v>
      </c>
      <c r="E2160" s="27" t="s">
        <v>372</v>
      </c>
      <c r="F2160" s="67">
        <v>59150</v>
      </c>
      <c r="G2160" s="67">
        <v>-48414.080000000002</v>
      </c>
      <c r="H2160" s="67">
        <v>10735.92</v>
      </c>
    </row>
    <row r="2161" spans="1:8" x14ac:dyDescent="0.55000000000000004">
      <c r="A2161" s="26">
        <v>17</v>
      </c>
      <c r="B2161" s="25">
        <v>100000207337</v>
      </c>
      <c r="C2161" s="26">
        <v>0</v>
      </c>
      <c r="D2161" s="26" t="s">
        <v>1081</v>
      </c>
      <c r="E2161" s="27" t="s">
        <v>372</v>
      </c>
      <c r="F2161" s="67">
        <v>59150</v>
      </c>
      <c r="G2161" s="67">
        <v>-48414.080000000002</v>
      </c>
      <c r="H2161" s="67">
        <v>10735.92</v>
      </c>
    </row>
    <row r="2162" spans="1:8" x14ac:dyDescent="0.55000000000000004">
      <c r="A2162" s="26">
        <v>18</v>
      </c>
      <c r="B2162" s="25">
        <v>100000207338</v>
      </c>
      <c r="C2162" s="26">
        <v>0</v>
      </c>
      <c r="D2162" s="26" t="s">
        <v>1081</v>
      </c>
      <c r="E2162" s="27" t="s">
        <v>372</v>
      </c>
      <c r="F2162" s="67">
        <v>59150</v>
      </c>
      <c r="G2162" s="67">
        <v>-48414.080000000002</v>
      </c>
      <c r="H2162" s="67">
        <v>10735.92</v>
      </c>
    </row>
    <row r="2163" spans="1:8" x14ac:dyDescent="0.55000000000000004">
      <c r="B2163" s="37"/>
      <c r="C2163" s="88"/>
      <c r="D2163" s="88"/>
      <c r="E2163" s="90" t="s">
        <v>4132</v>
      </c>
      <c r="F2163" s="91">
        <f>SUM(F2145:F2162)</f>
        <v>1064700</v>
      </c>
      <c r="G2163" s="91">
        <f t="shared" ref="G2163:H2163" si="21">SUM(G2145:G2162)</f>
        <v>-871453.43999999983</v>
      </c>
      <c r="H2163" s="91">
        <f t="shared" si="21"/>
        <v>193246.56000000006</v>
      </c>
    </row>
    <row r="2164" spans="1:8" x14ac:dyDescent="0.55000000000000004">
      <c r="B2164" s="38"/>
      <c r="C2164" s="88"/>
      <c r="D2164" s="88"/>
      <c r="E2164" s="19"/>
      <c r="F2164" s="19"/>
      <c r="G2164" s="19"/>
      <c r="H2164" s="19"/>
    </row>
    <row r="2165" spans="1:8" x14ac:dyDescent="0.55000000000000004">
      <c r="B2165" s="38" t="s">
        <v>4150</v>
      </c>
      <c r="C2165" s="88"/>
      <c r="D2165" s="88"/>
      <c r="E2165" s="19"/>
      <c r="F2165" s="93">
        <v>1064700</v>
      </c>
      <c r="G2165" s="93">
        <v>-871453.44</v>
      </c>
      <c r="H2165" s="93">
        <v>193246.56</v>
      </c>
    </row>
    <row r="2166" spans="1:8" x14ac:dyDescent="0.55000000000000004">
      <c r="B2166" s="38"/>
      <c r="C2166" s="88"/>
      <c r="D2166" s="88"/>
      <c r="E2166" s="19"/>
      <c r="F2166" s="93"/>
      <c r="G2166" s="93"/>
      <c r="H2166" s="93"/>
    </row>
    <row r="2167" spans="1:8" x14ac:dyDescent="0.55000000000000004">
      <c r="B2167" s="38"/>
      <c r="C2167" s="88"/>
      <c r="D2167" s="88"/>
      <c r="E2167" s="19"/>
      <c r="F2167" s="93"/>
      <c r="G2167" s="93"/>
      <c r="H2167" s="93"/>
    </row>
    <row r="2168" spans="1:8" x14ac:dyDescent="0.55000000000000004">
      <c r="B2168" s="38" t="s">
        <v>2565</v>
      </c>
      <c r="C2168" s="88"/>
      <c r="D2168" s="88"/>
      <c r="E2168" s="19"/>
      <c r="F2168" s="19"/>
      <c r="G2168" s="19"/>
      <c r="H2168" s="2"/>
    </row>
    <row r="2169" spans="1:8" x14ac:dyDescent="0.55000000000000004">
      <c r="A2169" s="89" t="s">
        <v>2558</v>
      </c>
      <c r="B2169" s="30" t="s">
        <v>1</v>
      </c>
      <c r="C2169" s="89" t="s">
        <v>2</v>
      </c>
      <c r="D2169" s="89" t="s">
        <v>3</v>
      </c>
      <c r="E2169" s="89" t="s">
        <v>4</v>
      </c>
      <c r="F2169" s="89" t="s">
        <v>5</v>
      </c>
      <c r="G2169" s="89" t="s">
        <v>6</v>
      </c>
      <c r="H2169" s="8" t="s">
        <v>7</v>
      </c>
    </row>
    <row r="2170" spans="1:8" x14ac:dyDescent="0.55000000000000004">
      <c r="A2170" s="26">
        <v>1</v>
      </c>
      <c r="B2170" s="25">
        <v>100000581753</v>
      </c>
      <c r="C2170" s="26">
        <v>0</v>
      </c>
      <c r="D2170" s="26" t="s">
        <v>3218</v>
      </c>
      <c r="E2170" s="27" t="s">
        <v>3227</v>
      </c>
      <c r="F2170" s="67">
        <v>243000</v>
      </c>
      <c r="G2170" s="27">
        <v>-354.1</v>
      </c>
      <c r="H2170" s="67">
        <v>242645.9</v>
      </c>
    </row>
    <row r="2171" spans="1:8" x14ac:dyDescent="0.55000000000000004">
      <c r="B2171" s="24"/>
      <c r="C2171" s="22"/>
      <c r="E2171" s="90" t="s">
        <v>4132</v>
      </c>
      <c r="F2171" s="91">
        <f>SUM(F2170)</f>
        <v>243000</v>
      </c>
      <c r="G2171" s="91">
        <f t="shared" ref="G2171:H2171" si="22">SUM(G2170)</f>
        <v>-354.1</v>
      </c>
      <c r="H2171" s="91">
        <f t="shared" si="22"/>
        <v>242645.9</v>
      </c>
    </row>
    <row r="2173" spans="1:8" x14ac:dyDescent="0.55000000000000004">
      <c r="B2173" s="38" t="s">
        <v>4151</v>
      </c>
      <c r="C2173" s="88"/>
      <c r="D2173" s="88"/>
      <c r="E2173" s="19"/>
      <c r="H2173" s="6"/>
    </row>
    <row r="2174" spans="1:8" x14ac:dyDescent="0.55000000000000004">
      <c r="A2174" s="89" t="s">
        <v>2558</v>
      </c>
      <c r="B2174" s="30" t="s">
        <v>1</v>
      </c>
      <c r="C2174" s="89" t="s">
        <v>2</v>
      </c>
      <c r="D2174" s="89" t="s">
        <v>3</v>
      </c>
      <c r="E2174" s="89" t="s">
        <v>4</v>
      </c>
      <c r="F2174" s="89" t="s">
        <v>5</v>
      </c>
      <c r="G2174" s="89" t="s">
        <v>6</v>
      </c>
      <c r="H2174" s="8" t="s">
        <v>7</v>
      </c>
    </row>
    <row r="2175" spans="1:8" x14ac:dyDescent="0.55000000000000004">
      <c r="A2175" s="26">
        <v>1</v>
      </c>
      <c r="B2175" s="25">
        <v>100000037123</v>
      </c>
      <c r="C2175" s="26">
        <v>0</v>
      </c>
      <c r="D2175" s="26" t="s">
        <v>19</v>
      </c>
      <c r="E2175" s="27" t="s">
        <v>1082</v>
      </c>
      <c r="F2175" s="67">
        <v>43103</v>
      </c>
      <c r="G2175" s="67">
        <v>-43102</v>
      </c>
      <c r="H2175" s="27">
        <v>1</v>
      </c>
    </row>
    <row r="2176" spans="1:8" x14ac:dyDescent="0.55000000000000004">
      <c r="A2176" s="26">
        <v>2</v>
      </c>
      <c r="B2176" s="25">
        <v>100000037124</v>
      </c>
      <c r="C2176" s="26">
        <v>0</v>
      </c>
      <c r="D2176" s="26" t="s">
        <v>19</v>
      </c>
      <c r="E2176" s="27" t="s">
        <v>1082</v>
      </c>
      <c r="F2176" s="67">
        <v>43103</v>
      </c>
      <c r="G2176" s="67">
        <v>-43102</v>
      </c>
      <c r="H2176" s="27">
        <v>1</v>
      </c>
    </row>
    <row r="2177" spans="1:8" x14ac:dyDescent="0.55000000000000004">
      <c r="A2177" s="26">
        <v>3</v>
      </c>
      <c r="B2177" s="25">
        <v>100000037125</v>
      </c>
      <c r="C2177" s="26">
        <v>0</v>
      </c>
      <c r="D2177" s="26" t="s">
        <v>19</v>
      </c>
      <c r="E2177" s="27" t="s">
        <v>1082</v>
      </c>
      <c r="F2177" s="67">
        <v>43103</v>
      </c>
      <c r="G2177" s="67">
        <v>-43102</v>
      </c>
      <c r="H2177" s="27">
        <v>1</v>
      </c>
    </row>
    <row r="2178" spans="1:8" x14ac:dyDescent="0.55000000000000004">
      <c r="A2178" s="26">
        <v>4</v>
      </c>
      <c r="B2178" s="25">
        <v>100000037126</v>
      </c>
      <c r="C2178" s="26">
        <v>0</v>
      </c>
      <c r="D2178" s="26" t="s">
        <v>19</v>
      </c>
      <c r="E2178" s="27" t="s">
        <v>1082</v>
      </c>
      <c r="F2178" s="67">
        <v>43103</v>
      </c>
      <c r="G2178" s="67">
        <v>-43102</v>
      </c>
      <c r="H2178" s="27">
        <v>1</v>
      </c>
    </row>
    <row r="2179" spans="1:8" x14ac:dyDescent="0.55000000000000004">
      <c r="A2179" s="26">
        <v>5</v>
      </c>
      <c r="B2179" s="25">
        <v>100000037127</v>
      </c>
      <c r="C2179" s="26">
        <v>0</v>
      </c>
      <c r="D2179" s="26" t="s">
        <v>19</v>
      </c>
      <c r="E2179" s="27" t="s">
        <v>1082</v>
      </c>
      <c r="F2179" s="67">
        <v>43103</v>
      </c>
      <c r="G2179" s="67">
        <v>-43102</v>
      </c>
      <c r="H2179" s="27">
        <v>1</v>
      </c>
    </row>
    <row r="2180" spans="1:8" x14ac:dyDescent="0.55000000000000004">
      <c r="A2180" s="26">
        <v>6</v>
      </c>
      <c r="B2180" s="25">
        <v>100000037128</v>
      </c>
      <c r="C2180" s="26">
        <v>0</v>
      </c>
      <c r="D2180" s="26" t="s">
        <v>19</v>
      </c>
      <c r="E2180" s="27" t="s">
        <v>1082</v>
      </c>
      <c r="F2180" s="67">
        <v>43103</v>
      </c>
      <c r="G2180" s="67">
        <v>-43102</v>
      </c>
      <c r="H2180" s="27">
        <v>1</v>
      </c>
    </row>
    <row r="2181" spans="1:8" x14ac:dyDescent="0.55000000000000004">
      <c r="A2181" s="26">
        <v>7</v>
      </c>
      <c r="B2181" s="25">
        <v>100000081502</v>
      </c>
      <c r="C2181" s="26">
        <v>0</v>
      </c>
      <c r="D2181" s="26" t="s">
        <v>1085</v>
      </c>
      <c r="E2181" s="27" t="s">
        <v>3220</v>
      </c>
      <c r="F2181" s="67">
        <v>12947</v>
      </c>
      <c r="G2181" s="67">
        <v>-12946</v>
      </c>
      <c r="H2181" s="27">
        <v>1</v>
      </c>
    </row>
    <row r="2182" spans="1:8" x14ac:dyDescent="0.55000000000000004">
      <c r="A2182" s="26">
        <v>8</v>
      </c>
      <c r="B2182" s="25">
        <v>100000081503</v>
      </c>
      <c r="C2182" s="26">
        <v>0</v>
      </c>
      <c r="D2182" s="26" t="s">
        <v>1085</v>
      </c>
      <c r="E2182" s="27" t="s">
        <v>3221</v>
      </c>
      <c r="F2182" s="67">
        <v>12947</v>
      </c>
      <c r="G2182" s="67">
        <v>-12946</v>
      </c>
      <c r="H2182" s="27">
        <v>1</v>
      </c>
    </row>
    <row r="2183" spans="1:8" x14ac:dyDescent="0.55000000000000004">
      <c r="A2183" s="26">
        <v>9</v>
      </c>
      <c r="B2183" s="25">
        <v>100000081504</v>
      </c>
      <c r="C2183" s="26">
        <v>0</v>
      </c>
      <c r="D2183" s="26" t="s">
        <v>1085</v>
      </c>
      <c r="E2183" s="27" t="s">
        <v>3222</v>
      </c>
      <c r="F2183" s="67">
        <v>12947</v>
      </c>
      <c r="G2183" s="67">
        <v>-12946</v>
      </c>
      <c r="H2183" s="27">
        <v>1</v>
      </c>
    </row>
    <row r="2184" spans="1:8" x14ac:dyDescent="0.55000000000000004">
      <c r="A2184" s="26">
        <v>10</v>
      </c>
      <c r="B2184" s="25">
        <v>100000081505</v>
      </c>
      <c r="C2184" s="26">
        <v>0</v>
      </c>
      <c r="D2184" s="26" t="s">
        <v>1085</v>
      </c>
      <c r="E2184" s="27" t="s">
        <v>3223</v>
      </c>
      <c r="F2184" s="67">
        <v>12947</v>
      </c>
      <c r="G2184" s="67">
        <v>-12946</v>
      </c>
      <c r="H2184" s="27">
        <v>1</v>
      </c>
    </row>
    <row r="2185" spans="1:8" x14ac:dyDescent="0.55000000000000004">
      <c r="A2185" s="26">
        <v>11</v>
      </c>
      <c r="B2185" s="25">
        <v>100000081506</v>
      </c>
      <c r="C2185" s="26">
        <v>0</v>
      </c>
      <c r="D2185" s="26" t="s">
        <v>1085</v>
      </c>
      <c r="E2185" s="27" t="s">
        <v>3224</v>
      </c>
      <c r="F2185" s="67">
        <v>12947</v>
      </c>
      <c r="G2185" s="67">
        <v>-12946</v>
      </c>
      <c r="H2185" s="27">
        <v>1</v>
      </c>
    </row>
    <row r="2186" spans="1:8" x14ac:dyDescent="0.55000000000000004">
      <c r="A2186" s="26">
        <v>12</v>
      </c>
      <c r="B2186" s="25">
        <v>100000081507</v>
      </c>
      <c r="C2186" s="26">
        <v>0</v>
      </c>
      <c r="D2186" s="26" t="s">
        <v>1085</v>
      </c>
      <c r="E2186" s="27" t="s">
        <v>3225</v>
      </c>
      <c r="F2186" s="67">
        <v>12947</v>
      </c>
      <c r="G2186" s="67">
        <v>-12946</v>
      </c>
      <c r="H2186" s="27">
        <v>1</v>
      </c>
    </row>
    <row r="2187" spans="1:8" x14ac:dyDescent="0.55000000000000004">
      <c r="A2187" s="26">
        <v>13</v>
      </c>
      <c r="B2187" s="25">
        <v>100000081508</v>
      </c>
      <c r="C2187" s="26">
        <v>0</v>
      </c>
      <c r="D2187" s="26" t="s">
        <v>1085</v>
      </c>
      <c r="E2187" s="27" t="s">
        <v>3226</v>
      </c>
      <c r="F2187" s="67">
        <v>12947</v>
      </c>
      <c r="G2187" s="67">
        <v>-12946</v>
      </c>
      <c r="H2187" s="27">
        <v>1</v>
      </c>
    </row>
    <row r="2188" spans="1:8" x14ac:dyDescent="0.55000000000000004">
      <c r="A2188" s="26">
        <v>14</v>
      </c>
      <c r="B2188" s="25">
        <v>100000575218</v>
      </c>
      <c r="C2188" s="26">
        <v>0</v>
      </c>
      <c r="D2188" s="26" t="s">
        <v>358</v>
      </c>
      <c r="E2188" s="27" t="s">
        <v>1099</v>
      </c>
      <c r="F2188" s="67">
        <v>51216</v>
      </c>
      <c r="G2188" s="67">
        <v>-51215</v>
      </c>
      <c r="H2188" s="27">
        <v>1</v>
      </c>
    </row>
    <row r="2189" spans="1:8" x14ac:dyDescent="0.55000000000000004">
      <c r="B2189" s="37"/>
      <c r="C2189" s="88"/>
      <c r="D2189" s="88"/>
      <c r="E2189" s="90" t="s">
        <v>4132</v>
      </c>
      <c r="F2189" s="91">
        <f>SUM(F2175:F2188)</f>
        <v>400463</v>
      </c>
      <c r="G2189" s="91">
        <f>SUM(G2175:G2188)</f>
        <v>-400449</v>
      </c>
      <c r="H2189" s="91">
        <f>SUM(H2175:H2188)</f>
        <v>14</v>
      </c>
    </row>
    <row r="2190" spans="1:8" x14ac:dyDescent="0.55000000000000004">
      <c r="B2190" s="37"/>
      <c r="C2190" s="88"/>
      <c r="D2190" s="88"/>
      <c r="E2190" s="19"/>
      <c r="F2190" s="19"/>
      <c r="G2190" s="19"/>
      <c r="H2190" s="19"/>
    </row>
    <row r="2191" spans="1:8" x14ac:dyDescent="0.55000000000000004">
      <c r="B2191" s="38" t="s">
        <v>4152</v>
      </c>
      <c r="C2191" s="88"/>
      <c r="D2191" s="88"/>
      <c r="E2191" s="19"/>
      <c r="F2191" s="93">
        <f>SUM(F2171+F2189)</f>
        <v>643463</v>
      </c>
      <c r="G2191" s="93">
        <f t="shared" ref="G2191:H2191" si="23">SUM(G2171+G2189)</f>
        <v>-400803.1</v>
      </c>
      <c r="H2191" s="93">
        <f t="shared" si="23"/>
        <v>242659.9</v>
      </c>
    </row>
    <row r="2192" spans="1:8" x14ac:dyDescent="0.55000000000000004">
      <c r="B2192" s="19"/>
      <c r="C2192" s="19"/>
      <c r="D2192" s="88"/>
      <c r="E2192" s="19"/>
      <c r="F2192" s="93"/>
      <c r="G2192" s="93"/>
      <c r="H2192" s="93"/>
    </row>
    <row r="2194" spans="1:9" x14ac:dyDescent="0.55000000000000004">
      <c r="B2194" s="38" t="s">
        <v>2566</v>
      </c>
      <c r="C2194" s="88"/>
      <c r="D2194" s="88"/>
      <c r="E2194" s="19"/>
      <c r="H2194" s="6"/>
    </row>
    <row r="2195" spans="1:9" x14ac:dyDescent="0.55000000000000004">
      <c r="A2195" s="89" t="s">
        <v>2558</v>
      </c>
      <c r="B2195" s="30" t="s">
        <v>1</v>
      </c>
      <c r="C2195" s="89" t="s">
        <v>2</v>
      </c>
      <c r="D2195" s="89" t="s">
        <v>3</v>
      </c>
      <c r="E2195" s="89" t="s">
        <v>4</v>
      </c>
      <c r="F2195" s="89" t="s">
        <v>5</v>
      </c>
      <c r="G2195" s="89" t="s">
        <v>6</v>
      </c>
      <c r="H2195" s="8" t="s">
        <v>7</v>
      </c>
    </row>
    <row r="2196" spans="1:9" x14ac:dyDescent="0.55000000000000004">
      <c r="A2196" s="26">
        <v>1</v>
      </c>
      <c r="B2196" s="25">
        <v>100000420418</v>
      </c>
      <c r="C2196" s="26">
        <v>0</v>
      </c>
      <c r="D2196" s="26" t="s">
        <v>1119</v>
      </c>
      <c r="E2196" s="27" t="s">
        <v>1120</v>
      </c>
      <c r="F2196" s="67">
        <v>17227</v>
      </c>
      <c r="G2196" s="67">
        <v>-10663.76</v>
      </c>
      <c r="H2196" s="67">
        <v>6563.24</v>
      </c>
    </row>
    <row r="2197" spans="1:9" x14ac:dyDescent="0.55000000000000004">
      <c r="A2197" s="26">
        <v>2</v>
      </c>
      <c r="B2197" s="25">
        <v>100000420419</v>
      </c>
      <c r="C2197" s="26">
        <v>0</v>
      </c>
      <c r="D2197" s="26" t="s">
        <v>1119</v>
      </c>
      <c r="E2197" s="27" t="s">
        <v>1120</v>
      </c>
      <c r="F2197" s="67">
        <v>17227</v>
      </c>
      <c r="G2197" s="67">
        <v>-10663.76</v>
      </c>
      <c r="H2197" s="67">
        <v>6563.24</v>
      </c>
    </row>
    <row r="2198" spans="1:9" x14ac:dyDescent="0.55000000000000004">
      <c r="A2198" s="26">
        <v>3</v>
      </c>
      <c r="B2198" s="25">
        <v>100000494875</v>
      </c>
      <c r="C2198" s="26">
        <v>0</v>
      </c>
      <c r="D2198" s="26" t="s">
        <v>1121</v>
      </c>
      <c r="E2198" s="27" t="s">
        <v>1122</v>
      </c>
      <c r="F2198" s="67">
        <v>722000</v>
      </c>
      <c r="G2198" s="67">
        <v>-148608.38</v>
      </c>
      <c r="H2198" s="67">
        <v>573391.62</v>
      </c>
    </row>
    <row r="2199" spans="1:9" x14ac:dyDescent="0.55000000000000004">
      <c r="A2199" s="88"/>
      <c r="B2199" s="37"/>
      <c r="C2199" s="88"/>
      <c r="D2199" s="88"/>
      <c r="E2199" s="90" t="s">
        <v>4132</v>
      </c>
      <c r="F2199" s="91">
        <f>SUM(F2196:F2198)</f>
        <v>756454</v>
      </c>
      <c r="G2199" s="91">
        <f t="shared" ref="G2199:H2199" si="24">SUM(G2196:G2198)</f>
        <v>-169935.9</v>
      </c>
      <c r="H2199" s="91">
        <f t="shared" si="24"/>
        <v>586518.1</v>
      </c>
      <c r="I2199" s="19"/>
    </row>
    <row r="2201" spans="1:9" x14ac:dyDescent="0.55000000000000004">
      <c r="B2201" s="38" t="s">
        <v>4153</v>
      </c>
      <c r="C2201" s="88"/>
      <c r="D2201" s="88"/>
      <c r="E2201" s="19"/>
      <c r="H2201" s="6"/>
    </row>
    <row r="2202" spans="1:9" x14ac:dyDescent="0.55000000000000004">
      <c r="A2202" s="89" t="s">
        <v>2558</v>
      </c>
      <c r="B2202" s="30" t="s">
        <v>1</v>
      </c>
      <c r="C2202" s="89" t="s">
        <v>2</v>
      </c>
      <c r="D2202" s="89" t="s">
        <v>3</v>
      </c>
      <c r="E2202" s="89" t="s">
        <v>4</v>
      </c>
      <c r="F2202" s="89" t="s">
        <v>5</v>
      </c>
      <c r="G2202" s="89" t="s">
        <v>6</v>
      </c>
      <c r="H2202" s="8" t="s">
        <v>7</v>
      </c>
    </row>
    <row r="2203" spans="1:9" x14ac:dyDescent="0.55000000000000004">
      <c r="A2203" s="26">
        <v>1</v>
      </c>
      <c r="B2203" s="25">
        <v>100000041168</v>
      </c>
      <c r="C2203" s="26">
        <v>0</v>
      </c>
      <c r="D2203" s="26" t="s">
        <v>19</v>
      </c>
      <c r="E2203" s="27" t="s">
        <v>316</v>
      </c>
      <c r="F2203" s="67">
        <v>23557.1</v>
      </c>
      <c r="G2203" s="67">
        <v>-23556.1</v>
      </c>
      <c r="H2203" s="27">
        <v>1</v>
      </c>
    </row>
    <row r="2204" spans="1:9" x14ac:dyDescent="0.55000000000000004">
      <c r="A2204" s="26">
        <v>2</v>
      </c>
      <c r="B2204" s="25">
        <v>100000041169</v>
      </c>
      <c r="C2204" s="26">
        <v>0</v>
      </c>
      <c r="D2204" s="26" t="s">
        <v>19</v>
      </c>
      <c r="E2204" s="27" t="s">
        <v>316</v>
      </c>
      <c r="F2204" s="67">
        <v>23557.1</v>
      </c>
      <c r="G2204" s="67">
        <v>-23556.1</v>
      </c>
      <c r="H2204" s="27">
        <v>1</v>
      </c>
    </row>
    <row r="2205" spans="1:9" x14ac:dyDescent="0.55000000000000004">
      <c r="A2205" s="26">
        <v>3</v>
      </c>
      <c r="B2205" s="25">
        <v>100000041170</v>
      </c>
      <c r="C2205" s="26">
        <v>0</v>
      </c>
      <c r="D2205" s="26" t="s">
        <v>19</v>
      </c>
      <c r="E2205" s="27" t="s">
        <v>316</v>
      </c>
      <c r="F2205" s="67">
        <v>23557.1</v>
      </c>
      <c r="G2205" s="67">
        <v>-23556.1</v>
      </c>
      <c r="H2205" s="27">
        <v>1</v>
      </c>
    </row>
    <row r="2206" spans="1:9" x14ac:dyDescent="0.55000000000000004">
      <c r="A2206" s="26">
        <v>4</v>
      </c>
      <c r="B2206" s="25">
        <v>100000041216</v>
      </c>
      <c r="C2206" s="26">
        <v>0</v>
      </c>
      <c r="D2206" s="26" t="s">
        <v>19</v>
      </c>
      <c r="E2206" s="27" t="s">
        <v>321</v>
      </c>
      <c r="F2206" s="67">
        <v>9416</v>
      </c>
      <c r="G2206" s="67">
        <v>-9415</v>
      </c>
      <c r="H2206" s="27">
        <v>1</v>
      </c>
    </row>
    <row r="2207" spans="1:9" x14ac:dyDescent="0.55000000000000004">
      <c r="A2207" s="26">
        <v>5</v>
      </c>
      <c r="B2207" s="25">
        <v>100000041217</v>
      </c>
      <c r="C2207" s="26">
        <v>0</v>
      </c>
      <c r="D2207" s="26" t="s">
        <v>19</v>
      </c>
      <c r="E2207" s="27" t="s">
        <v>321</v>
      </c>
      <c r="F2207" s="67">
        <v>9416</v>
      </c>
      <c r="G2207" s="67">
        <v>-9415</v>
      </c>
      <c r="H2207" s="27">
        <v>1</v>
      </c>
    </row>
    <row r="2208" spans="1:9" x14ac:dyDescent="0.55000000000000004">
      <c r="A2208" s="26">
        <v>6</v>
      </c>
      <c r="B2208" s="25">
        <v>100000041218</v>
      </c>
      <c r="C2208" s="26">
        <v>0</v>
      </c>
      <c r="D2208" s="26" t="s">
        <v>19</v>
      </c>
      <c r="E2208" s="27" t="s">
        <v>321</v>
      </c>
      <c r="F2208" s="67">
        <v>9416</v>
      </c>
      <c r="G2208" s="67">
        <v>-9415</v>
      </c>
      <c r="H2208" s="27">
        <v>1</v>
      </c>
    </row>
    <row r="2209" spans="1:8" x14ac:dyDescent="0.55000000000000004">
      <c r="A2209" s="26">
        <v>7</v>
      </c>
      <c r="B2209" s="25">
        <v>100000052462</v>
      </c>
      <c r="C2209" s="26">
        <v>0</v>
      </c>
      <c r="D2209" s="26" t="s">
        <v>1100</v>
      </c>
      <c r="E2209" s="27" t="s">
        <v>323</v>
      </c>
      <c r="F2209" s="67">
        <v>36776.97</v>
      </c>
      <c r="G2209" s="67">
        <v>-36775.97</v>
      </c>
      <c r="H2209" s="27">
        <v>1</v>
      </c>
    </row>
    <row r="2210" spans="1:8" x14ac:dyDescent="0.55000000000000004">
      <c r="A2210" s="26">
        <v>8</v>
      </c>
      <c r="B2210" s="25">
        <v>100000052463</v>
      </c>
      <c r="C2210" s="26">
        <v>0</v>
      </c>
      <c r="D2210" s="26" t="s">
        <v>1100</v>
      </c>
      <c r="E2210" s="27" t="s">
        <v>323</v>
      </c>
      <c r="F2210" s="67">
        <v>36776.97</v>
      </c>
      <c r="G2210" s="67">
        <v>-36775.97</v>
      </c>
      <c r="H2210" s="27">
        <v>1</v>
      </c>
    </row>
    <row r="2211" spans="1:8" x14ac:dyDescent="0.55000000000000004">
      <c r="A2211" s="26">
        <v>9</v>
      </c>
      <c r="B2211" s="25">
        <v>100000052464</v>
      </c>
      <c r="C2211" s="26">
        <v>0</v>
      </c>
      <c r="D2211" s="26" t="s">
        <v>1100</v>
      </c>
      <c r="E2211" s="27" t="s">
        <v>323</v>
      </c>
      <c r="F2211" s="67">
        <v>36776.97</v>
      </c>
      <c r="G2211" s="67">
        <v>-36775.97</v>
      </c>
      <c r="H2211" s="27">
        <v>1</v>
      </c>
    </row>
    <row r="2212" spans="1:8" x14ac:dyDescent="0.55000000000000004">
      <c r="A2212" s="26">
        <v>10</v>
      </c>
      <c r="B2212" s="25">
        <v>100000052465</v>
      </c>
      <c r="C2212" s="26">
        <v>0</v>
      </c>
      <c r="D2212" s="26" t="s">
        <v>1100</v>
      </c>
      <c r="E2212" s="27" t="s">
        <v>323</v>
      </c>
      <c r="F2212" s="67">
        <v>36776.97</v>
      </c>
      <c r="G2212" s="67">
        <v>-36775.97</v>
      </c>
      <c r="H2212" s="27">
        <v>1</v>
      </c>
    </row>
    <row r="2213" spans="1:8" x14ac:dyDescent="0.55000000000000004">
      <c r="A2213" s="26">
        <v>11</v>
      </c>
      <c r="B2213" s="25">
        <v>100000052466</v>
      </c>
      <c r="C2213" s="26">
        <v>0</v>
      </c>
      <c r="D2213" s="26" t="s">
        <v>1100</v>
      </c>
      <c r="E2213" s="27" t="s">
        <v>323</v>
      </c>
      <c r="F2213" s="67">
        <v>36776.97</v>
      </c>
      <c r="G2213" s="67">
        <v>-36775.97</v>
      </c>
      <c r="H2213" s="27">
        <v>1</v>
      </c>
    </row>
    <row r="2214" spans="1:8" x14ac:dyDescent="0.55000000000000004">
      <c r="A2214" s="26">
        <v>12</v>
      </c>
      <c r="B2214" s="25">
        <v>100000052467</v>
      </c>
      <c r="C2214" s="26">
        <v>0</v>
      </c>
      <c r="D2214" s="26" t="s">
        <v>1100</v>
      </c>
      <c r="E2214" s="27" t="s">
        <v>323</v>
      </c>
      <c r="F2214" s="67">
        <v>36776.97</v>
      </c>
      <c r="G2214" s="67">
        <v>-36775.97</v>
      </c>
      <c r="H2214" s="27">
        <v>1</v>
      </c>
    </row>
    <row r="2215" spans="1:8" x14ac:dyDescent="0.55000000000000004">
      <c r="A2215" s="26">
        <v>13</v>
      </c>
      <c r="B2215" s="25">
        <v>100000078585</v>
      </c>
      <c r="C2215" s="26">
        <v>0</v>
      </c>
      <c r="D2215" s="26" t="s">
        <v>1152</v>
      </c>
      <c r="E2215" s="27" t="s">
        <v>3228</v>
      </c>
      <c r="F2215" s="67">
        <v>14000</v>
      </c>
      <c r="G2215" s="67">
        <v>-13999</v>
      </c>
      <c r="H2215" s="27">
        <v>1</v>
      </c>
    </row>
    <row r="2216" spans="1:8" x14ac:dyDescent="0.55000000000000004">
      <c r="A2216" s="26">
        <v>14</v>
      </c>
      <c r="B2216" s="25">
        <v>100000078586</v>
      </c>
      <c r="C2216" s="26">
        <v>0</v>
      </c>
      <c r="D2216" s="26" t="s">
        <v>1152</v>
      </c>
      <c r="E2216" s="27" t="s">
        <v>3229</v>
      </c>
      <c r="F2216" s="67">
        <v>14000</v>
      </c>
      <c r="G2216" s="67">
        <v>-13999</v>
      </c>
      <c r="H2216" s="27">
        <v>1</v>
      </c>
    </row>
    <row r="2217" spans="1:8" x14ac:dyDescent="0.55000000000000004">
      <c r="A2217" s="26">
        <v>15</v>
      </c>
      <c r="B2217" s="25">
        <v>100000078587</v>
      </c>
      <c r="C2217" s="26">
        <v>0</v>
      </c>
      <c r="D2217" s="26" t="s">
        <v>1152</v>
      </c>
      <c r="E2217" s="27" t="s">
        <v>3230</v>
      </c>
      <c r="F2217" s="67">
        <v>14000</v>
      </c>
      <c r="G2217" s="67">
        <v>-13999</v>
      </c>
      <c r="H2217" s="27">
        <v>1</v>
      </c>
    </row>
    <row r="2218" spans="1:8" x14ac:dyDescent="0.55000000000000004">
      <c r="A2218" s="26">
        <v>16</v>
      </c>
      <c r="B2218" s="25">
        <v>100000204630</v>
      </c>
      <c r="C2218" s="26">
        <v>0</v>
      </c>
      <c r="D2218" s="26" t="s">
        <v>1111</v>
      </c>
      <c r="E2218" s="27" t="s">
        <v>3231</v>
      </c>
      <c r="F2218" s="67">
        <v>13674.6</v>
      </c>
      <c r="G2218" s="67">
        <v>-13673.6</v>
      </c>
      <c r="H2218" s="27">
        <v>1</v>
      </c>
    </row>
    <row r="2219" spans="1:8" x14ac:dyDescent="0.55000000000000004">
      <c r="A2219" s="26">
        <v>17</v>
      </c>
      <c r="B2219" s="25">
        <v>100000205027</v>
      </c>
      <c r="C2219" s="26">
        <v>0</v>
      </c>
      <c r="D2219" s="26" t="s">
        <v>37</v>
      </c>
      <c r="E2219" s="27" t="s">
        <v>3232</v>
      </c>
      <c r="F2219" s="67">
        <v>23647</v>
      </c>
      <c r="G2219" s="67">
        <v>-23646</v>
      </c>
      <c r="H2219" s="27">
        <v>1</v>
      </c>
    </row>
    <row r="2220" spans="1:8" x14ac:dyDescent="0.55000000000000004">
      <c r="A2220" s="26">
        <v>18</v>
      </c>
      <c r="B2220" s="25">
        <v>100000205028</v>
      </c>
      <c r="C2220" s="26">
        <v>0</v>
      </c>
      <c r="D2220" s="26" t="s">
        <v>37</v>
      </c>
      <c r="E2220" s="27" t="s">
        <v>3233</v>
      </c>
      <c r="F2220" s="67">
        <v>18511</v>
      </c>
      <c r="G2220" s="67">
        <v>-18510</v>
      </c>
      <c r="H2220" s="27">
        <v>1</v>
      </c>
    </row>
    <row r="2221" spans="1:8" x14ac:dyDescent="0.55000000000000004">
      <c r="A2221" s="26">
        <v>19</v>
      </c>
      <c r="B2221" s="25">
        <v>100000211178</v>
      </c>
      <c r="C2221" s="26">
        <v>0</v>
      </c>
      <c r="D2221" s="26" t="s">
        <v>3234</v>
      </c>
      <c r="E2221" s="27" t="s">
        <v>3235</v>
      </c>
      <c r="F2221" s="67">
        <v>1764000</v>
      </c>
      <c r="G2221" s="67">
        <v>-1763999</v>
      </c>
      <c r="H2221" s="27">
        <v>1</v>
      </c>
    </row>
    <row r="2222" spans="1:8" x14ac:dyDescent="0.55000000000000004">
      <c r="A2222" s="26">
        <v>20</v>
      </c>
      <c r="B2222" s="25">
        <v>100000212758</v>
      </c>
      <c r="C2222" s="26">
        <v>0</v>
      </c>
      <c r="D2222" s="26" t="s">
        <v>350</v>
      </c>
      <c r="E2222" s="27" t="s">
        <v>351</v>
      </c>
      <c r="F2222" s="67">
        <v>34882.199999999997</v>
      </c>
      <c r="G2222" s="67">
        <v>-34881.199999999997</v>
      </c>
      <c r="H2222" s="27">
        <v>1</v>
      </c>
    </row>
    <row r="2223" spans="1:8" x14ac:dyDescent="0.55000000000000004">
      <c r="A2223" s="26">
        <v>21</v>
      </c>
      <c r="B2223" s="25">
        <v>100000254888</v>
      </c>
      <c r="C2223" s="26">
        <v>0</v>
      </c>
      <c r="D2223" s="26" t="s">
        <v>305</v>
      </c>
      <c r="E2223" s="27" t="s">
        <v>354</v>
      </c>
      <c r="F2223" s="67">
        <v>28000</v>
      </c>
      <c r="G2223" s="67">
        <v>-27999</v>
      </c>
      <c r="H2223" s="27">
        <v>1</v>
      </c>
    </row>
    <row r="2224" spans="1:8" x14ac:dyDescent="0.55000000000000004">
      <c r="A2224" s="26">
        <v>22</v>
      </c>
      <c r="B2224" s="25">
        <v>100000322053</v>
      </c>
      <c r="C2224" s="26">
        <v>0</v>
      </c>
      <c r="D2224" s="26" t="s">
        <v>131</v>
      </c>
      <c r="E2224" s="27" t="s">
        <v>357</v>
      </c>
      <c r="F2224" s="67">
        <v>390000</v>
      </c>
      <c r="G2224" s="67">
        <v>-389999</v>
      </c>
      <c r="H2224" s="27">
        <v>1</v>
      </c>
    </row>
    <row r="2225" spans="1:8" x14ac:dyDescent="0.55000000000000004">
      <c r="B2225" s="19"/>
      <c r="C2225" s="19"/>
      <c r="D2225" s="88"/>
      <c r="E2225" s="90" t="s">
        <v>4132</v>
      </c>
      <c r="F2225" s="91">
        <f>SUM(F2203:F2224)</f>
        <v>2634295.92</v>
      </c>
      <c r="G2225" s="91">
        <f t="shared" ref="G2225:H2225" si="25">SUM(G2203:G2224)</f>
        <v>-2634273.92</v>
      </c>
      <c r="H2225" s="91">
        <f t="shared" si="25"/>
        <v>22</v>
      </c>
    </row>
    <row r="2226" spans="1:8" x14ac:dyDescent="0.55000000000000004">
      <c r="B2226" s="37"/>
      <c r="C2226" s="88"/>
      <c r="D2226" s="88"/>
      <c r="E2226" s="19"/>
      <c r="F2226" s="19"/>
      <c r="G2226" s="19"/>
      <c r="H2226" s="19"/>
    </row>
    <row r="2227" spans="1:8" x14ac:dyDescent="0.55000000000000004">
      <c r="B2227" s="38" t="s">
        <v>4154</v>
      </c>
      <c r="C2227" s="88"/>
      <c r="D2227" s="88"/>
      <c r="E2227" s="19"/>
      <c r="F2227" s="93">
        <f>SUM(F2199+F2225)</f>
        <v>3390749.92</v>
      </c>
      <c r="G2227" s="93">
        <f>SUM(G2199+G2225)</f>
        <v>-2804209.82</v>
      </c>
      <c r="H2227" s="93">
        <f>SUM(H2199+H2225)</f>
        <v>586540.1</v>
      </c>
    </row>
    <row r="2230" spans="1:8" x14ac:dyDescent="0.55000000000000004">
      <c r="B2230" s="38" t="s">
        <v>3237</v>
      </c>
      <c r="C2230" s="88"/>
      <c r="D2230" s="88"/>
      <c r="E2230" s="19"/>
      <c r="H2230" s="6"/>
    </row>
    <row r="2231" spans="1:8" x14ac:dyDescent="0.55000000000000004">
      <c r="A2231" s="89" t="s">
        <v>2558</v>
      </c>
      <c r="B2231" s="30" t="s">
        <v>1</v>
      </c>
      <c r="C2231" s="89" t="s">
        <v>2</v>
      </c>
      <c r="D2231" s="89" t="s">
        <v>3</v>
      </c>
      <c r="E2231" s="89" t="s">
        <v>4</v>
      </c>
      <c r="F2231" s="89" t="s">
        <v>5</v>
      </c>
      <c r="G2231" s="89" t="s">
        <v>6</v>
      </c>
      <c r="H2231" s="8" t="s">
        <v>7</v>
      </c>
    </row>
    <row r="2232" spans="1:8" x14ac:dyDescent="0.55000000000000004">
      <c r="A2232" s="26">
        <v>1</v>
      </c>
      <c r="B2232" s="25">
        <v>100000372756</v>
      </c>
      <c r="C2232" s="26">
        <v>0</v>
      </c>
      <c r="D2232" s="26" t="s">
        <v>3216</v>
      </c>
      <c r="E2232" s="27" t="s">
        <v>3236</v>
      </c>
      <c r="F2232" s="67">
        <v>16264</v>
      </c>
      <c r="G2232" s="67">
        <v>-7690.87</v>
      </c>
      <c r="H2232" s="67">
        <v>8573.1299999999992</v>
      </c>
    </row>
    <row r="2233" spans="1:8" x14ac:dyDescent="0.55000000000000004">
      <c r="B2233" s="37"/>
      <c r="C2233" s="88"/>
      <c r="D2233" s="88"/>
      <c r="E2233" s="90" t="s">
        <v>4132</v>
      </c>
      <c r="F2233" s="91">
        <f>SUM(F2232)</f>
        <v>16264</v>
      </c>
      <c r="G2233" s="91">
        <f t="shared" ref="G2233:H2233" si="26">SUM(G2232)</f>
        <v>-7690.87</v>
      </c>
      <c r="H2233" s="91">
        <f t="shared" si="26"/>
        <v>8573.1299999999992</v>
      </c>
    </row>
    <row r="2234" spans="1:8" x14ac:dyDescent="0.55000000000000004">
      <c r="B2234" s="37"/>
      <c r="C2234" s="88"/>
      <c r="D2234" s="88"/>
      <c r="E2234" s="19"/>
      <c r="F2234" s="19"/>
      <c r="G2234" s="19"/>
      <c r="H2234" s="19"/>
    </row>
    <row r="2235" spans="1:8" x14ac:dyDescent="0.55000000000000004">
      <c r="B2235" s="38" t="s">
        <v>4155</v>
      </c>
      <c r="C2235" s="88"/>
      <c r="D2235" s="88"/>
      <c r="E2235" s="19"/>
      <c r="F2235" s="93">
        <v>16264</v>
      </c>
      <c r="G2235" s="93">
        <v>-7690.87</v>
      </c>
      <c r="H2235" s="93">
        <v>8573.1299999999992</v>
      </c>
    </row>
    <row r="2236" spans="1:8" x14ac:dyDescent="0.55000000000000004">
      <c r="B2236" s="19"/>
      <c r="C2236" s="19"/>
      <c r="D2236" s="88"/>
      <c r="E2236" s="19"/>
      <c r="F2236" s="19"/>
      <c r="G2236" s="19"/>
      <c r="H2236" s="19"/>
    </row>
    <row r="2238" spans="1:8" x14ac:dyDescent="0.55000000000000004">
      <c r="B2238" s="38" t="s">
        <v>2567</v>
      </c>
      <c r="C2238" s="88"/>
      <c r="D2238" s="88"/>
      <c r="E2238" s="19"/>
      <c r="H2238" s="6"/>
    </row>
    <row r="2239" spans="1:8" x14ac:dyDescent="0.55000000000000004">
      <c r="A2239" s="89" t="s">
        <v>2558</v>
      </c>
      <c r="B2239" s="30" t="s">
        <v>1</v>
      </c>
      <c r="C2239" s="89" t="s">
        <v>2</v>
      </c>
      <c r="D2239" s="89" t="s">
        <v>3</v>
      </c>
      <c r="E2239" s="89" t="s">
        <v>4</v>
      </c>
      <c r="F2239" s="89" t="s">
        <v>5</v>
      </c>
      <c r="G2239" s="89" t="s">
        <v>6</v>
      </c>
      <c r="H2239" s="8" t="s">
        <v>7</v>
      </c>
    </row>
    <row r="2240" spans="1:8" x14ac:dyDescent="0.55000000000000004">
      <c r="A2240" s="26">
        <v>1</v>
      </c>
      <c r="B2240" s="25">
        <v>100000223651</v>
      </c>
      <c r="C2240" s="26">
        <v>0</v>
      </c>
      <c r="D2240" s="26" t="s">
        <v>1037</v>
      </c>
      <c r="E2240" s="27" t="s">
        <v>3238</v>
      </c>
      <c r="F2240" s="67">
        <v>13375</v>
      </c>
      <c r="G2240" s="67">
        <v>-12935.03</v>
      </c>
      <c r="H2240" s="27">
        <v>439.97</v>
      </c>
    </row>
    <row r="2241" spans="1:8" x14ac:dyDescent="0.55000000000000004">
      <c r="A2241" s="26"/>
      <c r="B2241" s="25">
        <v>100000223651</v>
      </c>
      <c r="C2241" s="26">
        <v>1</v>
      </c>
      <c r="D2241" s="26" t="s">
        <v>1037</v>
      </c>
      <c r="E2241" s="27" t="s">
        <v>3238</v>
      </c>
      <c r="F2241" s="67">
        <v>8025</v>
      </c>
      <c r="G2241" s="67">
        <v>-8024</v>
      </c>
      <c r="H2241" s="27">
        <v>1</v>
      </c>
    </row>
    <row r="2242" spans="1:8" x14ac:dyDescent="0.55000000000000004">
      <c r="A2242" s="26">
        <v>2</v>
      </c>
      <c r="B2242" s="25">
        <v>100000223652</v>
      </c>
      <c r="C2242" s="26">
        <v>0</v>
      </c>
      <c r="D2242" s="26" t="s">
        <v>1037</v>
      </c>
      <c r="E2242" s="27" t="s">
        <v>3238</v>
      </c>
      <c r="F2242" s="67">
        <v>13375</v>
      </c>
      <c r="G2242" s="67">
        <v>-12935.03</v>
      </c>
      <c r="H2242" s="27">
        <v>439.97</v>
      </c>
    </row>
    <row r="2243" spans="1:8" x14ac:dyDescent="0.55000000000000004">
      <c r="A2243" s="26"/>
      <c r="B2243" s="25">
        <v>100000223652</v>
      </c>
      <c r="C2243" s="26">
        <v>1</v>
      </c>
      <c r="D2243" s="26" t="s">
        <v>1037</v>
      </c>
      <c r="E2243" s="27" t="s">
        <v>3238</v>
      </c>
      <c r="F2243" s="67">
        <v>8025</v>
      </c>
      <c r="G2243" s="67">
        <v>-8024</v>
      </c>
      <c r="H2243" s="27">
        <v>1</v>
      </c>
    </row>
    <row r="2244" spans="1:8" x14ac:dyDescent="0.55000000000000004">
      <c r="A2244" s="26">
        <v>3</v>
      </c>
      <c r="B2244" s="25">
        <v>100000223653</v>
      </c>
      <c r="C2244" s="26">
        <v>0</v>
      </c>
      <c r="D2244" s="26" t="s">
        <v>1037</v>
      </c>
      <c r="E2244" s="27" t="s">
        <v>3238</v>
      </c>
      <c r="F2244" s="67">
        <v>13375</v>
      </c>
      <c r="G2244" s="67">
        <v>-12935.03</v>
      </c>
      <c r="H2244" s="27">
        <v>439.97</v>
      </c>
    </row>
    <row r="2245" spans="1:8" x14ac:dyDescent="0.55000000000000004">
      <c r="A2245" s="26"/>
      <c r="B2245" s="25">
        <v>100000223653</v>
      </c>
      <c r="C2245" s="26">
        <v>1</v>
      </c>
      <c r="D2245" s="26" t="s">
        <v>1037</v>
      </c>
      <c r="E2245" s="27" t="s">
        <v>3238</v>
      </c>
      <c r="F2245" s="67">
        <v>8025</v>
      </c>
      <c r="G2245" s="67">
        <v>-8024</v>
      </c>
      <c r="H2245" s="27">
        <v>1</v>
      </c>
    </row>
    <row r="2246" spans="1:8" x14ac:dyDescent="0.55000000000000004">
      <c r="A2246" s="26">
        <v>4</v>
      </c>
      <c r="B2246" s="25">
        <v>100000267620</v>
      </c>
      <c r="C2246" s="26">
        <v>0</v>
      </c>
      <c r="D2246" s="26" t="s">
        <v>204</v>
      </c>
      <c r="E2246" s="27" t="s">
        <v>1126</v>
      </c>
      <c r="F2246" s="67">
        <v>20254.939999999999</v>
      </c>
      <c r="G2246" s="67">
        <v>-9912.44</v>
      </c>
      <c r="H2246" s="67">
        <v>10342.5</v>
      </c>
    </row>
    <row r="2247" spans="1:8" x14ac:dyDescent="0.55000000000000004">
      <c r="A2247" s="26">
        <v>5</v>
      </c>
      <c r="B2247" s="25">
        <v>100000267621</v>
      </c>
      <c r="C2247" s="26">
        <v>0</v>
      </c>
      <c r="D2247" s="26" t="s">
        <v>204</v>
      </c>
      <c r="E2247" s="27" t="s">
        <v>1126</v>
      </c>
      <c r="F2247" s="67">
        <v>20254.939999999999</v>
      </c>
      <c r="G2247" s="67">
        <v>-9912.44</v>
      </c>
      <c r="H2247" s="67">
        <v>10342.5</v>
      </c>
    </row>
    <row r="2248" spans="1:8" x14ac:dyDescent="0.55000000000000004">
      <c r="A2248" s="26">
        <v>6</v>
      </c>
      <c r="B2248" s="25">
        <v>100000267622</v>
      </c>
      <c r="C2248" s="26">
        <v>0</v>
      </c>
      <c r="D2248" s="26" t="s">
        <v>204</v>
      </c>
      <c r="E2248" s="27" t="s">
        <v>1126</v>
      </c>
      <c r="F2248" s="67">
        <v>20254.939999999999</v>
      </c>
      <c r="G2248" s="67">
        <v>-9912.44</v>
      </c>
      <c r="H2248" s="67">
        <v>10342.5</v>
      </c>
    </row>
    <row r="2249" spans="1:8" x14ac:dyDescent="0.55000000000000004">
      <c r="A2249" s="26">
        <v>7</v>
      </c>
      <c r="B2249" s="25">
        <v>100000267623</v>
      </c>
      <c r="C2249" s="26">
        <v>0</v>
      </c>
      <c r="D2249" s="26" t="s">
        <v>204</v>
      </c>
      <c r="E2249" s="27" t="s">
        <v>1126</v>
      </c>
      <c r="F2249" s="67">
        <v>20254.939999999999</v>
      </c>
      <c r="G2249" s="67">
        <v>-9912.44</v>
      </c>
      <c r="H2249" s="67">
        <v>10342.5</v>
      </c>
    </row>
    <row r="2250" spans="1:8" x14ac:dyDescent="0.55000000000000004">
      <c r="A2250" s="26">
        <v>8</v>
      </c>
      <c r="B2250" s="25">
        <v>100000267624</v>
      </c>
      <c r="C2250" s="26">
        <v>0</v>
      </c>
      <c r="D2250" s="26" t="s">
        <v>204</v>
      </c>
      <c r="E2250" s="27" t="s">
        <v>1126</v>
      </c>
      <c r="F2250" s="67">
        <v>20254.939999999999</v>
      </c>
      <c r="G2250" s="67">
        <v>-9912.44</v>
      </c>
      <c r="H2250" s="67">
        <v>10342.5</v>
      </c>
    </row>
    <row r="2251" spans="1:8" x14ac:dyDescent="0.55000000000000004">
      <c r="A2251" s="26">
        <v>9</v>
      </c>
      <c r="B2251" s="25">
        <v>100000267625</v>
      </c>
      <c r="C2251" s="26">
        <v>0</v>
      </c>
      <c r="D2251" s="26" t="s">
        <v>204</v>
      </c>
      <c r="E2251" s="27" t="s">
        <v>1126</v>
      </c>
      <c r="F2251" s="67">
        <v>20254.939999999999</v>
      </c>
      <c r="G2251" s="67">
        <v>-9912.44</v>
      </c>
      <c r="H2251" s="67">
        <v>10342.5</v>
      </c>
    </row>
    <row r="2252" spans="1:8" x14ac:dyDescent="0.55000000000000004">
      <c r="A2252" s="26">
        <v>10</v>
      </c>
      <c r="B2252" s="25">
        <v>100000267626</v>
      </c>
      <c r="C2252" s="26">
        <v>0</v>
      </c>
      <c r="D2252" s="26" t="s">
        <v>204</v>
      </c>
      <c r="E2252" s="27" t="s">
        <v>1126</v>
      </c>
      <c r="F2252" s="67">
        <v>20254.939999999999</v>
      </c>
      <c r="G2252" s="67">
        <v>-9912.44</v>
      </c>
      <c r="H2252" s="67">
        <v>10342.5</v>
      </c>
    </row>
    <row r="2253" spans="1:8" x14ac:dyDescent="0.55000000000000004">
      <c r="A2253" s="26">
        <v>11</v>
      </c>
      <c r="B2253" s="25">
        <v>100000267627</v>
      </c>
      <c r="C2253" s="26">
        <v>0</v>
      </c>
      <c r="D2253" s="26" t="s">
        <v>204</v>
      </c>
      <c r="E2253" s="27" t="s">
        <v>1126</v>
      </c>
      <c r="F2253" s="67">
        <v>20254.939999999999</v>
      </c>
      <c r="G2253" s="67">
        <v>-9912.44</v>
      </c>
      <c r="H2253" s="67">
        <v>10342.5</v>
      </c>
    </row>
    <row r="2254" spans="1:8" x14ac:dyDescent="0.55000000000000004">
      <c r="A2254" s="26">
        <v>12</v>
      </c>
      <c r="B2254" s="25">
        <v>100000267628</v>
      </c>
      <c r="C2254" s="26">
        <v>0</v>
      </c>
      <c r="D2254" s="26" t="s">
        <v>204</v>
      </c>
      <c r="E2254" s="27" t="s">
        <v>1126</v>
      </c>
      <c r="F2254" s="67">
        <v>20254.939999999999</v>
      </c>
      <c r="G2254" s="67">
        <v>-9912.44</v>
      </c>
      <c r="H2254" s="67">
        <v>10342.5</v>
      </c>
    </row>
    <row r="2255" spans="1:8" x14ac:dyDescent="0.55000000000000004">
      <c r="A2255" s="26">
        <v>13</v>
      </c>
      <c r="B2255" s="25">
        <v>100000267629</v>
      </c>
      <c r="C2255" s="26">
        <v>0</v>
      </c>
      <c r="D2255" s="26" t="s">
        <v>204</v>
      </c>
      <c r="E2255" s="27" t="s">
        <v>1126</v>
      </c>
      <c r="F2255" s="67">
        <v>20254.939999999999</v>
      </c>
      <c r="G2255" s="67">
        <v>-9912.44</v>
      </c>
      <c r="H2255" s="67">
        <v>10342.5</v>
      </c>
    </row>
    <row r="2256" spans="1:8" x14ac:dyDescent="0.55000000000000004">
      <c r="A2256" s="26">
        <v>14</v>
      </c>
      <c r="B2256" s="25">
        <v>100000267630</v>
      </c>
      <c r="C2256" s="26">
        <v>0</v>
      </c>
      <c r="D2256" s="26" t="s">
        <v>204</v>
      </c>
      <c r="E2256" s="27" t="s">
        <v>1126</v>
      </c>
      <c r="F2256" s="67">
        <v>20254.939999999999</v>
      </c>
      <c r="G2256" s="67">
        <v>-9912.44</v>
      </c>
      <c r="H2256" s="67">
        <v>10342.5</v>
      </c>
    </row>
    <row r="2257" spans="1:8" x14ac:dyDescent="0.55000000000000004">
      <c r="A2257" s="26">
        <v>15</v>
      </c>
      <c r="B2257" s="25">
        <v>100000403735</v>
      </c>
      <c r="C2257" s="26">
        <v>0</v>
      </c>
      <c r="D2257" s="26" t="s">
        <v>59</v>
      </c>
      <c r="E2257" s="27" t="s">
        <v>1127</v>
      </c>
      <c r="F2257" s="67">
        <v>401785</v>
      </c>
      <c r="G2257" s="67">
        <v>-148871.03</v>
      </c>
      <c r="H2257" s="67">
        <v>252913.97</v>
      </c>
    </row>
    <row r="2258" spans="1:8" x14ac:dyDescent="0.55000000000000004">
      <c r="A2258" s="26">
        <v>16</v>
      </c>
      <c r="B2258" s="25">
        <v>100000421433</v>
      </c>
      <c r="C2258" s="26">
        <v>0</v>
      </c>
      <c r="D2258" s="26" t="s">
        <v>467</v>
      </c>
      <c r="E2258" s="27" t="s">
        <v>3239</v>
      </c>
      <c r="F2258" s="67">
        <v>7832720</v>
      </c>
      <c r="G2258" s="67">
        <v>-2755424.81</v>
      </c>
      <c r="H2258" s="67">
        <v>5077295.1900000004</v>
      </c>
    </row>
    <row r="2259" spans="1:8" x14ac:dyDescent="0.55000000000000004">
      <c r="A2259" s="26">
        <v>17</v>
      </c>
      <c r="B2259" s="25">
        <v>100000476216</v>
      </c>
      <c r="C2259" s="26">
        <v>0</v>
      </c>
      <c r="D2259" s="26" t="s">
        <v>1130</v>
      </c>
      <c r="E2259" s="27" t="s">
        <v>1131</v>
      </c>
      <c r="F2259" s="67">
        <v>43290</v>
      </c>
      <c r="G2259" s="67">
        <v>-6707.44</v>
      </c>
      <c r="H2259" s="67">
        <v>36582.559999999998</v>
      </c>
    </row>
    <row r="2260" spans="1:8" x14ac:dyDescent="0.55000000000000004">
      <c r="A2260" s="26">
        <v>18</v>
      </c>
      <c r="B2260" s="25">
        <v>100000476217</v>
      </c>
      <c r="C2260" s="26">
        <v>0</v>
      </c>
      <c r="D2260" s="26" t="s">
        <v>1130</v>
      </c>
      <c r="E2260" s="27" t="s">
        <v>1131</v>
      </c>
      <c r="F2260" s="67">
        <v>43290</v>
      </c>
      <c r="G2260" s="67">
        <v>-6707.45</v>
      </c>
      <c r="H2260" s="67">
        <v>36582.550000000003</v>
      </c>
    </row>
    <row r="2261" spans="1:8" x14ac:dyDescent="0.55000000000000004">
      <c r="A2261" s="26">
        <v>19</v>
      </c>
      <c r="B2261" s="25">
        <v>100000481251</v>
      </c>
      <c r="C2261" s="26">
        <v>0</v>
      </c>
      <c r="D2261" s="26" t="s">
        <v>1132</v>
      </c>
      <c r="E2261" s="27" t="s">
        <v>1133</v>
      </c>
      <c r="F2261" s="67">
        <v>1459500</v>
      </c>
      <c r="G2261" s="67">
        <v>-385158.97</v>
      </c>
      <c r="H2261" s="67">
        <v>1074341.03</v>
      </c>
    </row>
    <row r="2262" spans="1:8" x14ac:dyDescent="0.55000000000000004">
      <c r="A2262" s="26">
        <v>20</v>
      </c>
      <c r="B2262" s="25">
        <v>100000493201</v>
      </c>
      <c r="C2262" s="26">
        <v>0</v>
      </c>
      <c r="D2262" s="26" t="s">
        <v>47</v>
      </c>
      <c r="E2262" s="27" t="s">
        <v>393</v>
      </c>
      <c r="F2262" s="67">
        <v>21500</v>
      </c>
      <c r="G2262" s="67">
        <v>-7370.72</v>
      </c>
      <c r="H2262" s="67">
        <v>14129.28</v>
      </c>
    </row>
    <row r="2263" spans="1:8" x14ac:dyDescent="0.55000000000000004">
      <c r="A2263" s="26">
        <v>21</v>
      </c>
      <c r="B2263" s="25">
        <v>100000493202</v>
      </c>
      <c r="C2263" s="26">
        <v>0</v>
      </c>
      <c r="D2263" s="26" t="s">
        <v>47</v>
      </c>
      <c r="E2263" s="27" t="s">
        <v>393</v>
      </c>
      <c r="F2263" s="67">
        <v>21500</v>
      </c>
      <c r="G2263" s="67">
        <v>-7370.73</v>
      </c>
      <c r="H2263" s="67">
        <v>14129.27</v>
      </c>
    </row>
    <row r="2264" spans="1:8" x14ac:dyDescent="0.55000000000000004">
      <c r="A2264" s="26">
        <v>22</v>
      </c>
      <c r="B2264" s="25">
        <v>100000493203</v>
      </c>
      <c r="C2264" s="26">
        <v>0</v>
      </c>
      <c r="D2264" s="26" t="s">
        <v>47</v>
      </c>
      <c r="E2264" s="27" t="s">
        <v>393</v>
      </c>
      <c r="F2264" s="67">
        <v>21500</v>
      </c>
      <c r="G2264" s="67">
        <v>-7370.72</v>
      </c>
      <c r="H2264" s="67">
        <v>14129.28</v>
      </c>
    </row>
    <row r="2265" spans="1:8" x14ac:dyDescent="0.55000000000000004">
      <c r="A2265" s="26">
        <v>23</v>
      </c>
      <c r="B2265" s="25">
        <v>100000493204</v>
      </c>
      <c r="C2265" s="26">
        <v>0</v>
      </c>
      <c r="D2265" s="26" t="s">
        <v>47</v>
      </c>
      <c r="E2265" s="27" t="s">
        <v>393</v>
      </c>
      <c r="F2265" s="67">
        <v>21500</v>
      </c>
      <c r="G2265" s="67">
        <v>-7370.73</v>
      </c>
      <c r="H2265" s="67">
        <v>14129.27</v>
      </c>
    </row>
    <row r="2266" spans="1:8" x14ac:dyDescent="0.55000000000000004">
      <c r="A2266" s="26">
        <v>24</v>
      </c>
      <c r="B2266" s="25">
        <v>100000493205</v>
      </c>
      <c r="C2266" s="26">
        <v>0</v>
      </c>
      <c r="D2266" s="26" t="s">
        <v>47</v>
      </c>
      <c r="E2266" s="27" t="s">
        <v>393</v>
      </c>
      <c r="F2266" s="67">
        <v>21500</v>
      </c>
      <c r="G2266" s="67">
        <v>-7370.72</v>
      </c>
      <c r="H2266" s="67">
        <v>14129.28</v>
      </c>
    </row>
    <row r="2267" spans="1:8" x14ac:dyDescent="0.55000000000000004">
      <c r="A2267" s="26">
        <v>25</v>
      </c>
      <c r="B2267" s="25">
        <v>100000493206</v>
      </c>
      <c r="C2267" s="26">
        <v>0</v>
      </c>
      <c r="D2267" s="26" t="s">
        <v>47</v>
      </c>
      <c r="E2267" s="27" t="s">
        <v>393</v>
      </c>
      <c r="F2267" s="67">
        <v>21500</v>
      </c>
      <c r="G2267" s="67">
        <v>-7370.73</v>
      </c>
      <c r="H2267" s="67">
        <v>14129.27</v>
      </c>
    </row>
    <row r="2268" spans="1:8" x14ac:dyDescent="0.55000000000000004">
      <c r="A2268" s="26">
        <v>26</v>
      </c>
      <c r="B2268" s="25">
        <v>100000493207</v>
      </c>
      <c r="C2268" s="26">
        <v>0</v>
      </c>
      <c r="D2268" s="26" t="s">
        <v>47</v>
      </c>
      <c r="E2268" s="27" t="s">
        <v>393</v>
      </c>
      <c r="F2268" s="67">
        <v>21500</v>
      </c>
      <c r="G2268" s="67">
        <v>-7370.73</v>
      </c>
      <c r="H2268" s="67">
        <v>14129.27</v>
      </c>
    </row>
    <row r="2269" spans="1:8" x14ac:dyDescent="0.55000000000000004">
      <c r="A2269" s="26">
        <v>27</v>
      </c>
      <c r="B2269" s="25">
        <v>100000493208</v>
      </c>
      <c r="C2269" s="26">
        <v>0</v>
      </c>
      <c r="D2269" s="26" t="s">
        <v>47</v>
      </c>
      <c r="E2269" s="27" t="s">
        <v>393</v>
      </c>
      <c r="F2269" s="67">
        <v>21500</v>
      </c>
      <c r="G2269" s="67">
        <v>-7370.72</v>
      </c>
      <c r="H2269" s="67">
        <v>14129.28</v>
      </c>
    </row>
    <row r="2270" spans="1:8" x14ac:dyDescent="0.55000000000000004">
      <c r="A2270" s="26">
        <v>28</v>
      </c>
      <c r="B2270" s="25">
        <v>100000493209</v>
      </c>
      <c r="C2270" s="26">
        <v>0</v>
      </c>
      <c r="D2270" s="26" t="s">
        <v>47</v>
      </c>
      <c r="E2270" s="27" t="s">
        <v>393</v>
      </c>
      <c r="F2270" s="67">
        <v>21500</v>
      </c>
      <c r="G2270" s="67">
        <v>-7370.73</v>
      </c>
      <c r="H2270" s="67">
        <v>14129.27</v>
      </c>
    </row>
    <row r="2271" spans="1:8" x14ac:dyDescent="0.55000000000000004">
      <c r="A2271" s="26">
        <v>29</v>
      </c>
      <c r="B2271" s="25">
        <v>100000493210</v>
      </c>
      <c r="C2271" s="26">
        <v>0</v>
      </c>
      <c r="D2271" s="26" t="s">
        <v>47</v>
      </c>
      <c r="E2271" s="27" t="s">
        <v>393</v>
      </c>
      <c r="F2271" s="67">
        <v>21500</v>
      </c>
      <c r="G2271" s="67">
        <v>-7370.72</v>
      </c>
      <c r="H2271" s="67">
        <v>14129.28</v>
      </c>
    </row>
    <row r="2272" spans="1:8" x14ac:dyDescent="0.55000000000000004">
      <c r="A2272" s="26">
        <v>30</v>
      </c>
      <c r="B2272" s="25">
        <v>100000493211</v>
      </c>
      <c r="C2272" s="26">
        <v>0</v>
      </c>
      <c r="D2272" s="26" t="s">
        <v>47</v>
      </c>
      <c r="E2272" s="27" t="s">
        <v>393</v>
      </c>
      <c r="F2272" s="67">
        <v>21500</v>
      </c>
      <c r="G2272" s="67">
        <v>-7370.72</v>
      </c>
      <c r="H2272" s="67">
        <v>14129.28</v>
      </c>
    </row>
    <row r="2273" spans="1:8" x14ac:dyDescent="0.55000000000000004">
      <c r="A2273" s="26">
        <v>31</v>
      </c>
      <c r="B2273" s="25">
        <v>100000493212</v>
      </c>
      <c r="C2273" s="26">
        <v>0</v>
      </c>
      <c r="D2273" s="26" t="s">
        <v>47</v>
      </c>
      <c r="E2273" s="27" t="s">
        <v>393</v>
      </c>
      <c r="F2273" s="67">
        <v>21500</v>
      </c>
      <c r="G2273" s="67">
        <v>-7370.73</v>
      </c>
      <c r="H2273" s="67">
        <v>14129.27</v>
      </c>
    </row>
    <row r="2274" spans="1:8" x14ac:dyDescent="0.55000000000000004">
      <c r="A2274" s="26">
        <v>32</v>
      </c>
      <c r="B2274" s="25">
        <v>100000493213</v>
      </c>
      <c r="C2274" s="26">
        <v>0</v>
      </c>
      <c r="D2274" s="26" t="s">
        <v>47</v>
      </c>
      <c r="E2274" s="27" t="s">
        <v>393</v>
      </c>
      <c r="F2274" s="67">
        <v>21500</v>
      </c>
      <c r="G2274" s="67">
        <v>-7370.72</v>
      </c>
      <c r="H2274" s="67">
        <v>14129.28</v>
      </c>
    </row>
    <row r="2275" spans="1:8" x14ac:dyDescent="0.55000000000000004">
      <c r="A2275" s="26">
        <v>33</v>
      </c>
      <c r="B2275" s="25">
        <v>100000493214</v>
      </c>
      <c r="C2275" s="26">
        <v>0</v>
      </c>
      <c r="D2275" s="26" t="s">
        <v>47</v>
      </c>
      <c r="E2275" s="27" t="s">
        <v>393</v>
      </c>
      <c r="F2275" s="67">
        <v>21500</v>
      </c>
      <c r="G2275" s="67">
        <v>-7370.73</v>
      </c>
      <c r="H2275" s="67">
        <v>14129.27</v>
      </c>
    </row>
    <row r="2276" spans="1:8" x14ac:dyDescent="0.55000000000000004">
      <c r="A2276" s="26">
        <v>34</v>
      </c>
      <c r="B2276" s="25">
        <v>100000493215</v>
      </c>
      <c r="C2276" s="26">
        <v>0</v>
      </c>
      <c r="D2276" s="26" t="s">
        <v>47</v>
      </c>
      <c r="E2276" s="27" t="s">
        <v>393</v>
      </c>
      <c r="F2276" s="67">
        <v>21500</v>
      </c>
      <c r="G2276" s="67">
        <v>-7370.73</v>
      </c>
      <c r="H2276" s="67">
        <v>14129.27</v>
      </c>
    </row>
    <row r="2277" spans="1:8" x14ac:dyDescent="0.55000000000000004">
      <c r="A2277" s="26">
        <v>35</v>
      </c>
      <c r="B2277" s="25">
        <v>100000493216</v>
      </c>
      <c r="C2277" s="26">
        <v>0</v>
      </c>
      <c r="D2277" s="26" t="s">
        <v>47</v>
      </c>
      <c r="E2277" s="27" t="s">
        <v>393</v>
      </c>
      <c r="F2277" s="67">
        <v>21500</v>
      </c>
      <c r="G2277" s="67">
        <v>-7370.72</v>
      </c>
      <c r="H2277" s="67">
        <v>14129.28</v>
      </c>
    </row>
    <row r="2278" spans="1:8" x14ac:dyDescent="0.55000000000000004">
      <c r="A2278" s="26">
        <v>36</v>
      </c>
      <c r="B2278" s="25">
        <v>100000493217</v>
      </c>
      <c r="C2278" s="26">
        <v>0</v>
      </c>
      <c r="D2278" s="26" t="s">
        <v>47</v>
      </c>
      <c r="E2278" s="27" t="s">
        <v>393</v>
      </c>
      <c r="F2278" s="67">
        <v>21500</v>
      </c>
      <c r="G2278" s="67">
        <v>-7370.73</v>
      </c>
      <c r="H2278" s="67">
        <v>14129.27</v>
      </c>
    </row>
    <row r="2279" spans="1:8" x14ac:dyDescent="0.55000000000000004">
      <c r="A2279" s="26">
        <v>37</v>
      </c>
      <c r="B2279" s="25">
        <v>100000493218</v>
      </c>
      <c r="C2279" s="26">
        <v>0</v>
      </c>
      <c r="D2279" s="26" t="s">
        <v>47</v>
      </c>
      <c r="E2279" s="27" t="s">
        <v>393</v>
      </c>
      <c r="F2279" s="67">
        <v>21500</v>
      </c>
      <c r="G2279" s="67">
        <v>-7370.72</v>
      </c>
      <c r="H2279" s="67">
        <v>14129.28</v>
      </c>
    </row>
    <row r="2280" spans="1:8" x14ac:dyDescent="0.55000000000000004">
      <c r="A2280" s="26">
        <v>38</v>
      </c>
      <c r="B2280" s="25">
        <v>100000493219</v>
      </c>
      <c r="C2280" s="26">
        <v>0</v>
      </c>
      <c r="D2280" s="26" t="s">
        <v>47</v>
      </c>
      <c r="E2280" s="27" t="s">
        <v>393</v>
      </c>
      <c r="F2280" s="67">
        <v>21500</v>
      </c>
      <c r="G2280" s="67">
        <v>-7370.72</v>
      </c>
      <c r="H2280" s="67">
        <v>14129.28</v>
      </c>
    </row>
    <row r="2281" spans="1:8" x14ac:dyDescent="0.55000000000000004">
      <c r="A2281" s="26">
        <v>39</v>
      </c>
      <c r="B2281" s="25">
        <v>100000493220</v>
      </c>
      <c r="C2281" s="26">
        <v>0</v>
      </c>
      <c r="D2281" s="26" t="s">
        <v>47</v>
      </c>
      <c r="E2281" s="27" t="s">
        <v>393</v>
      </c>
      <c r="F2281" s="67">
        <v>21500</v>
      </c>
      <c r="G2281" s="67">
        <v>-7370.73</v>
      </c>
      <c r="H2281" s="67">
        <v>14129.27</v>
      </c>
    </row>
    <row r="2282" spans="1:8" x14ac:dyDescent="0.55000000000000004">
      <c r="A2282" s="26">
        <v>40</v>
      </c>
      <c r="B2282" s="25">
        <v>100000493221</v>
      </c>
      <c r="C2282" s="26">
        <v>0</v>
      </c>
      <c r="D2282" s="26" t="s">
        <v>47</v>
      </c>
      <c r="E2282" s="27" t="s">
        <v>393</v>
      </c>
      <c r="F2282" s="67">
        <v>21500</v>
      </c>
      <c r="G2282" s="67">
        <v>-7370.73</v>
      </c>
      <c r="H2282" s="67">
        <v>14129.27</v>
      </c>
    </row>
    <row r="2283" spans="1:8" x14ac:dyDescent="0.55000000000000004">
      <c r="A2283" s="26">
        <v>41</v>
      </c>
      <c r="B2283" s="25">
        <v>100000493222</v>
      </c>
      <c r="C2283" s="26">
        <v>0</v>
      </c>
      <c r="D2283" s="26" t="s">
        <v>47</v>
      </c>
      <c r="E2283" s="27" t="s">
        <v>393</v>
      </c>
      <c r="F2283" s="67">
        <v>21500</v>
      </c>
      <c r="G2283" s="67">
        <v>-7370.72</v>
      </c>
      <c r="H2283" s="67">
        <v>14129.28</v>
      </c>
    </row>
    <row r="2284" spans="1:8" x14ac:dyDescent="0.55000000000000004">
      <c r="A2284" s="26">
        <v>42</v>
      </c>
      <c r="B2284" s="25">
        <v>100000493223</v>
      </c>
      <c r="C2284" s="26">
        <v>0</v>
      </c>
      <c r="D2284" s="26" t="s">
        <v>47</v>
      </c>
      <c r="E2284" s="27" t="s">
        <v>393</v>
      </c>
      <c r="F2284" s="67">
        <v>21500</v>
      </c>
      <c r="G2284" s="67">
        <v>-7370.73</v>
      </c>
      <c r="H2284" s="67">
        <v>14129.27</v>
      </c>
    </row>
    <row r="2285" spans="1:8" x14ac:dyDescent="0.55000000000000004">
      <c r="A2285" s="26">
        <v>43</v>
      </c>
      <c r="B2285" s="25">
        <v>100000493224</v>
      </c>
      <c r="C2285" s="26">
        <v>0</v>
      </c>
      <c r="D2285" s="26" t="s">
        <v>47</v>
      </c>
      <c r="E2285" s="27" t="s">
        <v>393</v>
      </c>
      <c r="F2285" s="67">
        <v>21500</v>
      </c>
      <c r="G2285" s="67">
        <v>-7370.72</v>
      </c>
      <c r="H2285" s="67">
        <v>14129.28</v>
      </c>
    </row>
    <row r="2286" spans="1:8" x14ac:dyDescent="0.55000000000000004">
      <c r="A2286" s="26">
        <v>44</v>
      </c>
      <c r="B2286" s="25">
        <v>100000493225</v>
      </c>
      <c r="C2286" s="26">
        <v>0</v>
      </c>
      <c r="D2286" s="26" t="s">
        <v>47</v>
      </c>
      <c r="E2286" s="27" t="s">
        <v>393</v>
      </c>
      <c r="F2286" s="67">
        <v>21500</v>
      </c>
      <c r="G2286" s="67">
        <v>-7370.72</v>
      </c>
      <c r="H2286" s="67">
        <v>14129.28</v>
      </c>
    </row>
    <row r="2287" spans="1:8" x14ac:dyDescent="0.55000000000000004">
      <c r="A2287" s="26">
        <v>45</v>
      </c>
      <c r="B2287" s="25">
        <v>100000493226</v>
      </c>
      <c r="C2287" s="26">
        <v>0</v>
      </c>
      <c r="D2287" s="26" t="s">
        <v>47</v>
      </c>
      <c r="E2287" s="27" t="s">
        <v>393</v>
      </c>
      <c r="F2287" s="67">
        <v>21500</v>
      </c>
      <c r="G2287" s="67">
        <v>-7370.73</v>
      </c>
      <c r="H2287" s="67">
        <v>14129.27</v>
      </c>
    </row>
    <row r="2288" spans="1:8" x14ac:dyDescent="0.55000000000000004">
      <c r="A2288" s="26">
        <v>46</v>
      </c>
      <c r="B2288" s="25">
        <v>100000493227</v>
      </c>
      <c r="C2288" s="26">
        <v>0</v>
      </c>
      <c r="D2288" s="26" t="s">
        <v>47</v>
      </c>
      <c r="E2288" s="27" t="s">
        <v>393</v>
      </c>
      <c r="F2288" s="67">
        <v>21500</v>
      </c>
      <c r="G2288" s="67">
        <v>-7370.73</v>
      </c>
      <c r="H2288" s="67">
        <v>14129.27</v>
      </c>
    </row>
    <row r="2289" spans="1:8" x14ac:dyDescent="0.55000000000000004">
      <c r="A2289" s="26">
        <v>47</v>
      </c>
      <c r="B2289" s="25">
        <v>100000493228</v>
      </c>
      <c r="C2289" s="26">
        <v>0</v>
      </c>
      <c r="D2289" s="26" t="s">
        <v>47</v>
      </c>
      <c r="E2289" s="27" t="s">
        <v>393</v>
      </c>
      <c r="F2289" s="67">
        <v>21500</v>
      </c>
      <c r="G2289" s="67">
        <v>-7370.72</v>
      </c>
      <c r="H2289" s="67">
        <v>14129.28</v>
      </c>
    </row>
    <row r="2290" spans="1:8" x14ac:dyDescent="0.55000000000000004">
      <c r="A2290" s="26">
        <v>48</v>
      </c>
      <c r="B2290" s="25">
        <v>100000493229</v>
      </c>
      <c r="C2290" s="26">
        <v>0</v>
      </c>
      <c r="D2290" s="26" t="s">
        <v>47</v>
      </c>
      <c r="E2290" s="27" t="s">
        <v>393</v>
      </c>
      <c r="F2290" s="67">
        <v>21500</v>
      </c>
      <c r="G2290" s="67">
        <v>-7370.73</v>
      </c>
      <c r="H2290" s="67">
        <v>14129.27</v>
      </c>
    </row>
    <row r="2291" spans="1:8" x14ac:dyDescent="0.55000000000000004">
      <c r="A2291" s="26">
        <v>49</v>
      </c>
      <c r="B2291" s="25">
        <v>100000493230</v>
      </c>
      <c r="C2291" s="26">
        <v>0</v>
      </c>
      <c r="D2291" s="26" t="s">
        <v>47</v>
      </c>
      <c r="E2291" s="27" t="s">
        <v>393</v>
      </c>
      <c r="F2291" s="67">
        <v>21500</v>
      </c>
      <c r="G2291" s="67">
        <v>-7370.72</v>
      </c>
      <c r="H2291" s="67">
        <v>14129.28</v>
      </c>
    </row>
    <row r="2292" spans="1:8" x14ac:dyDescent="0.55000000000000004">
      <c r="A2292" s="26">
        <v>50</v>
      </c>
      <c r="B2292" s="25">
        <v>100000493231</v>
      </c>
      <c r="C2292" s="26">
        <v>0</v>
      </c>
      <c r="D2292" s="26" t="s">
        <v>47</v>
      </c>
      <c r="E2292" s="27" t="s">
        <v>393</v>
      </c>
      <c r="F2292" s="67">
        <v>21500</v>
      </c>
      <c r="G2292" s="67">
        <v>-7370.73</v>
      </c>
      <c r="H2292" s="67">
        <v>14129.27</v>
      </c>
    </row>
    <row r="2293" spans="1:8" x14ac:dyDescent="0.55000000000000004">
      <c r="A2293" s="26">
        <v>51</v>
      </c>
      <c r="B2293" s="25">
        <v>100000493232</v>
      </c>
      <c r="C2293" s="26">
        <v>0</v>
      </c>
      <c r="D2293" s="26" t="s">
        <v>47</v>
      </c>
      <c r="E2293" s="27" t="s">
        <v>393</v>
      </c>
      <c r="F2293" s="67">
        <v>21500</v>
      </c>
      <c r="G2293" s="67">
        <v>-7370.72</v>
      </c>
      <c r="H2293" s="67">
        <v>14129.28</v>
      </c>
    </row>
    <row r="2294" spans="1:8" x14ac:dyDescent="0.55000000000000004">
      <c r="A2294" s="26">
        <v>52</v>
      </c>
      <c r="B2294" s="25">
        <v>100000493233</v>
      </c>
      <c r="C2294" s="26">
        <v>0</v>
      </c>
      <c r="D2294" s="26" t="s">
        <v>47</v>
      </c>
      <c r="E2294" s="27" t="s">
        <v>393</v>
      </c>
      <c r="F2294" s="67">
        <v>21500</v>
      </c>
      <c r="G2294" s="67">
        <v>-7370.73</v>
      </c>
      <c r="H2294" s="67">
        <v>14129.27</v>
      </c>
    </row>
    <row r="2295" spans="1:8" x14ac:dyDescent="0.55000000000000004">
      <c r="A2295" s="26">
        <v>53</v>
      </c>
      <c r="B2295" s="25">
        <v>100000493234</v>
      </c>
      <c r="C2295" s="26">
        <v>0</v>
      </c>
      <c r="D2295" s="26" t="s">
        <v>47</v>
      </c>
      <c r="E2295" s="27" t="s">
        <v>393</v>
      </c>
      <c r="F2295" s="67">
        <v>21500</v>
      </c>
      <c r="G2295" s="67">
        <v>-7370.72</v>
      </c>
      <c r="H2295" s="67">
        <v>14129.28</v>
      </c>
    </row>
    <row r="2296" spans="1:8" x14ac:dyDescent="0.55000000000000004">
      <c r="A2296" s="26">
        <v>54</v>
      </c>
      <c r="B2296" s="25">
        <v>100000493235</v>
      </c>
      <c r="C2296" s="26">
        <v>0</v>
      </c>
      <c r="D2296" s="26" t="s">
        <v>47</v>
      </c>
      <c r="E2296" s="27" t="s">
        <v>393</v>
      </c>
      <c r="F2296" s="67">
        <v>21500</v>
      </c>
      <c r="G2296" s="67">
        <v>-7370.72</v>
      </c>
      <c r="H2296" s="67">
        <v>14129.28</v>
      </c>
    </row>
    <row r="2297" spans="1:8" x14ac:dyDescent="0.55000000000000004">
      <c r="A2297" s="26">
        <v>55</v>
      </c>
      <c r="B2297" s="25">
        <v>100000493236</v>
      </c>
      <c r="C2297" s="26">
        <v>0</v>
      </c>
      <c r="D2297" s="26" t="s">
        <v>47</v>
      </c>
      <c r="E2297" s="27" t="s">
        <v>393</v>
      </c>
      <c r="F2297" s="67">
        <v>21500</v>
      </c>
      <c r="G2297" s="67">
        <v>-7370.73</v>
      </c>
      <c r="H2297" s="67">
        <v>14129.27</v>
      </c>
    </row>
    <row r="2298" spans="1:8" x14ac:dyDescent="0.55000000000000004">
      <c r="A2298" s="26">
        <v>56</v>
      </c>
      <c r="B2298" s="25">
        <v>100000493237</v>
      </c>
      <c r="C2298" s="26">
        <v>0</v>
      </c>
      <c r="D2298" s="26" t="s">
        <v>47</v>
      </c>
      <c r="E2298" s="27" t="s">
        <v>393</v>
      </c>
      <c r="F2298" s="67">
        <v>21500</v>
      </c>
      <c r="G2298" s="67">
        <v>-7370.72</v>
      </c>
      <c r="H2298" s="67">
        <v>14129.28</v>
      </c>
    </row>
    <row r="2299" spans="1:8" x14ac:dyDescent="0.55000000000000004">
      <c r="A2299" s="26">
        <v>57</v>
      </c>
      <c r="B2299" s="25">
        <v>100000493238</v>
      </c>
      <c r="C2299" s="26">
        <v>0</v>
      </c>
      <c r="D2299" s="26" t="s">
        <v>47</v>
      </c>
      <c r="E2299" s="27" t="s">
        <v>393</v>
      </c>
      <c r="F2299" s="67">
        <v>21500</v>
      </c>
      <c r="G2299" s="67">
        <v>-7370.73</v>
      </c>
      <c r="H2299" s="67">
        <v>14129.27</v>
      </c>
    </row>
    <row r="2300" spans="1:8" x14ac:dyDescent="0.55000000000000004">
      <c r="A2300" s="26">
        <v>58</v>
      </c>
      <c r="B2300" s="25">
        <v>100000493239</v>
      </c>
      <c r="C2300" s="26">
        <v>0</v>
      </c>
      <c r="D2300" s="26" t="s">
        <v>47</v>
      </c>
      <c r="E2300" s="27" t="s">
        <v>393</v>
      </c>
      <c r="F2300" s="67">
        <v>21500</v>
      </c>
      <c r="G2300" s="67">
        <v>-7370.73</v>
      </c>
      <c r="H2300" s="67">
        <v>14129.27</v>
      </c>
    </row>
    <row r="2301" spans="1:8" x14ac:dyDescent="0.55000000000000004">
      <c r="A2301" s="26">
        <v>59</v>
      </c>
      <c r="B2301" s="25">
        <v>100000493240</v>
      </c>
      <c r="C2301" s="26">
        <v>0</v>
      </c>
      <c r="D2301" s="26" t="s">
        <v>47</v>
      </c>
      <c r="E2301" s="27" t="s">
        <v>393</v>
      </c>
      <c r="F2301" s="67">
        <v>21500</v>
      </c>
      <c r="G2301" s="67">
        <v>-7370.72</v>
      </c>
      <c r="H2301" s="67">
        <v>14129.28</v>
      </c>
    </row>
    <row r="2302" spans="1:8" x14ac:dyDescent="0.55000000000000004">
      <c r="A2302" s="26">
        <v>60</v>
      </c>
      <c r="B2302" s="25">
        <v>100000493241</v>
      </c>
      <c r="C2302" s="26">
        <v>0</v>
      </c>
      <c r="D2302" s="26" t="s">
        <v>47</v>
      </c>
      <c r="E2302" s="27" t="s">
        <v>393</v>
      </c>
      <c r="F2302" s="67">
        <v>21500</v>
      </c>
      <c r="G2302" s="67">
        <v>-7370.72</v>
      </c>
      <c r="H2302" s="67">
        <v>14129.28</v>
      </c>
    </row>
    <row r="2303" spans="1:8" x14ac:dyDescent="0.55000000000000004">
      <c r="A2303" s="26">
        <v>61</v>
      </c>
      <c r="B2303" s="25">
        <v>100000493242</v>
      </c>
      <c r="C2303" s="26">
        <v>0</v>
      </c>
      <c r="D2303" s="26" t="s">
        <v>47</v>
      </c>
      <c r="E2303" s="27" t="s">
        <v>393</v>
      </c>
      <c r="F2303" s="67">
        <v>21500</v>
      </c>
      <c r="G2303" s="67">
        <v>-7370.73</v>
      </c>
      <c r="H2303" s="67">
        <v>14129.27</v>
      </c>
    </row>
    <row r="2304" spans="1:8" x14ac:dyDescent="0.55000000000000004">
      <c r="A2304" s="26">
        <v>62</v>
      </c>
      <c r="B2304" s="25">
        <v>100000493243</v>
      </c>
      <c r="C2304" s="26">
        <v>0</v>
      </c>
      <c r="D2304" s="26" t="s">
        <v>47</v>
      </c>
      <c r="E2304" s="27" t="s">
        <v>393</v>
      </c>
      <c r="F2304" s="67">
        <v>21500</v>
      </c>
      <c r="G2304" s="67">
        <v>-7370.73</v>
      </c>
      <c r="H2304" s="67">
        <v>14129.27</v>
      </c>
    </row>
    <row r="2305" spans="1:8" x14ac:dyDescent="0.55000000000000004">
      <c r="A2305" s="26">
        <v>63</v>
      </c>
      <c r="B2305" s="25">
        <v>100000493244</v>
      </c>
      <c r="C2305" s="26">
        <v>0</v>
      </c>
      <c r="D2305" s="26" t="s">
        <v>47</v>
      </c>
      <c r="E2305" s="27" t="s">
        <v>393</v>
      </c>
      <c r="F2305" s="67">
        <v>21500</v>
      </c>
      <c r="G2305" s="67">
        <v>-7370.72</v>
      </c>
      <c r="H2305" s="67">
        <v>14129.28</v>
      </c>
    </row>
    <row r="2306" spans="1:8" x14ac:dyDescent="0.55000000000000004">
      <c r="A2306" s="26">
        <v>64</v>
      </c>
      <c r="B2306" s="25">
        <v>100000493245</v>
      </c>
      <c r="C2306" s="26">
        <v>0</v>
      </c>
      <c r="D2306" s="26" t="s">
        <v>47</v>
      </c>
      <c r="E2306" s="27" t="s">
        <v>393</v>
      </c>
      <c r="F2306" s="67">
        <v>21500</v>
      </c>
      <c r="G2306" s="67">
        <v>-7370.73</v>
      </c>
      <c r="H2306" s="67">
        <v>14129.27</v>
      </c>
    </row>
    <row r="2307" spans="1:8" x14ac:dyDescent="0.55000000000000004">
      <c r="A2307" s="26">
        <v>65</v>
      </c>
      <c r="B2307" s="25">
        <v>100000493246</v>
      </c>
      <c r="C2307" s="26">
        <v>0</v>
      </c>
      <c r="D2307" s="26" t="s">
        <v>47</v>
      </c>
      <c r="E2307" s="27" t="s">
        <v>393</v>
      </c>
      <c r="F2307" s="67">
        <v>21500</v>
      </c>
      <c r="G2307" s="67">
        <v>-7370.72</v>
      </c>
      <c r="H2307" s="67">
        <v>14129.28</v>
      </c>
    </row>
    <row r="2308" spans="1:8" x14ac:dyDescent="0.55000000000000004">
      <c r="A2308" s="26">
        <v>66</v>
      </c>
      <c r="B2308" s="25">
        <v>100000493247</v>
      </c>
      <c r="C2308" s="26">
        <v>0</v>
      </c>
      <c r="D2308" s="26" t="s">
        <v>47</v>
      </c>
      <c r="E2308" s="27" t="s">
        <v>393</v>
      </c>
      <c r="F2308" s="67">
        <v>21500</v>
      </c>
      <c r="G2308" s="67">
        <v>-7370.73</v>
      </c>
      <c r="H2308" s="67">
        <v>14129.27</v>
      </c>
    </row>
    <row r="2309" spans="1:8" x14ac:dyDescent="0.55000000000000004">
      <c r="A2309" s="26">
        <v>67</v>
      </c>
      <c r="B2309" s="25">
        <v>100000493248</v>
      </c>
      <c r="C2309" s="26">
        <v>0</v>
      </c>
      <c r="D2309" s="26" t="s">
        <v>47</v>
      </c>
      <c r="E2309" s="27" t="s">
        <v>393</v>
      </c>
      <c r="F2309" s="67">
        <v>21500</v>
      </c>
      <c r="G2309" s="67">
        <v>-7370.72</v>
      </c>
      <c r="H2309" s="67">
        <v>14129.28</v>
      </c>
    </row>
    <row r="2310" spans="1:8" x14ac:dyDescent="0.55000000000000004">
      <c r="A2310" s="26">
        <v>68</v>
      </c>
      <c r="B2310" s="25">
        <v>100000493249</v>
      </c>
      <c r="C2310" s="26">
        <v>0</v>
      </c>
      <c r="D2310" s="26" t="s">
        <v>47</v>
      </c>
      <c r="E2310" s="27" t="s">
        <v>393</v>
      </c>
      <c r="F2310" s="67">
        <v>21500</v>
      </c>
      <c r="G2310" s="67">
        <v>-7370.73</v>
      </c>
      <c r="H2310" s="67">
        <v>14129.27</v>
      </c>
    </row>
    <row r="2311" spans="1:8" x14ac:dyDescent="0.55000000000000004">
      <c r="A2311" s="26">
        <v>69</v>
      </c>
      <c r="B2311" s="25">
        <v>100000493250</v>
      </c>
      <c r="C2311" s="26">
        <v>0</v>
      </c>
      <c r="D2311" s="26" t="s">
        <v>47</v>
      </c>
      <c r="E2311" s="27" t="s">
        <v>393</v>
      </c>
      <c r="F2311" s="67">
        <v>21500</v>
      </c>
      <c r="G2311" s="67">
        <v>-7370.72</v>
      </c>
      <c r="H2311" s="67">
        <v>14129.28</v>
      </c>
    </row>
    <row r="2312" spans="1:8" x14ac:dyDescent="0.55000000000000004">
      <c r="A2312" s="26">
        <v>70</v>
      </c>
      <c r="B2312" s="25">
        <v>100000493251</v>
      </c>
      <c r="C2312" s="26">
        <v>0</v>
      </c>
      <c r="D2312" s="26" t="s">
        <v>47</v>
      </c>
      <c r="E2312" s="27" t="s">
        <v>393</v>
      </c>
      <c r="F2312" s="67">
        <v>21500</v>
      </c>
      <c r="G2312" s="67">
        <v>-7370.72</v>
      </c>
      <c r="H2312" s="67">
        <v>14129.28</v>
      </c>
    </row>
    <row r="2313" spans="1:8" x14ac:dyDescent="0.55000000000000004">
      <c r="A2313" s="26">
        <v>71</v>
      </c>
      <c r="B2313" s="25">
        <v>100000493252</v>
      </c>
      <c r="C2313" s="26">
        <v>0</v>
      </c>
      <c r="D2313" s="26" t="s">
        <v>47</v>
      </c>
      <c r="E2313" s="27" t="s">
        <v>393</v>
      </c>
      <c r="F2313" s="67">
        <v>21500</v>
      </c>
      <c r="G2313" s="67">
        <v>-7370.73</v>
      </c>
      <c r="H2313" s="67">
        <v>14129.27</v>
      </c>
    </row>
    <row r="2314" spans="1:8" x14ac:dyDescent="0.55000000000000004">
      <c r="A2314" s="26">
        <v>72</v>
      </c>
      <c r="B2314" s="25">
        <v>100000493253</v>
      </c>
      <c r="C2314" s="26">
        <v>0</v>
      </c>
      <c r="D2314" s="26" t="s">
        <v>47</v>
      </c>
      <c r="E2314" s="27" t="s">
        <v>393</v>
      </c>
      <c r="F2314" s="67">
        <v>21500</v>
      </c>
      <c r="G2314" s="67">
        <v>-7370.73</v>
      </c>
      <c r="H2314" s="67">
        <v>14129.27</v>
      </c>
    </row>
    <row r="2315" spans="1:8" x14ac:dyDescent="0.55000000000000004">
      <c r="A2315" s="26">
        <v>73</v>
      </c>
      <c r="B2315" s="25">
        <v>100000493254</v>
      </c>
      <c r="C2315" s="26">
        <v>0</v>
      </c>
      <c r="D2315" s="26" t="s">
        <v>47</v>
      </c>
      <c r="E2315" s="27" t="s">
        <v>393</v>
      </c>
      <c r="F2315" s="67">
        <v>21500</v>
      </c>
      <c r="G2315" s="67">
        <v>-7370.72</v>
      </c>
      <c r="H2315" s="67">
        <v>14129.28</v>
      </c>
    </row>
    <row r="2316" spans="1:8" x14ac:dyDescent="0.55000000000000004">
      <c r="A2316" s="26">
        <v>74</v>
      </c>
      <c r="B2316" s="25">
        <v>100000493255</v>
      </c>
      <c r="C2316" s="26">
        <v>0</v>
      </c>
      <c r="D2316" s="26" t="s">
        <v>47</v>
      </c>
      <c r="E2316" s="27" t="s">
        <v>393</v>
      </c>
      <c r="F2316" s="67">
        <v>21500</v>
      </c>
      <c r="G2316" s="67">
        <v>-7370.73</v>
      </c>
      <c r="H2316" s="67">
        <v>14129.27</v>
      </c>
    </row>
    <row r="2317" spans="1:8" x14ac:dyDescent="0.55000000000000004">
      <c r="A2317" s="26">
        <v>75</v>
      </c>
      <c r="B2317" s="25">
        <v>100000493256</v>
      </c>
      <c r="C2317" s="26">
        <v>0</v>
      </c>
      <c r="D2317" s="26" t="s">
        <v>47</v>
      </c>
      <c r="E2317" s="27" t="s">
        <v>393</v>
      </c>
      <c r="F2317" s="67">
        <v>21500</v>
      </c>
      <c r="G2317" s="67">
        <v>-7370.72</v>
      </c>
      <c r="H2317" s="67">
        <v>14129.28</v>
      </c>
    </row>
    <row r="2318" spans="1:8" x14ac:dyDescent="0.55000000000000004">
      <c r="A2318" s="26">
        <v>76</v>
      </c>
      <c r="B2318" s="25">
        <v>100000493257</v>
      </c>
      <c r="C2318" s="26">
        <v>0</v>
      </c>
      <c r="D2318" s="26" t="s">
        <v>47</v>
      </c>
      <c r="E2318" s="27" t="s">
        <v>393</v>
      </c>
      <c r="F2318" s="67">
        <v>21500</v>
      </c>
      <c r="G2318" s="67">
        <v>-7370.73</v>
      </c>
      <c r="H2318" s="67">
        <v>14129.27</v>
      </c>
    </row>
    <row r="2319" spans="1:8" x14ac:dyDescent="0.55000000000000004">
      <c r="A2319" s="26">
        <v>77</v>
      </c>
      <c r="B2319" s="25">
        <v>100000493258</v>
      </c>
      <c r="C2319" s="26">
        <v>0</v>
      </c>
      <c r="D2319" s="26" t="s">
        <v>47</v>
      </c>
      <c r="E2319" s="27" t="s">
        <v>393</v>
      </c>
      <c r="F2319" s="67">
        <v>21500</v>
      </c>
      <c r="G2319" s="67">
        <v>-7370.72</v>
      </c>
      <c r="H2319" s="67">
        <v>14129.28</v>
      </c>
    </row>
    <row r="2320" spans="1:8" x14ac:dyDescent="0.55000000000000004">
      <c r="A2320" s="26">
        <v>78</v>
      </c>
      <c r="B2320" s="25">
        <v>100000493259</v>
      </c>
      <c r="C2320" s="26">
        <v>0</v>
      </c>
      <c r="D2320" s="26" t="s">
        <v>47</v>
      </c>
      <c r="E2320" s="27" t="s">
        <v>393</v>
      </c>
      <c r="F2320" s="67">
        <v>21500</v>
      </c>
      <c r="G2320" s="67">
        <v>-7370.72</v>
      </c>
      <c r="H2320" s="67">
        <v>14129.28</v>
      </c>
    </row>
    <row r="2321" spans="1:8" x14ac:dyDescent="0.55000000000000004">
      <c r="A2321" s="26">
        <v>79</v>
      </c>
      <c r="B2321" s="25">
        <v>100000493260</v>
      </c>
      <c r="C2321" s="26">
        <v>0</v>
      </c>
      <c r="D2321" s="26" t="s">
        <v>47</v>
      </c>
      <c r="E2321" s="27" t="s">
        <v>393</v>
      </c>
      <c r="F2321" s="67">
        <v>21500</v>
      </c>
      <c r="G2321" s="67">
        <v>-7370.73</v>
      </c>
      <c r="H2321" s="67">
        <v>14129.27</v>
      </c>
    </row>
    <row r="2322" spans="1:8" x14ac:dyDescent="0.55000000000000004">
      <c r="A2322" s="26">
        <v>80</v>
      </c>
      <c r="B2322" s="25">
        <v>100000493261</v>
      </c>
      <c r="C2322" s="26">
        <v>0</v>
      </c>
      <c r="D2322" s="26" t="s">
        <v>47</v>
      </c>
      <c r="E2322" s="27" t="s">
        <v>393</v>
      </c>
      <c r="F2322" s="67">
        <v>21500</v>
      </c>
      <c r="G2322" s="67">
        <v>-7370.73</v>
      </c>
      <c r="H2322" s="67">
        <v>14129.27</v>
      </c>
    </row>
    <row r="2323" spans="1:8" x14ac:dyDescent="0.55000000000000004">
      <c r="A2323" s="26">
        <v>81</v>
      </c>
      <c r="B2323" s="25">
        <v>100000493262</v>
      </c>
      <c r="C2323" s="26">
        <v>0</v>
      </c>
      <c r="D2323" s="26" t="s">
        <v>47</v>
      </c>
      <c r="E2323" s="27" t="s">
        <v>393</v>
      </c>
      <c r="F2323" s="67">
        <v>21500</v>
      </c>
      <c r="G2323" s="67">
        <v>-7370.72</v>
      </c>
      <c r="H2323" s="67">
        <v>14129.28</v>
      </c>
    </row>
    <row r="2324" spans="1:8" x14ac:dyDescent="0.55000000000000004">
      <c r="A2324" s="26">
        <v>82</v>
      </c>
      <c r="B2324" s="25">
        <v>100000493263</v>
      </c>
      <c r="C2324" s="26">
        <v>0</v>
      </c>
      <c r="D2324" s="26" t="s">
        <v>47</v>
      </c>
      <c r="E2324" s="27" t="s">
        <v>393</v>
      </c>
      <c r="F2324" s="67">
        <v>21500</v>
      </c>
      <c r="G2324" s="67">
        <v>-7370.72</v>
      </c>
      <c r="H2324" s="67">
        <v>14129.28</v>
      </c>
    </row>
    <row r="2325" spans="1:8" x14ac:dyDescent="0.55000000000000004">
      <c r="A2325" s="26">
        <v>83</v>
      </c>
      <c r="B2325" s="25">
        <v>100000494068</v>
      </c>
      <c r="C2325" s="26">
        <v>0</v>
      </c>
      <c r="D2325" s="26" t="s">
        <v>47</v>
      </c>
      <c r="E2325" s="27" t="s">
        <v>1134</v>
      </c>
      <c r="F2325" s="67">
        <v>2759000</v>
      </c>
      <c r="G2325" s="67">
        <v>-1140818.02</v>
      </c>
      <c r="H2325" s="67">
        <v>1618181.98</v>
      </c>
    </row>
    <row r="2326" spans="1:8" x14ac:dyDescent="0.55000000000000004">
      <c r="A2326" s="26">
        <v>84</v>
      </c>
      <c r="B2326" s="25">
        <v>100000508064</v>
      </c>
      <c r="C2326" s="26">
        <v>0</v>
      </c>
      <c r="D2326" s="26" t="s">
        <v>30</v>
      </c>
      <c r="E2326" s="27" t="s">
        <v>398</v>
      </c>
      <c r="F2326" s="67">
        <v>13259.46</v>
      </c>
      <c r="G2326" s="67">
        <v>-6044.37</v>
      </c>
      <c r="H2326" s="67">
        <v>7215.09</v>
      </c>
    </row>
    <row r="2327" spans="1:8" x14ac:dyDescent="0.55000000000000004">
      <c r="A2327" s="26">
        <v>85</v>
      </c>
      <c r="B2327" s="25">
        <v>100000508065</v>
      </c>
      <c r="C2327" s="26">
        <v>0</v>
      </c>
      <c r="D2327" s="26" t="s">
        <v>30</v>
      </c>
      <c r="E2327" s="27" t="s">
        <v>398</v>
      </c>
      <c r="F2327" s="67">
        <v>13259.46</v>
      </c>
      <c r="G2327" s="67">
        <v>-6044.37</v>
      </c>
      <c r="H2327" s="67">
        <v>7215.09</v>
      </c>
    </row>
    <row r="2328" spans="1:8" x14ac:dyDescent="0.55000000000000004">
      <c r="A2328" s="26">
        <v>86</v>
      </c>
      <c r="B2328" s="25">
        <v>100000508066</v>
      </c>
      <c r="C2328" s="26">
        <v>0</v>
      </c>
      <c r="D2328" s="26" t="s">
        <v>30</v>
      </c>
      <c r="E2328" s="27" t="s">
        <v>398</v>
      </c>
      <c r="F2328" s="67">
        <v>13259.46</v>
      </c>
      <c r="G2328" s="67">
        <v>-6044.37</v>
      </c>
      <c r="H2328" s="67">
        <v>7215.09</v>
      </c>
    </row>
    <row r="2329" spans="1:8" x14ac:dyDescent="0.55000000000000004">
      <c r="A2329" s="26">
        <v>87</v>
      </c>
      <c r="B2329" s="25">
        <v>100000508067</v>
      </c>
      <c r="C2329" s="26">
        <v>0</v>
      </c>
      <c r="D2329" s="26" t="s">
        <v>30</v>
      </c>
      <c r="E2329" s="27" t="s">
        <v>398</v>
      </c>
      <c r="F2329" s="67">
        <v>13259.46</v>
      </c>
      <c r="G2329" s="67">
        <v>-6044.37</v>
      </c>
      <c r="H2329" s="67">
        <v>7215.09</v>
      </c>
    </row>
    <row r="2330" spans="1:8" x14ac:dyDescent="0.55000000000000004">
      <c r="A2330" s="26">
        <v>88</v>
      </c>
      <c r="B2330" s="25">
        <v>100000508068</v>
      </c>
      <c r="C2330" s="26">
        <v>0</v>
      </c>
      <c r="D2330" s="26" t="s">
        <v>30</v>
      </c>
      <c r="E2330" s="27" t="s">
        <v>398</v>
      </c>
      <c r="F2330" s="67">
        <v>13259.46</v>
      </c>
      <c r="G2330" s="67">
        <v>-6044.37</v>
      </c>
      <c r="H2330" s="67">
        <v>7215.09</v>
      </c>
    </row>
    <row r="2331" spans="1:8" x14ac:dyDescent="0.55000000000000004">
      <c r="A2331" s="26">
        <v>89</v>
      </c>
      <c r="B2331" s="25">
        <v>100000508069</v>
      </c>
      <c r="C2331" s="26">
        <v>0</v>
      </c>
      <c r="D2331" s="26" t="s">
        <v>30</v>
      </c>
      <c r="E2331" s="27" t="s">
        <v>398</v>
      </c>
      <c r="F2331" s="67">
        <v>13259.46</v>
      </c>
      <c r="G2331" s="67">
        <v>-6044.37</v>
      </c>
      <c r="H2331" s="67">
        <v>7215.09</v>
      </c>
    </row>
    <row r="2332" spans="1:8" x14ac:dyDescent="0.55000000000000004">
      <c r="A2332" s="26">
        <v>90</v>
      </c>
      <c r="B2332" s="25">
        <v>100000508070</v>
      </c>
      <c r="C2332" s="26">
        <v>0</v>
      </c>
      <c r="D2332" s="26" t="s">
        <v>30</v>
      </c>
      <c r="E2332" s="27" t="s">
        <v>398</v>
      </c>
      <c r="F2332" s="67">
        <v>13259.46</v>
      </c>
      <c r="G2332" s="67">
        <v>-6044.37</v>
      </c>
      <c r="H2332" s="67">
        <v>7215.09</v>
      </c>
    </row>
    <row r="2333" spans="1:8" x14ac:dyDescent="0.55000000000000004">
      <c r="A2333" s="26">
        <v>91</v>
      </c>
      <c r="B2333" s="25">
        <v>100000508071</v>
      </c>
      <c r="C2333" s="26">
        <v>0</v>
      </c>
      <c r="D2333" s="26" t="s">
        <v>30</v>
      </c>
      <c r="E2333" s="27" t="s">
        <v>398</v>
      </c>
      <c r="F2333" s="67">
        <v>13259.46</v>
      </c>
      <c r="G2333" s="67">
        <v>-6044.37</v>
      </c>
      <c r="H2333" s="67">
        <v>7215.09</v>
      </c>
    </row>
    <row r="2334" spans="1:8" x14ac:dyDescent="0.55000000000000004">
      <c r="A2334" s="26">
        <v>92</v>
      </c>
      <c r="B2334" s="25">
        <v>100000508072</v>
      </c>
      <c r="C2334" s="26">
        <v>0</v>
      </c>
      <c r="D2334" s="26" t="s">
        <v>30</v>
      </c>
      <c r="E2334" s="27" t="s">
        <v>398</v>
      </c>
      <c r="F2334" s="67">
        <v>13259.46</v>
      </c>
      <c r="G2334" s="67">
        <v>-6044.37</v>
      </c>
      <c r="H2334" s="67">
        <v>7215.09</v>
      </c>
    </row>
    <row r="2335" spans="1:8" x14ac:dyDescent="0.55000000000000004">
      <c r="A2335" s="26">
        <v>93</v>
      </c>
      <c r="B2335" s="25">
        <v>100000508073</v>
      </c>
      <c r="C2335" s="26">
        <v>0</v>
      </c>
      <c r="D2335" s="26" t="s">
        <v>30</v>
      </c>
      <c r="E2335" s="27" t="s">
        <v>398</v>
      </c>
      <c r="F2335" s="67">
        <v>13259.46</v>
      </c>
      <c r="G2335" s="67">
        <v>-6044.37</v>
      </c>
      <c r="H2335" s="67">
        <v>7215.09</v>
      </c>
    </row>
    <row r="2336" spans="1:8" x14ac:dyDescent="0.55000000000000004">
      <c r="A2336" s="26">
        <v>94</v>
      </c>
      <c r="B2336" s="25">
        <v>100000508074</v>
      </c>
      <c r="C2336" s="26">
        <v>0</v>
      </c>
      <c r="D2336" s="26" t="s">
        <v>30</v>
      </c>
      <c r="E2336" s="27" t="s">
        <v>398</v>
      </c>
      <c r="F2336" s="67">
        <v>13259.46</v>
      </c>
      <c r="G2336" s="67">
        <v>-6044.37</v>
      </c>
      <c r="H2336" s="67">
        <v>7215.09</v>
      </c>
    </row>
    <row r="2337" spans="1:8" x14ac:dyDescent="0.55000000000000004">
      <c r="A2337" s="26">
        <v>95</v>
      </c>
      <c r="B2337" s="25">
        <v>100000508075</v>
      </c>
      <c r="C2337" s="26">
        <v>0</v>
      </c>
      <c r="D2337" s="26" t="s">
        <v>30</v>
      </c>
      <c r="E2337" s="27" t="s">
        <v>398</v>
      </c>
      <c r="F2337" s="67">
        <v>13259.46</v>
      </c>
      <c r="G2337" s="67">
        <v>-6044.37</v>
      </c>
      <c r="H2337" s="67">
        <v>7215.09</v>
      </c>
    </row>
    <row r="2338" spans="1:8" x14ac:dyDescent="0.55000000000000004">
      <c r="A2338" s="26">
        <v>96</v>
      </c>
      <c r="B2338" s="25">
        <v>100000508076</v>
      </c>
      <c r="C2338" s="26">
        <v>0</v>
      </c>
      <c r="D2338" s="26" t="s">
        <v>30</v>
      </c>
      <c r="E2338" s="27" t="s">
        <v>398</v>
      </c>
      <c r="F2338" s="67">
        <v>13259.46</v>
      </c>
      <c r="G2338" s="67">
        <v>-6044.37</v>
      </c>
      <c r="H2338" s="67">
        <v>7215.09</v>
      </c>
    </row>
    <row r="2339" spans="1:8" x14ac:dyDescent="0.55000000000000004">
      <c r="A2339" s="26">
        <v>97</v>
      </c>
      <c r="B2339" s="25">
        <v>100000508077</v>
      </c>
      <c r="C2339" s="26">
        <v>0</v>
      </c>
      <c r="D2339" s="26" t="s">
        <v>30</v>
      </c>
      <c r="E2339" s="27" t="s">
        <v>398</v>
      </c>
      <c r="F2339" s="67">
        <v>13259.46</v>
      </c>
      <c r="G2339" s="67">
        <v>-6044.37</v>
      </c>
      <c r="H2339" s="67">
        <v>7215.09</v>
      </c>
    </row>
    <row r="2340" spans="1:8" x14ac:dyDescent="0.55000000000000004">
      <c r="A2340" s="26">
        <v>98</v>
      </c>
      <c r="B2340" s="25">
        <v>100000508078</v>
      </c>
      <c r="C2340" s="26">
        <v>0</v>
      </c>
      <c r="D2340" s="26" t="s">
        <v>30</v>
      </c>
      <c r="E2340" s="27" t="s">
        <v>398</v>
      </c>
      <c r="F2340" s="67">
        <v>13259.46</v>
      </c>
      <c r="G2340" s="67">
        <v>-6044.37</v>
      </c>
      <c r="H2340" s="67">
        <v>7215.09</v>
      </c>
    </row>
    <row r="2341" spans="1:8" x14ac:dyDescent="0.55000000000000004">
      <c r="A2341" s="26">
        <v>99</v>
      </c>
      <c r="B2341" s="25">
        <v>100000508079</v>
      </c>
      <c r="C2341" s="26">
        <v>0</v>
      </c>
      <c r="D2341" s="26" t="s">
        <v>30</v>
      </c>
      <c r="E2341" s="27" t="s">
        <v>398</v>
      </c>
      <c r="F2341" s="67">
        <v>13259.46</v>
      </c>
      <c r="G2341" s="67">
        <v>-6044.37</v>
      </c>
      <c r="H2341" s="67">
        <v>7215.09</v>
      </c>
    </row>
    <row r="2342" spans="1:8" x14ac:dyDescent="0.55000000000000004">
      <c r="A2342" s="26">
        <v>100</v>
      </c>
      <c r="B2342" s="25">
        <v>100000508080</v>
      </c>
      <c r="C2342" s="26">
        <v>0</v>
      </c>
      <c r="D2342" s="26" t="s">
        <v>30</v>
      </c>
      <c r="E2342" s="27" t="s">
        <v>398</v>
      </c>
      <c r="F2342" s="67">
        <v>13259.46</v>
      </c>
      <c r="G2342" s="67">
        <v>-6044.37</v>
      </c>
      <c r="H2342" s="67">
        <v>7215.09</v>
      </c>
    </row>
    <row r="2343" spans="1:8" x14ac:dyDescent="0.55000000000000004">
      <c r="A2343" s="26">
        <v>101</v>
      </c>
      <c r="B2343" s="25">
        <v>100000508081</v>
      </c>
      <c r="C2343" s="26">
        <v>0</v>
      </c>
      <c r="D2343" s="26" t="s">
        <v>30</v>
      </c>
      <c r="E2343" s="27" t="s">
        <v>398</v>
      </c>
      <c r="F2343" s="67">
        <v>13259.46</v>
      </c>
      <c r="G2343" s="67">
        <v>-6044.37</v>
      </c>
      <c r="H2343" s="67">
        <v>7215.09</v>
      </c>
    </row>
    <row r="2344" spans="1:8" x14ac:dyDescent="0.55000000000000004">
      <c r="A2344" s="26">
        <v>102</v>
      </c>
      <c r="B2344" s="25">
        <v>100000508082</v>
      </c>
      <c r="C2344" s="26">
        <v>0</v>
      </c>
      <c r="D2344" s="26" t="s">
        <v>30</v>
      </c>
      <c r="E2344" s="27" t="s">
        <v>398</v>
      </c>
      <c r="F2344" s="67">
        <v>13259.46</v>
      </c>
      <c r="G2344" s="67">
        <v>-6044.37</v>
      </c>
      <c r="H2344" s="67">
        <v>7215.09</v>
      </c>
    </row>
    <row r="2345" spans="1:8" x14ac:dyDescent="0.55000000000000004">
      <c r="A2345" s="26">
        <v>103</v>
      </c>
      <c r="B2345" s="25">
        <v>100000508083</v>
      </c>
      <c r="C2345" s="26">
        <v>0</v>
      </c>
      <c r="D2345" s="26" t="s">
        <v>30</v>
      </c>
      <c r="E2345" s="27" t="s">
        <v>398</v>
      </c>
      <c r="F2345" s="67">
        <v>13259.46</v>
      </c>
      <c r="G2345" s="67">
        <v>-6044.37</v>
      </c>
      <c r="H2345" s="67">
        <v>7215.09</v>
      </c>
    </row>
    <row r="2346" spans="1:8" x14ac:dyDescent="0.55000000000000004">
      <c r="A2346" s="26">
        <v>104</v>
      </c>
      <c r="B2346" s="25">
        <v>100000508084</v>
      </c>
      <c r="C2346" s="26">
        <v>0</v>
      </c>
      <c r="D2346" s="26" t="s">
        <v>30</v>
      </c>
      <c r="E2346" s="27" t="s">
        <v>398</v>
      </c>
      <c r="F2346" s="67">
        <v>13259.46</v>
      </c>
      <c r="G2346" s="67">
        <v>-6044.37</v>
      </c>
      <c r="H2346" s="67">
        <v>7215.09</v>
      </c>
    </row>
    <row r="2347" spans="1:8" x14ac:dyDescent="0.55000000000000004">
      <c r="A2347" s="26">
        <v>105</v>
      </c>
      <c r="B2347" s="25">
        <v>100000508085</v>
      </c>
      <c r="C2347" s="26">
        <v>0</v>
      </c>
      <c r="D2347" s="26" t="s">
        <v>30</v>
      </c>
      <c r="E2347" s="27" t="s">
        <v>398</v>
      </c>
      <c r="F2347" s="67">
        <v>13259.46</v>
      </c>
      <c r="G2347" s="67">
        <v>-6044.37</v>
      </c>
      <c r="H2347" s="67">
        <v>7215.09</v>
      </c>
    </row>
    <row r="2348" spans="1:8" x14ac:dyDescent="0.55000000000000004">
      <c r="A2348" s="26">
        <v>106</v>
      </c>
      <c r="B2348" s="25">
        <v>100000508086</v>
      </c>
      <c r="C2348" s="26">
        <v>0</v>
      </c>
      <c r="D2348" s="26" t="s">
        <v>30</v>
      </c>
      <c r="E2348" s="27" t="s">
        <v>398</v>
      </c>
      <c r="F2348" s="67">
        <v>13259.46</v>
      </c>
      <c r="G2348" s="67">
        <v>-6044.37</v>
      </c>
      <c r="H2348" s="67">
        <v>7215.09</v>
      </c>
    </row>
    <row r="2349" spans="1:8" x14ac:dyDescent="0.55000000000000004">
      <c r="A2349" s="26">
        <v>107</v>
      </c>
      <c r="B2349" s="25">
        <v>100000508087</v>
      </c>
      <c r="C2349" s="26">
        <v>0</v>
      </c>
      <c r="D2349" s="26" t="s">
        <v>30</v>
      </c>
      <c r="E2349" s="27" t="s">
        <v>398</v>
      </c>
      <c r="F2349" s="67">
        <v>13259.46</v>
      </c>
      <c r="G2349" s="67">
        <v>-6044.38</v>
      </c>
      <c r="H2349" s="67">
        <v>7215.08</v>
      </c>
    </row>
    <row r="2350" spans="1:8" x14ac:dyDescent="0.55000000000000004">
      <c r="A2350" s="26">
        <v>108</v>
      </c>
      <c r="B2350" s="25">
        <v>100000508088</v>
      </c>
      <c r="C2350" s="26">
        <v>0</v>
      </c>
      <c r="D2350" s="26" t="s">
        <v>30</v>
      </c>
      <c r="E2350" s="27" t="s">
        <v>398</v>
      </c>
      <c r="F2350" s="67">
        <v>13259.46</v>
      </c>
      <c r="G2350" s="67">
        <v>-6044.37</v>
      </c>
      <c r="H2350" s="67">
        <v>7215.09</v>
      </c>
    </row>
    <row r="2351" spans="1:8" x14ac:dyDescent="0.55000000000000004">
      <c r="A2351" s="26">
        <v>109</v>
      </c>
      <c r="B2351" s="25">
        <v>100000508089</v>
      </c>
      <c r="C2351" s="26">
        <v>0</v>
      </c>
      <c r="D2351" s="26" t="s">
        <v>30</v>
      </c>
      <c r="E2351" s="27" t="s">
        <v>398</v>
      </c>
      <c r="F2351" s="67">
        <v>13259.46</v>
      </c>
      <c r="G2351" s="67">
        <v>-6044.37</v>
      </c>
      <c r="H2351" s="67">
        <v>7215.09</v>
      </c>
    </row>
    <row r="2352" spans="1:8" x14ac:dyDescent="0.55000000000000004">
      <c r="A2352" s="26">
        <v>110</v>
      </c>
      <c r="B2352" s="25">
        <v>100000508090</v>
      </c>
      <c r="C2352" s="26">
        <v>0</v>
      </c>
      <c r="D2352" s="26" t="s">
        <v>30</v>
      </c>
      <c r="E2352" s="27" t="s">
        <v>398</v>
      </c>
      <c r="F2352" s="67">
        <v>13259.46</v>
      </c>
      <c r="G2352" s="67">
        <v>-6044.38</v>
      </c>
      <c r="H2352" s="67">
        <v>7215.08</v>
      </c>
    </row>
    <row r="2353" spans="1:8" x14ac:dyDescent="0.55000000000000004">
      <c r="A2353" s="26">
        <v>111</v>
      </c>
      <c r="B2353" s="25">
        <v>100000508091</v>
      </c>
      <c r="C2353" s="26">
        <v>0</v>
      </c>
      <c r="D2353" s="26" t="s">
        <v>30</v>
      </c>
      <c r="E2353" s="27" t="s">
        <v>398</v>
      </c>
      <c r="F2353" s="67">
        <v>13259.46</v>
      </c>
      <c r="G2353" s="67">
        <v>-6044.37</v>
      </c>
      <c r="H2353" s="67">
        <v>7215.09</v>
      </c>
    </row>
    <row r="2354" spans="1:8" x14ac:dyDescent="0.55000000000000004">
      <c r="A2354" s="26">
        <v>112</v>
      </c>
      <c r="B2354" s="25">
        <v>100000508092</v>
      </c>
      <c r="C2354" s="26">
        <v>0</v>
      </c>
      <c r="D2354" s="26" t="s">
        <v>30</v>
      </c>
      <c r="E2354" s="27" t="s">
        <v>398</v>
      </c>
      <c r="F2354" s="67">
        <v>13259.46</v>
      </c>
      <c r="G2354" s="67">
        <v>-6044.38</v>
      </c>
      <c r="H2354" s="67">
        <v>7215.08</v>
      </c>
    </row>
    <row r="2355" spans="1:8" x14ac:dyDescent="0.55000000000000004">
      <c r="A2355" s="26">
        <v>113</v>
      </c>
      <c r="B2355" s="25">
        <v>100000508093</v>
      </c>
      <c r="C2355" s="26">
        <v>0</v>
      </c>
      <c r="D2355" s="26" t="s">
        <v>30</v>
      </c>
      <c r="E2355" s="27" t="s">
        <v>398</v>
      </c>
      <c r="F2355" s="67">
        <v>13259.46</v>
      </c>
      <c r="G2355" s="67">
        <v>-6044.37</v>
      </c>
      <c r="H2355" s="67">
        <v>7215.09</v>
      </c>
    </row>
    <row r="2356" spans="1:8" x14ac:dyDescent="0.55000000000000004">
      <c r="A2356" s="26">
        <v>114</v>
      </c>
      <c r="B2356" s="25">
        <v>100000508094</v>
      </c>
      <c r="C2356" s="26">
        <v>0</v>
      </c>
      <c r="D2356" s="26" t="s">
        <v>30</v>
      </c>
      <c r="E2356" s="27" t="s">
        <v>398</v>
      </c>
      <c r="F2356" s="67">
        <v>13259.46</v>
      </c>
      <c r="G2356" s="67">
        <v>-6044.38</v>
      </c>
      <c r="H2356" s="67">
        <v>7215.08</v>
      </c>
    </row>
    <row r="2357" spans="1:8" x14ac:dyDescent="0.55000000000000004">
      <c r="A2357" s="26">
        <v>115</v>
      </c>
      <c r="B2357" s="25">
        <v>100000508095</v>
      </c>
      <c r="C2357" s="26">
        <v>0</v>
      </c>
      <c r="D2357" s="26" t="s">
        <v>30</v>
      </c>
      <c r="E2357" s="27" t="s">
        <v>398</v>
      </c>
      <c r="F2357" s="67">
        <v>13259.46</v>
      </c>
      <c r="G2357" s="67">
        <v>-6044.37</v>
      </c>
      <c r="H2357" s="67">
        <v>7215.09</v>
      </c>
    </row>
    <row r="2358" spans="1:8" x14ac:dyDescent="0.55000000000000004">
      <c r="A2358" s="26">
        <v>116</v>
      </c>
      <c r="B2358" s="25">
        <v>100000508096</v>
      </c>
      <c r="C2358" s="26">
        <v>0</v>
      </c>
      <c r="D2358" s="26" t="s">
        <v>30</v>
      </c>
      <c r="E2358" s="27" t="s">
        <v>398</v>
      </c>
      <c r="F2358" s="67">
        <v>13259.46</v>
      </c>
      <c r="G2358" s="67">
        <v>-6044.38</v>
      </c>
      <c r="H2358" s="67">
        <v>7215.08</v>
      </c>
    </row>
    <row r="2359" spans="1:8" x14ac:dyDescent="0.55000000000000004">
      <c r="A2359" s="26">
        <v>117</v>
      </c>
      <c r="B2359" s="25">
        <v>100000508097</v>
      </c>
      <c r="C2359" s="26">
        <v>0</v>
      </c>
      <c r="D2359" s="26" t="s">
        <v>30</v>
      </c>
      <c r="E2359" s="27" t="s">
        <v>398</v>
      </c>
      <c r="F2359" s="67">
        <v>13259.46</v>
      </c>
      <c r="G2359" s="67">
        <v>-6044.37</v>
      </c>
      <c r="H2359" s="67">
        <v>7215.09</v>
      </c>
    </row>
    <row r="2360" spans="1:8" x14ac:dyDescent="0.55000000000000004">
      <c r="A2360" s="26">
        <v>118</v>
      </c>
      <c r="B2360" s="25">
        <v>100000508098</v>
      </c>
      <c r="C2360" s="26">
        <v>0</v>
      </c>
      <c r="D2360" s="26" t="s">
        <v>30</v>
      </c>
      <c r="E2360" s="27" t="s">
        <v>398</v>
      </c>
      <c r="F2360" s="67">
        <v>13259.46</v>
      </c>
      <c r="G2360" s="67">
        <v>-6044.38</v>
      </c>
      <c r="H2360" s="67">
        <v>7215.08</v>
      </c>
    </row>
    <row r="2361" spans="1:8" x14ac:dyDescent="0.55000000000000004">
      <c r="A2361" s="26">
        <v>119</v>
      </c>
      <c r="B2361" s="25">
        <v>100000508099</v>
      </c>
      <c r="C2361" s="26">
        <v>0</v>
      </c>
      <c r="D2361" s="26" t="s">
        <v>30</v>
      </c>
      <c r="E2361" s="27" t="s">
        <v>398</v>
      </c>
      <c r="F2361" s="67">
        <v>13259.46</v>
      </c>
      <c r="G2361" s="67">
        <v>-6044.38</v>
      </c>
      <c r="H2361" s="67">
        <v>7215.08</v>
      </c>
    </row>
    <row r="2362" spans="1:8" x14ac:dyDescent="0.55000000000000004">
      <c r="A2362" s="26">
        <v>120</v>
      </c>
      <c r="B2362" s="25">
        <v>100000508100</v>
      </c>
      <c r="C2362" s="26">
        <v>0</v>
      </c>
      <c r="D2362" s="26" t="s">
        <v>30</v>
      </c>
      <c r="E2362" s="27" t="s">
        <v>398</v>
      </c>
      <c r="F2362" s="67">
        <v>13259.46</v>
      </c>
      <c r="G2362" s="67">
        <v>-6044.37</v>
      </c>
      <c r="H2362" s="67">
        <v>7215.09</v>
      </c>
    </row>
    <row r="2363" spans="1:8" x14ac:dyDescent="0.55000000000000004">
      <c r="A2363" s="26">
        <v>121</v>
      </c>
      <c r="B2363" s="25">
        <v>100000508101</v>
      </c>
      <c r="C2363" s="26">
        <v>0</v>
      </c>
      <c r="D2363" s="26" t="s">
        <v>30</v>
      </c>
      <c r="E2363" s="27" t="s">
        <v>398</v>
      </c>
      <c r="F2363" s="67">
        <v>13259.46</v>
      </c>
      <c r="G2363" s="67">
        <v>-6044.37</v>
      </c>
      <c r="H2363" s="67">
        <v>7215.09</v>
      </c>
    </row>
    <row r="2364" spans="1:8" x14ac:dyDescent="0.55000000000000004">
      <c r="A2364" s="26">
        <v>122</v>
      </c>
      <c r="B2364" s="25">
        <v>100000508102</v>
      </c>
      <c r="C2364" s="26">
        <v>0</v>
      </c>
      <c r="D2364" s="26" t="s">
        <v>30</v>
      </c>
      <c r="E2364" s="27" t="s">
        <v>398</v>
      </c>
      <c r="F2364" s="67">
        <v>13259.46</v>
      </c>
      <c r="G2364" s="67">
        <v>-6044.38</v>
      </c>
      <c r="H2364" s="67">
        <v>7215.08</v>
      </c>
    </row>
    <row r="2365" spans="1:8" x14ac:dyDescent="0.55000000000000004">
      <c r="A2365" s="26">
        <v>123</v>
      </c>
      <c r="B2365" s="25">
        <v>100000508103</v>
      </c>
      <c r="C2365" s="26">
        <v>0</v>
      </c>
      <c r="D2365" s="26" t="s">
        <v>30</v>
      </c>
      <c r="E2365" s="27" t="s">
        <v>398</v>
      </c>
      <c r="F2365" s="67">
        <v>13259.46</v>
      </c>
      <c r="G2365" s="67">
        <v>-6044.37</v>
      </c>
      <c r="H2365" s="67">
        <v>7215.09</v>
      </c>
    </row>
    <row r="2366" spans="1:8" x14ac:dyDescent="0.55000000000000004">
      <c r="A2366" s="26">
        <v>124</v>
      </c>
      <c r="B2366" s="25">
        <v>100000508104</v>
      </c>
      <c r="C2366" s="26">
        <v>0</v>
      </c>
      <c r="D2366" s="26" t="s">
        <v>30</v>
      </c>
      <c r="E2366" s="27" t="s">
        <v>398</v>
      </c>
      <c r="F2366" s="67">
        <v>13259.46</v>
      </c>
      <c r="G2366" s="67">
        <v>-6044.38</v>
      </c>
      <c r="H2366" s="67">
        <v>7215.08</v>
      </c>
    </row>
    <row r="2367" spans="1:8" x14ac:dyDescent="0.55000000000000004">
      <c r="A2367" s="26">
        <v>125</v>
      </c>
      <c r="B2367" s="25">
        <v>100000508105</v>
      </c>
      <c r="C2367" s="26">
        <v>0</v>
      </c>
      <c r="D2367" s="26" t="s">
        <v>30</v>
      </c>
      <c r="E2367" s="27" t="s">
        <v>398</v>
      </c>
      <c r="F2367" s="67">
        <v>13259.46</v>
      </c>
      <c r="G2367" s="67">
        <v>-6044.37</v>
      </c>
      <c r="H2367" s="67">
        <v>7215.09</v>
      </c>
    </row>
    <row r="2368" spans="1:8" x14ac:dyDescent="0.55000000000000004">
      <c r="A2368" s="26">
        <v>126</v>
      </c>
      <c r="B2368" s="25">
        <v>100000508106</v>
      </c>
      <c r="C2368" s="26">
        <v>0</v>
      </c>
      <c r="D2368" s="26" t="s">
        <v>30</v>
      </c>
      <c r="E2368" s="27" t="s">
        <v>398</v>
      </c>
      <c r="F2368" s="67">
        <v>13259.46</v>
      </c>
      <c r="G2368" s="67">
        <v>-6044.38</v>
      </c>
      <c r="H2368" s="67">
        <v>7215.08</v>
      </c>
    </row>
    <row r="2369" spans="1:8" x14ac:dyDescent="0.55000000000000004">
      <c r="A2369" s="26">
        <v>127</v>
      </c>
      <c r="B2369" s="25">
        <v>100000508107</v>
      </c>
      <c r="C2369" s="26">
        <v>0</v>
      </c>
      <c r="D2369" s="26" t="s">
        <v>30</v>
      </c>
      <c r="E2369" s="27" t="s">
        <v>398</v>
      </c>
      <c r="F2369" s="67">
        <v>13259.46</v>
      </c>
      <c r="G2369" s="67">
        <v>-6044.38</v>
      </c>
      <c r="H2369" s="67">
        <v>7215.08</v>
      </c>
    </row>
    <row r="2370" spans="1:8" x14ac:dyDescent="0.55000000000000004">
      <c r="A2370" s="26">
        <v>128</v>
      </c>
      <c r="B2370" s="25">
        <v>100000508108</v>
      </c>
      <c r="C2370" s="26">
        <v>0</v>
      </c>
      <c r="D2370" s="26" t="s">
        <v>30</v>
      </c>
      <c r="E2370" s="27" t="s">
        <v>398</v>
      </c>
      <c r="F2370" s="67">
        <v>13259.46</v>
      </c>
      <c r="G2370" s="67">
        <v>-6044.37</v>
      </c>
      <c r="H2370" s="67">
        <v>7215.09</v>
      </c>
    </row>
    <row r="2371" spans="1:8" x14ac:dyDescent="0.55000000000000004">
      <c r="A2371" s="26">
        <v>129</v>
      </c>
      <c r="B2371" s="25">
        <v>100000508109</v>
      </c>
      <c r="C2371" s="26">
        <v>0</v>
      </c>
      <c r="D2371" s="26" t="s">
        <v>30</v>
      </c>
      <c r="E2371" s="27" t="s">
        <v>398</v>
      </c>
      <c r="F2371" s="67">
        <v>13259.46</v>
      </c>
      <c r="G2371" s="67">
        <v>-6044.38</v>
      </c>
      <c r="H2371" s="67">
        <v>7215.08</v>
      </c>
    </row>
    <row r="2372" spans="1:8" x14ac:dyDescent="0.55000000000000004">
      <c r="A2372" s="26">
        <v>130</v>
      </c>
      <c r="B2372" s="25">
        <v>100000508110</v>
      </c>
      <c r="C2372" s="26">
        <v>0</v>
      </c>
      <c r="D2372" s="26" t="s">
        <v>30</v>
      </c>
      <c r="E2372" s="27" t="s">
        <v>398</v>
      </c>
      <c r="F2372" s="67">
        <v>13259.46</v>
      </c>
      <c r="G2372" s="67">
        <v>-6044.37</v>
      </c>
      <c r="H2372" s="67">
        <v>7215.09</v>
      </c>
    </row>
    <row r="2373" spans="1:8" x14ac:dyDescent="0.55000000000000004">
      <c r="A2373" s="26">
        <v>131</v>
      </c>
      <c r="B2373" s="25">
        <v>100000508111</v>
      </c>
      <c r="C2373" s="26">
        <v>0</v>
      </c>
      <c r="D2373" s="26" t="s">
        <v>30</v>
      </c>
      <c r="E2373" s="27" t="s">
        <v>398</v>
      </c>
      <c r="F2373" s="67">
        <v>13259.46</v>
      </c>
      <c r="G2373" s="67">
        <v>-6044.38</v>
      </c>
      <c r="H2373" s="67">
        <v>7215.08</v>
      </c>
    </row>
    <row r="2374" spans="1:8" x14ac:dyDescent="0.55000000000000004">
      <c r="A2374" s="26">
        <v>132</v>
      </c>
      <c r="B2374" s="25">
        <v>100000508112</v>
      </c>
      <c r="C2374" s="26">
        <v>0</v>
      </c>
      <c r="D2374" s="26" t="s">
        <v>30</v>
      </c>
      <c r="E2374" s="27" t="s">
        <v>398</v>
      </c>
      <c r="F2374" s="67">
        <v>13259.46</v>
      </c>
      <c r="G2374" s="67">
        <v>-6044.37</v>
      </c>
      <c r="H2374" s="67">
        <v>7215.09</v>
      </c>
    </row>
    <row r="2375" spans="1:8" x14ac:dyDescent="0.55000000000000004">
      <c r="A2375" s="26">
        <v>133</v>
      </c>
      <c r="B2375" s="25">
        <v>100000508113</v>
      </c>
      <c r="C2375" s="26">
        <v>0</v>
      </c>
      <c r="D2375" s="26" t="s">
        <v>30</v>
      </c>
      <c r="E2375" s="27" t="s">
        <v>398</v>
      </c>
      <c r="F2375" s="67">
        <v>13259.46</v>
      </c>
      <c r="G2375" s="67">
        <v>-6044.37</v>
      </c>
      <c r="H2375" s="67">
        <v>7215.09</v>
      </c>
    </row>
    <row r="2376" spans="1:8" x14ac:dyDescent="0.55000000000000004">
      <c r="A2376" s="26">
        <v>134</v>
      </c>
      <c r="B2376" s="25">
        <v>100000508114</v>
      </c>
      <c r="C2376" s="26">
        <v>0</v>
      </c>
      <c r="D2376" s="26" t="s">
        <v>30</v>
      </c>
      <c r="E2376" s="27" t="s">
        <v>398</v>
      </c>
      <c r="F2376" s="67">
        <v>13259.46</v>
      </c>
      <c r="G2376" s="67">
        <v>-6044.38</v>
      </c>
      <c r="H2376" s="67">
        <v>7215.08</v>
      </c>
    </row>
    <row r="2377" spans="1:8" x14ac:dyDescent="0.55000000000000004">
      <c r="A2377" s="26">
        <v>135</v>
      </c>
      <c r="B2377" s="25">
        <v>100000508115</v>
      </c>
      <c r="C2377" s="26">
        <v>0</v>
      </c>
      <c r="D2377" s="26" t="s">
        <v>30</v>
      </c>
      <c r="E2377" s="27" t="s">
        <v>398</v>
      </c>
      <c r="F2377" s="67">
        <v>13259.46</v>
      </c>
      <c r="G2377" s="67">
        <v>-6044.37</v>
      </c>
      <c r="H2377" s="67">
        <v>7215.09</v>
      </c>
    </row>
    <row r="2378" spans="1:8" x14ac:dyDescent="0.55000000000000004">
      <c r="A2378" s="26">
        <v>136</v>
      </c>
      <c r="B2378" s="25">
        <v>100000508116</v>
      </c>
      <c r="C2378" s="26">
        <v>0</v>
      </c>
      <c r="D2378" s="26" t="s">
        <v>30</v>
      </c>
      <c r="E2378" s="27" t="s">
        <v>398</v>
      </c>
      <c r="F2378" s="67">
        <v>13259.46</v>
      </c>
      <c r="G2378" s="67">
        <v>-6044.38</v>
      </c>
      <c r="H2378" s="67">
        <v>7215.08</v>
      </c>
    </row>
    <row r="2379" spans="1:8" x14ac:dyDescent="0.55000000000000004">
      <c r="A2379" s="26">
        <v>137</v>
      </c>
      <c r="B2379" s="25">
        <v>100000508117</v>
      </c>
      <c r="C2379" s="26">
        <v>0</v>
      </c>
      <c r="D2379" s="26" t="s">
        <v>30</v>
      </c>
      <c r="E2379" s="27" t="s">
        <v>398</v>
      </c>
      <c r="F2379" s="67">
        <v>13259.46</v>
      </c>
      <c r="G2379" s="67">
        <v>-6044.37</v>
      </c>
      <c r="H2379" s="67">
        <v>7215.09</v>
      </c>
    </row>
    <row r="2380" spans="1:8" x14ac:dyDescent="0.55000000000000004">
      <c r="A2380" s="26">
        <v>138</v>
      </c>
      <c r="B2380" s="25">
        <v>100000508118</v>
      </c>
      <c r="C2380" s="26">
        <v>0</v>
      </c>
      <c r="D2380" s="26" t="s">
        <v>30</v>
      </c>
      <c r="E2380" s="27" t="s">
        <v>398</v>
      </c>
      <c r="F2380" s="67">
        <v>13259.46</v>
      </c>
      <c r="G2380" s="67">
        <v>-6044.38</v>
      </c>
      <c r="H2380" s="67">
        <v>7215.08</v>
      </c>
    </row>
    <row r="2381" spans="1:8" x14ac:dyDescent="0.55000000000000004">
      <c r="A2381" s="26">
        <v>139</v>
      </c>
      <c r="B2381" s="25">
        <v>100000508119</v>
      </c>
      <c r="C2381" s="26">
        <v>0</v>
      </c>
      <c r="D2381" s="26" t="s">
        <v>30</v>
      </c>
      <c r="E2381" s="27" t="s">
        <v>398</v>
      </c>
      <c r="F2381" s="67">
        <v>13259.46</v>
      </c>
      <c r="G2381" s="67">
        <v>-6044.38</v>
      </c>
      <c r="H2381" s="67">
        <v>7215.08</v>
      </c>
    </row>
    <row r="2382" spans="1:8" x14ac:dyDescent="0.55000000000000004">
      <c r="A2382" s="26">
        <v>140</v>
      </c>
      <c r="B2382" s="25">
        <v>100000508120</v>
      </c>
      <c r="C2382" s="26">
        <v>0</v>
      </c>
      <c r="D2382" s="26" t="s">
        <v>30</v>
      </c>
      <c r="E2382" s="27" t="s">
        <v>398</v>
      </c>
      <c r="F2382" s="67">
        <v>13259.46</v>
      </c>
      <c r="G2382" s="67">
        <v>-6044.37</v>
      </c>
      <c r="H2382" s="67">
        <v>7215.09</v>
      </c>
    </row>
    <row r="2383" spans="1:8" x14ac:dyDescent="0.55000000000000004">
      <c r="A2383" s="26">
        <v>141</v>
      </c>
      <c r="B2383" s="25">
        <v>100000508121</v>
      </c>
      <c r="C2383" s="26">
        <v>0</v>
      </c>
      <c r="D2383" s="26" t="s">
        <v>30</v>
      </c>
      <c r="E2383" s="27" t="s">
        <v>398</v>
      </c>
      <c r="F2383" s="67">
        <v>13259.46</v>
      </c>
      <c r="G2383" s="67">
        <v>-6044.38</v>
      </c>
      <c r="H2383" s="67">
        <v>7215.08</v>
      </c>
    </row>
    <row r="2384" spans="1:8" x14ac:dyDescent="0.55000000000000004">
      <c r="A2384" s="26">
        <v>142</v>
      </c>
      <c r="B2384" s="25">
        <v>100000508122</v>
      </c>
      <c r="C2384" s="26">
        <v>0</v>
      </c>
      <c r="D2384" s="26" t="s">
        <v>30</v>
      </c>
      <c r="E2384" s="27" t="s">
        <v>398</v>
      </c>
      <c r="F2384" s="67">
        <v>13259.46</v>
      </c>
      <c r="G2384" s="67">
        <v>-6044.37</v>
      </c>
      <c r="H2384" s="67">
        <v>7215.09</v>
      </c>
    </row>
    <row r="2385" spans="1:8" x14ac:dyDescent="0.55000000000000004">
      <c r="A2385" s="26">
        <v>143</v>
      </c>
      <c r="B2385" s="25">
        <v>100000508123</v>
      </c>
      <c r="C2385" s="26">
        <v>0</v>
      </c>
      <c r="D2385" s="26" t="s">
        <v>30</v>
      </c>
      <c r="E2385" s="27" t="s">
        <v>398</v>
      </c>
      <c r="F2385" s="67">
        <v>13259.46</v>
      </c>
      <c r="G2385" s="67">
        <v>-6044.37</v>
      </c>
      <c r="H2385" s="67">
        <v>7215.09</v>
      </c>
    </row>
    <row r="2386" spans="1:8" x14ac:dyDescent="0.55000000000000004">
      <c r="A2386" s="26">
        <v>144</v>
      </c>
      <c r="B2386" s="25">
        <v>100000508124</v>
      </c>
      <c r="C2386" s="26">
        <v>0</v>
      </c>
      <c r="D2386" s="26" t="s">
        <v>30</v>
      </c>
      <c r="E2386" s="27" t="s">
        <v>398</v>
      </c>
      <c r="F2386" s="67">
        <v>13259.46</v>
      </c>
      <c r="G2386" s="67">
        <v>-6044.38</v>
      </c>
      <c r="H2386" s="67">
        <v>7215.08</v>
      </c>
    </row>
    <row r="2387" spans="1:8" x14ac:dyDescent="0.55000000000000004">
      <c r="A2387" s="26">
        <v>145</v>
      </c>
      <c r="B2387" s="25">
        <v>100000508125</v>
      </c>
      <c r="C2387" s="26">
        <v>0</v>
      </c>
      <c r="D2387" s="26" t="s">
        <v>30</v>
      </c>
      <c r="E2387" s="27" t="s">
        <v>398</v>
      </c>
      <c r="F2387" s="67">
        <v>13259.46</v>
      </c>
      <c r="G2387" s="67">
        <v>-6044.37</v>
      </c>
      <c r="H2387" s="67">
        <v>7215.09</v>
      </c>
    </row>
    <row r="2388" spans="1:8" x14ac:dyDescent="0.55000000000000004">
      <c r="A2388" s="26">
        <v>146</v>
      </c>
      <c r="B2388" s="25">
        <v>100000508126</v>
      </c>
      <c r="C2388" s="26">
        <v>0</v>
      </c>
      <c r="D2388" s="26" t="s">
        <v>30</v>
      </c>
      <c r="E2388" s="27" t="s">
        <v>398</v>
      </c>
      <c r="F2388" s="67">
        <v>13259.46</v>
      </c>
      <c r="G2388" s="67">
        <v>-6044.38</v>
      </c>
      <c r="H2388" s="67">
        <v>7215.08</v>
      </c>
    </row>
    <row r="2389" spans="1:8" x14ac:dyDescent="0.55000000000000004">
      <c r="A2389" s="26">
        <v>147</v>
      </c>
      <c r="B2389" s="25">
        <v>100000508127</v>
      </c>
      <c r="C2389" s="26">
        <v>0</v>
      </c>
      <c r="D2389" s="26" t="s">
        <v>30</v>
      </c>
      <c r="E2389" s="27" t="s">
        <v>398</v>
      </c>
      <c r="F2389" s="67">
        <v>13259.46</v>
      </c>
      <c r="G2389" s="67">
        <v>-6044.38</v>
      </c>
      <c r="H2389" s="67">
        <v>7215.08</v>
      </c>
    </row>
    <row r="2390" spans="1:8" x14ac:dyDescent="0.55000000000000004">
      <c r="A2390" s="26">
        <v>148</v>
      </c>
      <c r="B2390" s="25">
        <v>100000508128</v>
      </c>
      <c r="C2390" s="26">
        <v>0</v>
      </c>
      <c r="D2390" s="26" t="s">
        <v>30</v>
      </c>
      <c r="E2390" s="27" t="s">
        <v>398</v>
      </c>
      <c r="F2390" s="67">
        <v>13259.46</v>
      </c>
      <c r="G2390" s="67">
        <v>-6044.37</v>
      </c>
      <c r="H2390" s="67">
        <v>7215.09</v>
      </c>
    </row>
    <row r="2391" spans="1:8" x14ac:dyDescent="0.55000000000000004">
      <c r="A2391" s="26">
        <v>149</v>
      </c>
      <c r="B2391" s="25">
        <v>100000508129</v>
      </c>
      <c r="C2391" s="26">
        <v>0</v>
      </c>
      <c r="D2391" s="26" t="s">
        <v>30</v>
      </c>
      <c r="E2391" s="27" t="s">
        <v>398</v>
      </c>
      <c r="F2391" s="67">
        <v>13259.46</v>
      </c>
      <c r="G2391" s="67">
        <v>-6044.38</v>
      </c>
      <c r="H2391" s="67">
        <v>7215.08</v>
      </c>
    </row>
    <row r="2392" spans="1:8" x14ac:dyDescent="0.55000000000000004">
      <c r="A2392" s="26">
        <v>150</v>
      </c>
      <c r="B2392" s="25">
        <v>100000508130</v>
      </c>
      <c r="C2392" s="26">
        <v>0</v>
      </c>
      <c r="D2392" s="26" t="s">
        <v>30</v>
      </c>
      <c r="E2392" s="27" t="s">
        <v>398</v>
      </c>
      <c r="F2392" s="67">
        <v>13259.46</v>
      </c>
      <c r="G2392" s="67">
        <v>-6044.37</v>
      </c>
      <c r="H2392" s="67">
        <v>7215.09</v>
      </c>
    </row>
    <row r="2393" spans="1:8" x14ac:dyDescent="0.55000000000000004">
      <c r="A2393" s="26">
        <v>151</v>
      </c>
      <c r="B2393" s="25">
        <v>100000508131</v>
      </c>
      <c r="C2393" s="26">
        <v>0</v>
      </c>
      <c r="D2393" s="26" t="s">
        <v>30</v>
      </c>
      <c r="E2393" s="27" t="s">
        <v>398</v>
      </c>
      <c r="F2393" s="67">
        <v>13259.46</v>
      </c>
      <c r="G2393" s="67">
        <v>-6044.38</v>
      </c>
      <c r="H2393" s="67">
        <v>7215.08</v>
      </c>
    </row>
    <row r="2394" spans="1:8" x14ac:dyDescent="0.55000000000000004">
      <c r="A2394" s="26">
        <v>152</v>
      </c>
      <c r="B2394" s="25">
        <v>100000508132</v>
      </c>
      <c r="C2394" s="26">
        <v>0</v>
      </c>
      <c r="D2394" s="26" t="s">
        <v>30</v>
      </c>
      <c r="E2394" s="27" t="s">
        <v>398</v>
      </c>
      <c r="F2394" s="67">
        <v>13259.46</v>
      </c>
      <c r="G2394" s="67">
        <v>-6044.37</v>
      </c>
      <c r="H2394" s="67">
        <v>7215.09</v>
      </c>
    </row>
    <row r="2395" spans="1:8" x14ac:dyDescent="0.55000000000000004">
      <c r="A2395" s="26">
        <v>153</v>
      </c>
      <c r="B2395" s="25">
        <v>100000508133</v>
      </c>
      <c r="C2395" s="26">
        <v>0</v>
      </c>
      <c r="D2395" s="26" t="s">
        <v>30</v>
      </c>
      <c r="E2395" s="27" t="s">
        <v>398</v>
      </c>
      <c r="F2395" s="67">
        <v>13259.46</v>
      </c>
      <c r="G2395" s="67">
        <v>-6044.38</v>
      </c>
      <c r="H2395" s="67">
        <v>7215.08</v>
      </c>
    </row>
    <row r="2396" spans="1:8" x14ac:dyDescent="0.55000000000000004">
      <c r="A2396" s="26">
        <v>154</v>
      </c>
      <c r="B2396" s="25">
        <v>100000508134</v>
      </c>
      <c r="C2396" s="26">
        <v>0</v>
      </c>
      <c r="D2396" s="26" t="s">
        <v>30</v>
      </c>
      <c r="E2396" s="27" t="s">
        <v>398</v>
      </c>
      <c r="F2396" s="67">
        <v>13259.46</v>
      </c>
      <c r="G2396" s="67">
        <v>-6044.37</v>
      </c>
      <c r="H2396" s="67">
        <v>7215.09</v>
      </c>
    </row>
    <row r="2397" spans="1:8" x14ac:dyDescent="0.55000000000000004">
      <c r="A2397" s="26">
        <v>155</v>
      </c>
      <c r="B2397" s="25">
        <v>100000508135</v>
      </c>
      <c r="C2397" s="26">
        <v>0</v>
      </c>
      <c r="D2397" s="26" t="s">
        <v>30</v>
      </c>
      <c r="E2397" s="27" t="s">
        <v>398</v>
      </c>
      <c r="F2397" s="67">
        <v>13259.46</v>
      </c>
      <c r="G2397" s="67">
        <v>-6044.38</v>
      </c>
      <c r="H2397" s="67">
        <v>7215.08</v>
      </c>
    </row>
    <row r="2398" spans="1:8" x14ac:dyDescent="0.55000000000000004">
      <c r="A2398" s="26">
        <v>156</v>
      </c>
      <c r="B2398" s="25">
        <v>100000508136</v>
      </c>
      <c r="C2398" s="26">
        <v>0</v>
      </c>
      <c r="D2398" s="26" t="s">
        <v>30</v>
      </c>
      <c r="E2398" s="27" t="s">
        <v>398</v>
      </c>
      <c r="F2398" s="67">
        <v>13259.46</v>
      </c>
      <c r="G2398" s="67">
        <v>-6044.37</v>
      </c>
      <c r="H2398" s="67">
        <v>7215.09</v>
      </c>
    </row>
    <row r="2399" spans="1:8" x14ac:dyDescent="0.55000000000000004">
      <c r="A2399" s="26">
        <v>157</v>
      </c>
      <c r="B2399" s="25">
        <v>100000508137</v>
      </c>
      <c r="C2399" s="26">
        <v>0</v>
      </c>
      <c r="D2399" s="26" t="s">
        <v>30</v>
      </c>
      <c r="E2399" s="27" t="s">
        <v>398</v>
      </c>
      <c r="F2399" s="67">
        <v>13259.46</v>
      </c>
      <c r="G2399" s="67">
        <v>-6044.37</v>
      </c>
      <c r="H2399" s="67">
        <v>7215.09</v>
      </c>
    </row>
    <row r="2400" spans="1:8" x14ac:dyDescent="0.55000000000000004">
      <c r="A2400" s="26">
        <v>158</v>
      </c>
      <c r="B2400" s="25">
        <v>100000508138</v>
      </c>
      <c r="C2400" s="26">
        <v>0</v>
      </c>
      <c r="D2400" s="26" t="s">
        <v>30</v>
      </c>
      <c r="E2400" s="27" t="s">
        <v>398</v>
      </c>
      <c r="F2400" s="67">
        <v>13259.46</v>
      </c>
      <c r="G2400" s="67">
        <v>-6044.38</v>
      </c>
      <c r="H2400" s="67">
        <v>7215.08</v>
      </c>
    </row>
    <row r="2401" spans="1:8" x14ac:dyDescent="0.55000000000000004">
      <c r="A2401" s="26">
        <v>159</v>
      </c>
      <c r="B2401" s="25">
        <v>100000508139</v>
      </c>
      <c r="C2401" s="26">
        <v>0</v>
      </c>
      <c r="D2401" s="26" t="s">
        <v>30</v>
      </c>
      <c r="E2401" s="27" t="s">
        <v>398</v>
      </c>
      <c r="F2401" s="67">
        <v>13259.46</v>
      </c>
      <c r="G2401" s="67">
        <v>-6044.38</v>
      </c>
      <c r="H2401" s="67">
        <v>7215.08</v>
      </c>
    </row>
    <row r="2402" spans="1:8" x14ac:dyDescent="0.55000000000000004">
      <c r="A2402" s="26">
        <v>160</v>
      </c>
      <c r="B2402" s="25">
        <v>100000508140</v>
      </c>
      <c r="C2402" s="26">
        <v>0</v>
      </c>
      <c r="D2402" s="26" t="s">
        <v>30</v>
      </c>
      <c r="E2402" s="27" t="s">
        <v>398</v>
      </c>
      <c r="F2402" s="67">
        <v>13259.46</v>
      </c>
      <c r="G2402" s="67">
        <v>-6044.37</v>
      </c>
      <c r="H2402" s="67">
        <v>7215.09</v>
      </c>
    </row>
    <row r="2403" spans="1:8" x14ac:dyDescent="0.55000000000000004">
      <c r="A2403" s="26">
        <v>161</v>
      </c>
      <c r="B2403" s="25">
        <v>100000508141</v>
      </c>
      <c r="C2403" s="26">
        <v>0</v>
      </c>
      <c r="D2403" s="26" t="s">
        <v>30</v>
      </c>
      <c r="E2403" s="27" t="s">
        <v>398</v>
      </c>
      <c r="F2403" s="67">
        <v>13259.46</v>
      </c>
      <c r="G2403" s="67">
        <v>-6044.38</v>
      </c>
      <c r="H2403" s="67">
        <v>7215.08</v>
      </c>
    </row>
    <row r="2404" spans="1:8" x14ac:dyDescent="0.55000000000000004">
      <c r="A2404" s="26">
        <v>162</v>
      </c>
      <c r="B2404" s="25">
        <v>100000508142</v>
      </c>
      <c r="C2404" s="26">
        <v>0</v>
      </c>
      <c r="D2404" s="26" t="s">
        <v>30</v>
      </c>
      <c r="E2404" s="27" t="s">
        <v>398</v>
      </c>
      <c r="F2404" s="67">
        <v>13259.46</v>
      </c>
      <c r="G2404" s="67">
        <v>-6044.37</v>
      </c>
      <c r="H2404" s="67">
        <v>7215.09</v>
      </c>
    </row>
    <row r="2405" spans="1:8" x14ac:dyDescent="0.55000000000000004">
      <c r="A2405" s="26">
        <v>163</v>
      </c>
      <c r="B2405" s="25">
        <v>100000508143</v>
      </c>
      <c r="C2405" s="26">
        <v>0</v>
      </c>
      <c r="D2405" s="26" t="s">
        <v>30</v>
      </c>
      <c r="E2405" s="27" t="s">
        <v>398</v>
      </c>
      <c r="F2405" s="67">
        <v>13259.46</v>
      </c>
      <c r="G2405" s="67">
        <v>-6044.38</v>
      </c>
      <c r="H2405" s="67">
        <v>7215.08</v>
      </c>
    </row>
    <row r="2406" spans="1:8" x14ac:dyDescent="0.55000000000000004">
      <c r="A2406" s="26">
        <v>164</v>
      </c>
      <c r="B2406" s="25">
        <v>100000508144</v>
      </c>
      <c r="C2406" s="26">
        <v>0</v>
      </c>
      <c r="D2406" s="26" t="s">
        <v>30</v>
      </c>
      <c r="E2406" s="27" t="s">
        <v>398</v>
      </c>
      <c r="F2406" s="67">
        <v>13259.46</v>
      </c>
      <c r="G2406" s="67">
        <v>-6044.37</v>
      </c>
      <c r="H2406" s="67">
        <v>7215.09</v>
      </c>
    </row>
    <row r="2407" spans="1:8" x14ac:dyDescent="0.55000000000000004">
      <c r="A2407" s="26">
        <v>165</v>
      </c>
      <c r="B2407" s="25">
        <v>100000508145</v>
      </c>
      <c r="C2407" s="26">
        <v>0</v>
      </c>
      <c r="D2407" s="26" t="s">
        <v>30</v>
      </c>
      <c r="E2407" s="27" t="s">
        <v>398</v>
      </c>
      <c r="F2407" s="67">
        <v>13259.46</v>
      </c>
      <c r="G2407" s="67">
        <v>-6044.38</v>
      </c>
      <c r="H2407" s="67">
        <v>7215.08</v>
      </c>
    </row>
    <row r="2408" spans="1:8" x14ac:dyDescent="0.55000000000000004">
      <c r="A2408" s="26">
        <v>166</v>
      </c>
      <c r="B2408" s="25">
        <v>100000508146</v>
      </c>
      <c r="C2408" s="26">
        <v>0</v>
      </c>
      <c r="D2408" s="26" t="s">
        <v>30</v>
      </c>
      <c r="E2408" s="27" t="s">
        <v>398</v>
      </c>
      <c r="F2408" s="67">
        <v>13259.46</v>
      </c>
      <c r="G2408" s="67">
        <v>-6044.37</v>
      </c>
      <c r="H2408" s="67">
        <v>7215.09</v>
      </c>
    </row>
    <row r="2409" spans="1:8" x14ac:dyDescent="0.55000000000000004">
      <c r="A2409" s="26">
        <v>167</v>
      </c>
      <c r="B2409" s="25">
        <v>100000508147</v>
      </c>
      <c r="C2409" s="26">
        <v>0</v>
      </c>
      <c r="D2409" s="26" t="s">
        <v>30</v>
      </c>
      <c r="E2409" s="27" t="s">
        <v>398</v>
      </c>
      <c r="F2409" s="67">
        <v>13259.46</v>
      </c>
      <c r="G2409" s="67">
        <v>-6044.38</v>
      </c>
      <c r="H2409" s="67">
        <v>7215.08</v>
      </c>
    </row>
    <row r="2410" spans="1:8" x14ac:dyDescent="0.55000000000000004">
      <c r="A2410" s="26">
        <v>168</v>
      </c>
      <c r="B2410" s="25">
        <v>100000508148</v>
      </c>
      <c r="C2410" s="26">
        <v>0</v>
      </c>
      <c r="D2410" s="26" t="s">
        <v>30</v>
      </c>
      <c r="E2410" s="27" t="s">
        <v>398</v>
      </c>
      <c r="F2410" s="67">
        <v>13259.46</v>
      </c>
      <c r="G2410" s="67">
        <v>-6044.37</v>
      </c>
      <c r="H2410" s="67">
        <v>7215.09</v>
      </c>
    </row>
    <row r="2411" spans="1:8" x14ac:dyDescent="0.55000000000000004">
      <c r="A2411" s="26">
        <v>169</v>
      </c>
      <c r="B2411" s="25">
        <v>100000508149</v>
      </c>
      <c r="C2411" s="26">
        <v>0</v>
      </c>
      <c r="D2411" s="26" t="s">
        <v>30</v>
      </c>
      <c r="E2411" s="27" t="s">
        <v>398</v>
      </c>
      <c r="F2411" s="67">
        <v>13259.46</v>
      </c>
      <c r="G2411" s="67">
        <v>-6044.38</v>
      </c>
      <c r="H2411" s="67">
        <v>7215.08</v>
      </c>
    </row>
    <row r="2412" spans="1:8" x14ac:dyDescent="0.55000000000000004">
      <c r="A2412" s="26">
        <v>170</v>
      </c>
      <c r="B2412" s="25">
        <v>100000508150</v>
      </c>
      <c r="C2412" s="26">
        <v>0</v>
      </c>
      <c r="D2412" s="26" t="s">
        <v>30</v>
      </c>
      <c r="E2412" s="27" t="s">
        <v>398</v>
      </c>
      <c r="F2412" s="67">
        <v>13259.46</v>
      </c>
      <c r="G2412" s="67">
        <v>-6044.37</v>
      </c>
      <c r="H2412" s="67">
        <v>7215.09</v>
      </c>
    </row>
    <row r="2413" spans="1:8" x14ac:dyDescent="0.55000000000000004">
      <c r="A2413" s="26">
        <v>171</v>
      </c>
      <c r="B2413" s="25">
        <v>100000508151</v>
      </c>
      <c r="C2413" s="26">
        <v>0</v>
      </c>
      <c r="D2413" s="26" t="s">
        <v>30</v>
      </c>
      <c r="E2413" s="27" t="s">
        <v>398</v>
      </c>
      <c r="F2413" s="67">
        <v>13259.46</v>
      </c>
      <c r="G2413" s="67">
        <v>-6044.37</v>
      </c>
      <c r="H2413" s="67">
        <v>7215.09</v>
      </c>
    </row>
    <row r="2414" spans="1:8" x14ac:dyDescent="0.55000000000000004">
      <c r="A2414" s="26">
        <v>172</v>
      </c>
      <c r="B2414" s="25">
        <v>100000508152</v>
      </c>
      <c r="C2414" s="26">
        <v>0</v>
      </c>
      <c r="D2414" s="26" t="s">
        <v>30</v>
      </c>
      <c r="E2414" s="27" t="s">
        <v>398</v>
      </c>
      <c r="F2414" s="67">
        <v>13259.46</v>
      </c>
      <c r="G2414" s="67">
        <v>-6044.38</v>
      </c>
      <c r="H2414" s="67">
        <v>7215.08</v>
      </c>
    </row>
    <row r="2415" spans="1:8" x14ac:dyDescent="0.55000000000000004">
      <c r="A2415" s="26">
        <v>173</v>
      </c>
      <c r="B2415" s="25">
        <v>100000508153</v>
      </c>
      <c r="C2415" s="26">
        <v>0</v>
      </c>
      <c r="D2415" s="26" t="s">
        <v>30</v>
      </c>
      <c r="E2415" s="27" t="s">
        <v>398</v>
      </c>
      <c r="F2415" s="67">
        <v>13259.46</v>
      </c>
      <c r="G2415" s="67">
        <v>-6044.38</v>
      </c>
      <c r="H2415" s="67">
        <v>7215.08</v>
      </c>
    </row>
    <row r="2416" spans="1:8" x14ac:dyDescent="0.55000000000000004">
      <c r="A2416" s="26">
        <v>174</v>
      </c>
      <c r="B2416" s="25">
        <v>100000508154</v>
      </c>
      <c r="C2416" s="26">
        <v>0</v>
      </c>
      <c r="D2416" s="26" t="s">
        <v>30</v>
      </c>
      <c r="E2416" s="27" t="s">
        <v>398</v>
      </c>
      <c r="F2416" s="67">
        <v>13259.46</v>
      </c>
      <c r="G2416" s="67">
        <v>-6044.37</v>
      </c>
      <c r="H2416" s="67">
        <v>7215.09</v>
      </c>
    </row>
    <row r="2417" spans="1:8" x14ac:dyDescent="0.55000000000000004">
      <c r="A2417" s="26">
        <v>175</v>
      </c>
      <c r="B2417" s="25">
        <v>100000508155</v>
      </c>
      <c r="C2417" s="26">
        <v>0</v>
      </c>
      <c r="D2417" s="26" t="s">
        <v>30</v>
      </c>
      <c r="E2417" s="27" t="s">
        <v>398</v>
      </c>
      <c r="F2417" s="67">
        <v>13259.46</v>
      </c>
      <c r="G2417" s="67">
        <v>-6044.38</v>
      </c>
      <c r="H2417" s="67">
        <v>7215.08</v>
      </c>
    </row>
    <row r="2418" spans="1:8" x14ac:dyDescent="0.55000000000000004">
      <c r="A2418" s="26">
        <v>176</v>
      </c>
      <c r="B2418" s="25">
        <v>100000508156</v>
      </c>
      <c r="C2418" s="26">
        <v>0</v>
      </c>
      <c r="D2418" s="26" t="s">
        <v>30</v>
      </c>
      <c r="E2418" s="27" t="s">
        <v>398</v>
      </c>
      <c r="F2418" s="67">
        <v>13259.46</v>
      </c>
      <c r="G2418" s="67">
        <v>-6044.37</v>
      </c>
      <c r="H2418" s="67">
        <v>7215.09</v>
      </c>
    </row>
    <row r="2419" spans="1:8" x14ac:dyDescent="0.55000000000000004">
      <c r="A2419" s="26">
        <v>177</v>
      </c>
      <c r="B2419" s="25">
        <v>100000508157</v>
      </c>
      <c r="C2419" s="26">
        <v>0</v>
      </c>
      <c r="D2419" s="26" t="s">
        <v>30</v>
      </c>
      <c r="E2419" s="27" t="s">
        <v>398</v>
      </c>
      <c r="F2419" s="67">
        <v>13259.46</v>
      </c>
      <c r="G2419" s="67">
        <v>-6044.37</v>
      </c>
      <c r="H2419" s="67">
        <v>7215.09</v>
      </c>
    </row>
    <row r="2420" spans="1:8" x14ac:dyDescent="0.55000000000000004">
      <c r="A2420" s="26">
        <v>178</v>
      </c>
      <c r="B2420" s="25">
        <v>100000508158</v>
      </c>
      <c r="C2420" s="26">
        <v>0</v>
      </c>
      <c r="D2420" s="26" t="s">
        <v>30</v>
      </c>
      <c r="E2420" s="27" t="s">
        <v>398</v>
      </c>
      <c r="F2420" s="67">
        <v>13259.46</v>
      </c>
      <c r="G2420" s="67">
        <v>-6044.38</v>
      </c>
      <c r="H2420" s="67">
        <v>7215.08</v>
      </c>
    </row>
    <row r="2421" spans="1:8" x14ac:dyDescent="0.55000000000000004">
      <c r="A2421" s="26">
        <v>179</v>
      </c>
      <c r="B2421" s="25">
        <v>100000508159</v>
      </c>
      <c r="C2421" s="26">
        <v>0</v>
      </c>
      <c r="D2421" s="26" t="s">
        <v>30</v>
      </c>
      <c r="E2421" s="27" t="s">
        <v>398</v>
      </c>
      <c r="F2421" s="67">
        <v>13259.46</v>
      </c>
      <c r="G2421" s="67">
        <v>-6044.37</v>
      </c>
      <c r="H2421" s="67">
        <v>7215.09</v>
      </c>
    </row>
    <row r="2422" spans="1:8" x14ac:dyDescent="0.55000000000000004">
      <c r="A2422" s="26">
        <v>180</v>
      </c>
      <c r="B2422" s="25">
        <v>100000508160</v>
      </c>
      <c r="C2422" s="26">
        <v>0</v>
      </c>
      <c r="D2422" s="26" t="s">
        <v>30</v>
      </c>
      <c r="E2422" s="27" t="s">
        <v>398</v>
      </c>
      <c r="F2422" s="67">
        <v>13259.46</v>
      </c>
      <c r="G2422" s="67">
        <v>-6044.38</v>
      </c>
      <c r="H2422" s="67">
        <v>7215.08</v>
      </c>
    </row>
    <row r="2423" spans="1:8" x14ac:dyDescent="0.55000000000000004">
      <c r="A2423" s="26">
        <v>181</v>
      </c>
      <c r="B2423" s="25">
        <v>100000508161</v>
      </c>
      <c r="C2423" s="26">
        <v>0</v>
      </c>
      <c r="D2423" s="26" t="s">
        <v>30</v>
      </c>
      <c r="E2423" s="27" t="s">
        <v>398</v>
      </c>
      <c r="F2423" s="67">
        <v>13259.46</v>
      </c>
      <c r="G2423" s="67">
        <v>-6044.37</v>
      </c>
      <c r="H2423" s="67">
        <v>7215.09</v>
      </c>
    </row>
    <row r="2424" spans="1:8" x14ac:dyDescent="0.55000000000000004">
      <c r="A2424" s="26">
        <v>182</v>
      </c>
      <c r="B2424" s="25">
        <v>100000508162</v>
      </c>
      <c r="C2424" s="26">
        <v>0</v>
      </c>
      <c r="D2424" s="26" t="s">
        <v>30</v>
      </c>
      <c r="E2424" s="27" t="s">
        <v>398</v>
      </c>
      <c r="F2424" s="67">
        <v>13259.46</v>
      </c>
      <c r="G2424" s="67">
        <v>-6044.38</v>
      </c>
      <c r="H2424" s="67">
        <v>7215.08</v>
      </c>
    </row>
    <row r="2425" spans="1:8" x14ac:dyDescent="0.55000000000000004">
      <c r="A2425" s="26">
        <v>183</v>
      </c>
      <c r="B2425" s="25">
        <v>100000508163</v>
      </c>
      <c r="C2425" s="26">
        <v>0</v>
      </c>
      <c r="D2425" s="26" t="s">
        <v>30</v>
      </c>
      <c r="E2425" s="27" t="s">
        <v>398</v>
      </c>
      <c r="F2425" s="67">
        <v>13259.46</v>
      </c>
      <c r="G2425" s="67">
        <v>-6044.38</v>
      </c>
      <c r="H2425" s="67">
        <v>7215.08</v>
      </c>
    </row>
    <row r="2426" spans="1:8" x14ac:dyDescent="0.55000000000000004">
      <c r="A2426" s="26">
        <v>184</v>
      </c>
      <c r="B2426" s="25">
        <v>100000508164</v>
      </c>
      <c r="C2426" s="26">
        <v>0</v>
      </c>
      <c r="D2426" s="26" t="s">
        <v>30</v>
      </c>
      <c r="E2426" s="27" t="s">
        <v>398</v>
      </c>
      <c r="F2426" s="67">
        <v>13259.46</v>
      </c>
      <c r="G2426" s="67">
        <v>-6044.37</v>
      </c>
      <c r="H2426" s="67">
        <v>7215.09</v>
      </c>
    </row>
    <row r="2427" spans="1:8" x14ac:dyDescent="0.55000000000000004">
      <c r="A2427" s="26">
        <v>185</v>
      </c>
      <c r="B2427" s="25">
        <v>100000508165</v>
      </c>
      <c r="C2427" s="26">
        <v>0</v>
      </c>
      <c r="D2427" s="26" t="s">
        <v>30</v>
      </c>
      <c r="E2427" s="27" t="s">
        <v>398</v>
      </c>
      <c r="F2427" s="67">
        <v>13259.46</v>
      </c>
      <c r="G2427" s="67">
        <v>-6044.38</v>
      </c>
      <c r="H2427" s="67">
        <v>7215.08</v>
      </c>
    </row>
    <row r="2428" spans="1:8" x14ac:dyDescent="0.55000000000000004">
      <c r="A2428" s="26">
        <v>186</v>
      </c>
      <c r="B2428" s="25">
        <v>100000508166</v>
      </c>
      <c r="C2428" s="26">
        <v>0</v>
      </c>
      <c r="D2428" s="26" t="s">
        <v>30</v>
      </c>
      <c r="E2428" s="27" t="s">
        <v>398</v>
      </c>
      <c r="F2428" s="67">
        <v>13259.46</v>
      </c>
      <c r="G2428" s="67">
        <v>-6044.37</v>
      </c>
      <c r="H2428" s="67">
        <v>7215.09</v>
      </c>
    </row>
    <row r="2429" spans="1:8" x14ac:dyDescent="0.55000000000000004">
      <c r="A2429" s="26">
        <v>187</v>
      </c>
      <c r="B2429" s="25">
        <v>100000508167</v>
      </c>
      <c r="C2429" s="26">
        <v>0</v>
      </c>
      <c r="D2429" s="26" t="s">
        <v>30</v>
      </c>
      <c r="E2429" s="27" t="s">
        <v>398</v>
      </c>
      <c r="F2429" s="67">
        <v>13259.46</v>
      </c>
      <c r="G2429" s="67">
        <v>-6044.38</v>
      </c>
      <c r="H2429" s="67">
        <v>7215.08</v>
      </c>
    </row>
    <row r="2430" spans="1:8" x14ac:dyDescent="0.55000000000000004">
      <c r="A2430" s="26">
        <v>188</v>
      </c>
      <c r="B2430" s="25">
        <v>100000508168</v>
      </c>
      <c r="C2430" s="26">
        <v>0</v>
      </c>
      <c r="D2430" s="26" t="s">
        <v>30</v>
      </c>
      <c r="E2430" s="27" t="s">
        <v>398</v>
      </c>
      <c r="F2430" s="67">
        <v>13259.46</v>
      </c>
      <c r="G2430" s="67">
        <v>-6044.37</v>
      </c>
      <c r="H2430" s="67">
        <v>7215.09</v>
      </c>
    </row>
    <row r="2431" spans="1:8" x14ac:dyDescent="0.55000000000000004">
      <c r="A2431" s="26">
        <v>189</v>
      </c>
      <c r="B2431" s="25">
        <v>100000508169</v>
      </c>
      <c r="C2431" s="26">
        <v>0</v>
      </c>
      <c r="D2431" s="26" t="s">
        <v>30</v>
      </c>
      <c r="E2431" s="27" t="s">
        <v>398</v>
      </c>
      <c r="F2431" s="67">
        <v>13259.46</v>
      </c>
      <c r="G2431" s="67">
        <v>-6044.37</v>
      </c>
      <c r="H2431" s="67">
        <v>7215.09</v>
      </c>
    </row>
    <row r="2432" spans="1:8" x14ac:dyDescent="0.55000000000000004">
      <c r="A2432" s="26">
        <v>190</v>
      </c>
      <c r="B2432" s="25">
        <v>100000508170</v>
      </c>
      <c r="C2432" s="26">
        <v>0</v>
      </c>
      <c r="D2432" s="26" t="s">
        <v>30</v>
      </c>
      <c r="E2432" s="27" t="s">
        <v>398</v>
      </c>
      <c r="F2432" s="67">
        <v>13259.46</v>
      </c>
      <c r="G2432" s="67">
        <v>-6044.38</v>
      </c>
      <c r="H2432" s="67">
        <v>7215.08</v>
      </c>
    </row>
    <row r="2433" spans="1:8" x14ac:dyDescent="0.55000000000000004">
      <c r="A2433" s="26">
        <v>191</v>
      </c>
      <c r="B2433" s="25">
        <v>100000508171</v>
      </c>
      <c r="C2433" s="26">
        <v>0</v>
      </c>
      <c r="D2433" s="26" t="s">
        <v>30</v>
      </c>
      <c r="E2433" s="27" t="s">
        <v>398</v>
      </c>
      <c r="F2433" s="67">
        <v>13259.46</v>
      </c>
      <c r="G2433" s="67">
        <v>-6044.38</v>
      </c>
      <c r="H2433" s="67">
        <v>7215.08</v>
      </c>
    </row>
    <row r="2434" spans="1:8" x14ac:dyDescent="0.55000000000000004">
      <c r="A2434" s="26">
        <v>192</v>
      </c>
      <c r="B2434" s="25">
        <v>100000508172</v>
      </c>
      <c r="C2434" s="26">
        <v>0</v>
      </c>
      <c r="D2434" s="26" t="s">
        <v>30</v>
      </c>
      <c r="E2434" s="27" t="s">
        <v>398</v>
      </c>
      <c r="F2434" s="67">
        <v>13259.46</v>
      </c>
      <c r="G2434" s="67">
        <v>-6044.37</v>
      </c>
      <c r="H2434" s="67">
        <v>7215.09</v>
      </c>
    </row>
    <row r="2435" spans="1:8" x14ac:dyDescent="0.55000000000000004">
      <c r="A2435" s="26">
        <v>193</v>
      </c>
      <c r="B2435" s="25">
        <v>100000508173</v>
      </c>
      <c r="C2435" s="26">
        <v>0</v>
      </c>
      <c r="D2435" s="26" t="s">
        <v>30</v>
      </c>
      <c r="E2435" s="27" t="s">
        <v>398</v>
      </c>
      <c r="F2435" s="67">
        <v>13259.46</v>
      </c>
      <c r="G2435" s="67">
        <v>-6044.37</v>
      </c>
      <c r="H2435" s="67">
        <v>7215.09</v>
      </c>
    </row>
    <row r="2436" spans="1:8" x14ac:dyDescent="0.55000000000000004">
      <c r="A2436" s="26">
        <v>194</v>
      </c>
      <c r="B2436" s="25">
        <v>100000508174</v>
      </c>
      <c r="C2436" s="26">
        <v>0</v>
      </c>
      <c r="D2436" s="26" t="s">
        <v>30</v>
      </c>
      <c r="E2436" s="27" t="s">
        <v>398</v>
      </c>
      <c r="F2436" s="67">
        <v>13259.46</v>
      </c>
      <c r="G2436" s="67">
        <v>-6044.38</v>
      </c>
      <c r="H2436" s="67">
        <v>7215.08</v>
      </c>
    </row>
    <row r="2437" spans="1:8" x14ac:dyDescent="0.55000000000000004">
      <c r="A2437" s="26">
        <v>195</v>
      </c>
      <c r="B2437" s="25">
        <v>100000508175</v>
      </c>
      <c r="C2437" s="26">
        <v>0</v>
      </c>
      <c r="D2437" s="26" t="s">
        <v>30</v>
      </c>
      <c r="E2437" s="27" t="s">
        <v>398</v>
      </c>
      <c r="F2437" s="67">
        <v>13259.46</v>
      </c>
      <c r="G2437" s="67">
        <v>-6044.38</v>
      </c>
      <c r="H2437" s="67">
        <v>7215.08</v>
      </c>
    </row>
    <row r="2438" spans="1:8" x14ac:dyDescent="0.55000000000000004">
      <c r="A2438" s="26">
        <v>196</v>
      </c>
      <c r="B2438" s="25">
        <v>100000508176</v>
      </c>
      <c r="C2438" s="26">
        <v>0</v>
      </c>
      <c r="D2438" s="26" t="s">
        <v>30</v>
      </c>
      <c r="E2438" s="27" t="s">
        <v>398</v>
      </c>
      <c r="F2438" s="67">
        <v>13259.46</v>
      </c>
      <c r="G2438" s="67">
        <v>-6044.37</v>
      </c>
      <c r="H2438" s="67">
        <v>7215.09</v>
      </c>
    </row>
    <row r="2439" spans="1:8" x14ac:dyDescent="0.55000000000000004">
      <c r="A2439" s="26">
        <v>197</v>
      </c>
      <c r="B2439" s="25">
        <v>100000508177</v>
      </c>
      <c r="C2439" s="26">
        <v>0</v>
      </c>
      <c r="D2439" s="26" t="s">
        <v>30</v>
      </c>
      <c r="E2439" s="27" t="s">
        <v>398</v>
      </c>
      <c r="F2439" s="67">
        <v>13259.46</v>
      </c>
      <c r="G2439" s="67">
        <v>-6044.37</v>
      </c>
      <c r="H2439" s="67">
        <v>7215.09</v>
      </c>
    </row>
    <row r="2440" spans="1:8" x14ac:dyDescent="0.55000000000000004">
      <c r="A2440" s="26">
        <v>198</v>
      </c>
      <c r="B2440" s="25">
        <v>100000508178</v>
      </c>
      <c r="C2440" s="26">
        <v>0</v>
      </c>
      <c r="D2440" s="26" t="s">
        <v>30</v>
      </c>
      <c r="E2440" s="27" t="s">
        <v>398</v>
      </c>
      <c r="F2440" s="67">
        <v>13259.46</v>
      </c>
      <c r="G2440" s="67">
        <v>-6044.38</v>
      </c>
      <c r="H2440" s="67">
        <v>7215.08</v>
      </c>
    </row>
    <row r="2441" spans="1:8" x14ac:dyDescent="0.55000000000000004">
      <c r="A2441" s="26">
        <v>199</v>
      </c>
      <c r="B2441" s="25">
        <v>100000508179</v>
      </c>
      <c r="C2441" s="26">
        <v>0</v>
      </c>
      <c r="D2441" s="26" t="s">
        <v>30</v>
      </c>
      <c r="E2441" s="27" t="s">
        <v>398</v>
      </c>
      <c r="F2441" s="67">
        <v>13259.46</v>
      </c>
      <c r="G2441" s="67">
        <v>-6044.38</v>
      </c>
      <c r="H2441" s="67">
        <v>7215.08</v>
      </c>
    </row>
    <row r="2442" spans="1:8" x14ac:dyDescent="0.55000000000000004">
      <c r="A2442" s="26">
        <v>200</v>
      </c>
      <c r="B2442" s="25">
        <v>100000508180</v>
      </c>
      <c r="C2442" s="26">
        <v>0</v>
      </c>
      <c r="D2442" s="26" t="s">
        <v>30</v>
      </c>
      <c r="E2442" s="27" t="s">
        <v>398</v>
      </c>
      <c r="F2442" s="67">
        <v>13259.46</v>
      </c>
      <c r="G2442" s="67">
        <v>-6044.37</v>
      </c>
      <c r="H2442" s="67">
        <v>7215.09</v>
      </c>
    </row>
    <row r="2443" spans="1:8" x14ac:dyDescent="0.55000000000000004">
      <c r="A2443" s="26">
        <v>201</v>
      </c>
      <c r="B2443" s="25">
        <v>100000508181</v>
      </c>
      <c r="C2443" s="26">
        <v>0</v>
      </c>
      <c r="D2443" s="26" t="s">
        <v>30</v>
      </c>
      <c r="E2443" s="27" t="s">
        <v>398</v>
      </c>
      <c r="F2443" s="67">
        <v>13259.46</v>
      </c>
      <c r="G2443" s="67">
        <v>-6044.37</v>
      </c>
      <c r="H2443" s="67">
        <v>7215.09</v>
      </c>
    </row>
    <row r="2444" spans="1:8" x14ac:dyDescent="0.55000000000000004">
      <c r="A2444" s="26">
        <v>202</v>
      </c>
      <c r="B2444" s="25">
        <v>100000508182</v>
      </c>
      <c r="C2444" s="26">
        <v>0</v>
      </c>
      <c r="D2444" s="26" t="s">
        <v>30</v>
      </c>
      <c r="E2444" s="27" t="s">
        <v>398</v>
      </c>
      <c r="F2444" s="67">
        <v>13259.46</v>
      </c>
      <c r="G2444" s="67">
        <v>-6044.38</v>
      </c>
      <c r="H2444" s="67">
        <v>7215.08</v>
      </c>
    </row>
    <row r="2445" spans="1:8" x14ac:dyDescent="0.55000000000000004">
      <c r="A2445" s="26">
        <v>203</v>
      </c>
      <c r="B2445" s="25">
        <v>100000508183</v>
      </c>
      <c r="C2445" s="26">
        <v>0</v>
      </c>
      <c r="D2445" s="26" t="s">
        <v>30</v>
      </c>
      <c r="E2445" s="27" t="s">
        <v>398</v>
      </c>
      <c r="F2445" s="67">
        <v>13259.46</v>
      </c>
      <c r="G2445" s="67">
        <v>-6044.38</v>
      </c>
      <c r="H2445" s="67">
        <v>7215.08</v>
      </c>
    </row>
    <row r="2446" spans="1:8" x14ac:dyDescent="0.55000000000000004">
      <c r="A2446" s="26">
        <v>204</v>
      </c>
      <c r="B2446" s="25">
        <v>100000508184</v>
      </c>
      <c r="C2446" s="26">
        <v>0</v>
      </c>
      <c r="D2446" s="26" t="s">
        <v>30</v>
      </c>
      <c r="E2446" s="27" t="s">
        <v>398</v>
      </c>
      <c r="F2446" s="67">
        <v>13259.46</v>
      </c>
      <c r="G2446" s="67">
        <v>-6044.37</v>
      </c>
      <c r="H2446" s="67">
        <v>7215.09</v>
      </c>
    </row>
    <row r="2447" spans="1:8" x14ac:dyDescent="0.55000000000000004">
      <c r="A2447" s="26">
        <v>205</v>
      </c>
      <c r="B2447" s="25">
        <v>100000508185</v>
      </c>
      <c r="C2447" s="26">
        <v>0</v>
      </c>
      <c r="D2447" s="26" t="s">
        <v>30</v>
      </c>
      <c r="E2447" s="27" t="s">
        <v>398</v>
      </c>
      <c r="F2447" s="67">
        <v>13259.46</v>
      </c>
      <c r="G2447" s="67">
        <v>-6044.38</v>
      </c>
      <c r="H2447" s="67">
        <v>7215.08</v>
      </c>
    </row>
    <row r="2448" spans="1:8" x14ac:dyDescent="0.55000000000000004">
      <c r="A2448" s="26">
        <v>206</v>
      </c>
      <c r="B2448" s="25">
        <v>100000508186</v>
      </c>
      <c r="C2448" s="26">
        <v>0</v>
      </c>
      <c r="D2448" s="26" t="s">
        <v>30</v>
      </c>
      <c r="E2448" s="27" t="s">
        <v>398</v>
      </c>
      <c r="F2448" s="67">
        <v>13259.46</v>
      </c>
      <c r="G2448" s="67">
        <v>-6044.37</v>
      </c>
      <c r="H2448" s="67">
        <v>7215.09</v>
      </c>
    </row>
    <row r="2449" spans="1:8" x14ac:dyDescent="0.55000000000000004">
      <c r="A2449" s="26">
        <v>207</v>
      </c>
      <c r="B2449" s="25">
        <v>100000508187</v>
      </c>
      <c r="C2449" s="26">
        <v>0</v>
      </c>
      <c r="D2449" s="26" t="s">
        <v>30</v>
      </c>
      <c r="E2449" s="27" t="s">
        <v>398</v>
      </c>
      <c r="F2449" s="67">
        <v>13259.46</v>
      </c>
      <c r="G2449" s="67">
        <v>-6044.38</v>
      </c>
      <c r="H2449" s="67">
        <v>7215.08</v>
      </c>
    </row>
    <row r="2450" spans="1:8" x14ac:dyDescent="0.55000000000000004">
      <c r="A2450" s="26">
        <v>208</v>
      </c>
      <c r="B2450" s="25">
        <v>100000508188</v>
      </c>
      <c r="C2450" s="26">
        <v>0</v>
      </c>
      <c r="D2450" s="26" t="s">
        <v>30</v>
      </c>
      <c r="E2450" s="27" t="s">
        <v>398</v>
      </c>
      <c r="F2450" s="67">
        <v>13259.46</v>
      </c>
      <c r="G2450" s="67">
        <v>-6044.37</v>
      </c>
      <c r="H2450" s="67">
        <v>7215.09</v>
      </c>
    </row>
    <row r="2451" spans="1:8" x14ac:dyDescent="0.55000000000000004">
      <c r="A2451" s="26">
        <v>209</v>
      </c>
      <c r="B2451" s="25">
        <v>100000508189</v>
      </c>
      <c r="C2451" s="26">
        <v>0</v>
      </c>
      <c r="D2451" s="26" t="s">
        <v>30</v>
      </c>
      <c r="E2451" s="27" t="s">
        <v>398</v>
      </c>
      <c r="F2451" s="67">
        <v>13259.46</v>
      </c>
      <c r="G2451" s="67">
        <v>-6044.37</v>
      </c>
      <c r="H2451" s="67">
        <v>7215.09</v>
      </c>
    </row>
    <row r="2452" spans="1:8" x14ac:dyDescent="0.55000000000000004">
      <c r="A2452" s="26">
        <v>210</v>
      </c>
      <c r="B2452" s="25">
        <v>100000508190</v>
      </c>
      <c r="C2452" s="26">
        <v>0</v>
      </c>
      <c r="D2452" s="26" t="s">
        <v>30</v>
      </c>
      <c r="E2452" s="27" t="s">
        <v>398</v>
      </c>
      <c r="F2452" s="67">
        <v>13259.46</v>
      </c>
      <c r="G2452" s="67">
        <v>-6044.38</v>
      </c>
      <c r="H2452" s="67">
        <v>7215.08</v>
      </c>
    </row>
    <row r="2453" spans="1:8" x14ac:dyDescent="0.55000000000000004">
      <c r="A2453" s="26">
        <v>211</v>
      </c>
      <c r="B2453" s="25">
        <v>100000508191</v>
      </c>
      <c r="C2453" s="26">
        <v>0</v>
      </c>
      <c r="D2453" s="26" t="s">
        <v>30</v>
      </c>
      <c r="E2453" s="27" t="s">
        <v>398</v>
      </c>
      <c r="F2453" s="67">
        <v>13259.46</v>
      </c>
      <c r="G2453" s="67">
        <v>-6044.38</v>
      </c>
      <c r="H2453" s="67">
        <v>7215.08</v>
      </c>
    </row>
    <row r="2454" spans="1:8" x14ac:dyDescent="0.55000000000000004">
      <c r="A2454" s="26">
        <v>212</v>
      </c>
      <c r="B2454" s="25">
        <v>100000508192</v>
      </c>
      <c r="C2454" s="26">
        <v>0</v>
      </c>
      <c r="D2454" s="26" t="s">
        <v>30</v>
      </c>
      <c r="E2454" s="27" t="s">
        <v>398</v>
      </c>
      <c r="F2454" s="67">
        <v>13259.46</v>
      </c>
      <c r="G2454" s="67">
        <v>-6044.37</v>
      </c>
      <c r="H2454" s="67">
        <v>7215.09</v>
      </c>
    </row>
    <row r="2455" spans="1:8" x14ac:dyDescent="0.55000000000000004">
      <c r="A2455" s="26">
        <v>213</v>
      </c>
      <c r="B2455" s="25">
        <v>100000508193</v>
      </c>
      <c r="C2455" s="26">
        <v>0</v>
      </c>
      <c r="D2455" s="26" t="s">
        <v>30</v>
      </c>
      <c r="E2455" s="27" t="s">
        <v>398</v>
      </c>
      <c r="F2455" s="67">
        <v>13259.46</v>
      </c>
      <c r="G2455" s="67">
        <v>-6044.37</v>
      </c>
      <c r="H2455" s="67">
        <v>7215.09</v>
      </c>
    </row>
    <row r="2456" spans="1:8" x14ac:dyDescent="0.55000000000000004">
      <c r="A2456" s="26">
        <v>214</v>
      </c>
      <c r="B2456" s="25">
        <v>100000508194</v>
      </c>
      <c r="C2456" s="26">
        <v>0</v>
      </c>
      <c r="D2456" s="26" t="s">
        <v>30</v>
      </c>
      <c r="E2456" s="27" t="s">
        <v>398</v>
      </c>
      <c r="F2456" s="67">
        <v>13259.46</v>
      </c>
      <c r="G2456" s="67">
        <v>-6044.38</v>
      </c>
      <c r="H2456" s="67">
        <v>7215.08</v>
      </c>
    </row>
    <row r="2457" spans="1:8" x14ac:dyDescent="0.55000000000000004">
      <c r="A2457" s="26">
        <v>215</v>
      </c>
      <c r="B2457" s="25">
        <v>100000508195</v>
      </c>
      <c r="C2457" s="26">
        <v>0</v>
      </c>
      <c r="D2457" s="26" t="s">
        <v>30</v>
      </c>
      <c r="E2457" s="27" t="s">
        <v>398</v>
      </c>
      <c r="F2457" s="67">
        <v>13259.46</v>
      </c>
      <c r="G2457" s="67">
        <v>-6044.38</v>
      </c>
      <c r="H2457" s="67">
        <v>7215.08</v>
      </c>
    </row>
    <row r="2458" spans="1:8" x14ac:dyDescent="0.55000000000000004">
      <c r="A2458" s="26">
        <v>216</v>
      </c>
      <c r="B2458" s="25">
        <v>100000508196</v>
      </c>
      <c r="C2458" s="26">
        <v>0</v>
      </c>
      <c r="D2458" s="26" t="s">
        <v>30</v>
      </c>
      <c r="E2458" s="27" t="s">
        <v>398</v>
      </c>
      <c r="F2458" s="67">
        <v>13259.46</v>
      </c>
      <c r="G2458" s="67">
        <v>-6044.37</v>
      </c>
      <c r="H2458" s="67">
        <v>7215.09</v>
      </c>
    </row>
    <row r="2459" spans="1:8" x14ac:dyDescent="0.55000000000000004">
      <c r="A2459" s="26">
        <v>217</v>
      </c>
      <c r="B2459" s="25">
        <v>100000508197</v>
      </c>
      <c r="C2459" s="26">
        <v>0</v>
      </c>
      <c r="D2459" s="26" t="s">
        <v>30</v>
      </c>
      <c r="E2459" s="27" t="s">
        <v>398</v>
      </c>
      <c r="F2459" s="67">
        <v>13259.46</v>
      </c>
      <c r="G2459" s="67">
        <v>-6044.38</v>
      </c>
      <c r="H2459" s="67">
        <v>7215.08</v>
      </c>
    </row>
    <row r="2460" spans="1:8" x14ac:dyDescent="0.55000000000000004">
      <c r="A2460" s="26">
        <v>218</v>
      </c>
      <c r="B2460" s="25">
        <v>100000508198</v>
      </c>
      <c r="C2460" s="26">
        <v>0</v>
      </c>
      <c r="D2460" s="26" t="s">
        <v>30</v>
      </c>
      <c r="E2460" s="27" t="s">
        <v>398</v>
      </c>
      <c r="F2460" s="67">
        <v>13259.46</v>
      </c>
      <c r="G2460" s="67">
        <v>-6044.37</v>
      </c>
      <c r="H2460" s="67">
        <v>7215.09</v>
      </c>
    </row>
    <row r="2461" spans="1:8" x14ac:dyDescent="0.55000000000000004">
      <c r="A2461" s="26">
        <v>219</v>
      </c>
      <c r="B2461" s="25">
        <v>100000508199</v>
      </c>
      <c r="C2461" s="26">
        <v>0</v>
      </c>
      <c r="D2461" s="26" t="s">
        <v>30</v>
      </c>
      <c r="E2461" s="27" t="s">
        <v>398</v>
      </c>
      <c r="F2461" s="67">
        <v>13259.46</v>
      </c>
      <c r="G2461" s="67">
        <v>-6044.37</v>
      </c>
      <c r="H2461" s="67">
        <v>7215.09</v>
      </c>
    </row>
    <row r="2462" spans="1:8" x14ac:dyDescent="0.55000000000000004">
      <c r="A2462" s="26">
        <v>220</v>
      </c>
      <c r="B2462" s="25">
        <v>100000508200</v>
      </c>
      <c r="C2462" s="26">
        <v>0</v>
      </c>
      <c r="D2462" s="26" t="s">
        <v>30</v>
      </c>
      <c r="E2462" s="27" t="s">
        <v>398</v>
      </c>
      <c r="F2462" s="67">
        <v>13259.46</v>
      </c>
      <c r="G2462" s="67">
        <v>-6044.38</v>
      </c>
      <c r="H2462" s="67">
        <v>7215.08</v>
      </c>
    </row>
    <row r="2463" spans="1:8" x14ac:dyDescent="0.55000000000000004">
      <c r="A2463" s="26">
        <v>221</v>
      </c>
      <c r="B2463" s="25">
        <v>100000508201</v>
      </c>
      <c r="C2463" s="26">
        <v>0</v>
      </c>
      <c r="D2463" s="26" t="s">
        <v>30</v>
      </c>
      <c r="E2463" s="27" t="s">
        <v>398</v>
      </c>
      <c r="F2463" s="67">
        <v>13259.46</v>
      </c>
      <c r="G2463" s="67">
        <v>-6044.38</v>
      </c>
      <c r="H2463" s="67">
        <v>7215.08</v>
      </c>
    </row>
    <row r="2464" spans="1:8" x14ac:dyDescent="0.55000000000000004">
      <c r="A2464" s="26">
        <v>222</v>
      </c>
      <c r="B2464" s="25">
        <v>100000508202</v>
      </c>
      <c r="C2464" s="26">
        <v>0</v>
      </c>
      <c r="D2464" s="26" t="s">
        <v>30</v>
      </c>
      <c r="E2464" s="27" t="s">
        <v>398</v>
      </c>
      <c r="F2464" s="67">
        <v>13259.46</v>
      </c>
      <c r="G2464" s="67">
        <v>-6044.37</v>
      </c>
      <c r="H2464" s="67">
        <v>7215.09</v>
      </c>
    </row>
    <row r="2465" spans="1:8" x14ac:dyDescent="0.55000000000000004">
      <c r="A2465" s="26">
        <v>223</v>
      </c>
      <c r="B2465" s="25">
        <v>100000508203</v>
      </c>
      <c r="C2465" s="26">
        <v>0</v>
      </c>
      <c r="D2465" s="26" t="s">
        <v>30</v>
      </c>
      <c r="E2465" s="27" t="s">
        <v>398</v>
      </c>
      <c r="F2465" s="67">
        <v>13259.46</v>
      </c>
      <c r="G2465" s="67">
        <v>-6044.38</v>
      </c>
      <c r="H2465" s="67">
        <v>7215.08</v>
      </c>
    </row>
    <row r="2466" spans="1:8" x14ac:dyDescent="0.55000000000000004">
      <c r="A2466" s="26">
        <v>224</v>
      </c>
      <c r="B2466" s="25">
        <v>100000508204</v>
      </c>
      <c r="C2466" s="26">
        <v>0</v>
      </c>
      <c r="D2466" s="26" t="s">
        <v>30</v>
      </c>
      <c r="E2466" s="27" t="s">
        <v>398</v>
      </c>
      <c r="F2466" s="67">
        <v>13259.46</v>
      </c>
      <c r="G2466" s="67">
        <v>-6044.37</v>
      </c>
      <c r="H2466" s="67">
        <v>7215.09</v>
      </c>
    </row>
    <row r="2467" spans="1:8" x14ac:dyDescent="0.55000000000000004">
      <c r="A2467" s="26">
        <v>225</v>
      </c>
      <c r="B2467" s="25">
        <v>100000508205</v>
      </c>
      <c r="C2467" s="26">
        <v>0</v>
      </c>
      <c r="D2467" s="26" t="s">
        <v>30</v>
      </c>
      <c r="E2467" s="27" t="s">
        <v>398</v>
      </c>
      <c r="F2467" s="67">
        <v>13259.46</v>
      </c>
      <c r="G2467" s="67">
        <v>-6044.38</v>
      </c>
      <c r="H2467" s="67">
        <v>7215.08</v>
      </c>
    </row>
    <row r="2468" spans="1:8" x14ac:dyDescent="0.55000000000000004">
      <c r="A2468" s="26">
        <v>226</v>
      </c>
      <c r="B2468" s="25">
        <v>100000508206</v>
      </c>
      <c r="C2468" s="26">
        <v>0</v>
      </c>
      <c r="D2468" s="26" t="s">
        <v>30</v>
      </c>
      <c r="E2468" s="27" t="s">
        <v>398</v>
      </c>
      <c r="F2468" s="67">
        <v>13259.46</v>
      </c>
      <c r="G2468" s="67">
        <v>-6044.37</v>
      </c>
      <c r="H2468" s="67">
        <v>7215.09</v>
      </c>
    </row>
    <row r="2469" spans="1:8" x14ac:dyDescent="0.55000000000000004">
      <c r="A2469" s="26">
        <v>227</v>
      </c>
      <c r="B2469" s="25">
        <v>100000508207</v>
      </c>
      <c r="C2469" s="26">
        <v>0</v>
      </c>
      <c r="D2469" s="26" t="s">
        <v>30</v>
      </c>
      <c r="E2469" s="27" t="s">
        <v>398</v>
      </c>
      <c r="F2469" s="67">
        <v>13259.46</v>
      </c>
      <c r="G2469" s="67">
        <v>-6044.38</v>
      </c>
      <c r="H2469" s="67">
        <v>7215.08</v>
      </c>
    </row>
    <row r="2470" spans="1:8" x14ac:dyDescent="0.55000000000000004">
      <c r="A2470" s="26">
        <v>228</v>
      </c>
      <c r="B2470" s="25">
        <v>100000508208</v>
      </c>
      <c r="C2470" s="26">
        <v>0</v>
      </c>
      <c r="D2470" s="26" t="s">
        <v>30</v>
      </c>
      <c r="E2470" s="27" t="s">
        <v>398</v>
      </c>
      <c r="F2470" s="67">
        <v>13259.46</v>
      </c>
      <c r="G2470" s="67">
        <v>-6044.37</v>
      </c>
      <c r="H2470" s="67">
        <v>7215.09</v>
      </c>
    </row>
    <row r="2471" spans="1:8" x14ac:dyDescent="0.55000000000000004">
      <c r="A2471" s="26">
        <v>229</v>
      </c>
      <c r="B2471" s="25">
        <v>100000508209</v>
      </c>
      <c r="C2471" s="26">
        <v>0</v>
      </c>
      <c r="D2471" s="26" t="s">
        <v>30</v>
      </c>
      <c r="E2471" s="27" t="s">
        <v>398</v>
      </c>
      <c r="F2471" s="67">
        <v>13259.46</v>
      </c>
      <c r="G2471" s="67">
        <v>-6044.37</v>
      </c>
      <c r="H2471" s="67">
        <v>7215.09</v>
      </c>
    </row>
    <row r="2472" spans="1:8" x14ac:dyDescent="0.55000000000000004">
      <c r="A2472" s="26">
        <v>230</v>
      </c>
      <c r="B2472" s="25">
        <v>100000508210</v>
      </c>
      <c r="C2472" s="26">
        <v>0</v>
      </c>
      <c r="D2472" s="26" t="s">
        <v>30</v>
      </c>
      <c r="E2472" s="27" t="s">
        <v>398</v>
      </c>
      <c r="F2472" s="67">
        <v>13259.46</v>
      </c>
      <c r="G2472" s="67">
        <v>-6044.38</v>
      </c>
      <c r="H2472" s="67">
        <v>7215.08</v>
      </c>
    </row>
    <row r="2473" spans="1:8" x14ac:dyDescent="0.55000000000000004">
      <c r="A2473" s="26">
        <v>231</v>
      </c>
      <c r="B2473" s="25">
        <v>100000508211</v>
      </c>
      <c r="C2473" s="26">
        <v>0</v>
      </c>
      <c r="D2473" s="26" t="s">
        <v>30</v>
      </c>
      <c r="E2473" s="27" t="s">
        <v>398</v>
      </c>
      <c r="F2473" s="67">
        <v>13259.46</v>
      </c>
      <c r="G2473" s="67">
        <v>-6044.38</v>
      </c>
      <c r="H2473" s="67">
        <v>7215.08</v>
      </c>
    </row>
    <row r="2474" spans="1:8" x14ac:dyDescent="0.55000000000000004">
      <c r="A2474" s="26">
        <v>232</v>
      </c>
      <c r="B2474" s="25">
        <v>100000508212</v>
      </c>
      <c r="C2474" s="26">
        <v>0</v>
      </c>
      <c r="D2474" s="26" t="s">
        <v>30</v>
      </c>
      <c r="E2474" s="27" t="s">
        <v>398</v>
      </c>
      <c r="F2474" s="67">
        <v>13259.46</v>
      </c>
      <c r="G2474" s="67">
        <v>-6044.37</v>
      </c>
      <c r="H2474" s="67">
        <v>7215.09</v>
      </c>
    </row>
    <row r="2475" spans="1:8" x14ac:dyDescent="0.55000000000000004">
      <c r="A2475" s="26">
        <v>233</v>
      </c>
      <c r="B2475" s="25">
        <v>100000508213</v>
      </c>
      <c r="C2475" s="26">
        <v>0</v>
      </c>
      <c r="D2475" s="26" t="s">
        <v>30</v>
      </c>
      <c r="E2475" s="27" t="s">
        <v>398</v>
      </c>
      <c r="F2475" s="67">
        <v>13259.46</v>
      </c>
      <c r="G2475" s="67">
        <v>-6044.37</v>
      </c>
      <c r="H2475" s="67">
        <v>7215.09</v>
      </c>
    </row>
    <row r="2476" spans="1:8" x14ac:dyDescent="0.55000000000000004">
      <c r="A2476" s="26">
        <v>234</v>
      </c>
      <c r="B2476" s="25">
        <v>100000508214</v>
      </c>
      <c r="C2476" s="26">
        <v>0</v>
      </c>
      <c r="D2476" s="26" t="s">
        <v>30</v>
      </c>
      <c r="E2476" s="27" t="s">
        <v>398</v>
      </c>
      <c r="F2476" s="67">
        <v>13259.46</v>
      </c>
      <c r="G2476" s="67">
        <v>-6044.38</v>
      </c>
      <c r="H2476" s="67">
        <v>7215.08</v>
      </c>
    </row>
    <row r="2477" spans="1:8" x14ac:dyDescent="0.55000000000000004">
      <c r="A2477" s="26">
        <v>235</v>
      </c>
      <c r="B2477" s="25">
        <v>100000508215</v>
      </c>
      <c r="C2477" s="26">
        <v>0</v>
      </c>
      <c r="D2477" s="26" t="s">
        <v>30</v>
      </c>
      <c r="E2477" s="27" t="s">
        <v>398</v>
      </c>
      <c r="F2477" s="67">
        <v>13259.46</v>
      </c>
      <c r="G2477" s="67">
        <v>-6044.37</v>
      </c>
      <c r="H2477" s="67">
        <v>7215.09</v>
      </c>
    </row>
    <row r="2478" spans="1:8" x14ac:dyDescent="0.55000000000000004">
      <c r="A2478" s="26">
        <v>236</v>
      </c>
      <c r="B2478" s="25">
        <v>100000508216</v>
      </c>
      <c r="C2478" s="26">
        <v>0</v>
      </c>
      <c r="D2478" s="26" t="s">
        <v>30</v>
      </c>
      <c r="E2478" s="27" t="s">
        <v>398</v>
      </c>
      <c r="F2478" s="67">
        <v>13259.46</v>
      </c>
      <c r="G2478" s="67">
        <v>-6044.38</v>
      </c>
      <c r="H2478" s="67">
        <v>7215.08</v>
      </c>
    </row>
    <row r="2479" spans="1:8" x14ac:dyDescent="0.55000000000000004">
      <c r="A2479" s="26">
        <v>237</v>
      </c>
      <c r="B2479" s="25">
        <v>100000508217</v>
      </c>
      <c r="C2479" s="26">
        <v>0</v>
      </c>
      <c r="D2479" s="26" t="s">
        <v>30</v>
      </c>
      <c r="E2479" s="27" t="s">
        <v>398</v>
      </c>
      <c r="F2479" s="67">
        <v>13259.46</v>
      </c>
      <c r="G2479" s="67">
        <v>-6044.38</v>
      </c>
      <c r="H2479" s="67">
        <v>7215.08</v>
      </c>
    </row>
    <row r="2480" spans="1:8" x14ac:dyDescent="0.55000000000000004">
      <c r="A2480" s="26">
        <v>238</v>
      </c>
      <c r="B2480" s="25">
        <v>100000508218</v>
      </c>
      <c r="C2480" s="26">
        <v>0</v>
      </c>
      <c r="D2480" s="26" t="s">
        <v>30</v>
      </c>
      <c r="E2480" s="27" t="s">
        <v>398</v>
      </c>
      <c r="F2480" s="67">
        <v>13259.46</v>
      </c>
      <c r="G2480" s="67">
        <v>-6044.37</v>
      </c>
      <c r="H2480" s="67">
        <v>7215.09</v>
      </c>
    </row>
    <row r="2481" spans="1:8" x14ac:dyDescent="0.55000000000000004">
      <c r="A2481" s="26">
        <v>239</v>
      </c>
      <c r="B2481" s="25">
        <v>100000508219</v>
      </c>
      <c r="C2481" s="26">
        <v>0</v>
      </c>
      <c r="D2481" s="26" t="s">
        <v>30</v>
      </c>
      <c r="E2481" s="27" t="s">
        <v>398</v>
      </c>
      <c r="F2481" s="67">
        <v>13259.46</v>
      </c>
      <c r="G2481" s="67">
        <v>-6044.38</v>
      </c>
      <c r="H2481" s="67">
        <v>7215.08</v>
      </c>
    </row>
    <row r="2482" spans="1:8" x14ac:dyDescent="0.55000000000000004">
      <c r="A2482" s="26">
        <v>240</v>
      </c>
      <c r="B2482" s="25">
        <v>100000508220</v>
      </c>
      <c r="C2482" s="26">
        <v>0</v>
      </c>
      <c r="D2482" s="26" t="s">
        <v>30</v>
      </c>
      <c r="E2482" s="27" t="s">
        <v>398</v>
      </c>
      <c r="F2482" s="67">
        <v>13259.46</v>
      </c>
      <c r="G2482" s="67">
        <v>-6044.37</v>
      </c>
      <c r="H2482" s="67">
        <v>7215.09</v>
      </c>
    </row>
    <row r="2483" spans="1:8" x14ac:dyDescent="0.55000000000000004">
      <c r="A2483" s="26">
        <v>241</v>
      </c>
      <c r="B2483" s="25">
        <v>100000508221</v>
      </c>
      <c r="C2483" s="26">
        <v>0</v>
      </c>
      <c r="D2483" s="26" t="s">
        <v>30</v>
      </c>
      <c r="E2483" s="27" t="s">
        <v>398</v>
      </c>
      <c r="F2483" s="67">
        <v>13259.46</v>
      </c>
      <c r="G2483" s="67">
        <v>-6044.38</v>
      </c>
      <c r="H2483" s="67">
        <v>7215.08</v>
      </c>
    </row>
    <row r="2484" spans="1:8" x14ac:dyDescent="0.55000000000000004">
      <c r="A2484" s="26">
        <v>242</v>
      </c>
      <c r="B2484" s="25">
        <v>100000508222</v>
      </c>
      <c r="C2484" s="26">
        <v>0</v>
      </c>
      <c r="D2484" s="26" t="s">
        <v>30</v>
      </c>
      <c r="E2484" s="27" t="s">
        <v>398</v>
      </c>
      <c r="F2484" s="67">
        <v>13259.46</v>
      </c>
      <c r="G2484" s="67">
        <v>-6044.37</v>
      </c>
      <c r="H2484" s="67">
        <v>7215.09</v>
      </c>
    </row>
    <row r="2485" spans="1:8" x14ac:dyDescent="0.55000000000000004">
      <c r="A2485" s="26">
        <v>243</v>
      </c>
      <c r="B2485" s="25">
        <v>100000508223</v>
      </c>
      <c r="C2485" s="26">
        <v>0</v>
      </c>
      <c r="D2485" s="26" t="s">
        <v>30</v>
      </c>
      <c r="E2485" s="27" t="s">
        <v>398</v>
      </c>
      <c r="F2485" s="67">
        <v>13259.46</v>
      </c>
      <c r="G2485" s="67">
        <v>-6044.37</v>
      </c>
      <c r="H2485" s="67">
        <v>7215.09</v>
      </c>
    </row>
    <row r="2486" spans="1:8" x14ac:dyDescent="0.55000000000000004">
      <c r="A2486" s="26">
        <v>244</v>
      </c>
      <c r="B2486" s="25">
        <v>100000508224</v>
      </c>
      <c r="C2486" s="26">
        <v>0</v>
      </c>
      <c r="D2486" s="26" t="s">
        <v>30</v>
      </c>
      <c r="E2486" s="27" t="s">
        <v>398</v>
      </c>
      <c r="F2486" s="67">
        <v>13259.46</v>
      </c>
      <c r="G2486" s="67">
        <v>-6044.38</v>
      </c>
      <c r="H2486" s="67">
        <v>7215.08</v>
      </c>
    </row>
    <row r="2487" spans="1:8" x14ac:dyDescent="0.55000000000000004">
      <c r="A2487" s="26">
        <v>245</v>
      </c>
      <c r="B2487" s="25">
        <v>100000508225</v>
      </c>
      <c r="C2487" s="26">
        <v>0</v>
      </c>
      <c r="D2487" s="26" t="s">
        <v>30</v>
      </c>
      <c r="E2487" s="27" t="s">
        <v>398</v>
      </c>
      <c r="F2487" s="67">
        <v>13259.46</v>
      </c>
      <c r="G2487" s="67">
        <v>-6044.37</v>
      </c>
      <c r="H2487" s="67">
        <v>7215.09</v>
      </c>
    </row>
    <row r="2488" spans="1:8" x14ac:dyDescent="0.55000000000000004">
      <c r="A2488" s="26">
        <v>246</v>
      </c>
      <c r="B2488" s="25">
        <v>100000508226</v>
      </c>
      <c r="C2488" s="26">
        <v>0</v>
      </c>
      <c r="D2488" s="26" t="s">
        <v>30</v>
      </c>
      <c r="E2488" s="27" t="s">
        <v>398</v>
      </c>
      <c r="F2488" s="67">
        <v>13259.46</v>
      </c>
      <c r="G2488" s="67">
        <v>-6044.38</v>
      </c>
      <c r="H2488" s="67">
        <v>7215.08</v>
      </c>
    </row>
    <row r="2489" spans="1:8" x14ac:dyDescent="0.55000000000000004">
      <c r="A2489" s="26">
        <v>247</v>
      </c>
      <c r="B2489" s="25">
        <v>100000508227</v>
      </c>
      <c r="C2489" s="26">
        <v>0</v>
      </c>
      <c r="D2489" s="26" t="s">
        <v>30</v>
      </c>
      <c r="E2489" s="27" t="s">
        <v>398</v>
      </c>
      <c r="F2489" s="67">
        <v>13259.46</v>
      </c>
      <c r="G2489" s="67">
        <v>-6044.38</v>
      </c>
      <c r="H2489" s="67">
        <v>7215.08</v>
      </c>
    </row>
    <row r="2490" spans="1:8" x14ac:dyDescent="0.55000000000000004">
      <c r="A2490" s="26">
        <v>248</v>
      </c>
      <c r="B2490" s="25">
        <v>100000508228</v>
      </c>
      <c r="C2490" s="26">
        <v>0</v>
      </c>
      <c r="D2490" s="26" t="s">
        <v>30</v>
      </c>
      <c r="E2490" s="27" t="s">
        <v>398</v>
      </c>
      <c r="F2490" s="67">
        <v>13259.46</v>
      </c>
      <c r="G2490" s="67">
        <v>-6044.37</v>
      </c>
      <c r="H2490" s="67">
        <v>7215.09</v>
      </c>
    </row>
    <row r="2491" spans="1:8" x14ac:dyDescent="0.55000000000000004">
      <c r="A2491" s="26">
        <v>249</v>
      </c>
      <c r="B2491" s="25">
        <v>100000508229</v>
      </c>
      <c r="C2491" s="26">
        <v>0</v>
      </c>
      <c r="D2491" s="26" t="s">
        <v>30</v>
      </c>
      <c r="E2491" s="27" t="s">
        <v>398</v>
      </c>
      <c r="F2491" s="67">
        <v>13259.46</v>
      </c>
      <c r="G2491" s="67">
        <v>-6044.37</v>
      </c>
      <c r="H2491" s="67">
        <v>7215.09</v>
      </c>
    </row>
    <row r="2492" spans="1:8" x14ac:dyDescent="0.55000000000000004">
      <c r="A2492" s="26">
        <v>250</v>
      </c>
      <c r="B2492" s="25">
        <v>100000508230</v>
      </c>
      <c r="C2492" s="26">
        <v>0</v>
      </c>
      <c r="D2492" s="26" t="s">
        <v>30</v>
      </c>
      <c r="E2492" s="27" t="s">
        <v>398</v>
      </c>
      <c r="F2492" s="67">
        <v>13259.46</v>
      </c>
      <c r="G2492" s="67">
        <v>-6044.38</v>
      </c>
      <c r="H2492" s="67">
        <v>7215.08</v>
      </c>
    </row>
    <row r="2493" spans="1:8" x14ac:dyDescent="0.55000000000000004">
      <c r="A2493" s="26">
        <v>251</v>
      </c>
      <c r="B2493" s="25">
        <v>100000508231</v>
      </c>
      <c r="C2493" s="26">
        <v>0</v>
      </c>
      <c r="D2493" s="26" t="s">
        <v>30</v>
      </c>
      <c r="E2493" s="27" t="s">
        <v>398</v>
      </c>
      <c r="F2493" s="67">
        <v>13259.46</v>
      </c>
      <c r="G2493" s="67">
        <v>-6044.37</v>
      </c>
      <c r="H2493" s="67">
        <v>7215.09</v>
      </c>
    </row>
    <row r="2494" spans="1:8" x14ac:dyDescent="0.55000000000000004">
      <c r="A2494" s="26">
        <v>252</v>
      </c>
      <c r="B2494" s="25">
        <v>100000508232</v>
      </c>
      <c r="C2494" s="26">
        <v>0</v>
      </c>
      <c r="D2494" s="26" t="s">
        <v>30</v>
      </c>
      <c r="E2494" s="27" t="s">
        <v>398</v>
      </c>
      <c r="F2494" s="67">
        <v>13259.46</v>
      </c>
      <c r="G2494" s="67">
        <v>-6044.38</v>
      </c>
      <c r="H2494" s="67">
        <v>7215.08</v>
      </c>
    </row>
    <row r="2495" spans="1:8" x14ac:dyDescent="0.55000000000000004">
      <c r="A2495" s="26">
        <v>253</v>
      </c>
      <c r="B2495" s="25">
        <v>100000508233</v>
      </c>
      <c r="C2495" s="26">
        <v>0</v>
      </c>
      <c r="D2495" s="26" t="s">
        <v>30</v>
      </c>
      <c r="E2495" s="27" t="s">
        <v>398</v>
      </c>
      <c r="F2495" s="67">
        <v>13259.46</v>
      </c>
      <c r="G2495" s="67">
        <v>-6044.38</v>
      </c>
      <c r="H2495" s="67">
        <v>7215.08</v>
      </c>
    </row>
    <row r="2496" spans="1:8" x14ac:dyDescent="0.55000000000000004">
      <c r="A2496" s="26">
        <v>254</v>
      </c>
      <c r="B2496" s="25">
        <v>100000508234</v>
      </c>
      <c r="C2496" s="26">
        <v>0</v>
      </c>
      <c r="D2496" s="26" t="s">
        <v>30</v>
      </c>
      <c r="E2496" s="27" t="s">
        <v>398</v>
      </c>
      <c r="F2496" s="67">
        <v>13259.46</v>
      </c>
      <c r="G2496" s="67">
        <v>-6044.37</v>
      </c>
      <c r="H2496" s="67">
        <v>7215.09</v>
      </c>
    </row>
    <row r="2497" spans="1:8" x14ac:dyDescent="0.55000000000000004">
      <c r="A2497" s="26">
        <v>255</v>
      </c>
      <c r="B2497" s="25">
        <v>100000508235</v>
      </c>
      <c r="C2497" s="26">
        <v>0</v>
      </c>
      <c r="D2497" s="26" t="s">
        <v>30</v>
      </c>
      <c r="E2497" s="27" t="s">
        <v>398</v>
      </c>
      <c r="F2497" s="67">
        <v>13259.46</v>
      </c>
      <c r="G2497" s="67">
        <v>-6044.37</v>
      </c>
      <c r="H2497" s="67">
        <v>7215.09</v>
      </c>
    </row>
    <row r="2498" spans="1:8" x14ac:dyDescent="0.55000000000000004">
      <c r="A2498" s="26">
        <v>256</v>
      </c>
      <c r="B2498" s="25">
        <v>100000508236</v>
      </c>
      <c r="C2498" s="26">
        <v>0</v>
      </c>
      <c r="D2498" s="26" t="s">
        <v>30</v>
      </c>
      <c r="E2498" s="27" t="s">
        <v>398</v>
      </c>
      <c r="F2498" s="67">
        <v>13259.46</v>
      </c>
      <c r="G2498" s="67">
        <v>-6044.38</v>
      </c>
      <c r="H2498" s="67">
        <v>7215.08</v>
      </c>
    </row>
    <row r="2499" spans="1:8" x14ac:dyDescent="0.55000000000000004">
      <c r="A2499" s="26">
        <v>257</v>
      </c>
      <c r="B2499" s="25">
        <v>100000508237</v>
      </c>
      <c r="C2499" s="26">
        <v>0</v>
      </c>
      <c r="D2499" s="26" t="s">
        <v>30</v>
      </c>
      <c r="E2499" s="27" t="s">
        <v>398</v>
      </c>
      <c r="F2499" s="67">
        <v>13259.46</v>
      </c>
      <c r="G2499" s="67">
        <v>-6044.38</v>
      </c>
      <c r="H2499" s="67">
        <v>7215.08</v>
      </c>
    </row>
    <row r="2500" spans="1:8" x14ac:dyDescent="0.55000000000000004">
      <c r="A2500" s="26">
        <v>258</v>
      </c>
      <c r="B2500" s="25">
        <v>100000508238</v>
      </c>
      <c r="C2500" s="26">
        <v>0</v>
      </c>
      <c r="D2500" s="26" t="s">
        <v>30</v>
      </c>
      <c r="E2500" s="27" t="s">
        <v>398</v>
      </c>
      <c r="F2500" s="67">
        <v>13259.46</v>
      </c>
      <c r="G2500" s="67">
        <v>-6044.37</v>
      </c>
      <c r="H2500" s="67">
        <v>7215.09</v>
      </c>
    </row>
    <row r="2501" spans="1:8" x14ac:dyDescent="0.55000000000000004">
      <c r="A2501" s="26">
        <v>259</v>
      </c>
      <c r="B2501" s="25">
        <v>100000508239</v>
      </c>
      <c r="C2501" s="26">
        <v>0</v>
      </c>
      <c r="D2501" s="26" t="s">
        <v>30</v>
      </c>
      <c r="E2501" s="27" t="s">
        <v>398</v>
      </c>
      <c r="F2501" s="67">
        <v>13259.46</v>
      </c>
      <c r="G2501" s="67">
        <v>-6044.37</v>
      </c>
      <c r="H2501" s="67">
        <v>7215.09</v>
      </c>
    </row>
    <row r="2502" spans="1:8" x14ac:dyDescent="0.55000000000000004">
      <c r="A2502" s="26">
        <v>260</v>
      </c>
      <c r="B2502" s="25">
        <v>100000508240</v>
      </c>
      <c r="C2502" s="26">
        <v>0</v>
      </c>
      <c r="D2502" s="26" t="s">
        <v>30</v>
      </c>
      <c r="E2502" s="27" t="s">
        <v>398</v>
      </c>
      <c r="F2502" s="67">
        <v>13259.46</v>
      </c>
      <c r="G2502" s="67">
        <v>-6044.38</v>
      </c>
      <c r="H2502" s="67">
        <v>7215.08</v>
      </c>
    </row>
    <row r="2503" spans="1:8" x14ac:dyDescent="0.55000000000000004">
      <c r="A2503" s="26">
        <v>261</v>
      </c>
      <c r="B2503" s="25">
        <v>100000508241</v>
      </c>
      <c r="C2503" s="26">
        <v>0</v>
      </c>
      <c r="D2503" s="26" t="s">
        <v>30</v>
      </c>
      <c r="E2503" s="27" t="s">
        <v>398</v>
      </c>
      <c r="F2503" s="67">
        <v>13259.46</v>
      </c>
      <c r="G2503" s="67">
        <v>-6044.37</v>
      </c>
      <c r="H2503" s="67">
        <v>7215.09</v>
      </c>
    </row>
    <row r="2504" spans="1:8" x14ac:dyDescent="0.55000000000000004">
      <c r="A2504" s="26">
        <v>262</v>
      </c>
      <c r="B2504" s="25">
        <v>100000508242</v>
      </c>
      <c r="C2504" s="26">
        <v>0</v>
      </c>
      <c r="D2504" s="26" t="s">
        <v>30</v>
      </c>
      <c r="E2504" s="27" t="s">
        <v>398</v>
      </c>
      <c r="F2504" s="67">
        <v>13259.46</v>
      </c>
      <c r="G2504" s="67">
        <v>-6044.38</v>
      </c>
      <c r="H2504" s="67">
        <v>7215.08</v>
      </c>
    </row>
    <row r="2505" spans="1:8" x14ac:dyDescent="0.55000000000000004">
      <c r="A2505" s="26">
        <v>263</v>
      </c>
      <c r="B2505" s="25">
        <v>100000508243</v>
      </c>
      <c r="C2505" s="26">
        <v>0</v>
      </c>
      <c r="D2505" s="26" t="s">
        <v>30</v>
      </c>
      <c r="E2505" s="27" t="s">
        <v>398</v>
      </c>
      <c r="F2505" s="67">
        <v>13259.46</v>
      </c>
      <c r="G2505" s="67">
        <v>-6044.38</v>
      </c>
      <c r="H2505" s="67">
        <v>7215.08</v>
      </c>
    </row>
    <row r="2506" spans="1:8" x14ac:dyDescent="0.55000000000000004">
      <c r="A2506" s="26">
        <v>264</v>
      </c>
      <c r="B2506" s="25">
        <v>100000508244</v>
      </c>
      <c r="C2506" s="26">
        <v>0</v>
      </c>
      <c r="D2506" s="26" t="s">
        <v>30</v>
      </c>
      <c r="E2506" s="27" t="s">
        <v>398</v>
      </c>
      <c r="F2506" s="67">
        <v>13259.46</v>
      </c>
      <c r="G2506" s="67">
        <v>-6044.37</v>
      </c>
      <c r="H2506" s="67">
        <v>7215.09</v>
      </c>
    </row>
    <row r="2507" spans="1:8" x14ac:dyDescent="0.55000000000000004">
      <c r="A2507" s="26">
        <v>265</v>
      </c>
      <c r="B2507" s="25">
        <v>100000559534</v>
      </c>
      <c r="C2507" s="26">
        <v>0</v>
      </c>
      <c r="D2507" s="26" t="s">
        <v>226</v>
      </c>
      <c r="E2507" s="27" t="s">
        <v>1135</v>
      </c>
      <c r="F2507" s="67">
        <v>369000</v>
      </c>
      <c r="G2507" s="67">
        <v>-53372.59</v>
      </c>
      <c r="H2507" s="67">
        <v>315627.40999999997</v>
      </c>
    </row>
    <row r="2508" spans="1:8" x14ac:dyDescent="0.55000000000000004">
      <c r="A2508" s="26">
        <v>266</v>
      </c>
      <c r="B2508" s="25">
        <v>100000559544</v>
      </c>
      <c r="C2508" s="26">
        <v>0</v>
      </c>
      <c r="D2508" s="26" t="s">
        <v>226</v>
      </c>
      <c r="E2508" s="27" t="s">
        <v>1136</v>
      </c>
      <c r="F2508" s="67">
        <v>179000</v>
      </c>
      <c r="G2508" s="67">
        <v>-25947.82</v>
      </c>
      <c r="H2508" s="67">
        <v>153052.18</v>
      </c>
    </row>
    <row r="2509" spans="1:8" x14ac:dyDescent="0.55000000000000004">
      <c r="B2509" s="94"/>
      <c r="C2509" s="22"/>
      <c r="D2509" s="88"/>
      <c r="E2509" s="90" t="s">
        <v>4132</v>
      </c>
      <c r="F2509" s="91">
        <f>SUM(F2240:F2508)</f>
        <v>17129051.600000162</v>
      </c>
      <c r="G2509" s="91">
        <f t="shared" ref="G2509:H2509" si="27">SUM(G2240:G2508)</f>
        <v>-6253309.4900000086</v>
      </c>
      <c r="H2509" s="91">
        <f t="shared" si="27"/>
        <v>10875742.109999985</v>
      </c>
    </row>
    <row r="2511" spans="1:8" x14ac:dyDescent="0.55000000000000004">
      <c r="B2511" s="38" t="s">
        <v>4156</v>
      </c>
      <c r="C2511" s="88"/>
      <c r="D2511" s="88"/>
      <c r="E2511" s="19"/>
      <c r="H2511" s="6"/>
    </row>
    <row r="2512" spans="1:8" x14ac:dyDescent="0.55000000000000004">
      <c r="A2512" s="89" t="s">
        <v>2558</v>
      </c>
      <c r="B2512" s="30" t="s">
        <v>1</v>
      </c>
      <c r="C2512" s="89" t="s">
        <v>2</v>
      </c>
      <c r="D2512" s="89" t="s">
        <v>3</v>
      </c>
      <c r="E2512" s="89" t="s">
        <v>4</v>
      </c>
      <c r="F2512" s="89" t="s">
        <v>5</v>
      </c>
      <c r="G2512" s="89" t="s">
        <v>6</v>
      </c>
      <c r="H2512" s="8" t="s">
        <v>7</v>
      </c>
    </row>
    <row r="2513" spans="1:9" x14ac:dyDescent="0.55000000000000004">
      <c r="A2513" s="26">
        <v>1</v>
      </c>
      <c r="B2513" s="25">
        <v>100000050879</v>
      </c>
      <c r="C2513" s="26">
        <v>0</v>
      </c>
      <c r="D2513" s="26" t="s">
        <v>19</v>
      </c>
      <c r="E2513" s="27" t="s">
        <v>378</v>
      </c>
      <c r="F2513" s="67">
        <v>16000</v>
      </c>
      <c r="G2513" s="67">
        <v>-15999</v>
      </c>
      <c r="H2513" s="27">
        <v>1</v>
      </c>
    </row>
    <row r="2514" spans="1:9" x14ac:dyDescent="0.55000000000000004">
      <c r="A2514" s="26">
        <v>2</v>
      </c>
      <c r="B2514" s="25">
        <v>100000050880</v>
      </c>
      <c r="C2514" s="26">
        <v>0</v>
      </c>
      <c r="D2514" s="26" t="s">
        <v>19</v>
      </c>
      <c r="E2514" s="27" t="s">
        <v>378</v>
      </c>
      <c r="F2514" s="67">
        <v>16000</v>
      </c>
      <c r="G2514" s="67">
        <v>-15999</v>
      </c>
      <c r="H2514" s="27">
        <v>1</v>
      </c>
    </row>
    <row r="2515" spans="1:9" x14ac:dyDescent="0.55000000000000004">
      <c r="A2515" s="26">
        <v>3</v>
      </c>
      <c r="B2515" s="25">
        <v>100000050881</v>
      </c>
      <c r="C2515" s="26">
        <v>0</v>
      </c>
      <c r="D2515" s="26" t="s">
        <v>19</v>
      </c>
      <c r="E2515" s="27" t="s">
        <v>378</v>
      </c>
      <c r="F2515" s="67">
        <v>16000</v>
      </c>
      <c r="G2515" s="67">
        <v>-15999</v>
      </c>
      <c r="H2515" s="27">
        <v>1</v>
      </c>
    </row>
    <row r="2516" spans="1:9" x14ac:dyDescent="0.55000000000000004">
      <c r="A2516" s="26">
        <v>4</v>
      </c>
      <c r="B2516" s="25">
        <v>100000050882</v>
      </c>
      <c r="C2516" s="26">
        <v>0</v>
      </c>
      <c r="D2516" s="26" t="s">
        <v>19</v>
      </c>
      <c r="E2516" s="27" t="s">
        <v>378</v>
      </c>
      <c r="F2516" s="67">
        <v>16000</v>
      </c>
      <c r="G2516" s="67">
        <v>-15999</v>
      </c>
      <c r="H2516" s="27">
        <v>1</v>
      </c>
    </row>
    <row r="2517" spans="1:9" x14ac:dyDescent="0.55000000000000004">
      <c r="A2517" s="26">
        <v>5</v>
      </c>
      <c r="B2517" s="25">
        <v>100000050883</v>
      </c>
      <c r="C2517" s="26">
        <v>0</v>
      </c>
      <c r="D2517" s="26" t="s">
        <v>19</v>
      </c>
      <c r="E2517" s="27" t="s">
        <v>378</v>
      </c>
      <c r="F2517" s="67">
        <v>16000</v>
      </c>
      <c r="G2517" s="67">
        <v>-15999</v>
      </c>
      <c r="H2517" s="27">
        <v>1</v>
      </c>
    </row>
    <row r="2518" spans="1:9" x14ac:dyDescent="0.55000000000000004">
      <c r="A2518" s="26">
        <v>6</v>
      </c>
      <c r="B2518" s="25">
        <v>100000051356</v>
      </c>
      <c r="C2518" s="26">
        <v>0</v>
      </c>
      <c r="D2518" s="26" t="s">
        <v>322</v>
      </c>
      <c r="E2518" s="27" t="s">
        <v>378</v>
      </c>
      <c r="F2518" s="67">
        <v>16000</v>
      </c>
      <c r="G2518" s="67">
        <v>-15999</v>
      </c>
      <c r="H2518" s="27">
        <v>1</v>
      </c>
    </row>
    <row r="2519" spans="1:9" x14ac:dyDescent="0.55000000000000004">
      <c r="A2519" s="26">
        <v>7</v>
      </c>
      <c r="B2519" s="25">
        <v>100000051357</v>
      </c>
      <c r="C2519" s="26">
        <v>0</v>
      </c>
      <c r="D2519" s="26" t="s">
        <v>322</v>
      </c>
      <c r="E2519" s="27" t="s">
        <v>378</v>
      </c>
      <c r="F2519" s="67">
        <v>16000</v>
      </c>
      <c r="G2519" s="67">
        <v>-15999</v>
      </c>
      <c r="H2519" s="27">
        <v>1</v>
      </c>
    </row>
    <row r="2520" spans="1:9" x14ac:dyDescent="0.55000000000000004">
      <c r="A2520" s="26">
        <v>8</v>
      </c>
      <c r="B2520" s="25">
        <v>100000051358</v>
      </c>
      <c r="C2520" s="26">
        <v>0</v>
      </c>
      <c r="D2520" s="26" t="s">
        <v>322</v>
      </c>
      <c r="E2520" s="27" t="s">
        <v>378</v>
      </c>
      <c r="F2520" s="67">
        <v>16000</v>
      </c>
      <c r="G2520" s="67">
        <v>-15999</v>
      </c>
      <c r="H2520" s="27">
        <v>1</v>
      </c>
    </row>
    <row r="2521" spans="1:9" x14ac:dyDescent="0.55000000000000004">
      <c r="A2521" s="26">
        <v>9</v>
      </c>
      <c r="B2521" s="25">
        <v>100000051359</v>
      </c>
      <c r="C2521" s="26">
        <v>0</v>
      </c>
      <c r="D2521" s="26" t="s">
        <v>322</v>
      </c>
      <c r="E2521" s="27" t="s">
        <v>378</v>
      </c>
      <c r="F2521" s="67">
        <v>16000</v>
      </c>
      <c r="G2521" s="67">
        <v>-15999</v>
      </c>
      <c r="H2521" s="27">
        <v>1</v>
      </c>
    </row>
    <row r="2522" spans="1:9" x14ac:dyDescent="0.55000000000000004">
      <c r="A2522" s="26">
        <v>10</v>
      </c>
      <c r="B2522" s="25">
        <v>100000051360</v>
      </c>
      <c r="C2522" s="26">
        <v>0</v>
      </c>
      <c r="D2522" s="26" t="s">
        <v>322</v>
      </c>
      <c r="E2522" s="27" t="s">
        <v>378</v>
      </c>
      <c r="F2522" s="67">
        <v>16000</v>
      </c>
      <c r="G2522" s="67">
        <v>-15999</v>
      </c>
      <c r="H2522" s="27">
        <v>1</v>
      </c>
    </row>
    <row r="2523" spans="1:9" x14ac:dyDescent="0.55000000000000004">
      <c r="A2523" s="26">
        <v>11</v>
      </c>
      <c r="B2523" s="25">
        <v>100000051361</v>
      </c>
      <c r="C2523" s="26">
        <v>0</v>
      </c>
      <c r="D2523" s="26" t="s">
        <v>322</v>
      </c>
      <c r="E2523" s="27" t="s">
        <v>378</v>
      </c>
      <c r="F2523" s="67">
        <v>16000</v>
      </c>
      <c r="G2523" s="67">
        <v>-15999</v>
      </c>
      <c r="H2523" s="27">
        <v>1</v>
      </c>
    </row>
    <row r="2524" spans="1:9" x14ac:dyDescent="0.55000000000000004">
      <c r="B2524" s="19"/>
      <c r="C2524" s="19"/>
      <c r="D2524" s="88"/>
      <c r="E2524" s="90" t="s">
        <v>4132</v>
      </c>
      <c r="F2524" s="91">
        <f>SUM(F2513:F2523)</f>
        <v>176000</v>
      </c>
      <c r="G2524" s="91">
        <f t="shared" ref="G2524:H2524" si="28">SUM(G2513:G2523)</f>
        <v>-175989</v>
      </c>
      <c r="H2524" s="91">
        <f t="shared" si="28"/>
        <v>11</v>
      </c>
      <c r="I2524" s="19"/>
    </row>
    <row r="2525" spans="1:9" x14ac:dyDescent="0.55000000000000004">
      <c r="B2525" s="19"/>
      <c r="C2525" s="19"/>
      <c r="D2525" s="88"/>
      <c r="E2525" s="19"/>
      <c r="F2525" s="19"/>
      <c r="G2525" s="19"/>
      <c r="H2525" s="19"/>
      <c r="I2525" s="19"/>
    </row>
    <row r="2526" spans="1:9" x14ac:dyDescent="0.55000000000000004">
      <c r="B2526" s="38" t="s">
        <v>4157</v>
      </c>
      <c r="C2526" s="88"/>
      <c r="D2526" s="88"/>
      <c r="E2526" s="19"/>
      <c r="F2526" s="93">
        <f>SUM(F2509+F2524)</f>
        <v>17305051.600000162</v>
      </c>
      <c r="G2526" s="93">
        <f t="shared" ref="G2526:H2526" si="29">SUM(G2509+G2524)</f>
        <v>-6429298.4900000086</v>
      </c>
      <c r="H2526" s="93">
        <f t="shared" si="29"/>
        <v>10875753.109999985</v>
      </c>
      <c r="I2526" s="19"/>
    </row>
    <row r="2527" spans="1:9" x14ac:dyDescent="0.55000000000000004">
      <c r="B2527" s="19"/>
      <c r="C2527" s="19"/>
      <c r="D2527" s="88"/>
      <c r="E2527" s="19"/>
      <c r="F2527" s="19"/>
      <c r="G2527" s="19"/>
      <c r="H2527" s="19"/>
      <c r="I2527" s="19"/>
    </row>
    <row r="2528" spans="1:9" x14ac:dyDescent="0.55000000000000004">
      <c r="B2528" s="38" t="s">
        <v>4158</v>
      </c>
      <c r="C2528" s="88"/>
      <c r="D2528" s="88"/>
      <c r="E2528" s="19"/>
      <c r="F2528" s="93">
        <v>899071493.70000005</v>
      </c>
      <c r="G2528" s="93">
        <v>-374494105.29000002</v>
      </c>
      <c r="H2528" s="93">
        <v>524577388.41000003</v>
      </c>
      <c r="I2528" s="19"/>
    </row>
    <row r="2529" spans="2:9" x14ac:dyDescent="0.55000000000000004">
      <c r="B2529" s="38"/>
      <c r="C2529" s="88"/>
      <c r="D2529" s="88"/>
      <c r="E2529" s="19"/>
      <c r="F2529" s="19"/>
      <c r="G2529" s="19"/>
      <c r="H2529" s="19"/>
      <c r="I2529" s="19"/>
    </row>
    <row r="2530" spans="2:9" x14ac:dyDescent="0.55000000000000004">
      <c r="B2530" s="38" t="s">
        <v>3240</v>
      </c>
      <c r="C2530" s="88"/>
      <c r="D2530" s="88"/>
      <c r="E2530" s="19"/>
      <c r="F2530" s="93">
        <v>899071493.70000005</v>
      </c>
      <c r="G2530" s="93">
        <v>-374494105.29000002</v>
      </c>
      <c r="H2530" s="93">
        <v>524577388.41000003</v>
      </c>
      <c r="I2530" s="19"/>
    </row>
    <row r="2531" spans="2:9" x14ac:dyDescent="0.55000000000000004">
      <c r="B2531" s="19"/>
      <c r="C2531" s="19"/>
      <c r="D2531" s="88"/>
      <c r="E2531" s="19"/>
      <c r="F2531" s="19"/>
      <c r="G2531" s="19"/>
      <c r="H2531" s="19"/>
      <c r="I2531" s="19"/>
    </row>
    <row r="2533" spans="2:9" x14ac:dyDescent="0.55000000000000004">
      <c r="F2533" s="70">
        <f>+F78+F112+F127+F138+F194+F1218+F1834+F2140+F2165+F2191+F2227+F2235+F2526</f>
        <v>898698063.70000017</v>
      </c>
      <c r="G2533" s="70">
        <f t="shared" ref="G2533:H2533" si="30">+G78+G112+G127+G138+G194+G1218+G1834+G2140+G2165+G2191+G2227+G2235+G2526</f>
        <v>-374328481.61000043</v>
      </c>
      <c r="H2533" s="70">
        <f t="shared" si="30"/>
        <v>524369582.09000027</v>
      </c>
    </row>
  </sheetData>
  <sortState ref="A1:J2421">
    <sortCondition ref="J1:J2421"/>
  </sortState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64"/>
  <sheetViews>
    <sheetView topLeftCell="B1" zoomScaleNormal="100" workbookViewId="0">
      <selection activeCell="F6" sqref="F6"/>
    </sheetView>
  </sheetViews>
  <sheetFormatPr defaultRowHeight="24" x14ac:dyDescent="0.55000000000000004"/>
  <cols>
    <col min="1" max="1" width="9.125" style="108" bestFit="1" customWidth="1"/>
    <col min="2" max="2" width="21.375" style="108" customWidth="1"/>
    <col min="3" max="5" width="9.125" style="113" customWidth="1"/>
    <col min="6" max="7" width="18" style="108" customWidth="1"/>
    <col min="8" max="16384" width="9" style="108"/>
  </cols>
  <sheetData>
    <row r="1" spans="1:7" s="100" customFormat="1" x14ac:dyDescent="0.55000000000000004">
      <c r="A1" s="153" t="s">
        <v>2595</v>
      </c>
      <c r="B1" s="153"/>
      <c r="C1" s="153"/>
      <c r="D1" s="153"/>
      <c r="E1" s="153"/>
      <c r="F1" s="153"/>
      <c r="G1" s="153"/>
    </row>
    <row r="2" spans="1:7" s="100" customFormat="1" x14ac:dyDescent="0.55000000000000004">
      <c r="A2" s="154" t="s">
        <v>2587</v>
      </c>
      <c r="B2" s="154"/>
      <c r="C2" s="154"/>
      <c r="D2" s="154"/>
      <c r="E2" s="154"/>
      <c r="F2" s="154"/>
      <c r="G2" s="154"/>
    </row>
    <row r="3" spans="1:7" s="103" customFormat="1" ht="72" x14ac:dyDescent="0.2">
      <c r="A3" s="101" t="s">
        <v>2558</v>
      </c>
      <c r="B3" s="101" t="s">
        <v>4187</v>
      </c>
      <c r="C3" s="102" t="s">
        <v>4188</v>
      </c>
      <c r="D3" s="102" t="s">
        <v>4189</v>
      </c>
      <c r="E3" s="102" t="s">
        <v>4190</v>
      </c>
      <c r="F3" s="101" t="s">
        <v>4191</v>
      </c>
      <c r="G3" s="101" t="s">
        <v>7</v>
      </c>
    </row>
    <row r="4" spans="1:7" x14ac:dyDescent="0.55000000000000004">
      <c r="A4" s="104">
        <v>1</v>
      </c>
      <c r="B4" s="105" t="s">
        <v>4192</v>
      </c>
      <c r="C4" s="106">
        <f>SUM(D4:E4)</f>
        <v>21</v>
      </c>
      <c r="D4" s="106">
        <v>21</v>
      </c>
      <c r="E4" s="107">
        <v>0</v>
      </c>
      <c r="F4" s="59">
        <v>160270660.66</v>
      </c>
      <c r="G4" s="59">
        <v>128784306.13</v>
      </c>
    </row>
    <row r="5" spans="1:7" x14ac:dyDescent="0.55000000000000004">
      <c r="A5" s="104">
        <v>2</v>
      </c>
      <c r="B5" s="105" t="s">
        <v>11</v>
      </c>
      <c r="C5" s="106">
        <f t="shared" ref="C5:C26" si="0">SUM(D5:E5)</f>
        <v>13</v>
      </c>
      <c r="D5" s="106">
        <v>13</v>
      </c>
      <c r="E5" s="107">
        <v>0</v>
      </c>
      <c r="F5" s="59">
        <v>246457232.91</v>
      </c>
      <c r="G5" s="59">
        <v>213827264.75999999</v>
      </c>
    </row>
    <row r="6" spans="1:7" x14ac:dyDescent="0.55000000000000004">
      <c r="A6" s="104">
        <v>3</v>
      </c>
      <c r="B6" s="105" t="s">
        <v>4193</v>
      </c>
      <c r="C6" s="106">
        <f t="shared" si="0"/>
        <v>1</v>
      </c>
      <c r="D6" s="106">
        <v>1</v>
      </c>
      <c r="E6" s="107">
        <v>0</v>
      </c>
      <c r="F6" s="59">
        <v>4862000</v>
      </c>
      <c r="G6" s="59">
        <v>3555587.28</v>
      </c>
    </row>
    <row r="7" spans="1:7" x14ac:dyDescent="0.55000000000000004">
      <c r="A7" s="104">
        <v>4</v>
      </c>
      <c r="B7" s="105" t="s">
        <v>4194</v>
      </c>
      <c r="C7" s="106">
        <f t="shared" si="0"/>
        <v>4</v>
      </c>
      <c r="D7" s="106">
        <v>3</v>
      </c>
      <c r="E7" s="106">
        <v>1</v>
      </c>
      <c r="F7" s="78">
        <v>958265.10000000009</v>
      </c>
      <c r="G7" s="78">
        <v>434680.29000000004</v>
      </c>
    </row>
    <row r="8" spans="1:7" x14ac:dyDescent="0.55000000000000004">
      <c r="A8" s="104">
        <v>5</v>
      </c>
      <c r="B8" s="105" t="s">
        <v>4195</v>
      </c>
      <c r="C8" s="107">
        <f t="shared" si="0"/>
        <v>0</v>
      </c>
      <c r="D8" s="107">
        <v>0</v>
      </c>
      <c r="E8" s="107">
        <v>0</v>
      </c>
      <c r="F8" s="59">
        <v>0</v>
      </c>
      <c r="G8" s="59">
        <v>0</v>
      </c>
    </row>
    <row r="9" spans="1:7" x14ac:dyDescent="0.55000000000000004">
      <c r="A9" s="104">
        <v>6</v>
      </c>
      <c r="B9" s="105" t="s">
        <v>3845</v>
      </c>
      <c r="C9" s="106">
        <f t="shared" si="0"/>
        <v>555</v>
      </c>
      <c r="D9" s="106">
        <v>507</v>
      </c>
      <c r="E9" s="106">
        <v>48</v>
      </c>
      <c r="F9" s="59">
        <v>9595423.3999999985</v>
      </c>
      <c r="G9" s="59">
        <v>6399557.9400000032</v>
      </c>
    </row>
    <row r="10" spans="1:7" x14ac:dyDescent="0.55000000000000004">
      <c r="A10" s="104">
        <v>7</v>
      </c>
      <c r="B10" s="105" t="s">
        <v>4196</v>
      </c>
      <c r="C10" s="106">
        <f t="shared" si="0"/>
        <v>980</v>
      </c>
      <c r="D10" s="106">
        <v>654</v>
      </c>
      <c r="E10" s="106">
        <v>326</v>
      </c>
      <c r="F10" s="59">
        <v>140235654.5</v>
      </c>
      <c r="G10" s="59">
        <v>42050106.160000093</v>
      </c>
    </row>
    <row r="11" spans="1:7" x14ac:dyDescent="0.55000000000000004">
      <c r="A11" s="104">
        <v>8</v>
      </c>
      <c r="B11" s="105" t="s">
        <v>4197</v>
      </c>
      <c r="C11" s="106">
        <f t="shared" si="0"/>
        <v>70</v>
      </c>
      <c r="D11" s="106">
        <v>60</v>
      </c>
      <c r="E11" s="106">
        <v>10</v>
      </c>
      <c r="F11" s="59">
        <v>238088115.01999998</v>
      </c>
      <c r="G11" s="59">
        <v>189612497.54999995</v>
      </c>
    </row>
    <row r="12" spans="1:7" x14ac:dyDescent="0.55000000000000004">
      <c r="A12" s="104">
        <v>9</v>
      </c>
      <c r="B12" s="105" t="s">
        <v>4198</v>
      </c>
      <c r="C12" s="106">
        <f t="shared" si="0"/>
        <v>24</v>
      </c>
      <c r="D12" s="106">
        <v>23</v>
      </c>
      <c r="E12" s="106">
        <v>1</v>
      </c>
      <c r="F12" s="59">
        <v>16285654</v>
      </c>
      <c r="G12" s="59">
        <v>11358769.470000001</v>
      </c>
    </row>
    <row r="13" spans="1:7" x14ac:dyDescent="0.55000000000000004">
      <c r="A13" s="104">
        <v>10</v>
      </c>
      <c r="B13" s="105" t="s">
        <v>4199</v>
      </c>
      <c r="C13" s="107">
        <f t="shared" si="0"/>
        <v>0</v>
      </c>
      <c r="D13" s="107">
        <v>0</v>
      </c>
      <c r="E13" s="107">
        <v>0</v>
      </c>
      <c r="F13" s="59">
        <v>0</v>
      </c>
      <c r="G13" s="59">
        <v>0</v>
      </c>
    </row>
    <row r="14" spans="1:7" x14ac:dyDescent="0.55000000000000004">
      <c r="A14" s="104">
        <v>11</v>
      </c>
      <c r="B14" s="105" t="s">
        <v>4200</v>
      </c>
      <c r="C14" s="107">
        <f t="shared" si="0"/>
        <v>0</v>
      </c>
      <c r="D14" s="107">
        <v>0</v>
      </c>
      <c r="E14" s="107">
        <v>0</v>
      </c>
      <c r="F14" s="59">
        <v>0</v>
      </c>
      <c r="G14" s="59">
        <v>0</v>
      </c>
    </row>
    <row r="15" spans="1:7" x14ac:dyDescent="0.55000000000000004">
      <c r="A15" s="104">
        <v>12</v>
      </c>
      <c r="B15" s="105" t="s">
        <v>4201</v>
      </c>
      <c r="C15" s="107">
        <f t="shared" si="0"/>
        <v>0</v>
      </c>
      <c r="D15" s="107">
        <v>0</v>
      </c>
      <c r="E15" s="107">
        <v>0</v>
      </c>
      <c r="F15" s="59">
        <v>0</v>
      </c>
      <c r="G15" s="59">
        <v>0</v>
      </c>
    </row>
    <row r="16" spans="1:7" x14ac:dyDescent="0.55000000000000004">
      <c r="A16" s="104">
        <v>13</v>
      </c>
      <c r="B16" s="105" t="s">
        <v>4202</v>
      </c>
      <c r="C16" s="106">
        <f t="shared" si="0"/>
        <v>18</v>
      </c>
      <c r="D16" s="106">
        <v>18</v>
      </c>
      <c r="E16" s="107">
        <v>0</v>
      </c>
      <c r="F16" s="59">
        <v>1064700</v>
      </c>
      <c r="G16" s="59">
        <v>193246.56000000006</v>
      </c>
    </row>
    <row r="17" spans="1:8" x14ac:dyDescent="0.55000000000000004">
      <c r="A17" s="104">
        <v>14</v>
      </c>
      <c r="B17" s="105" t="s">
        <v>4203</v>
      </c>
      <c r="C17" s="106">
        <f t="shared" si="0"/>
        <v>19</v>
      </c>
      <c r="D17" s="107">
        <v>0</v>
      </c>
      <c r="E17" s="106">
        <v>19</v>
      </c>
      <c r="F17" s="59">
        <v>564458</v>
      </c>
      <c r="G17" s="59">
        <v>19</v>
      </c>
    </row>
    <row r="18" spans="1:8" x14ac:dyDescent="0.55000000000000004">
      <c r="A18" s="104">
        <v>15</v>
      </c>
      <c r="B18" s="105" t="s">
        <v>4204</v>
      </c>
      <c r="C18" s="106">
        <f t="shared" si="0"/>
        <v>154</v>
      </c>
      <c r="D18" s="106">
        <v>83</v>
      </c>
      <c r="E18" s="106">
        <v>71</v>
      </c>
      <c r="F18" s="59">
        <v>5267198.42</v>
      </c>
      <c r="G18" s="59">
        <v>1933467.3299999982</v>
      </c>
    </row>
    <row r="19" spans="1:8" x14ac:dyDescent="0.55000000000000004">
      <c r="A19" s="104">
        <v>16</v>
      </c>
      <c r="B19" s="105" t="s">
        <v>4205</v>
      </c>
      <c r="C19" s="107">
        <f t="shared" si="0"/>
        <v>0</v>
      </c>
      <c r="D19" s="107">
        <v>0</v>
      </c>
      <c r="E19" s="107">
        <v>0</v>
      </c>
      <c r="F19" s="59">
        <v>0</v>
      </c>
      <c r="G19" s="59">
        <v>0</v>
      </c>
    </row>
    <row r="20" spans="1:8" x14ac:dyDescent="0.55000000000000004">
      <c r="A20" s="104">
        <v>17</v>
      </c>
      <c r="B20" s="105" t="s">
        <v>4206</v>
      </c>
      <c r="C20" s="107">
        <f t="shared" si="0"/>
        <v>0</v>
      </c>
      <c r="D20" s="107">
        <v>0</v>
      </c>
      <c r="E20" s="107">
        <v>0</v>
      </c>
      <c r="F20" s="59">
        <v>0</v>
      </c>
      <c r="G20" s="59">
        <v>0</v>
      </c>
    </row>
    <row r="21" spans="1:8" x14ac:dyDescent="0.55000000000000004">
      <c r="A21" s="104">
        <v>18</v>
      </c>
      <c r="B21" s="105" t="s">
        <v>4207</v>
      </c>
      <c r="C21" s="107">
        <f t="shared" si="0"/>
        <v>0</v>
      </c>
      <c r="D21" s="107">
        <v>0</v>
      </c>
      <c r="E21" s="107">
        <v>0</v>
      </c>
      <c r="F21" s="59">
        <v>0</v>
      </c>
      <c r="G21" s="59">
        <v>0</v>
      </c>
    </row>
    <row r="22" spans="1:8" x14ac:dyDescent="0.55000000000000004">
      <c r="A22" s="104">
        <v>19</v>
      </c>
      <c r="B22" s="105" t="s">
        <v>4208</v>
      </c>
      <c r="C22" s="107">
        <f t="shared" si="0"/>
        <v>0</v>
      </c>
      <c r="D22" s="107">
        <v>0</v>
      </c>
      <c r="E22" s="107">
        <v>0</v>
      </c>
      <c r="F22" s="59">
        <v>0</v>
      </c>
      <c r="G22" s="59">
        <v>0</v>
      </c>
    </row>
    <row r="23" spans="1:8" x14ac:dyDescent="0.55000000000000004">
      <c r="A23" s="104">
        <v>20</v>
      </c>
      <c r="B23" s="105" t="s">
        <v>4209</v>
      </c>
      <c r="C23" s="107">
        <f t="shared" si="0"/>
        <v>0</v>
      </c>
      <c r="D23" s="107">
        <v>0</v>
      </c>
      <c r="E23" s="107">
        <v>0</v>
      </c>
      <c r="F23" s="59">
        <v>0</v>
      </c>
      <c r="G23" s="59">
        <v>0</v>
      </c>
    </row>
    <row r="24" spans="1:8" x14ac:dyDescent="0.55000000000000004">
      <c r="A24" s="104">
        <v>21</v>
      </c>
      <c r="B24" s="105" t="s">
        <v>87</v>
      </c>
      <c r="C24" s="106">
        <f t="shared" si="0"/>
        <v>284</v>
      </c>
      <c r="D24" s="106">
        <v>278</v>
      </c>
      <c r="E24" s="106">
        <v>6</v>
      </c>
      <c r="F24" s="59">
        <v>17850166.74000017</v>
      </c>
      <c r="G24" s="59">
        <v>11269116.389999986</v>
      </c>
    </row>
    <row r="25" spans="1:8" x14ac:dyDescent="0.55000000000000004">
      <c r="A25" s="104">
        <v>22</v>
      </c>
      <c r="B25" s="105" t="s">
        <v>4210</v>
      </c>
      <c r="C25" s="107">
        <f t="shared" si="0"/>
        <v>0</v>
      </c>
      <c r="D25" s="107">
        <v>0</v>
      </c>
      <c r="E25" s="107">
        <v>0</v>
      </c>
      <c r="F25" s="59">
        <v>0</v>
      </c>
      <c r="G25" s="59">
        <v>0</v>
      </c>
    </row>
    <row r="26" spans="1:8" x14ac:dyDescent="0.55000000000000004">
      <c r="A26" s="104">
        <v>23</v>
      </c>
      <c r="B26" s="105" t="s">
        <v>4211</v>
      </c>
      <c r="C26" s="107">
        <f t="shared" si="0"/>
        <v>0</v>
      </c>
      <c r="D26" s="107">
        <v>0</v>
      </c>
      <c r="E26" s="107">
        <v>0</v>
      </c>
      <c r="F26" s="59">
        <v>0</v>
      </c>
      <c r="G26" s="59">
        <v>0</v>
      </c>
    </row>
    <row r="27" spans="1:8" s="100" customFormat="1" x14ac:dyDescent="0.55000000000000004">
      <c r="A27" s="155" t="s">
        <v>4212</v>
      </c>
      <c r="B27" s="156"/>
      <c r="C27" s="156"/>
      <c r="D27" s="156"/>
      <c r="E27" s="157"/>
      <c r="F27" s="110">
        <f>SUM(F4:F26)</f>
        <v>841499528.75</v>
      </c>
      <c r="G27" s="110">
        <f>SUM(G4:G26)</f>
        <v>609418618.86000001</v>
      </c>
    </row>
    <row r="28" spans="1:8" x14ac:dyDescent="0.55000000000000004">
      <c r="C28" s="111"/>
      <c r="D28" s="111"/>
      <c r="E28" s="111"/>
      <c r="F28" s="112"/>
      <c r="G28" s="112"/>
    </row>
    <row r="29" spans="1:8" s="17" customFormat="1" x14ac:dyDescent="0.55000000000000004">
      <c r="A29" s="17" t="s">
        <v>4230</v>
      </c>
      <c r="B29" s="17" t="s">
        <v>4231</v>
      </c>
      <c r="G29" s="18"/>
      <c r="H29" s="18"/>
    </row>
    <row r="30" spans="1:8" s="17" customFormat="1" x14ac:dyDescent="0.55000000000000004">
      <c r="B30" s="17" t="s">
        <v>4232</v>
      </c>
      <c r="D30" s="152"/>
      <c r="G30" s="18"/>
      <c r="H30" s="18"/>
    </row>
    <row r="31" spans="1:8" s="17" customFormat="1" x14ac:dyDescent="0.55000000000000004">
      <c r="C31" s="18"/>
      <c r="G31" s="18"/>
      <c r="H31" s="18"/>
    </row>
    <row r="32" spans="1:8" x14ac:dyDescent="0.55000000000000004">
      <c r="C32" s="111"/>
      <c r="D32" s="111"/>
      <c r="E32" s="111"/>
      <c r="F32" s="112"/>
      <c r="G32" s="112"/>
    </row>
    <row r="33" spans="3:7" x14ac:dyDescent="0.55000000000000004">
      <c r="C33" s="111"/>
      <c r="D33" s="111"/>
      <c r="E33" s="111"/>
      <c r="F33" s="112"/>
      <c r="G33" s="112"/>
    </row>
    <row r="34" spans="3:7" x14ac:dyDescent="0.55000000000000004">
      <c r="C34" s="111"/>
      <c r="D34" s="111"/>
      <c r="E34" s="111"/>
      <c r="F34" s="112"/>
      <c r="G34" s="112"/>
    </row>
    <row r="35" spans="3:7" x14ac:dyDescent="0.55000000000000004">
      <c r="C35" s="111"/>
      <c r="D35" s="111"/>
      <c r="E35" s="111"/>
      <c r="F35" s="112"/>
      <c r="G35" s="112"/>
    </row>
    <row r="36" spans="3:7" x14ac:dyDescent="0.55000000000000004">
      <c r="C36" s="111"/>
      <c r="D36" s="111"/>
      <c r="E36" s="111"/>
      <c r="F36" s="112"/>
      <c r="G36" s="112"/>
    </row>
    <row r="37" spans="3:7" x14ac:dyDescent="0.55000000000000004">
      <c r="C37" s="111"/>
      <c r="D37" s="111"/>
      <c r="E37" s="111"/>
      <c r="F37" s="112"/>
      <c r="G37" s="112"/>
    </row>
    <row r="38" spans="3:7" x14ac:dyDescent="0.55000000000000004">
      <c r="C38" s="111"/>
      <c r="D38" s="111"/>
      <c r="E38" s="111"/>
      <c r="F38" s="112"/>
      <c r="G38" s="112"/>
    </row>
    <row r="39" spans="3:7" x14ac:dyDescent="0.55000000000000004">
      <c r="C39" s="111"/>
      <c r="D39" s="111"/>
      <c r="E39" s="111"/>
      <c r="F39" s="112"/>
      <c r="G39" s="112"/>
    </row>
    <row r="40" spans="3:7" x14ac:dyDescent="0.55000000000000004">
      <c r="C40" s="111"/>
      <c r="D40" s="111"/>
      <c r="E40" s="111"/>
      <c r="F40" s="112"/>
      <c r="G40" s="112"/>
    </row>
    <row r="41" spans="3:7" x14ac:dyDescent="0.55000000000000004">
      <c r="C41" s="111"/>
      <c r="D41" s="111"/>
      <c r="E41" s="111"/>
      <c r="F41" s="112"/>
      <c r="G41" s="112"/>
    </row>
    <row r="42" spans="3:7" x14ac:dyDescent="0.55000000000000004">
      <c r="C42" s="111"/>
      <c r="D42" s="111"/>
      <c r="E42" s="111"/>
      <c r="F42" s="112"/>
      <c r="G42" s="112"/>
    </row>
    <row r="43" spans="3:7" x14ac:dyDescent="0.55000000000000004">
      <c r="C43" s="111"/>
      <c r="D43" s="111"/>
      <c r="E43" s="111"/>
      <c r="F43" s="112"/>
      <c r="G43" s="112"/>
    </row>
    <row r="44" spans="3:7" x14ac:dyDescent="0.55000000000000004">
      <c r="C44" s="111"/>
      <c r="D44" s="111"/>
      <c r="E44" s="111"/>
      <c r="F44" s="112"/>
      <c r="G44" s="112"/>
    </row>
    <row r="45" spans="3:7" x14ac:dyDescent="0.55000000000000004">
      <c r="C45" s="111"/>
      <c r="D45" s="111"/>
      <c r="E45" s="111"/>
      <c r="F45" s="112"/>
      <c r="G45" s="112"/>
    </row>
    <row r="46" spans="3:7" x14ac:dyDescent="0.55000000000000004">
      <c r="C46" s="111"/>
      <c r="D46" s="111"/>
      <c r="E46" s="111"/>
      <c r="F46" s="112"/>
      <c r="G46" s="112"/>
    </row>
    <row r="47" spans="3:7" x14ac:dyDescent="0.55000000000000004">
      <c r="C47" s="111"/>
      <c r="D47" s="111"/>
      <c r="E47" s="111"/>
      <c r="F47" s="112"/>
      <c r="G47" s="112"/>
    </row>
    <row r="48" spans="3:7" x14ac:dyDescent="0.55000000000000004">
      <c r="C48" s="111"/>
      <c r="D48" s="111"/>
      <c r="E48" s="111"/>
      <c r="F48" s="112"/>
      <c r="G48" s="112"/>
    </row>
    <row r="49" spans="3:7" x14ac:dyDescent="0.55000000000000004">
      <c r="C49" s="111"/>
      <c r="D49" s="111"/>
      <c r="E49" s="111"/>
      <c r="F49" s="112"/>
      <c r="G49" s="112"/>
    </row>
    <row r="50" spans="3:7" x14ac:dyDescent="0.55000000000000004">
      <c r="C50" s="111"/>
      <c r="D50" s="111"/>
      <c r="E50" s="111"/>
      <c r="F50" s="112"/>
      <c r="G50" s="112"/>
    </row>
    <row r="51" spans="3:7" x14ac:dyDescent="0.55000000000000004">
      <c r="C51" s="111"/>
      <c r="D51" s="111"/>
      <c r="E51" s="111"/>
      <c r="F51" s="112"/>
      <c r="G51" s="112"/>
    </row>
    <row r="52" spans="3:7" x14ac:dyDescent="0.55000000000000004">
      <c r="C52" s="111"/>
      <c r="D52" s="111"/>
      <c r="E52" s="111"/>
      <c r="F52" s="112"/>
      <c r="G52" s="112"/>
    </row>
    <row r="53" spans="3:7" x14ac:dyDescent="0.55000000000000004">
      <c r="C53" s="111"/>
      <c r="D53" s="111"/>
      <c r="E53" s="111"/>
      <c r="F53" s="112"/>
      <c r="G53" s="112"/>
    </row>
    <row r="54" spans="3:7" x14ac:dyDescent="0.55000000000000004">
      <c r="C54" s="111"/>
      <c r="D54" s="111"/>
      <c r="E54" s="111"/>
      <c r="F54" s="112"/>
      <c r="G54" s="112"/>
    </row>
    <row r="55" spans="3:7" x14ac:dyDescent="0.55000000000000004">
      <c r="C55" s="111"/>
      <c r="D55" s="111"/>
      <c r="E55" s="111"/>
      <c r="F55" s="112"/>
      <c r="G55" s="112"/>
    </row>
    <row r="56" spans="3:7" x14ac:dyDescent="0.55000000000000004">
      <c r="C56" s="111"/>
      <c r="D56" s="111"/>
      <c r="E56" s="111"/>
      <c r="F56" s="112"/>
      <c r="G56" s="112"/>
    </row>
    <row r="57" spans="3:7" x14ac:dyDescent="0.55000000000000004">
      <c r="C57" s="111"/>
      <c r="D57" s="111"/>
      <c r="E57" s="111"/>
      <c r="F57" s="112"/>
      <c r="G57" s="112"/>
    </row>
    <row r="58" spans="3:7" x14ac:dyDescent="0.55000000000000004">
      <c r="C58" s="111"/>
      <c r="D58" s="111"/>
      <c r="E58" s="111"/>
      <c r="F58" s="112"/>
      <c r="G58" s="112"/>
    </row>
    <row r="59" spans="3:7" x14ac:dyDescent="0.55000000000000004">
      <c r="C59" s="111"/>
      <c r="D59" s="111"/>
      <c r="E59" s="111"/>
      <c r="F59" s="112"/>
      <c r="G59" s="112"/>
    </row>
    <row r="60" spans="3:7" x14ac:dyDescent="0.55000000000000004">
      <c r="C60" s="111"/>
      <c r="D60" s="111"/>
      <c r="E60" s="111"/>
      <c r="F60" s="112"/>
      <c r="G60" s="112"/>
    </row>
    <row r="61" spans="3:7" x14ac:dyDescent="0.55000000000000004">
      <c r="C61" s="111"/>
      <c r="D61" s="111"/>
      <c r="E61" s="111"/>
      <c r="F61" s="112"/>
      <c r="G61" s="112"/>
    </row>
    <row r="62" spans="3:7" x14ac:dyDescent="0.55000000000000004">
      <c r="C62" s="111"/>
      <c r="D62" s="111"/>
      <c r="E62" s="111"/>
      <c r="F62" s="112"/>
      <c r="G62" s="112"/>
    </row>
    <row r="63" spans="3:7" x14ac:dyDescent="0.55000000000000004">
      <c r="C63" s="111"/>
      <c r="D63" s="111"/>
      <c r="E63" s="111"/>
      <c r="F63" s="112"/>
      <c r="G63" s="112"/>
    </row>
    <row r="64" spans="3:7" x14ac:dyDescent="0.55000000000000004">
      <c r="C64" s="111"/>
      <c r="D64" s="111"/>
      <c r="E64" s="111"/>
      <c r="F64" s="112"/>
      <c r="G64" s="112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2248"/>
  <sheetViews>
    <sheetView zoomScale="90" zoomScaleNormal="90" workbookViewId="0">
      <selection activeCell="A9" sqref="A9"/>
    </sheetView>
  </sheetViews>
  <sheetFormatPr defaultRowHeight="24" x14ac:dyDescent="0.55000000000000004"/>
  <cols>
    <col min="1" max="1" width="8.625" style="22" customWidth="1"/>
    <col min="2" max="2" width="14.375" style="24" customWidth="1"/>
    <col min="3" max="3" width="8.25" style="22" customWidth="1"/>
    <col min="4" max="4" width="10.875" style="22" customWidth="1"/>
    <col min="5" max="5" width="44.625" style="17" customWidth="1"/>
    <col min="6" max="8" width="17.75" style="18" customWidth="1"/>
    <col min="9" max="10" width="9.125" style="17" bestFit="1" customWidth="1"/>
    <col min="11" max="16384" width="9" style="17"/>
  </cols>
  <sheetData>
    <row r="1" spans="1:8" x14ac:dyDescent="0.55000000000000004">
      <c r="A1" s="160" t="s">
        <v>2595</v>
      </c>
      <c r="B1" s="160"/>
      <c r="C1" s="160"/>
      <c r="D1" s="160"/>
      <c r="E1" s="160"/>
      <c r="F1" s="160"/>
      <c r="G1" s="160"/>
      <c r="H1" s="160"/>
    </row>
    <row r="2" spans="1:8" s="31" customFormat="1" x14ac:dyDescent="0.55000000000000004">
      <c r="A2" s="34" t="s">
        <v>2578</v>
      </c>
      <c r="B2" s="35"/>
      <c r="C2" s="33"/>
      <c r="D2" s="33"/>
      <c r="F2" s="36"/>
      <c r="G2" s="36"/>
      <c r="H2" s="36"/>
    </row>
    <row r="3" spans="1:8" s="33" customFormat="1" x14ac:dyDescent="0.55000000000000004">
      <c r="A3" s="29" t="s">
        <v>2558</v>
      </c>
      <c r="B3" s="30" t="s">
        <v>1</v>
      </c>
      <c r="C3" s="29" t="s">
        <v>2</v>
      </c>
      <c r="D3" s="29" t="s">
        <v>3</v>
      </c>
      <c r="E3" s="29" t="s">
        <v>4</v>
      </c>
      <c r="F3" s="32" t="s">
        <v>5</v>
      </c>
      <c r="G3" s="32" t="s">
        <v>6</v>
      </c>
      <c r="H3" s="32" t="s">
        <v>93</v>
      </c>
    </row>
    <row r="4" spans="1:8" x14ac:dyDescent="0.55000000000000004">
      <c r="A4" s="26">
        <v>1</v>
      </c>
      <c r="B4" s="25">
        <v>100000072674</v>
      </c>
      <c r="C4" s="26">
        <v>0</v>
      </c>
      <c r="D4" s="26" t="s">
        <v>1153</v>
      </c>
      <c r="E4" s="27" t="s">
        <v>1154</v>
      </c>
      <c r="F4" s="28">
        <v>750000</v>
      </c>
      <c r="G4" s="28">
        <v>-393698.63</v>
      </c>
      <c r="H4" s="28">
        <v>356301.37</v>
      </c>
    </row>
    <row r="5" spans="1:8" x14ac:dyDescent="0.55000000000000004">
      <c r="A5" s="26">
        <v>2</v>
      </c>
      <c r="B5" s="25">
        <v>100000072677</v>
      </c>
      <c r="C5" s="26">
        <v>0</v>
      </c>
      <c r="D5" s="26" t="s">
        <v>1153</v>
      </c>
      <c r="E5" s="27" t="s">
        <v>1154</v>
      </c>
      <c r="F5" s="28">
        <v>750000</v>
      </c>
      <c r="G5" s="28">
        <v>-393698.63</v>
      </c>
      <c r="H5" s="28">
        <v>356301.37</v>
      </c>
    </row>
    <row r="6" spans="1:8" x14ac:dyDescent="0.55000000000000004">
      <c r="A6" s="26">
        <v>3</v>
      </c>
      <c r="B6" s="25">
        <v>100000072678</v>
      </c>
      <c r="C6" s="26">
        <v>0</v>
      </c>
      <c r="D6" s="26" t="s">
        <v>1153</v>
      </c>
      <c r="E6" s="27" t="s">
        <v>1154</v>
      </c>
      <c r="F6" s="28">
        <v>750000</v>
      </c>
      <c r="G6" s="28">
        <v>-393698.63</v>
      </c>
      <c r="H6" s="28">
        <v>356301.37</v>
      </c>
    </row>
    <row r="7" spans="1:8" x14ac:dyDescent="0.55000000000000004">
      <c r="A7" s="26">
        <v>4</v>
      </c>
      <c r="B7" s="25">
        <v>100000072772</v>
      </c>
      <c r="C7" s="26">
        <v>0</v>
      </c>
      <c r="D7" s="26" t="s">
        <v>1155</v>
      </c>
      <c r="E7" s="27" t="s">
        <v>1156</v>
      </c>
      <c r="F7" s="28">
        <v>600000</v>
      </c>
      <c r="G7" s="28">
        <v>-312854.78999999998</v>
      </c>
      <c r="H7" s="28">
        <v>287145.21000000002</v>
      </c>
    </row>
    <row r="8" spans="1:8" x14ac:dyDescent="0.55000000000000004">
      <c r="A8" s="26">
        <v>5</v>
      </c>
      <c r="B8" s="25">
        <v>100000073520</v>
      </c>
      <c r="C8" s="26">
        <v>0</v>
      </c>
      <c r="D8" s="26" t="s">
        <v>1157</v>
      </c>
      <c r="E8" s="27" t="s">
        <v>1158</v>
      </c>
      <c r="F8" s="28">
        <v>11899999</v>
      </c>
      <c r="G8" s="28">
        <v>-3877280.5</v>
      </c>
      <c r="H8" s="28">
        <v>8022718.5</v>
      </c>
    </row>
    <row r="9" spans="1:8" x14ac:dyDescent="0.55000000000000004">
      <c r="A9" s="26">
        <v>6</v>
      </c>
      <c r="B9" s="25">
        <v>100000104483</v>
      </c>
      <c r="C9" s="26">
        <v>0</v>
      </c>
      <c r="D9" s="26" t="s">
        <v>1159</v>
      </c>
      <c r="E9" s="27" t="s">
        <v>1160</v>
      </c>
      <c r="F9" s="28">
        <v>2999799</v>
      </c>
      <c r="G9" s="28">
        <v>-806041.88</v>
      </c>
      <c r="H9" s="28">
        <v>2193757.12</v>
      </c>
    </row>
    <row r="10" spans="1:8" x14ac:dyDescent="0.55000000000000004">
      <c r="A10" s="26">
        <v>7</v>
      </c>
      <c r="B10" s="25">
        <v>100000104487</v>
      </c>
      <c r="C10" s="26">
        <v>0</v>
      </c>
      <c r="D10" s="26" t="s">
        <v>1159</v>
      </c>
      <c r="E10" s="27" t="s">
        <v>1161</v>
      </c>
      <c r="F10" s="28">
        <v>10195000</v>
      </c>
      <c r="G10" s="28">
        <v>-2739382.53</v>
      </c>
      <c r="H10" s="28">
        <v>7455617.4699999997</v>
      </c>
    </row>
    <row r="11" spans="1:8" x14ac:dyDescent="0.55000000000000004">
      <c r="A11" s="26">
        <v>8</v>
      </c>
      <c r="B11" s="25">
        <v>100000104492</v>
      </c>
      <c r="C11" s="26">
        <v>0</v>
      </c>
      <c r="D11" s="26" t="s">
        <v>1159</v>
      </c>
      <c r="E11" s="27" t="s">
        <v>1162</v>
      </c>
      <c r="F11" s="28">
        <v>2999500</v>
      </c>
      <c r="G11" s="28">
        <v>-805961.55</v>
      </c>
      <c r="H11" s="28">
        <v>2193538.4500000002</v>
      </c>
    </row>
    <row r="12" spans="1:8" x14ac:dyDescent="0.55000000000000004">
      <c r="A12" s="26">
        <v>9</v>
      </c>
      <c r="B12" s="25">
        <v>100000124747</v>
      </c>
      <c r="C12" s="26">
        <v>0</v>
      </c>
      <c r="D12" s="26" t="s">
        <v>1163</v>
      </c>
      <c r="E12" s="27" t="s">
        <v>1161</v>
      </c>
      <c r="F12" s="28">
        <v>3333332</v>
      </c>
      <c r="G12" s="28">
        <v>-842369.84</v>
      </c>
      <c r="H12" s="28">
        <v>2490962.16</v>
      </c>
    </row>
    <row r="13" spans="1:8" x14ac:dyDescent="0.55000000000000004">
      <c r="A13" s="26">
        <v>10</v>
      </c>
      <c r="B13" s="25">
        <v>100000124748</v>
      </c>
      <c r="C13" s="26">
        <v>0</v>
      </c>
      <c r="D13" s="26" t="s">
        <v>1163</v>
      </c>
      <c r="E13" s="27" t="s">
        <v>1164</v>
      </c>
      <c r="F13" s="28">
        <v>3333333</v>
      </c>
      <c r="G13" s="28">
        <v>-842370.1</v>
      </c>
      <c r="H13" s="28">
        <v>2490962.9</v>
      </c>
    </row>
    <row r="14" spans="1:8" x14ac:dyDescent="0.55000000000000004">
      <c r="A14" s="26">
        <v>11</v>
      </c>
      <c r="B14" s="25">
        <v>100000124749</v>
      </c>
      <c r="C14" s="26">
        <v>0</v>
      </c>
      <c r="D14" s="26" t="s">
        <v>1163</v>
      </c>
      <c r="E14" s="27" t="s">
        <v>1165</v>
      </c>
      <c r="F14" s="28">
        <v>3333335</v>
      </c>
      <c r="G14" s="28">
        <v>-842370.6</v>
      </c>
      <c r="H14" s="28">
        <v>2490964.4</v>
      </c>
    </row>
    <row r="15" spans="1:8" x14ac:dyDescent="0.55000000000000004">
      <c r="A15" s="26">
        <v>12</v>
      </c>
      <c r="B15" s="25">
        <v>100000157909</v>
      </c>
      <c r="C15" s="26">
        <v>0</v>
      </c>
      <c r="D15" s="26" t="s">
        <v>1166</v>
      </c>
      <c r="E15" s="27" t="s">
        <v>1167</v>
      </c>
      <c r="F15" s="28">
        <v>21680000</v>
      </c>
      <c r="G15" s="28">
        <v>-4018224.66</v>
      </c>
      <c r="H15" s="28">
        <v>17661775.34</v>
      </c>
    </row>
    <row r="16" spans="1:8" x14ac:dyDescent="0.55000000000000004">
      <c r="A16" s="26">
        <v>13</v>
      </c>
      <c r="B16" s="25">
        <v>100000175094</v>
      </c>
      <c r="C16" s="26">
        <v>0</v>
      </c>
      <c r="D16" s="26" t="s">
        <v>1168</v>
      </c>
      <c r="E16" s="27" t="s">
        <v>1169</v>
      </c>
      <c r="F16" s="28">
        <v>3516941</v>
      </c>
      <c r="G16" s="28">
        <v>-595471.11</v>
      </c>
      <c r="H16" s="28">
        <v>2921469.89</v>
      </c>
    </row>
    <row r="17" spans="1:8" x14ac:dyDescent="0.55000000000000004">
      <c r="A17" s="26">
        <v>14</v>
      </c>
      <c r="B17" s="25">
        <v>100000406274</v>
      </c>
      <c r="C17" s="26">
        <v>0</v>
      </c>
      <c r="D17" s="26" t="s">
        <v>1170</v>
      </c>
      <c r="E17" s="27" t="s">
        <v>1171</v>
      </c>
      <c r="F17" s="28">
        <v>7150000</v>
      </c>
      <c r="G17" s="28">
        <v>-350154.11</v>
      </c>
      <c r="H17" s="28">
        <v>6799845.8899999997</v>
      </c>
    </row>
    <row r="18" spans="1:8" x14ac:dyDescent="0.55000000000000004">
      <c r="A18" s="26">
        <v>15</v>
      </c>
      <c r="B18" s="25">
        <v>100000406369</v>
      </c>
      <c r="C18" s="26">
        <v>0</v>
      </c>
      <c r="D18" s="26" t="s">
        <v>1172</v>
      </c>
      <c r="E18" s="27" t="s">
        <v>1173</v>
      </c>
      <c r="F18" s="28">
        <v>7150000</v>
      </c>
      <c r="G18" s="28">
        <v>-333503.40000000002</v>
      </c>
      <c r="H18" s="28">
        <v>6816496.5999999996</v>
      </c>
    </row>
    <row r="19" spans="1:8" x14ac:dyDescent="0.55000000000000004">
      <c r="A19" s="26">
        <v>16</v>
      </c>
      <c r="B19" s="25">
        <v>100000424871</v>
      </c>
      <c r="C19" s="26">
        <v>0</v>
      </c>
      <c r="D19" s="26" t="s">
        <v>467</v>
      </c>
      <c r="E19" s="27" t="s">
        <v>1174</v>
      </c>
      <c r="F19" s="28">
        <v>20563200</v>
      </c>
      <c r="G19" s="28">
        <v>-873713.43</v>
      </c>
      <c r="H19" s="28">
        <v>19689486.57</v>
      </c>
    </row>
    <row r="20" spans="1:8" x14ac:dyDescent="0.55000000000000004">
      <c r="A20" s="26"/>
      <c r="B20" s="25">
        <v>100000424871</v>
      </c>
      <c r="C20" s="26">
        <v>1</v>
      </c>
      <c r="D20" s="26" t="s">
        <v>467</v>
      </c>
      <c r="E20" s="27" t="s">
        <v>1174</v>
      </c>
      <c r="F20" s="28">
        <v>1468800</v>
      </c>
      <c r="G20" s="28">
        <v>-1468799</v>
      </c>
      <c r="H20" s="28">
        <v>1</v>
      </c>
    </row>
    <row r="21" spans="1:8" x14ac:dyDescent="0.55000000000000004">
      <c r="A21" s="26">
        <v>17</v>
      </c>
      <c r="B21" s="25">
        <v>100000462657</v>
      </c>
      <c r="C21" s="26">
        <v>0</v>
      </c>
      <c r="D21" s="26" t="s">
        <v>1175</v>
      </c>
      <c r="E21" s="27" t="s">
        <v>1176</v>
      </c>
      <c r="F21" s="28">
        <v>18800000</v>
      </c>
      <c r="G21" s="28">
        <v>-539534.21</v>
      </c>
      <c r="H21" s="28">
        <v>18260465.789999999</v>
      </c>
    </row>
    <row r="22" spans="1:8" x14ac:dyDescent="0.55000000000000004">
      <c r="A22" s="26">
        <v>18</v>
      </c>
      <c r="B22" s="25">
        <v>100000491219</v>
      </c>
      <c r="C22" s="26">
        <v>0</v>
      </c>
      <c r="D22" s="26" t="s">
        <v>47</v>
      </c>
      <c r="E22" s="27" t="s">
        <v>1177</v>
      </c>
      <c r="F22" s="28">
        <v>5552604.1799999997</v>
      </c>
      <c r="G22" s="28">
        <v>-155840.44</v>
      </c>
      <c r="H22" s="28">
        <v>5396763.7400000002</v>
      </c>
    </row>
    <row r="23" spans="1:8" x14ac:dyDescent="0.55000000000000004">
      <c r="A23" s="26"/>
      <c r="B23" s="25">
        <v>100000491219</v>
      </c>
      <c r="C23" s="26">
        <v>1</v>
      </c>
      <c r="D23" s="26" t="s">
        <v>47</v>
      </c>
      <c r="E23" s="27" t="s">
        <v>1177</v>
      </c>
      <c r="F23" s="28">
        <v>5108395.82</v>
      </c>
      <c r="G23" s="28">
        <v>-5108394.82</v>
      </c>
      <c r="H23" s="28">
        <v>1</v>
      </c>
    </row>
    <row r="24" spans="1:8" x14ac:dyDescent="0.55000000000000004">
      <c r="A24" s="26">
        <v>19</v>
      </c>
      <c r="B24" s="25">
        <v>100000491369</v>
      </c>
      <c r="C24" s="26">
        <v>0</v>
      </c>
      <c r="D24" s="26" t="s">
        <v>47</v>
      </c>
      <c r="E24" s="27" t="s">
        <v>1178</v>
      </c>
      <c r="F24" s="28">
        <v>3987900</v>
      </c>
      <c r="G24" s="28">
        <v>-132608.12</v>
      </c>
      <c r="H24" s="28">
        <v>3855291.88</v>
      </c>
    </row>
    <row r="25" spans="1:8" x14ac:dyDescent="0.55000000000000004">
      <c r="A25" s="26"/>
      <c r="B25" s="25">
        <v>100000491369</v>
      </c>
      <c r="C25" s="26">
        <v>1</v>
      </c>
      <c r="D25" s="26" t="s">
        <v>47</v>
      </c>
      <c r="E25" s="27" t="s">
        <v>1178</v>
      </c>
      <c r="F25" s="28">
        <v>5084100</v>
      </c>
      <c r="G25" s="28">
        <v>-5084099</v>
      </c>
      <c r="H25" s="28">
        <v>1</v>
      </c>
    </row>
    <row r="26" spans="1:8" x14ac:dyDescent="0.55000000000000004">
      <c r="A26" s="26">
        <v>20</v>
      </c>
      <c r="B26" s="25">
        <v>100000491622</v>
      </c>
      <c r="C26" s="26">
        <v>0</v>
      </c>
      <c r="D26" s="26" t="s">
        <v>47</v>
      </c>
      <c r="E26" s="27" t="s">
        <v>1179</v>
      </c>
      <c r="F26" s="28">
        <v>293750.33</v>
      </c>
      <c r="G26" s="28">
        <v>-7308.33</v>
      </c>
      <c r="H26" s="28">
        <v>286442</v>
      </c>
    </row>
    <row r="27" spans="1:8" x14ac:dyDescent="0.55000000000000004">
      <c r="A27" s="26"/>
      <c r="B27" s="25">
        <v>100000491622</v>
      </c>
      <c r="C27" s="26">
        <v>1</v>
      </c>
      <c r="D27" s="26" t="s">
        <v>47</v>
      </c>
      <c r="E27" s="27" t="s">
        <v>1179</v>
      </c>
      <c r="F27" s="28">
        <v>206249.67</v>
      </c>
      <c r="G27" s="28">
        <v>-206248.67</v>
      </c>
      <c r="H27" s="28">
        <v>1</v>
      </c>
    </row>
    <row r="28" spans="1:8" x14ac:dyDescent="0.55000000000000004">
      <c r="A28" s="26">
        <v>21</v>
      </c>
      <c r="B28" s="25">
        <v>100000492981</v>
      </c>
      <c r="C28" s="26">
        <v>0</v>
      </c>
      <c r="D28" s="26" t="s">
        <v>1180</v>
      </c>
      <c r="E28" s="27" t="s">
        <v>1181</v>
      </c>
      <c r="F28" s="28">
        <v>18764421.66</v>
      </c>
      <c r="G28" s="28">
        <v>-362727.55</v>
      </c>
      <c r="H28" s="28">
        <v>18401694.109999999</v>
      </c>
    </row>
    <row r="29" spans="1:8" x14ac:dyDescent="0.55000000000000004">
      <c r="A29" s="165" t="s">
        <v>2578</v>
      </c>
      <c r="B29" s="165"/>
      <c r="C29" s="165"/>
      <c r="D29" s="165"/>
      <c r="E29" s="165"/>
      <c r="F29" s="15">
        <f>SUM(F4:F28)</f>
        <v>160270660.66</v>
      </c>
      <c r="G29" s="15">
        <f t="shared" ref="G29:H29" si="0">SUM(G4:G28)</f>
        <v>-31486354.530000001</v>
      </c>
      <c r="H29" s="15">
        <f t="shared" si="0"/>
        <v>128784306.13</v>
      </c>
    </row>
    <row r="31" spans="1:8" x14ac:dyDescent="0.55000000000000004">
      <c r="A31" s="38" t="s">
        <v>2579</v>
      </c>
    </row>
    <row r="32" spans="1:8" s="33" customFormat="1" x14ac:dyDescent="0.55000000000000004">
      <c r="A32" s="29" t="s">
        <v>2558</v>
      </c>
      <c r="B32" s="30" t="s">
        <v>1</v>
      </c>
      <c r="C32" s="29" t="s">
        <v>2</v>
      </c>
      <c r="D32" s="29" t="s">
        <v>3</v>
      </c>
      <c r="E32" s="29" t="s">
        <v>4</v>
      </c>
      <c r="F32" s="32" t="s">
        <v>5</v>
      </c>
      <c r="G32" s="32" t="s">
        <v>6</v>
      </c>
      <c r="H32" s="32" t="s">
        <v>93</v>
      </c>
    </row>
    <row r="33" spans="1:8" x14ac:dyDescent="0.55000000000000004">
      <c r="A33" s="26">
        <v>1</v>
      </c>
      <c r="B33" s="25">
        <v>100000072672</v>
      </c>
      <c r="C33" s="26">
        <v>0</v>
      </c>
      <c r="D33" s="26" t="s">
        <v>63</v>
      </c>
      <c r="E33" s="27" t="s">
        <v>1182</v>
      </c>
      <c r="F33" s="28">
        <v>13122000</v>
      </c>
      <c r="G33" s="28">
        <v>-4292511.79</v>
      </c>
      <c r="H33" s="28">
        <v>8829488.2100000009</v>
      </c>
    </row>
    <row r="34" spans="1:8" x14ac:dyDescent="0.55000000000000004">
      <c r="A34" s="26">
        <v>2</v>
      </c>
      <c r="B34" s="25">
        <v>100000104480</v>
      </c>
      <c r="C34" s="26">
        <v>0</v>
      </c>
      <c r="D34" s="26" t="s">
        <v>1159</v>
      </c>
      <c r="E34" s="27" t="s">
        <v>1183</v>
      </c>
      <c r="F34" s="28">
        <v>11880000</v>
      </c>
      <c r="G34" s="28">
        <v>-3316390.8</v>
      </c>
      <c r="H34" s="28">
        <v>8563609.1999999993</v>
      </c>
    </row>
    <row r="35" spans="1:8" x14ac:dyDescent="0.55000000000000004">
      <c r="A35" s="26">
        <v>3</v>
      </c>
      <c r="B35" s="25">
        <v>100000124750</v>
      </c>
      <c r="C35" s="26">
        <v>0</v>
      </c>
      <c r="D35" s="26" t="s">
        <v>1184</v>
      </c>
      <c r="E35" s="27" t="s">
        <v>1185</v>
      </c>
      <c r="F35" s="28">
        <v>8000000</v>
      </c>
      <c r="G35" s="28">
        <v>-2027649.72</v>
      </c>
      <c r="H35" s="28">
        <v>5972350.2800000003</v>
      </c>
    </row>
    <row r="36" spans="1:8" x14ac:dyDescent="0.55000000000000004">
      <c r="A36" s="26">
        <v>4</v>
      </c>
      <c r="B36" s="25">
        <v>100000159206</v>
      </c>
      <c r="C36" s="26">
        <v>0</v>
      </c>
      <c r="D36" s="26" t="s">
        <v>1186</v>
      </c>
      <c r="E36" s="27" t="s">
        <v>1187</v>
      </c>
      <c r="F36" s="28">
        <v>490000</v>
      </c>
      <c r="G36" s="28">
        <v>-446537.67</v>
      </c>
      <c r="H36" s="28">
        <v>43462.33</v>
      </c>
    </row>
    <row r="37" spans="1:8" x14ac:dyDescent="0.55000000000000004">
      <c r="A37" s="26">
        <v>5</v>
      </c>
      <c r="B37" s="25">
        <v>100000239400</v>
      </c>
      <c r="C37" s="26">
        <v>0</v>
      </c>
      <c r="D37" s="26" t="s">
        <v>1188</v>
      </c>
      <c r="E37" s="27" t="s">
        <v>1189</v>
      </c>
      <c r="F37" s="28">
        <v>21041200</v>
      </c>
      <c r="G37" s="28">
        <v>-2368645.62</v>
      </c>
      <c r="H37" s="28">
        <v>18672554.379999999</v>
      </c>
    </row>
    <row r="38" spans="1:8" x14ac:dyDescent="0.55000000000000004">
      <c r="A38" s="26">
        <v>6</v>
      </c>
      <c r="B38" s="25">
        <v>100000239838</v>
      </c>
      <c r="C38" s="26">
        <v>0</v>
      </c>
      <c r="D38" s="26" t="s">
        <v>1190</v>
      </c>
      <c r="E38" s="27" t="s">
        <v>1191</v>
      </c>
      <c r="F38" s="28">
        <v>10638720</v>
      </c>
      <c r="G38" s="28">
        <v>-1175813.02</v>
      </c>
      <c r="H38" s="28">
        <v>9462906.9800000004</v>
      </c>
    </row>
    <row r="39" spans="1:8" x14ac:dyDescent="0.55000000000000004">
      <c r="A39" s="26">
        <v>7</v>
      </c>
      <c r="B39" s="25">
        <v>100000242596</v>
      </c>
      <c r="C39" s="26">
        <v>0</v>
      </c>
      <c r="D39" s="26" t="s">
        <v>1192</v>
      </c>
      <c r="E39" s="27" t="s">
        <v>1193</v>
      </c>
      <c r="F39" s="28">
        <v>20752200</v>
      </c>
      <c r="G39" s="28">
        <v>-2197158.6</v>
      </c>
      <c r="H39" s="28">
        <v>18555041.399999999</v>
      </c>
    </row>
    <row r="40" spans="1:8" x14ac:dyDescent="0.55000000000000004">
      <c r="A40" s="26">
        <v>8</v>
      </c>
      <c r="B40" s="25">
        <v>100000248203</v>
      </c>
      <c r="C40" s="26">
        <v>0</v>
      </c>
      <c r="D40" s="26" t="s">
        <v>1194</v>
      </c>
      <c r="E40" s="27" t="s">
        <v>1195</v>
      </c>
      <c r="F40" s="28">
        <v>15389659.380000001</v>
      </c>
      <c r="G40" s="28">
        <v>-1654791.64</v>
      </c>
      <c r="H40" s="28">
        <v>13734867.74</v>
      </c>
    </row>
    <row r="41" spans="1:8" x14ac:dyDescent="0.55000000000000004">
      <c r="A41" s="26"/>
      <c r="B41" s="25">
        <v>100000248203</v>
      </c>
      <c r="C41" s="26">
        <v>1</v>
      </c>
      <c r="D41" s="26" t="s">
        <v>1194</v>
      </c>
      <c r="E41" s="27" t="s">
        <v>1195</v>
      </c>
      <c r="F41" s="28">
        <v>496440.62</v>
      </c>
      <c r="G41" s="28">
        <v>-496439.62</v>
      </c>
      <c r="H41" s="28">
        <v>1</v>
      </c>
    </row>
    <row r="42" spans="1:8" x14ac:dyDescent="0.55000000000000004">
      <c r="A42" s="26">
        <v>9</v>
      </c>
      <c r="B42" s="25">
        <v>100000248204</v>
      </c>
      <c r="C42" s="26">
        <v>0</v>
      </c>
      <c r="D42" s="26" t="s">
        <v>1194</v>
      </c>
      <c r="E42" s="27" t="s">
        <v>1196</v>
      </c>
      <c r="F42" s="28">
        <v>31057182</v>
      </c>
      <c r="G42" s="28">
        <v>-3311134.24</v>
      </c>
      <c r="H42" s="28">
        <v>27746047.760000002</v>
      </c>
    </row>
    <row r="43" spans="1:8" x14ac:dyDescent="0.55000000000000004">
      <c r="A43" s="26"/>
      <c r="B43" s="25">
        <v>100000248204</v>
      </c>
      <c r="C43" s="26">
        <v>1</v>
      </c>
      <c r="D43" s="26" t="s">
        <v>1194</v>
      </c>
      <c r="E43" s="27" t="s">
        <v>1196</v>
      </c>
      <c r="F43" s="28">
        <v>728420</v>
      </c>
      <c r="G43" s="28">
        <v>-728419</v>
      </c>
      <c r="H43" s="28">
        <v>1</v>
      </c>
    </row>
    <row r="44" spans="1:8" x14ac:dyDescent="0.55000000000000004">
      <c r="A44" s="26">
        <v>10</v>
      </c>
      <c r="B44" s="25">
        <v>100000251243</v>
      </c>
      <c r="C44" s="26">
        <v>0</v>
      </c>
      <c r="D44" s="26" t="s">
        <v>1197</v>
      </c>
      <c r="E44" s="27" t="s">
        <v>1198</v>
      </c>
      <c r="F44" s="28">
        <v>37008750</v>
      </c>
      <c r="G44" s="28">
        <v>-3802019.58</v>
      </c>
      <c r="H44" s="28">
        <v>33206730.420000002</v>
      </c>
    </row>
    <row r="45" spans="1:8" x14ac:dyDescent="0.55000000000000004">
      <c r="A45" s="26">
        <v>11</v>
      </c>
      <c r="B45" s="25">
        <v>100000463565</v>
      </c>
      <c r="C45" s="26">
        <v>0</v>
      </c>
      <c r="D45" s="26" t="s">
        <v>1199</v>
      </c>
      <c r="E45" s="27" t="s">
        <v>1200</v>
      </c>
      <c r="F45" s="28">
        <v>36728583.369999997</v>
      </c>
      <c r="G45" s="28">
        <v>-1026387.84</v>
      </c>
      <c r="H45" s="28">
        <v>35702195.530000001</v>
      </c>
    </row>
    <row r="46" spans="1:8" x14ac:dyDescent="0.55000000000000004">
      <c r="A46" s="26">
        <v>12</v>
      </c>
      <c r="B46" s="25">
        <v>100000491430</v>
      </c>
      <c r="C46" s="26">
        <v>0</v>
      </c>
      <c r="D46" s="26" t="s">
        <v>47</v>
      </c>
      <c r="E46" s="27" t="s">
        <v>1201</v>
      </c>
      <c r="F46" s="28">
        <v>6764375</v>
      </c>
      <c r="G46" s="28">
        <v>-173220.67</v>
      </c>
      <c r="H46" s="28">
        <v>6591154.3300000001</v>
      </c>
    </row>
    <row r="47" spans="1:8" x14ac:dyDescent="0.55000000000000004">
      <c r="A47" s="26"/>
      <c r="B47" s="25">
        <v>100000491430</v>
      </c>
      <c r="C47" s="26">
        <v>1</v>
      </c>
      <c r="D47" s="26" t="s">
        <v>47</v>
      </c>
      <c r="E47" s="27" t="s">
        <v>1201</v>
      </c>
      <c r="F47" s="28">
        <v>5085625</v>
      </c>
      <c r="G47" s="28">
        <v>-5085624</v>
      </c>
      <c r="H47" s="28">
        <v>1</v>
      </c>
    </row>
    <row r="48" spans="1:8" x14ac:dyDescent="0.55000000000000004">
      <c r="A48" s="26">
        <v>13</v>
      </c>
      <c r="B48" s="25">
        <v>100000492914</v>
      </c>
      <c r="C48" s="26">
        <v>0</v>
      </c>
      <c r="D48" s="26" t="s">
        <v>1180</v>
      </c>
      <c r="E48" s="27" t="s">
        <v>1202</v>
      </c>
      <c r="F48" s="28">
        <v>27274077.539999999</v>
      </c>
      <c r="G48" s="28">
        <v>-527224.34</v>
      </c>
      <c r="H48" s="28">
        <v>26746853.199999999</v>
      </c>
    </row>
    <row r="49" spans="1:8" x14ac:dyDescent="0.55000000000000004">
      <c r="A49" s="165" t="s">
        <v>2579</v>
      </c>
      <c r="B49" s="165"/>
      <c r="C49" s="165"/>
      <c r="D49" s="165"/>
      <c r="E49" s="165"/>
      <c r="F49" s="15">
        <f>SUM(F33:F48)</f>
        <v>246457232.91</v>
      </c>
      <c r="G49" s="15">
        <f t="shared" ref="G49:H49" si="1">SUM(G33:G48)</f>
        <v>-32629968.149999999</v>
      </c>
      <c r="H49" s="15">
        <f t="shared" si="1"/>
        <v>213827264.75999999</v>
      </c>
    </row>
    <row r="51" spans="1:8" x14ac:dyDescent="0.55000000000000004">
      <c r="A51" s="38" t="s">
        <v>2559</v>
      </c>
    </row>
    <row r="52" spans="1:8" s="33" customFormat="1" x14ac:dyDescent="0.55000000000000004">
      <c r="A52" s="29" t="s">
        <v>2558</v>
      </c>
      <c r="B52" s="30" t="s">
        <v>1</v>
      </c>
      <c r="C52" s="29" t="s">
        <v>2</v>
      </c>
      <c r="D52" s="29" t="s">
        <v>3</v>
      </c>
      <c r="E52" s="29" t="s">
        <v>4</v>
      </c>
      <c r="F52" s="32" t="s">
        <v>5</v>
      </c>
      <c r="G52" s="32" t="s">
        <v>6</v>
      </c>
      <c r="H52" s="32" t="s">
        <v>93</v>
      </c>
    </row>
    <row r="53" spans="1:8" x14ac:dyDescent="0.55000000000000004">
      <c r="A53" s="26">
        <v>1</v>
      </c>
      <c r="B53" s="25">
        <v>100000104488</v>
      </c>
      <c r="C53" s="26">
        <v>0</v>
      </c>
      <c r="D53" s="26" t="s">
        <v>1159</v>
      </c>
      <c r="E53" s="27" t="s">
        <v>1203</v>
      </c>
      <c r="F53" s="28">
        <v>4862000</v>
      </c>
      <c r="G53" s="28">
        <v>-1306412.72</v>
      </c>
      <c r="H53" s="28">
        <v>3555587.28</v>
      </c>
    </row>
    <row r="54" spans="1:8" x14ac:dyDescent="0.55000000000000004">
      <c r="A54" s="165" t="s">
        <v>2559</v>
      </c>
      <c r="B54" s="165"/>
      <c r="C54" s="165"/>
      <c r="D54" s="165"/>
      <c r="E54" s="165"/>
      <c r="F54" s="15">
        <f>SUM(F53)</f>
        <v>4862000</v>
      </c>
      <c r="G54" s="15">
        <f t="shared" ref="G54:H54" si="2">SUM(G53)</f>
        <v>-1306412.72</v>
      </c>
      <c r="H54" s="15">
        <f t="shared" si="2"/>
        <v>3555587.28</v>
      </c>
    </row>
    <row r="56" spans="1:8" x14ac:dyDescent="0.55000000000000004">
      <c r="A56" s="38" t="s">
        <v>2560</v>
      </c>
    </row>
    <row r="57" spans="1:8" s="33" customFormat="1" x14ac:dyDescent="0.55000000000000004">
      <c r="A57" s="29" t="s">
        <v>2558</v>
      </c>
      <c r="B57" s="30" t="s">
        <v>1</v>
      </c>
      <c r="C57" s="29" t="s">
        <v>2</v>
      </c>
      <c r="D57" s="29" t="s">
        <v>3</v>
      </c>
      <c r="E57" s="29" t="s">
        <v>4</v>
      </c>
      <c r="F57" s="32" t="s">
        <v>5</v>
      </c>
      <c r="G57" s="32" t="s">
        <v>6</v>
      </c>
      <c r="H57" s="32" t="s">
        <v>93</v>
      </c>
    </row>
    <row r="58" spans="1:8" x14ac:dyDescent="0.55000000000000004">
      <c r="A58" s="26">
        <v>1</v>
      </c>
      <c r="B58" s="25">
        <v>100000104314</v>
      </c>
      <c r="C58" s="26">
        <v>0</v>
      </c>
      <c r="D58" s="26" t="s">
        <v>1159</v>
      </c>
      <c r="E58" s="27" t="s">
        <v>1204</v>
      </c>
      <c r="F58" s="28">
        <v>629881.18000000005</v>
      </c>
      <c r="G58" s="28">
        <v>-270797.15999999997</v>
      </c>
      <c r="H58" s="28">
        <v>359084.02</v>
      </c>
    </row>
    <row r="59" spans="1:8" x14ac:dyDescent="0.55000000000000004">
      <c r="A59" s="26">
        <v>2</v>
      </c>
      <c r="B59" s="25">
        <v>100000463561</v>
      </c>
      <c r="C59" s="26">
        <v>0</v>
      </c>
      <c r="D59" s="26" t="s">
        <v>1199</v>
      </c>
      <c r="E59" s="27" t="s">
        <v>1205</v>
      </c>
      <c r="F59" s="28">
        <v>43016.63</v>
      </c>
      <c r="G59" s="28">
        <v>-1923.38</v>
      </c>
      <c r="H59" s="28">
        <v>41093.25</v>
      </c>
    </row>
    <row r="60" spans="1:8" x14ac:dyDescent="0.55000000000000004">
      <c r="A60" s="26">
        <v>3</v>
      </c>
      <c r="B60" s="25">
        <v>100000493700</v>
      </c>
      <c r="C60" s="26">
        <v>0</v>
      </c>
      <c r="D60" s="26" t="s">
        <v>47</v>
      </c>
      <c r="E60" s="27" t="s">
        <v>1207</v>
      </c>
      <c r="F60" s="28">
        <v>37222.519999999997</v>
      </c>
      <c r="G60" s="28">
        <v>-2720.5</v>
      </c>
      <c r="H60" s="28">
        <v>34502.019999999997</v>
      </c>
    </row>
    <row r="61" spans="1:8" s="19" customFormat="1" x14ac:dyDescent="0.55000000000000004">
      <c r="A61" s="165" t="s">
        <v>2560</v>
      </c>
      <c r="B61" s="165"/>
      <c r="C61" s="165"/>
      <c r="D61" s="165"/>
      <c r="E61" s="165"/>
      <c r="F61" s="15">
        <f>SUM(F58:F60)</f>
        <v>710120.33000000007</v>
      </c>
      <c r="G61" s="15">
        <f t="shared" ref="G61:H61" si="3">SUM(G58:G60)</f>
        <v>-275441.03999999998</v>
      </c>
      <c r="H61" s="15">
        <f t="shared" si="3"/>
        <v>434679.29000000004</v>
      </c>
    </row>
    <row r="62" spans="1:8" x14ac:dyDescent="0.55000000000000004">
      <c r="A62" s="38" t="s">
        <v>2588</v>
      </c>
    </row>
    <row r="63" spans="1:8" s="33" customFormat="1" x14ac:dyDescent="0.55000000000000004">
      <c r="A63" s="29" t="s">
        <v>2558</v>
      </c>
      <c r="B63" s="30" t="s">
        <v>1</v>
      </c>
      <c r="C63" s="29" t="s">
        <v>2</v>
      </c>
      <c r="D63" s="29" t="s">
        <v>3</v>
      </c>
      <c r="E63" s="29" t="s">
        <v>4</v>
      </c>
      <c r="F63" s="32" t="s">
        <v>5</v>
      </c>
      <c r="G63" s="32" t="s">
        <v>6</v>
      </c>
      <c r="H63" s="32" t="s">
        <v>93</v>
      </c>
    </row>
    <row r="64" spans="1:8" x14ac:dyDescent="0.55000000000000004">
      <c r="A64" s="26">
        <v>1</v>
      </c>
      <c r="B64" s="25">
        <v>100000491621</v>
      </c>
      <c r="C64" s="26">
        <v>0</v>
      </c>
      <c r="D64" s="26" t="s">
        <v>47</v>
      </c>
      <c r="E64" s="27" t="s">
        <v>1206</v>
      </c>
      <c r="F64" s="28">
        <v>248144.77</v>
      </c>
      <c r="G64" s="28">
        <v>-248143.77</v>
      </c>
      <c r="H64" s="28">
        <v>1</v>
      </c>
    </row>
    <row r="65" spans="1:8" x14ac:dyDescent="0.55000000000000004">
      <c r="A65" s="165" t="s">
        <v>2588</v>
      </c>
      <c r="B65" s="165"/>
      <c r="C65" s="165"/>
      <c r="D65" s="165"/>
      <c r="E65" s="165"/>
      <c r="F65" s="15">
        <f>SUM(F64)</f>
        <v>248144.77</v>
      </c>
      <c r="G65" s="15">
        <f t="shared" ref="G65:H65" si="4">SUM(G64)</f>
        <v>-248143.77</v>
      </c>
      <c r="H65" s="15">
        <f t="shared" si="4"/>
        <v>1</v>
      </c>
    </row>
    <row r="66" spans="1:8" s="4" customFormat="1" x14ac:dyDescent="0.55000000000000004">
      <c r="A66" s="159" t="s">
        <v>2571</v>
      </c>
      <c r="B66" s="159"/>
      <c r="C66" s="159"/>
      <c r="D66" s="159"/>
      <c r="E66" s="159"/>
      <c r="F66" s="16">
        <f>F61+F65</f>
        <v>958265.10000000009</v>
      </c>
      <c r="G66" s="16">
        <f>G61+G65</f>
        <v>-523584.80999999994</v>
      </c>
      <c r="H66" s="16">
        <f>H61+H65</f>
        <v>434680.29000000004</v>
      </c>
    </row>
    <row r="68" spans="1:8" s="19" customFormat="1" x14ac:dyDescent="0.55000000000000004">
      <c r="A68" s="38" t="s">
        <v>2580</v>
      </c>
      <c r="B68" s="37"/>
      <c r="C68" s="23"/>
      <c r="D68" s="23"/>
      <c r="F68" s="21"/>
      <c r="G68" s="21"/>
      <c r="H68" s="21"/>
    </row>
    <row r="69" spans="1:8" s="33" customFormat="1" x14ac:dyDescent="0.55000000000000004">
      <c r="A69" s="29" t="s">
        <v>2558</v>
      </c>
      <c r="B69" s="30" t="s">
        <v>1</v>
      </c>
      <c r="C69" s="29" t="s">
        <v>2</v>
      </c>
      <c r="D69" s="29" t="s">
        <v>3</v>
      </c>
      <c r="E69" s="29" t="s">
        <v>4</v>
      </c>
      <c r="F69" s="32" t="s">
        <v>5</v>
      </c>
      <c r="G69" s="32" t="s">
        <v>6</v>
      </c>
      <c r="H69" s="32" t="s">
        <v>93</v>
      </c>
    </row>
    <row r="70" spans="1:8" x14ac:dyDescent="0.55000000000000004">
      <c r="A70" s="26">
        <v>1</v>
      </c>
      <c r="B70" s="25">
        <v>100000229858</v>
      </c>
      <c r="C70" s="26">
        <v>0</v>
      </c>
      <c r="D70" s="26" t="s">
        <v>1210</v>
      </c>
      <c r="E70" s="27" t="s">
        <v>1211</v>
      </c>
      <c r="F70" s="28">
        <v>5500</v>
      </c>
      <c r="G70" s="28">
        <v>-3310.62</v>
      </c>
      <c r="H70" s="28">
        <v>2189.38</v>
      </c>
    </row>
    <row r="71" spans="1:8" x14ac:dyDescent="0.55000000000000004">
      <c r="A71" s="26">
        <v>2</v>
      </c>
      <c r="B71" s="25">
        <v>100000229861</v>
      </c>
      <c r="C71" s="26">
        <v>0</v>
      </c>
      <c r="D71" s="26" t="s">
        <v>1210</v>
      </c>
      <c r="E71" s="27" t="s">
        <v>1212</v>
      </c>
      <c r="F71" s="28">
        <v>20400</v>
      </c>
      <c r="G71" s="28">
        <v>-12279.39</v>
      </c>
      <c r="H71" s="28">
        <v>8120.61</v>
      </c>
    </row>
    <row r="72" spans="1:8" x14ac:dyDescent="0.55000000000000004">
      <c r="A72" s="26">
        <v>3</v>
      </c>
      <c r="B72" s="25">
        <v>100000322333</v>
      </c>
      <c r="C72" s="26">
        <v>0</v>
      </c>
      <c r="D72" s="26" t="s">
        <v>131</v>
      </c>
      <c r="E72" s="27" t="s">
        <v>132</v>
      </c>
      <c r="F72" s="28">
        <v>25000</v>
      </c>
      <c r="G72" s="28">
        <v>-9460.56</v>
      </c>
      <c r="H72" s="28">
        <v>15539.44</v>
      </c>
    </row>
    <row r="73" spans="1:8" x14ac:dyDescent="0.55000000000000004">
      <c r="A73" s="26">
        <v>4</v>
      </c>
      <c r="B73" s="25">
        <v>100000417281</v>
      </c>
      <c r="C73" s="26">
        <v>0</v>
      </c>
      <c r="D73" s="26" t="s">
        <v>404</v>
      </c>
      <c r="E73" s="27" t="s">
        <v>1213</v>
      </c>
      <c r="F73" s="28">
        <v>27156.25</v>
      </c>
      <c r="G73" s="28">
        <v>-6859.7</v>
      </c>
      <c r="H73" s="28">
        <v>20296.55</v>
      </c>
    </row>
    <row r="74" spans="1:8" x14ac:dyDescent="0.55000000000000004">
      <c r="A74" s="26"/>
      <c r="B74" s="25">
        <v>100000417281</v>
      </c>
      <c r="C74" s="26">
        <v>1</v>
      </c>
      <c r="D74" s="26" t="s">
        <v>404</v>
      </c>
      <c r="E74" s="27" t="s">
        <v>1213</v>
      </c>
      <c r="F74" s="28">
        <v>5843.75</v>
      </c>
      <c r="G74" s="28">
        <v>-5842.75</v>
      </c>
      <c r="H74" s="28">
        <v>1</v>
      </c>
    </row>
    <row r="75" spans="1:8" x14ac:dyDescent="0.55000000000000004">
      <c r="A75" s="26">
        <v>5</v>
      </c>
      <c r="B75" s="25">
        <v>100000417282</v>
      </c>
      <c r="C75" s="26">
        <v>0</v>
      </c>
      <c r="D75" s="26" t="s">
        <v>404</v>
      </c>
      <c r="E75" s="27" t="s">
        <v>1213</v>
      </c>
      <c r="F75" s="28">
        <v>27156.25</v>
      </c>
      <c r="G75" s="28">
        <v>-6859.7</v>
      </c>
      <c r="H75" s="28">
        <v>20296.55</v>
      </c>
    </row>
    <row r="76" spans="1:8" x14ac:dyDescent="0.55000000000000004">
      <c r="A76" s="26"/>
      <c r="B76" s="25">
        <v>100000417282</v>
      </c>
      <c r="C76" s="26">
        <v>1</v>
      </c>
      <c r="D76" s="26" t="s">
        <v>404</v>
      </c>
      <c r="E76" s="27" t="s">
        <v>1213</v>
      </c>
      <c r="F76" s="28">
        <v>5843.75</v>
      </c>
      <c r="G76" s="28">
        <v>-5842.75</v>
      </c>
      <c r="H76" s="28">
        <v>1</v>
      </c>
    </row>
    <row r="77" spans="1:8" x14ac:dyDescent="0.55000000000000004">
      <c r="A77" s="26">
        <v>6</v>
      </c>
      <c r="B77" s="25">
        <v>100000417283</v>
      </c>
      <c r="C77" s="26">
        <v>0</v>
      </c>
      <c r="D77" s="26" t="s">
        <v>404</v>
      </c>
      <c r="E77" s="27" t="s">
        <v>1213</v>
      </c>
      <c r="F77" s="28">
        <v>27156.25</v>
      </c>
      <c r="G77" s="28">
        <v>-6859.7</v>
      </c>
      <c r="H77" s="28">
        <v>20296.55</v>
      </c>
    </row>
    <row r="78" spans="1:8" x14ac:dyDescent="0.55000000000000004">
      <c r="A78" s="26"/>
      <c r="B78" s="25">
        <v>100000417283</v>
      </c>
      <c r="C78" s="26">
        <v>1</v>
      </c>
      <c r="D78" s="26" t="s">
        <v>404</v>
      </c>
      <c r="E78" s="27" t="s">
        <v>1213</v>
      </c>
      <c r="F78" s="28">
        <v>5843.75</v>
      </c>
      <c r="G78" s="28">
        <v>-5842.75</v>
      </c>
      <c r="H78" s="28">
        <v>1</v>
      </c>
    </row>
    <row r="79" spans="1:8" x14ac:dyDescent="0.55000000000000004">
      <c r="A79" s="26">
        <v>7</v>
      </c>
      <c r="B79" s="25">
        <v>100000417284</v>
      </c>
      <c r="C79" s="26">
        <v>0</v>
      </c>
      <c r="D79" s="26" t="s">
        <v>404</v>
      </c>
      <c r="E79" s="27" t="s">
        <v>1213</v>
      </c>
      <c r="F79" s="28">
        <v>27156.25</v>
      </c>
      <c r="G79" s="28">
        <v>-6859.7</v>
      </c>
      <c r="H79" s="28">
        <v>20296.55</v>
      </c>
    </row>
    <row r="80" spans="1:8" x14ac:dyDescent="0.55000000000000004">
      <c r="A80" s="26"/>
      <c r="B80" s="25">
        <v>100000417284</v>
      </c>
      <c r="C80" s="26">
        <v>1</v>
      </c>
      <c r="D80" s="26" t="s">
        <v>404</v>
      </c>
      <c r="E80" s="27" t="s">
        <v>1213</v>
      </c>
      <c r="F80" s="28">
        <v>5843.75</v>
      </c>
      <c r="G80" s="28">
        <v>-5842.75</v>
      </c>
      <c r="H80" s="28">
        <v>1</v>
      </c>
    </row>
    <row r="81" spans="1:8" x14ac:dyDescent="0.55000000000000004">
      <c r="A81" s="26">
        <v>8</v>
      </c>
      <c r="B81" s="25">
        <v>100000417368</v>
      </c>
      <c r="C81" s="26">
        <v>0</v>
      </c>
      <c r="D81" s="26" t="s">
        <v>404</v>
      </c>
      <c r="E81" s="27" t="s">
        <v>1214</v>
      </c>
      <c r="F81" s="28">
        <v>23041.67</v>
      </c>
      <c r="G81" s="28">
        <v>-5820.35</v>
      </c>
      <c r="H81" s="28">
        <v>17221.32</v>
      </c>
    </row>
    <row r="82" spans="1:8" x14ac:dyDescent="0.55000000000000004">
      <c r="A82" s="26"/>
      <c r="B82" s="25">
        <v>100000417368</v>
      </c>
      <c r="C82" s="26">
        <v>1</v>
      </c>
      <c r="D82" s="26" t="s">
        <v>404</v>
      </c>
      <c r="E82" s="27" t="s">
        <v>1214</v>
      </c>
      <c r="F82" s="28">
        <v>4958.33</v>
      </c>
      <c r="G82" s="28">
        <v>-4957.33</v>
      </c>
      <c r="H82" s="28">
        <v>1</v>
      </c>
    </row>
    <row r="83" spans="1:8" x14ac:dyDescent="0.55000000000000004">
      <c r="A83" s="26">
        <v>9</v>
      </c>
      <c r="B83" s="25">
        <v>100000417369</v>
      </c>
      <c r="C83" s="26">
        <v>0</v>
      </c>
      <c r="D83" s="26" t="s">
        <v>404</v>
      </c>
      <c r="E83" s="27" t="s">
        <v>1214</v>
      </c>
      <c r="F83" s="28">
        <v>23041.67</v>
      </c>
      <c r="G83" s="28">
        <v>-5820.35</v>
      </c>
      <c r="H83" s="28">
        <v>17221.32</v>
      </c>
    </row>
    <row r="84" spans="1:8" x14ac:dyDescent="0.55000000000000004">
      <c r="A84" s="26"/>
      <c r="B84" s="25">
        <v>100000417369</v>
      </c>
      <c r="C84" s="26">
        <v>1</v>
      </c>
      <c r="D84" s="26" t="s">
        <v>404</v>
      </c>
      <c r="E84" s="27" t="s">
        <v>1214</v>
      </c>
      <c r="F84" s="28">
        <v>4958.33</v>
      </c>
      <c r="G84" s="28">
        <v>-4957.33</v>
      </c>
      <c r="H84" s="28">
        <v>1</v>
      </c>
    </row>
    <row r="85" spans="1:8" x14ac:dyDescent="0.55000000000000004">
      <c r="A85" s="26">
        <v>10</v>
      </c>
      <c r="B85" s="25">
        <v>100000417370</v>
      </c>
      <c r="C85" s="26">
        <v>0</v>
      </c>
      <c r="D85" s="26" t="s">
        <v>404</v>
      </c>
      <c r="E85" s="27" t="s">
        <v>1214</v>
      </c>
      <c r="F85" s="28">
        <v>23041.67</v>
      </c>
      <c r="G85" s="28">
        <v>-5820.35</v>
      </c>
      <c r="H85" s="28">
        <v>17221.32</v>
      </c>
    </row>
    <row r="86" spans="1:8" x14ac:dyDescent="0.55000000000000004">
      <c r="A86" s="26"/>
      <c r="B86" s="25">
        <v>100000417370</v>
      </c>
      <c r="C86" s="26">
        <v>1</v>
      </c>
      <c r="D86" s="26" t="s">
        <v>404</v>
      </c>
      <c r="E86" s="27" t="s">
        <v>1214</v>
      </c>
      <c r="F86" s="28">
        <v>4958.33</v>
      </c>
      <c r="G86" s="28">
        <v>-4957.33</v>
      </c>
      <c r="H86" s="28">
        <v>1</v>
      </c>
    </row>
    <row r="87" spans="1:8" x14ac:dyDescent="0.55000000000000004">
      <c r="A87" s="26">
        <v>11</v>
      </c>
      <c r="B87" s="25">
        <v>100000417371</v>
      </c>
      <c r="C87" s="26">
        <v>0</v>
      </c>
      <c r="D87" s="26" t="s">
        <v>404</v>
      </c>
      <c r="E87" s="27" t="s">
        <v>1214</v>
      </c>
      <c r="F87" s="28">
        <v>23041.67</v>
      </c>
      <c r="G87" s="28">
        <v>-5820.35</v>
      </c>
      <c r="H87" s="28">
        <v>17221.32</v>
      </c>
    </row>
    <row r="88" spans="1:8" x14ac:dyDescent="0.55000000000000004">
      <c r="A88" s="26"/>
      <c r="B88" s="25">
        <v>100000417371</v>
      </c>
      <c r="C88" s="26">
        <v>1</v>
      </c>
      <c r="D88" s="26" t="s">
        <v>404</v>
      </c>
      <c r="E88" s="27" t="s">
        <v>1214</v>
      </c>
      <c r="F88" s="28">
        <v>4958.33</v>
      </c>
      <c r="G88" s="28">
        <v>-4957.33</v>
      </c>
      <c r="H88" s="28">
        <v>1</v>
      </c>
    </row>
    <row r="89" spans="1:8" x14ac:dyDescent="0.55000000000000004">
      <c r="A89" s="26">
        <v>12</v>
      </c>
      <c r="B89" s="25">
        <v>100000417372</v>
      </c>
      <c r="C89" s="26">
        <v>0</v>
      </c>
      <c r="D89" s="26" t="s">
        <v>404</v>
      </c>
      <c r="E89" s="27" t="s">
        <v>1214</v>
      </c>
      <c r="F89" s="28">
        <v>23041.67</v>
      </c>
      <c r="G89" s="28">
        <v>-5820.35</v>
      </c>
      <c r="H89" s="28">
        <v>17221.32</v>
      </c>
    </row>
    <row r="90" spans="1:8" x14ac:dyDescent="0.55000000000000004">
      <c r="A90" s="26"/>
      <c r="B90" s="25">
        <v>100000417372</v>
      </c>
      <c r="C90" s="26">
        <v>1</v>
      </c>
      <c r="D90" s="26" t="s">
        <v>404</v>
      </c>
      <c r="E90" s="27" t="s">
        <v>1214</v>
      </c>
      <c r="F90" s="28">
        <v>4958.33</v>
      </c>
      <c r="G90" s="28">
        <v>-4957.33</v>
      </c>
      <c r="H90" s="28">
        <v>1</v>
      </c>
    </row>
    <row r="91" spans="1:8" x14ac:dyDescent="0.55000000000000004">
      <c r="A91" s="26">
        <v>13</v>
      </c>
      <c r="B91" s="25">
        <v>100000417373</v>
      </c>
      <c r="C91" s="26">
        <v>0</v>
      </c>
      <c r="D91" s="26" t="s">
        <v>404</v>
      </c>
      <c r="E91" s="27" t="s">
        <v>1214</v>
      </c>
      <c r="F91" s="28">
        <v>23041.67</v>
      </c>
      <c r="G91" s="28">
        <v>-5820.35</v>
      </c>
      <c r="H91" s="28">
        <v>17221.32</v>
      </c>
    </row>
    <row r="92" spans="1:8" x14ac:dyDescent="0.55000000000000004">
      <c r="A92" s="26"/>
      <c r="B92" s="25">
        <v>100000417373</v>
      </c>
      <c r="C92" s="26">
        <v>1</v>
      </c>
      <c r="D92" s="26" t="s">
        <v>404</v>
      </c>
      <c r="E92" s="27" t="s">
        <v>1214</v>
      </c>
      <c r="F92" s="28">
        <v>4958.33</v>
      </c>
      <c r="G92" s="28">
        <v>-4957.33</v>
      </c>
      <c r="H92" s="28">
        <v>1</v>
      </c>
    </row>
    <row r="93" spans="1:8" x14ac:dyDescent="0.55000000000000004">
      <c r="A93" s="26">
        <v>14</v>
      </c>
      <c r="B93" s="25">
        <v>100000417374</v>
      </c>
      <c r="C93" s="26">
        <v>0</v>
      </c>
      <c r="D93" s="26" t="s">
        <v>404</v>
      </c>
      <c r="E93" s="27" t="s">
        <v>1214</v>
      </c>
      <c r="F93" s="28">
        <v>23041.67</v>
      </c>
      <c r="G93" s="28">
        <v>-5820.35</v>
      </c>
      <c r="H93" s="28">
        <v>17221.32</v>
      </c>
    </row>
    <row r="94" spans="1:8" x14ac:dyDescent="0.55000000000000004">
      <c r="A94" s="26"/>
      <c r="B94" s="25">
        <v>100000417374</v>
      </c>
      <c r="C94" s="26">
        <v>1</v>
      </c>
      <c r="D94" s="26" t="s">
        <v>404</v>
      </c>
      <c r="E94" s="27" t="s">
        <v>1214</v>
      </c>
      <c r="F94" s="28">
        <v>4958.33</v>
      </c>
      <c r="G94" s="28">
        <v>-4957.33</v>
      </c>
      <c r="H94" s="28">
        <v>1</v>
      </c>
    </row>
    <row r="95" spans="1:8" x14ac:dyDescent="0.55000000000000004">
      <c r="A95" s="26">
        <v>15</v>
      </c>
      <c r="B95" s="25">
        <v>100000477676</v>
      </c>
      <c r="C95" s="26">
        <v>0</v>
      </c>
      <c r="D95" s="26" t="s">
        <v>1215</v>
      </c>
      <c r="E95" s="27" t="s">
        <v>1216</v>
      </c>
      <c r="F95" s="28">
        <v>8500</v>
      </c>
      <c r="G95" s="28">
        <v>-1193.24</v>
      </c>
      <c r="H95" s="28">
        <v>7306.76</v>
      </c>
    </row>
    <row r="96" spans="1:8" x14ac:dyDescent="0.55000000000000004">
      <c r="A96" s="26">
        <v>16</v>
      </c>
      <c r="B96" s="25">
        <v>100000477677</v>
      </c>
      <c r="C96" s="26">
        <v>0</v>
      </c>
      <c r="D96" s="26" t="s">
        <v>1215</v>
      </c>
      <c r="E96" s="27" t="s">
        <v>1216</v>
      </c>
      <c r="F96" s="28">
        <v>8500</v>
      </c>
      <c r="G96" s="28">
        <v>-1193.24</v>
      </c>
      <c r="H96" s="28">
        <v>7306.76</v>
      </c>
    </row>
    <row r="97" spans="1:8" x14ac:dyDescent="0.55000000000000004">
      <c r="A97" s="26">
        <v>17</v>
      </c>
      <c r="B97" s="25">
        <v>100000477678</v>
      </c>
      <c r="C97" s="26">
        <v>0</v>
      </c>
      <c r="D97" s="26" t="s">
        <v>1215</v>
      </c>
      <c r="E97" s="27" t="s">
        <v>1216</v>
      </c>
      <c r="F97" s="28">
        <v>8500</v>
      </c>
      <c r="G97" s="28">
        <v>-1193.24</v>
      </c>
      <c r="H97" s="28">
        <v>7306.76</v>
      </c>
    </row>
    <row r="98" spans="1:8" x14ac:dyDescent="0.55000000000000004">
      <c r="A98" s="26">
        <v>18</v>
      </c>
      <c r="B98" s="25">
        <v>100000477679</v>
      </c>
      <c r="C98" s="26">
        <v>0</v>
      </c>
      <c r="D98" s="26" t="s">
        <v>1215</v>
      </c>
      <c r="E98" s="27" t="s">
        <v>1216</v>
      </c>
      <c r="F98" s="28">
        <v>8500</v>
      </c>
      <c r="G98" s="28">
        <v>-1193.24</v>
      </c>
      <c r="H98" s="28">
        <v>7306.76</v>
      </c>
    </row>
    <row r="99" spans="1:8" x14ac:dyDescent="0.55000000000000004">
      <c r="A99" s="26">
        <v>19</v>
      </c>
      <c r="B99" s="25">
        <v>100000477680</v>
      </c>
      <c r="C99" s="26">
        <v>0</v>
      </c>
      <c r="D99" s="26" t="s">
        <v>1215</v>
      </c>
      <c r="E99" s="27" t="s">
        <v>1216</v>
      </c>
      <c r="F99" s="28">
        <v>8500</v>
      </c>
      <c r="G99" s="28">
        <v>-1193.24</v>
      </c>
      <c r="H99" s="28">
        <v>7306.76</v>
      </c>
    </row>
    <row r="100" spans="1:8" x14ac:dyDescent="0.55000000000000004">
      <c r="A100" s="26">
        <v>20</v>
      </c>
      <c r="B100" s="25">
        <v>100000477681</v>
      </c>
      <c r="C100" s="26">
        <v>0</v>
      </c>
      <c r="D100" s="26" t="s">
        <v>1215</v>
      </c>
      <c r="E100" s="27" t="s">
        <v>1216</v>
      </c>
      <c r="F100" s="28">
        <v>8500</v>
      </c>
      <c r="G100" s="28">
        <v>-1193.24</v>
      </c>
      <c r="H100" s="28">
        <v>7306.76</v>
      </c>
    </row>
    <row r="101" spans="1:8" x14ac:dyDescent="0.55000000000000004">
      <c r="A101" s="26">
        <v>21</v>
      </c>
      <c r="B101" s="25">
        <v>100000477682</v>
      </c>
      <c r="C101" s="26">
        <v>0</v>
      </c>
      <c r="D101" s="26" t="s">
        <v>1215</v>
      </c>
      <c r="E101" s="27" t="s">
        <v>1216</v>
      </c>
      <c r="F101" s="28">
        <v>8500</v>
      </c>
      <c r="G101" s="28">
        <v>-1193.24</v>
      </c>
      <c r="H101" s="28">
        <v>7306.76</v>
      </c>
    </row>
    <row r="102" spans="1:8" x14ac:dyDescent="0.55000000000000004">
      <c r="A102" s="26">
        <v>22</v>
      </c>
      <c r="B102" s="25">
        <v>100000477683</v>
      </c>
      <c r="C102" s="26">
        <v>0</v>
      </c>
      <c r="D102" s="26" t="s">
        <v>1215</v>
      </c>
      <c r="E102" s="27" t="s">
        <v>1217</v>
      </c>
      <c r="F102" s="28">
        <v>8500</v>
      </c>
      <c r="G102" s="28">
        <v>-1193.24</v>
      </c>
      <c r="H102" s="28">
        <v>7306.76</v>
      </c>
    </row>
    <row r="103" spans="1:8" x14ac:dyDescent="0.55000000000000004">
      <c r="A103" s="26">
        <v>23</v>
      </c>
      <c r="B103" s="25">
        <v>100000477684</v>
      </c>
      <c r="C103" s="26">
        <v>0</v>
      </c>
      <c r="D103" s="26" t="s">
        <v>1215</v>
      </c>
      <c r="E103" s="27" t="s">
        <v>1217</v>
      </c>
      <c r="F103" s="28">
        <v>8500</v>
      </c>
      <c r="G103" s="28">
        <v>-1193.24</v>
      </c>
      <c r="H103" s="28">
        <v>7306.76</v>
      </c>
    </row>
    <row r="104" spans="1:8" x14ac:dyDescent="0.55000000000000004">
      <c r="A104" s="26">
        <v>24</v>
      </c>
      <c r="B104" s="25">
        <v>100000477685</v>
      </c>
      <c r="C104" s="26">
        <v>0</v>
      </c>
      <c r="D104" s="26" t="s">
        <v>1215</v>
      </c>
      <c r="E104" s="27" t="s">
        <v>1217</v>
      </c>
      <c r="F104" s="28">
        <v>8500</v>
      </c>
      <c r="G104" s="28">
        <v>-1193.24</v>
      </c>
      <c r="H104" s="28">
        <v>7306.76</v>
      </c>
    </row>
    <row r="105" spans="1:8" x14ac:dyDescent="0.55000000000000004">
      <c r="A105" s="26">
        <v>25</v>
      </c>
      <c r="B105" s="25">
        <v>100000477686</v>
      </c>
      <c r="C105" s="26">
        <v>0</v>
      </c>
      <c r="D105" s="26" t="s">
        <v>1215</v>
      </c>
      <c r="E105" s="27" t="s">
        <v>1217</v>
      </c>
      <c r="F105" s="28">
        <v>8500</v>
      </c>
      <c r="G105" s="28">
        <v>-1193.24</v>
      </c>
      <c r="H105" s="28">
        <v>7306.76</v>
      </c>
    </row>
    <row r="106" spans="1:8" x14ac:dyDescent="0.55000000000000004">
      <c r="A106" s="26">
        <v>26</v>
      </c>
      <c r="B106" s="25">
        <v>100000477687</v>
      </c>
      <c r="C106" s="26">
        <v>0</v>
      </c>
      <c r="D106" s="26" t="s">
        <v>1215</v>
      </c>
      <c r="E106" s="27" t="s">
        <v>1217</v>
      </c>
      <c r="F106" s="28">
        <v>8500</v>
      </c>
      <c r="G106" s="28">
        <v>-1193.24</v>
      </c>
      <c r="H106" s="28">
        <v>7306.76</v>
      </c>
    </row>
    <row r="107" spans="1:8" x14ac:dyDescent="0.55000000000000004">
      <c r="A107" s="26">
        <v>27</v>
      </c>
      <c r="B107" s="25">
        <v>100000477688</v>
      </c>
      <c r="C107" s="26">
        <v>0</v>
      </c>
      <c r="D107" s="26" t="s">
        <v>1215</v>
      </c>
      <c r="E107" s="27" t="s">
        <v>1217</v>
      </c>
      <c r="F107" s="28">
        <v>8500</v>
      </c>
      <c r="G107" s="28">
        <v>-1193.24</v>
      </c>
      <c r="H107" s="28">
        <v>7306.76</v>
      </c>
    </row>
    <row r="108" spans="1:8" x14ac:dyDescent="0.55000000000000004">
      <c r="A108" s="26">
        <v>28</v>
      </c>
      <c r="B108" s="25">
        <v>100000477689</v>
      </c>
      <c r="C108" s="26">
        <v>0</v>
      </c>
      <c r="D108" s="26" t="s">
        <v>1215</v>
      </c>
      <c r="E108" s="27" t="s">
        <v>1217</v>
      </c>
      <c r="F108" s="28">
        <v>8500</v>
      </c>
      <c r="G108" s="28">
        <v>-1193.24</v>
      </c>
      <c r="H108" s="28">
        <v>7306.76</v>
      </c>
    </row>
    <row r="109" spans="1:8" x14ac:dyDescent="0.55000000000000004">
      <c r="A109" s="26">
        <v>29</v>
      </c>
      <c r="B109" s="25">
        <v>100000477690</v>
      </c>
      <c r="C109" s="26">
        <v>0</v>
      </c>
      <c r="D109" s="26" t="s">
        <v>1215</v>
      </c>
      <c r="E109" s="27" t="s">
        <v>1217</v>
      </c>
      <c r="F109" s="28">
        <v>8500</v>
      </c>
      <c r="G109" s="28">
        <v>-1193.24</v>
      </c>
      <c r="H109" s="28">
        <v>7306.76</v>
      </c>
    </row>
    <row r="110" spans="1:8" x14ac:dyDescent="0.55000000000000004">
      <c r="A110" s="26">
        <v>30</v>
      </c>
      <c r="B110" s="25">
        <v>100000477691</v>
      </c>
      <c r="C110" s="26">
        <v>0</v>
      </c>
      <c r="D110" s="26" t="s">
        <v>1215</v>
      </c>
      <c r="E110" s="27" t="s">
        <v>1217</v>
      </c>
      <c r="F110" s="28">
        <v>8500</v>
      </c>
      <c r="G110" s="28">
        <v>-1193.24</v>
      </c>
      <c r="H110" s="28">
        <v>7306.76</v>
      </c>
    </row>
    <row r="111" spans="1:8" x14ac:dyDescent="0.55000000000000004">
      <c r="A111" s="26">
        <v>31</v>
      </c>
      <c r="B111" s="25">
        <v>100000477692</v>
      </c>
      <c r="C111" s="26">
        <v>0</v>
      </c>
      <c r="D111" s="26" t="s">
        <v>1215</v>
      </c>
      <c r="E111" s="27" t="s">
        <v>1217</v>
      </c>
      <c r="F111" s="28">
        <v>8500</v>
      </c>
      <c r="G111" s="28">
        <v>-1193.24</v>
      </c>
      <c r="H111" s="28">
        <v>7306.76</v>
      </c>
    </row>
    <row r="112" spans="1:8" x14ac:dyDescent="0.55000000000000004">
      <c r="A112" s="26">
        <v>32</v>
      </c>
      <c r="B112" s="25">
        <v>100000477693</v>
      </c>
      <c r="C112" s="26">
        <v>0</v>
      </c>
      <c r="D112" s="26" t="s">
        <v>1215</v>
      </c>
      <c r="E112" s="27" t="s">
        <v>1217</v>
      </c>
      <c r="F112" s="28">
        <v>8500</v>
      </c>
      <c r="G112" s="28">
        <v>-1193.24</v>
      </c>
      <c r="H112" s="28">
        <v>7306.76</v>
      </c>
    </row>
    <row r="113" spans="1:8" x14ac:dyDescent="0.55000000000000004">
      <c r="A113" s="26">
        <v>33</v>
      </c>
      <c r="B113" s="25">
        <v>100000477694</v>
      </c>
      <c r="C113" s="26">
        <v>0</v>
      </c>
      <c r="D113" s="26" t="s">
        <v>1215</v>
      </c>
      <c r="E113" s="27" t="s">
        <v>1217</v>
      </c>
      <c r="F113" s="28">
        <v>8500</v>
      </c>
      <c r="G113" s="28">
        <v>-1193.24</v>
      </c>
      <c r="H113" s="28">
        <v>7306.76</v>
      </c>
    </row>
    <row r="114" spans="1:8" x14ac:dyDescent="0.55000000000000004">
      <c r="A114" s="26">
        <v>34</v>
      </c>
      <c r="B114" s="25">
        <v>100000477695</v>
      </c>
      <c r="C114" s="26">
        <v>0</v>
      </c>
      <c r="D114" s="26" t="s">
        <v>1215</v>
      </c>
      <c r="E114" s="27" t="s">
        <v>1217</v>
      </c>
      <c r="F114" s="28">
        <v>8500</v>
      </c>
      <c r="G114" s="28">
        <v>-1193.24</v>
      </c>
      <c r="H114" s="28">
        <v>7306.76</v>
      </c>
    </row>
    <row r="115" spans="1:8" x14ac:dyDescent="0.55000000000000004">
      <c r="A115" s="26">
        <v>35</v>
      </c>
      <c r="B115" s="25">
        <v>100000477696</v>
      </c>
      <c r="C115" s="26">
        <v>0</v>
      </c>
      <c r="D115" s="26" t="s">
        <v>1215</v>
      </c>
      <c r="E115" s="27" t="s">
        <v>1217</v>
      </c>
      <c r="F115" s="28">
        <v>8500</v>
      </c>
      <c r="G115" s="28">
        <v>-1193.24</v>
      </c>
      <c r="H115" s="28">
        <v>7306.76</v>
      </c>
    </row>
    <row r="116" spans="1:8" x14ac:dyDescent="0.55000000000000004">
      <c r="A116" s="26">
        <v>36</v>
      </c>
      <c r="B116" s="25">
        <v>100000477697</v>
      </c>
      <c r="C116" s="26">
        <v>0</v>
      </c>
      <c r="D116" s="26" t="s">
        <v>1215</v>
      </c>
      <c r="E116" s="27" t="s">
        <v>1217</v>
      </c>
      <c r="F116" s="28">
        <v>8500</v>
      </c>
      <c r="G116" s="28">
        <v>-1193.24</v>
      </c>
      <c r="H116" s="28">
        <v>7306.76</v>
      </c>
    </row>
    <row r="117" spans="1:8" x14ac:dyDescent="0.55000000000000004">
      <c r="A117" s="26">
        <v>37</v>
      </c>
      <c r="B117" s="25">
        <v>100000477698</v>
      </c>
      <c r="C117" s="26">
        <v>0</v>
      </c>
      <c r="D117" s="26" t="s">
        <v>1215</v>
      </c>
      <c r="E117" s="27" t="s">
        <v>1217</v>
      </c>
      <c r="F117" s="28">
        <v>8500</v>
      </c>
      <c r="G117" s="28">
        <v>-1193.24</v>
      </c>
      <c r="H117" s="28">
        <v>7306.76</v>
      </c>
    </row>
    <row r="118" spans="1:8" x14ac:dyDescent="0.55000000000000004">
      <c r="A118" s="26">
        <v>38</v>
      </c>
      <c r="B118" s="25">
        <v>100000477699</v>
      </c>
      <c r="C118" s="26">
        <v>0</v>
      </c>
      <c r="D118" s="26" t="s">
        <v>1215</v>
      </c>
      <c r="E118" s="27" t="s">
        <v>1217</v>
      </c>
      <c r="F118" s="28">
        <v>8500</v>
      </c>
      <c r="G118" s="28">
        <v>-1193.24</v>
      </c>
      <c r="H118" s="28">
        <v>7306.76</v>
      </c>
    </row>
    <row r="119" spans="1:8" x14ac:dyDescent="0.55000000000000004">
      <c r="A119" s="26">
        <v>39</v>
      </c>
      <c r="B119" s="25">
        <v>100000477700</v>
      </c>
      <c r="C119" s="26">
        <v>0</v>
      </c>
      <c r="D119" s="26" t="s">
        <v>1215</v>
      </c>
      <c r="E119" s="27" t="s">
        <v>1217</v>
      </c>
      <c r="F119" s="28">
        <v>8500</v>
      </c>
      <c r="G119" s="28">
        <v>-1193.24</v>
      </c>
      <c r="H119" s="28">
        <v>7306.76</v>
      </c>
    </row>
    <row r="120" spans="1:8" x14ac:dyDescent="0.55000000000000004">
      <c r="A120" s="26">
        <v>40</v>
      </c>
      <c r="B120" s="25">
        <v>100000477701</v>
      </c>
      <c r="C120" s="26">
        <v>0</v>
      </c>
      <c r="D120" s="26" t="s">
        <v>1215</v>
      </c>
      <c r="E120" s="27" t="s">
        <v>1217</v>
      </c>
      <c r="F120" s="28">
        <v>8500</v>
      </c>
      <c r="G120" s="28">
        <v>-1193.24</v>
      </c>
      <c r="H120" s="28">
        <v>7306.76</v>
      </c>
    </row>
    <row r="121" spans="1:8" x14ac:dyDescent="0.55000000000000004">
      <c r="A121" s="26">
        <v>41</v>
      </c>
      <c r="B121" s="25">
        <v>100000477702</v>
      </c>
      <c r="C121" s="26">
        <v>0</v>
      </c>
      <c r="D121" s="26" t="s">
        <v>1215</v>
      </c>
      <c r="E121" s="27" t="s">
        <v>1217</v>
      </c>
      <c r="F121" s="28">
        <v>8500</v>
      </c>
      <c r="G121" s="28">
        <v>-1193.24</v>
      </c>
      <c r="H121" s="28">
        <v>7306.76</v>
      </c>
    </row>
    <row r="122" spans="1:8" x14ac:dyDescent="0.55000000000000004">
      <c r="A122" s="26">
        <v>42</v>
      </c>
      <c r="B122" s="25">
        <v>100000477703</v>
      </c>
      <c r="C122" s="26">
        <v>0</v>
      </c>
      <c r="D122" s="26" t="s">
        <v>1215</v>
      </c>
      <c r="E122" s="27" t="s">
        <v>1217</v>
      </c>
      <c r="F122" s="28">
        <v>8500</v>
      </c>
      <c r="G122" s="28">
        <v>-1193.24</v>
      </c>
      <c r="H122" s="28">
        <v>7306.76</v>
      </c>
    </row>
    <row r="123" spans="1:8" x14ac:dyDescent="0.55000000000000004">
      <c r="A123" s="26">
        <v>43</v>
      </c>
      <c r="B123" s="25">
        <v>100000477704</v>
      </c>
      <c r="C123" s="26">
        <v>0</v>
      </c>
      <c r="D123" s="26" t="s">
        <v>1215</v>
      </c>
      <c r="E123" s="27" t="s">
        <v>1217</v>
      </c>
      <c r="F123" s="28">
        <v>8500</v>
      </c>
      <c r="G123" s="28">
        <v>-1193.24</v>
      </c>
      <c r="H123" s="28">
        <v>7306.76</v>
      </c>
    </row>
    <row r="124" spans="1:8" x14ac:dyDescent="0.55000000000000004">
      <c r="A124" s="26">
        <v>44</v>
      </c>
      <c r="B124" s="25">
        <v>100000477705</v>
      </c>
      <c r="C124" s="26">
        <v>0</v>
      </c>
      <c r="D124" s="26" t="s">
        <v>1215</v>
      </c>
      <c r="E124" s="27" t="s">
        <v>1217</v>
      </c>
      <c r="F124" s="28">
        <v>8500</v>
      </c>
      <c r="G124" s="28">
        <v>-1193.24</v>
      </c>
      <c r="H124" s="28">
        <v>7306.76</v>
      </c>
    </row>
    <row r="125" spans="1:8" x14ac:dyDescent="0.55000000000000004">
      <c r="A125" s="26">
        <v>45</v>
      </c>
      <c r="B125" s="25">
        <v>100000477706</v>
      </c>
      <c r="C125" s="26">
        <v>0</v>
      </c>
      <c r="D125" s="26" t="s">
        <v>1215</v>
      </c>
      <c r="E125" s="27" t="s">
        <v>1217</v>
      </c>
      <c r="F125" s="28">
        <v>8500</v>
      </c>
      <c r="G125" s="28">
        <v>-1193.24</v>
      </c>
      <c r="H125" s="28">
        <v>7306.76</v>
      </c>
    </row>
    <row r="126" spans="1:8" x14ac:dyDescent="0.55000000000000004">
      <c r="A126" s="26">
        <v>46</v>
      </c>
      <c r="B126" s="25">
        <v>100000477707</v>
      </c>
      <c r="C126" s="26">
        <v>0</v>
      </c>
      <c r="D126" s="26" t="s">
        <v>1215</v>
      </c>
      <c r="E126" s="27" t="s">
        <v>1217</v>
      </c>
      <c r="F126" s="28">
        <v>8500</v>
      </c>
      <c r="G126" s="28">
        <v>-1193.24</v>
      </c>
      <c r="H126" s="28">
        <v>7306.76</v>
      </c>
    </row>
    <row r="127" spans="1:8" x14ac:dyDescent="0.55000000000000004">
      <c r="A127" s="26">
        <v>47</v>
      </c>
      <c r="B127" s="25">
        <v>100000477708</v>
      </c>
      <c r="C127" s="26">
        <v>0</v>
      </c>
      <c r="D127" s="26" t="s">
        <v>1215</v>
      </c>
      <c r="E127" s="27" t="s">
        <v>1217</v>
      </c>
      <c r="F127" s="28">
        <v>8500</v>
      </c>
      <c r="G127" s="28">
        <v>-1193.24</v>
      </c>
      <c r="H127" s="28">
        <v>7306.76</v>
      </c>
    </row>
    <row r="128" spans="1:8" x14ac:dyDescent="0.55000000000000004">
      <c r="A128" s="26">
        <v>48</v>
      </c>
      <c r="B128" s="25">
        <v>100000477709</v>
      </c>
      <c r="C128" s="26">
        <v>0</v>
      </c>
      <c r="D128" s="26" t="s">
        <v>1215</v>
      </c>
      <c r="E128" s="27" t="s">
        <v>1217</v>
      </c>
      <c r="F128" s="28">
        <v>8500</v>
      </c>
      <c r="G128" s="28">
        <v>-1193.24</v>
      </c>
      <c r="H128" s="28">
        <v>7306.76</v>
      </c>
    </row>
    <row r="129" spans="1:8" x14ac:dyDescent="0.55000000000000004">
      <c r="A129" s="26">
        <v>49</v>
      </c>
      <c r="B129" s="25">
        <v>100000477710</v>
      </c>
      <c r="C129" s="26">
        <v>0</v>
      </c>
      <c r="D129" s="26" t="s">
        <v>1215</v>
      </c>
      <c r="E129" s="27" t="s">
        <v>1217</v>
      </c>
      <c r="F129" s="28">
        <v>8500</v>
      </c>
      <c r="G129" s="28">
        <v>-1193.24</v>
      </c>
      <c r="H129" s="28">
        <v>7306.76</v>
      </c>
    </row>
    <row r="130" spans="1:8" x14ac:dyDescent="0.55000000000000004">
      <c r="A130" s="26">
        <v>50</v>
      </c>
      <c r="B130" s="25">
        <v>100000477711</v>
      </c>
      <c r="C130" s="26">
        <v>0</v>
      </c>
      <c r="D130" s="26" t="s">
        <v>1215</v>
      </c>
      <c r="E130" s="27" t="s">
        <v>1217</v>
      </c>
      <c r="F130" s="28">
        <v>8500</v>
      </c>
      <c r="G130" s="28">
        <v>-1193.24</v>
      </c>
      <c r="H130" s="28">
        <v>7306.76</v>
      </c>
    </row>
    <row r="131" spans="1:8" x14ac:dyDescent="0.55000000000000004">
      <c r="A131" s="26">
        <v>51</v>
      </c>
      <c r="B131" s="25">
        <v>100000477749</v>
      </c>
      <c r="C131" s="26">
        <v>0</v>
      </c>
      <c r="D131" s="26" t="s">
        <v>1215</v>
      </c>
      <c r="E131" s="27" t="s">
        <v>1218</v>
      </c>
      <c r="F131" s="28">
        <v>5000</v>
      </c>
      <c r="G131" s="28">
        <v>-701.91</v>
      </c>
      <c r="H131" s="28">
        <v>4298.09</v>
      </c>
    </row>
    <row r="132" spans="1:8" x14ac:dyDescent="0.55000000000000004">
      <c r="A132" s="26">
        <v>52</v>
      </c>
      <c r="B132" s="25">
        <v>100000477750</v>
      </c>
      <c r="C132" s="26">
        <v>0</v>
      </c>
      <c r="D132" s="26" t="s">
        <v>1215</v>
      </c>
      <c r="E132" s="27" t="s">
        <v>1218</v>
      </c>
      <c r="F132" s="28">
        <v>5000</v>
      </c>
      <c r="G132" s="28">
        <v>-701.91</v>
      </c>
      <c r="H132" s="28">
        <v>4298.09</v>
      </c>
    </row>
    <row r="133" spans="1:8" x14ac:dyDescent="0.55000000000000004">
      <c r="A133" s="26">
        <v>53</v>
      </c>
      <c r="B133" s="25">
        <v>100000477751</v>
      </c>
      <c r="C133" s="26">
        <v>0</v>
      </c>
      <c r="D133" s="26" t="s">
        <v>1215</v>
      </c>
      <c r="E133" s="27" t="s">
        <v>1218</v>
      </c>
      <c r="F133" s="28">
        <v>5000</v>
      </c>
      <c r="G133" s="28">
        <v>-701.91</v>
      </c>
      <c r="H133" s="28">
        <v>4298.09</v>
      </c>
    </row>
    <row r="134" spans="1:8" x14ac:dyDescent="0.55000000000000004">
      <c r="A134" s="26">
        <v>54</v>
      </c>
      <c r="B134" s="25">
        <v>100000477752</v>
      </c>
      <c r="C134" s="26">
        <v>0</v>
      </c>
      <c r="D134" s="26" t="s">
        <v>1215</v>
      </c>
      <c r="E134" s="27" t="s">
        <v>1218</v>
      </c>
      <c r="F134" s="28">
        <v>5000</v>
      </c>
      <c r="G134" s="28">
        <v>-701.91</v>
      </c>
      <c r="H134" s="28">
        <v>4298.09</v>
      </c>
    </row>
    <row r="135" spans="1:8" x14ac:dyDescent="0.55000000000000004">
      <c r="A135" s="26">
        <v>55</v>
      </c>
      <c r="B135" s="25">
        <v>100000477753</v>
      </c>
      <c r="C135" s="26">
        <v>0</v>
      </c>
      <c r="D135" s="26" t="s">
        <v>1215</v>
      </c>
      <c r="E135" s="27" t="s">
        <v>1218</v>
      </c>
      <c r="F135" s="28">
        <v>5000</v>
      </c>
      <c r="G135" s="28">
        <v>-701.91</v>
      </c>
      <c r="H135" s="28">
        <v>4298.09</v>
      </c>
    </row>
    <row r="136" spans="1:8" x14ac:dyDescent="0.55000000000000004">
      <c r="A136" s="26">
        <v>56</v>
      </c>
      <c r="B136" s="25">
        <v>100000477754</v>
      </c>
      <c r="C136" s="26">
        <v>0</v>
      </c>
      <c r="D136" s="26" t="s">
        <v>1215</v>
      </c>
      <c r="E136" s="27" t="s">
        <v>1218</v>
      </c>
      <c r="F136" s="28">
        <v>5000</v>
      </c>
      <c r="G136" s="28">
        <v>-701.91</v>
      </c>
      <c r="H136" s="28">
        <v>4298.09</v>
      </c>
    </row>
    <row r="137" spans="1:8" x14ac:dyDescent="0.55000000000000004">
      <c r="A137" s="26">
        <v>57</v>
      </c>
      <c r="B137" s="25">
        <v>100000477755</v>
      </c>
      <c r="C137" s="26">
        <v>0</v>
      </c>
      <c r="D137" s="26" t="s">
        <v>1215</v>
      </c>
      <c r="E137" s="27" t="s">
        <v>1218</v>
      </c>
      <c r="F137" s="28">
        <v>5000</v>
      </c>
      <c r="G137" s="28">
        <v>-701.91</v>
      </c>
      <c r="H137" s="28">
        <v>4298.09</v>
      </c>
    </row>
    <row r="138" spans="1:8" x14ac:dyDescent="0.55000000000000004">
      <c r="A138" s="26">
        <v>58</v>
      </c>
      <c r="B138" s="25">
        <v>100000477756</v>
      </c>
      <c r="C138" s="26">
        <v>0</v>
      </c>
      <c r="D138" s="26" t="s">
        <v>1215</v>
      </c>
      <c r="E138" s="27" t="s">
        <v>1218</v>
      </c>
      <c r="F138" s="28">
        <v>5000</v>
      </c>
      <c r="G138" s="28">
        <v>-701.91</v>
      </c>
      <c r="H138" s="28">
        <v>4298.09</v>
      </c>
    </row>
    <row r="139" spans="1:8" x14ac:dyDescent="0.55000000000000004">
      <c r="A139" s="26">
        <v>59</v>
      </c>
      <c r="B139" s="25">
        <v>100000477757</v>
      </c>
      <c r="C139" s="26">
        <v>0</v>
      </c>
      <c r="D139" s="26" t="s">
        <v>1215</v>
      </c>
      <c r="E139" s="27" t="s">
        <v>1218</v>
      </c>
      <c r="F139" s="28">
        <v>5000</v>
      </c>
      <c r="G139" s="28">
        <v>-701.91</v>
      </c>
      <c r="H139" s="28">
        <v>4298.09</v>
      </c>
    </row>
    <row r="140" spans="1:8" x14ac:dyDescent="0.55000000000000004">
      <c r="A140" s="26">
        <v>60</v>
      </c>
      <c r="B140" s="25">
        <v>100000477758</v>
      </c>
      <c r="C140" s="26">
        <v>0</v>
      </c>
      <c r="D140" s="26" t="s">
        <v>1215</v>
      </c>
      <c r="E140" s="27" t="s">
        <v>1218</v>
      </c>
      <c r="F140" s="28">
        <v>5000</v>
      </c>
      <c r="G140" s="28">
        <v>-701.91</v>
      </c>
      <c r="H140" s="28">
        <v>4298.09</v>
      </c>
    </row>
    <row r="141" spans="1:8" x14ac:dyDescent="0.55000000000000004">
      <c r="A141" s="26">
        <v>61</v>
      </c>
      <c r="B141" s="25">
        <v>100000477759</v>
      </c>
      <c r="C141" s="26">
        <v>0</v>
      </c>
      <c r="D141" s="26" t="s">
        <v>1215</v>
      </c>
      <c r="E141" s="27" t="s">
        <v>1218</v>
      </c>
      <c r="F141" s="28">
        <v>5000</v>
      </c>
      <c r="G141" s="28">
        <v>-701.91</v>
      </c>
      <c r="H141" s="28">
        <v>4298.09</v>
      </c>
    </row>
    <row r="142" spans="1:8" x14ac:dyDescent="0.55000000000000004">
      <c r="A142" s="26">
        <v>62</v>
      </c>
      <c r="B142" s="25">
        <v>100000477760</v>
      </c>
      <c r="C142" s="26">
        <v>0</v>
      </c>
      <c r="D142" s="26" t="s">
        <v>1215</v>
      </c>
      <c r="E142" s="27" t="s">
        <v>1218</v>
      </c>
      <c r="F142" s="28">
        <v>5000</v>
      </c>
      <c r="G142" s="28">
        <v>-701.91</v>
      </c>
      <c r="H142" s="28">
        <v>4298.09</v>
      </c>
    </row>
    <row r="143" spans="1:8" x14ac:dyDescent="0.55000000000000004">
      <c r="A143" s="26">
        <v>63</v>
      </c>
      <c r="B143" s="25">
        <v>100000477761</v>
      </c>
      <c r="C143" s="26">
        <v>0</v>
      </c>
      <c r="D143" s="26" t="s">
        <v>1215</v>
      </c>
      <c r="E143" s="27" t="s">
        <v>1218</v>
      </c>
      <c r="F143" s="28">
        <v>5000</v>
      </c>
      <c r="G143" s="28">
        <v>-701.91</v>
      </c>
      <c r="H143" s="28">
        <v>4298.09</v>
      </c>
    </row>
    <row r="144" spans="1:8" x14ac:dyDescent="0.55000000000000004">
      <c r="A144" s="26">
        <v>64</v>
      </c>
      <c r="B144" s="25">
        <v>100000477762</v>
      </c>
      <c r="C144" s="26">
        <v>0</v>
      </c>
      <c r="D144" s="26" t="s">
        <v>1215</v>
      </c>
      <c r="E144" s="27" t="s">
        <v>1218</v>
      </c>
      <c r="F144" s="28">
        <v>5000</v>
      </c>
      <c r="G144" s="28">
        <v>-701.91</v>
      </c>
      <c r="H144" s="28">
        <v>4298.09</v>
      </c>
    </row>
    <row r="145" spans="1:8" x14ac:dyDescent="0.55000000000000004">
      <c r="A145" s="26">
        <v>65</v>
      </c>
      <c r="B145" s="25">
        <v>100000477763</v>
      </c>
      <c r="C145" s="26">
        <v>0</v>
      </c>
      <c r="D145" s="26" t="s">
        <v>1215</v>
      </c>
      <c r="E145" s="27" t="s">
        <v>1218</v>
      </c>
      <c r="F145" s="28">
        <v>5000</v>
      </c>
      <c r="G145" s="28">
        <v>-701.91</v>
      </c>
      <c r="H145" s="28">
        <v>4298.09</v>
      </c>
    </row>
    <row r="146" spans="1:8" x14ac:dyDescent="0.55000000000000004">
      <c r="A146" s="26">
        <v>66</v>
      </c>
      <c r="B146" s="25">
        <v>100000477764</v>
      </c>
      <c r="C146" s="26">
        <v>0</v>
      </c>
      <c r="D146" s="26" t="s">
        <v>1215</v>
      </c>
      <c r="E146" s="27" t="s">
        <v>1218</v>
      </c>
      <c r="F146" s="28">
        <v>5000</v>
      </c>
      <c r="G146" s="28">
        <v>-701.91</v>
      </c>
      <c r="H146" s="28">
        <v>4298.09</v>
      </c>
    </row>
    <row r="147" spans="1:8" x14ac:dyDescent="0.55000000000000004">
      <c r="A147" s="26">
        <v>67</v>
      </c>
      <c r="B147" s="25">
        <v>100000477765</v>
      </c>
      <c r="C147" s="26">
        <v>0</v>
      </c>
      <c r="D147" s="26" t="s">
        <v>1215</v>
      </c>
      <c r="E147" s="27" t="s">
        <v>1218</v>
      </c>
      <c r="F147" s="28">
        <v>5000</v>
      </c>
      <c r="G147" s="28">
        <v>-701.91</v>
      </c>
      <c r="H147" s="28">
        <v>4298.09</v>
      </c>
    </row>
    <row r="148" spans="1:8" x14ac:dyDescent="0.55000000000000004">
      <c r="A148" s="26">
        <v>68</v>
      </c>
      <c r="B148" s="25">
        <v>100000477766</v>
      </c>
      <c r="C148" s="26">
        <v>0</v>
      </c>
      <c r="D148" s="26" t="s">
        <v>1215</v>
      </c>
      <c r="E148" s="27" t="s">
        <v>1218</v>
      </c>
      <c r="F148" s="28">
        <v>5000</v>
      </c>
      <c r="G148" s="28">
        <v>-701.91</v>
      </c>
      <c r="H148" s="28">
        <v>4298.09</v>
      </c>
    </row>
    <row r="149" spans="1:8" x14ac:dyDescent="0.55000000000000004">
      <c r="A149" s="26">
        <v>69</v>
      </c>
      <c r="B149" s="25">
        <v>100000477767</v>
      </c>
      <c r="C149" s="26">
        <v>0</v>
      </c>
      <c r="D149" s="26" t="s">
        <v>1215</v>
      </c>
      <c r="E149" s="27" t="s">
        <v>1218</v>
      </c>
      <c r="F149" s="28">
        <v>5000</v>
      </c>
      <c r="G149" s="28">
        <v>-701.91</v>
      </c>
      <c r="H149" s="28">
        <v>4298.09</v>
      </c>
    </row>
    <row r="150" spans="1:8" x14ac:dyDescent="0.55000000000000004">
      <c r="A150" s="26">
        <v>70</v>
      </c>
      <c r="B150" s="25">
        <v>100000477768</v>
      </c>
      <c r="C150" s="26">
        <v>0</v>
      </c>
      <c r="D150" s="26" t="s">
        <v>1215</v>
      </c>
      <c r="E150" s="27" t="s">
        <v>1218</v>
      </c>
      <c r="F150" s="28">
        <v>5000</v>
      </c>
      <c r="G150" s="28">
        <v>-701.91</v>
      </c>
      <c r="H150" s="28">
        <v>4298.09</v>
      </c>
    </row>
    <row r="151" spans="1:8" x14ac:dyDescent="0.55000000000000004">
      <c r="A151" s="26">
        <v>71</v>
      </c>
      <c r="B151" s="25">
        <v>100000477769</v>
      </c>
      <c r="C151" s="26">
        <v>0</v>
      </c>
      <c r="D151" s="26" t="s">
        <v>1215</v>
      </c>
      <c r="E151" s="27" t="s">
        <v>1218</v>
      </c>
      <c r="F151" s="28">
        <v>5000</v>
      </c>
      <c r="G151" s="28">
        <v>-701.91</v>
      </c>
      <c r="H151" s="28">
        <v>4298.09</v>
      </c>
    </row>
    <row r="152" spans="1:8" x14ac:dyDescent="0.55000000000000004">
      <c r="A152" s="26">
        <v>72</v>
      </c>
      <c r="B152" s="25">
        <v>100000477770</v>
      </c>
      <c r="C152" s="26">
        <v>0</v>
      </c>
      <c r="D152" s="26" t="s">
        <v>1215</v>
      </c>
      <c r="E152" s="27" t="s">
        <v>1218</v>
      </c>
      <c r="F152" s="28">
        <v>5000</v>
      </c>
      <c r="G152" s="28">
        <v>-701.91</v>
      </c>
      <c r="H152" s="28">
        <v>4298.09</v>
      </c>
    </row>
    <row r="153" spans="1:8" x14ac:dyDescent="0.55000000000000004">
      <c r="A153" s="26">
        <v>73</v>
      </c>
      <c r="B153" s="25">
        <v>100000477771</v>
      </c>
      <c r="C153" s="26">
        <v>0</v>
      </c>
      <c r="D153" s="26" t="s">
        <v>1215</v>
      </c>
      <c r="E153" s="27" t="s">
        <v>1218</v>
      </c>
      <c r="F153" s="28">
        <v>5000</v>
      </c>
      <c r="G153" s="28">
        <v>-701.91</v>
      </c>
      <c r="H153" s="28">
        <v>4298.09</v>
      </c>
    </row>
    <row r="154" spans="1:8" x14ac:dyDescent="0.55000000000000004">
      <c r="A154" s="26">
        <v>74</v>
      </c>
      <c r="B154" s="25">
        <v>100000477772</v>
      </c>
      <c r="C154" s="26">
        <v>0</v>
      </c>
      <c r="D154" s="26" t="s">
        <v>1215</v>
      </c>
      <c r="E154" s="27" t="s">
        <v>1218</v>
      </c>
      <c r="F154" s="28">
        <v>5000</v>
      </c>
      <c r="G154" s="28">
        <v>-701.91</v>
      </c>
      <c r="H154" s="28">
        <v>4298.09</v>
      </c>
    </row>
    <row r="155" spans="1:8" x14ac:dyDescent="0.55000000000000004">
      <c r="A155" s="26">
        <v>75</v>
      </c>
      <c r="B155" s="25">
        <v>100000477773</v>
      </c>
      <c r="C155" s="26">
        <v>0</v>
      </c>
      <c r="D155" s="26" t="s">
        <v>1215</v>
      </c>
      <c r="E155" s="27" t="s">
        <v>1218</v>
      </c>
      <c r="F155" s="28">
        <v>5000</v>
      </c>
      <c r="G155" s="28">
        <v>-701.91</v>
      </c>
      <c r="H155" s="28">
        <v>4298.09</v>
      </c>
    </row>
    <row r="156" spans="1:8" x14ac:dyDescent="0.55000000000000004">
      <c r="A156" s="26">
        <v>76</v>
      </c>
      <c r="B156" s="25">
        <v>100000477774</v>
      </c>
      <c r="C156" s="26">
        <v>0</v>
      </c>
      <c r="D156" s="26" t="s">
        <v>1215</v>
      </c>
      <c r="E156" s="27" t="s">
        <v>1218</v>
      </c>
      <c r="F156" s="28">
        <v>5000</v>
      </c>
      <c r="G156" s="28">
        <v>-701.91</v>
      </c>
      <c r="H156" s="28">
        <v>4298.09</v>
      </c>
    </row>
    <row r="157" spans="1:8" x14ac:dyDescent="0.55000000000000004">
      <c r="A157" s="26">
        <v>77</v>
      </c>
      <c r="B157" s="25">
        <v>100000477775</v>
      </c>
      <c r="C157" s="26">
        <v>0</v>
      </c>
      <c r="D157" s="26" t="s">
        <v>1215</v>
      </c>
      <c r="E157" s="27" t="s">
        <v>1218</v>
      </c>
      <c r="F157" s="28">
        <v>5000</v>
      </c>
      <c r="G157" s="28">
        <v>-701.91</v>
      </c>
      <c r="H157" s="28">
        <v>4298.09</v>
      </c>
    </row>
    <row r="158" spans="1:8" x14ac:dyDescent="0.55000000000000004">
      <c r="A158" s="26">
        <v>78</v>
      </c>
      <c r="B158" s="25">
        <v>100000477776</v>
      </c>
      <c r="C158" s="26">
        <v>0</v>
      </c>
      <c r="D158" s="26" t="s">
        <v>1215</v>
      </c>
      <c r="E158" s="27" t="s">
        <v>1218</v>
      </c>
      <c r="F158" s="28">
        <v>5000</v>
      </c>
      <c r="G158" s="28">
        <v>-701.91</v>
      </c>
      <c r="H158" s="28">
        <v>4298.09</v>
      </c>
    </row>
    <row r="159" spans="1:8" x14ac:dyDescent="0.55000000000000004">
      <c r="A159" s="26">
        <v>79</v>
      </c>
      <c r="B159" s="25">
        <v>100000477777</v>
      </c>
      <c r="C159" s="26">
        <v>0</v>
      </c>
      <c r="D159" s="26" t="s">
        <v>1215</v>
      </c>
      <c r="E159" s="27" t="s">
        <v>1218</v>
      </c>
      <c r="F159" s="28">
        <v>5000</v>
      </c>
      <c r="G159" s="28">
        <v>-701.91</v>
      </c>
      <c r="H159" s="28">
        <v>4298.09</v>
      </c>
    </row>
    <row r="160" spans="1:8" x14ac:dyDescent="0.55000000000000004">
      <c r="A160" s="26">
        <v>80</v>
      </c>
      <c r="B160" s="25">
        <v>100000477778</v>
      </c>
      <c r="C160" s="26">
        <v>0</v>
      </c>
      <c r="D160" s="26" t="s">
        <v>1215</v>
      </c>
      <c r="E160" s="27" t="s">
        <v>1218</v>
      </c>
      <c r="F160" s="28">
        <v>5000</v>
      </c>
      <c r="G160" s="28">
        <v>-701.91</v>
      </c>
      <c r="H160" s="28">
        <v>4298.09</v>
      </c>
    </row>
    <row r="161" spans="1:8" x14ac:dyDescent="0.55000000000000004">
      <c r="A161" s="26">
        <v>81</v>
      </c>
      <c r="B161" s="25">
        <v>100000477779</v>
      </c>
      <c r="C161" s="26">
        <v>0</v>
      </c>
      <c r="D161" s="26" t="s">
        <v>1215</v>
      </c>
      <c r="E161" s="27" t="s">
        <v>1218</v>
      </c>
      <c r="F161" s="28">
        <v>5000</v>
      </c>
      <c r="G161" s="28">
        <v>-701.91</v>
      </c>
      <c r="H161" s="28">
        <v>4298.09</v>
      </c>
    </row>
    <row r="162" spans="1:8" x14ac:dyDescent="0.55000000000000004">
      <c r="A162" s="26">
        <v>82</v>
      </c>
      <c r="B162" s="25">
        <v>100000477780</v>
      </c>
      <c r="C162" s="26">
        <v>0</v>
      </c>
      <c r="D162" s="26" t="s">
        <v>1215</v>
      </c>
      <c r="E162" s="27" t="s">
        <v>1218</v>
      </c>
      <c r="F162" s="28">
        <v>5000</v>
      </c>
      <c r="G162" s="28">
        <v>-701.91</v>
      </c>
      <c r="H162" s="28">
        <v>4298.09</v>
      </c>
    </row>
    <row r="163" spans="1:8" x14ac:dyDescent="0.55000000000000004">
      <c r="A163" s="26">
        <v>83</v>
      </c>
      <c r="B163" s="25">
        <v>100000477781</v>
      </c>
      <c r="C163" s="26">
        <v>0</v>
      </c>
      <c r="D163" s="26" t="s">
        <v>1215</v>
      </c>
      <c r="E163" s="27" t="s">
        <v>1218</v>
      </c>
      <c r="F163" s="28">
        <v>5000</v>
      </c>
      <c r="G163" s="28">
        <v>-701.91</v>
      </c>
      <c r="H163" s="28">
        <v>4298.09</v>
      </c>
    </row>
    <row r="164" spans="1:8" x14ac:dyDescent="0.55000000000000004">
      <c r="A164" s="26">
        <v>84</v>
      </c>
      <c r="B164" s="25">
        <v>100000477782</v>
      </c>
      <c r="C164" s="26">
        <v>0</v>
      </c>
      <c r="D164" s="26" t="s">
        <v>1215</v>
      </c>
      <c r="E164" s="27" t="s">
        <v>1218</v>
      </c>
      <c r="F164" s="28">
        <v>5000</v>
      </c>
      <c r="G164" s="28">
        <v>-701.91</v>
      </c>
      <c r="H164" s="28">
        <v>4298.09</v>
      </c>
    </row>
    <row r="165" spans="1:8" x14ac:dyDescent="0.55000000000000004">
      <c r="A165" s="26">
        <v>85</v>
      </c>
      <c r="B165" s="25">
        <v>100000477783</v>
      </c>
      <c r="C165" s="26">
        <v>0</v>
      </c>
      <c r="D165" s="26" t="s">
        <v>1215</v>
      </c>
      <c r="E165" s="27" t="s">
        <v>1218</v>
      </c>
      <c r="F165" s="28">
        <v>5000</v>
      </c>
      <c r="G165" s="28">
        <v>-701.91</v>
      </c>
      <c r="H165" s="28">
        <v>4298.09</v>
      </c>
    </row>
    <row r="166" spans="1:8" x14ac:dyDescent="0.55000000000000004">
      <c r="A166" s="26">
        <v>86</v>
      </c>
      <c r="B166" s="25">
        <v>100000477784</v>
      </c>
      <c r="C166" s="26">
        <v>0</v>
      </c>
      <c r="D166" s="26" t="s">
        <v>1215</v>
      </c>
      <c r="E166" s="27" t="s">
        <v>1218</v>
      </c>
      <c r="F166" s="28">
        <v>5000</v>
      </c>
      <c r="G166" s="28">
        <v>-701.91</v>
      </c>
      <c r="H166" s="28">
        <v>4298.09</v>
      </c>
    </row>
    <row r="167" spans="1:8" x14ac:dyDescent="0.55000000000000004">
      <c r="A167" s="26">
        <v>87</v>
      </c>
      <c r="B167" s="25">
        <v>100000477785</v>
      </c>
      <c r="C167" s="26">
        <v>0</v>
      </c>
      <c r="D167" s="26" t="s">
        <v>1215</v>
      </c>
      <c r="E167" s="27" t="s">
        <v>1218</v>
      </c>
      <c r="F167" s="28">
        <v>5000</v>
      </c>
      <c r="G167" s="28">
        <v>-701.91</v>
      </c>
      <c r="H167" s="28">
        <v>4298.09</v>
      </c>
    </row>
    <row r="168" spans="1:8" x14ac:dyDescent="0.55000000000000004">
      <c r="A168" s="26">
        <v>88</v>
      </c>
      <c r="B168" s="25">
        <v>100000477786</v>
      </c>
      <c r="C168" s="26">
        <v>0</v>
      </c>
      <c r="D168" s="26" t="s">
        <v>1215</v>
      </c>
      <c r="E168" s="27" t="s">
        <v>1218</v>
      </c>
      <c r="F168" s="28">
        <v>5000</v>
      </c>
      <c r="G168" s="28">
        <v>-701.91</v>
      </c>
      <c r="H168" s="28">
        <v>4298.09</v>
      </c>
    </row>
    <row r="169" spans="1:8" x14ac:dyDescent="0.55000000000000004">
      <c r="A169" s="26">
        <v>89</v>
      </c>
      <c r="B169" s="25">
        <v>100000477787</v>
      </c>
      <c r="C169" s="26">
        <v>0</v>
      </c>
      <c r="D169" s="26" t="s">
        <v>1215</v>
      </c>
      <c r="E169" s="27" t="s">
        <v>1218</v>
      </c>
      <c r="F169" s="28">
        <v>5000</v>
      </c>
      <c r="G169" s="28">
        <v>-701.91</v>
      </c>
      <c r="H169" s="28">
        <v>4298.09</v>
      </c>
    </row>
    <row r="170" spans="1:8" x14ac:dyDescent="0.55000000000000004">
      <c r="A170" s="26">
        <v>90</v>
      </c>
      <c r="B170" s="25">
        <v>100000477788</v>
      </c>
      <c r="C170" s="26">
        <v>0</v>
      </c>
      <c r="D170" s="26" t="s">
        <v>1215</v>
      </c>
      <c r="E170" s="27" t="s">
        <v>1218</v>
      </c>
      <c r="F170" s="28">
        <v>5000</v>
      </c>
      <c r="G170" s="28">
        <v>-701.91</v>
      </c>
      <c r="H170" s="28">
        <v>4298.09</v>
      </c>
    </row>
    <row r="171" spans="1:8" x14ac:dyDescent="0.55000000000000004">
      <c r="A171" s="26">
        <v>91</v>
      </c>
      <c r="B171" s="25">
        <v>100000477789</v>
      </c>
      <c r="C171" s="26">
        <v>0</v>
      </c>
      <c r="D171" s="26" t="s">
        <v>1215</v>
      </c>
      <c r="E171" s="27" t="s">
        <v>1218</v>
      </c>
      <c r="F171" s="28">
        <v>5000</v>
      </c>
      <c r="G171" s="28">
        <v>-701.91</v>
      </c>
      <c r="H171" s="28">
        <v>4298.09</v>
      </c>
    </row>
    <row r="172" spans="1:8" x14ac:dyDescent="0.55000000000000004">
      <c r="A172" s="26">
        <v>92</v>
      </c>
      <c r="B172" s="25">
        <v>100000477790</v>
      </c>
      <c r="C172" s="26">
        <v>0</v>
      </c>
      <c r="D172" s="26" t="s">
        <v>1215</v>
      </c>
      <c r="E172" s="27" t="s">
        <v>1218</v>
      </c>
      <c r="F172" s="28">
        <v>5000</v>
      </c>
      <c r="G172" s="28">
        <v>-701.91</v>
      </c>
      <c r="H172" s="28">
        <v>4298.09</v>
      </c>
    </row>
    <row r="173" spans="1:8" x14ac:dyDescent="0.55000000000000004">
      <c r="A173" s="26">
        <v>93</v>
      </c>
      <c r="B173" s="25">
        <v>100000477791</v>
      </c>
      <c r="C173" s="26">
        <v>0</v>
      </c>
      <c r="D173" s="26" t="s">
        <v>1215</v>
      </c>
      <c r="E173" s="27" t="s">
        <v>1218</v>
      </c>
      <c r="F173" s="28">
        <v>5000</v>
      </c>
      <c r="G173" s="28">
        <v>-701.91</v>
      </c>
      <c r="H173" s="28">
        <v>4298.09</v>
      </c>
    </row>
    <row r="174" spans="1:8" x14ac:dyDescent="0.55000000000000004">
      <c r="A174" s="26">
        <v>94</v>
      </c>
      <c r="B174" s="25">
        <v>100000477792</v>
      </c>
      <c r="C174" s="26">
        <v>0</v>
      </c>
      <c r="D174" s="26" t="s">
        <v>1215</v>
      </c>
      <c r="E174" s="27" t="s">
        <v>1218</v>
      </c>
      <c r="F174" s="28">
        <v>5000</v>
      </c>
      <c r="G174" s="28">
        <v>-701.91</v>
      </c>
      <c r="H174" s="28">
        <v>4298.09</v>
      </c>
    </row>
    <row r="175" spans="1:8" x14ac:dyDescent="0.55000000000000004">
      <c r="A175" s="26">
        <v>95</v>
      </c>
      <c r="B175" s="25">
        <v>100000477793</v>
      </c>
      <c r="C175" s="26">
        <v>0</v>
      </c>
      <c r="D175" s="26" t="s">
        <v>1215</v>
      </c>
      <c r="E175" s="27" t="s">
        <v>1218</v>
      </c>
      <c r="F175" s="28">
        <v>5000</v>
      </c>
      <c r="G175" s="28">
        <v>-701.91</v>
      </c>
      <c r="H175" s="28">
        <v>4298.09</v>
      </c>
    </row>
    <row r="176" spans="1:8" x14ac:dyDescent="0.55000000000000004">
      <c r="A176" s="26">
        <v>96</v>
      </c>
      <c r="B176" s="25">
        <v>100000477794</v>
      </c>
      <c r="C176" s="26">
        <v>0</v>
      </c>
      <c r="D176" s="26" t="s">
        <v>1215</v>
      </c>
      <c r="E176" s="27" t="s">
        <v>1218</v>
      </c>
      <c r="F176" s="28">
        <v>5000</v>
      </c>
      <c r="G176" s="28">
        <v>-701.91</v>
      </c>
      <c r="H176" s="28">
        <v>4298.09</v>
      </c>
    </row>
    <row r="177" spans="1:8" x14ac:dyDescent="0.55000000000000004">
      <c r="A177" s="26">
        <v>97</v>
      </c>
      <c r="B177" s="25">
        <v>100000477795</v>
      </c>
      <c r="C177" s="26">
        <v>0</v>
      </c>
      <c r="D177" s="26" t="s">
        <v>1215</v>
      </c>
      <c r="E177" s="27" t="s">
        <v>1218</v>
      </c>
      <c r="F177" s="28">
        <v>5000</v>
      </c>
      <c r="G177" s="28">
        <v>-701.91</v>
      </c>
      <c r="H177" s="28">
        <v>4298.09</v>
      </c>
    </row>
    <row r="178" spans="1:8" x14ac:dyDescent="0.55000000000000004">
      <c r="A178" s="26">
        <v>98</v>
      </c>
      <c r="B178" s="25">
        <v>100000477796</v>
      </c>
      <c r="C178" s="26">
        <v>0</v>
      </c>
      <c r="D178" s="26" t="s">
        <v>1215</v>
      </c>
      <c r="E178" s="27" t="s">
        <v>1218</v>
      </c>
      <c r="F178" s="28">
        <v>5000</v>
      </c>
      <c r="G178" s="28">
        <v>-701.91</v>
      </c>
      <c r="H178" s="28">
        <v>4298.09</v>
      </c>
    </row>
    <row r="179" spans="1:8" x14ac:dyDescent="0.55000000000000004">
      <c r="A179" s="26">
        <v>99</v>
      </c>
      <c r="B179" s="25">
        <v>100000477797</v>
      </c>
      <c r="C179" s="26">
        <v>0</v>
      </c>
      <c r="D179" s="26" t="s">
        <v>1215</v>
      </c>
      <c r="E179" s="27" t="s">
        <v>1218</v>
      </c>
      <c r="F179" s="28">
        <v>5000</v>
      </c>
      <c r="G179" s="28">
        <v>-701.91</v>
      </c>
      <c r="H179" s="28">
        <v>4298.09</v>
      </c>
    </row>
    <row r="180" spans="1:8" x14ac:dyDescent="0.55000000000000004">
      <c r="A180" s="26">
        <v>100</v>
      </c>
      <c r="B180" s="25">
        <v>100000477798</v>
      </c>
      <c r="C180" s="26">
        <v>0</v>
      </c>
      <c r="D180" s="26" t="s">
        <v>1215</v>
      </c>
      <c r="E180" s="27" t="s">
        <v>1218</v>
      </c>
      <c r="F180" s="28">
        <v>5000</v>
      </c>
      <c r="G180" s="28">
        <v>-701.91</v>
      </c>
      <c r="H180" s="28">
        <v>4298.09</v>
      </c>
    </row>
    <row r="181" spans="1:8" x14ac:dyDescent="0.55000000000000004">
      <c r="A181" s="26">
        <v>101</v>
      </c>
      <c r="B181" s="25">
        <v>100000477799</v>
      </c>
      <c r="C181" s="26">
        <v>0</v>
      </c>
      <c r="D181" s="26" t="s">
        <v>1215</v>
      </c>
      <c r="E181" s="27" t="s">
        <v>1218</v>
      </c>
      <c r="F181" s="28">
        <v>5000</v>
      </c>
      <c r="G181" s="28">
        <v>-701.91</v>
      </c>
      <c r="H181" s="28">
        <v>4298.09</v>
      </c>
    </row>
    <row r="182" spans="1:8" x14ac:dyDescent="0.55000000000000004">
      <c r="A182" s="26">
        <v>102</v>
      </c>
      <c r="B182" s="25">
        <v>100000477800</v>
      </c>
      <c r="C182" s="26">
        <v>0</v>
      </c>
      <c r="D182" s="26" t="s">
        <v>1215</v>
      </c>
      <c r="E182" s="27" t="s">
        <v>1218</v>
      </c>
      <c r="F182" s="28">
        <v>5000</v>
      </c>
      <c r="G182" s="28">
        <v>-701.91</v>
      </c>
      <c r="H182" s="28">
        <v>4298.09</v>
      </c>
    </row>
    <row r="183" spans="1:8" x14ac:dyDescent="0.55000000000000004">
      <c r="A183" s="26">
        <v>103</v>
      </c>
      <c r="B183" s="25">
        <v>100000477801</v>
      </c>
      <c r="C183" s="26">
        <v>0</v>
      </c>
      <c r="D183" s="26" t="s">
        <v>1215</v>
      </c>
      <c r="E183" s="27" t="s">
        <v>1218</v>
      </c>
      <c r="F183" s="28">
        <v>5000</v>
      </c>
      <c r="G183" s="28">
        <v>-701.91</v>
      </c>
      <c r="H183" s="28">
        <v>4298.09</v>
      </c>
    </row>
    <row r="184" spans="1:8" x14ac:dyDescent="0.55000000000000004">
      <c r="A184" s="26">
        <v>104</v>
      </c>
      <c r="B184" s="25">
        <v>100000477802</v>
      </c>
      <c r="C184" s="26">
        <v>0</v>
      </c>
      <c r="D184" s="26" t="s">
        <v>1215</v>
      </c>
      <c r="E184" s="27" t="s">
        <v>1218</v>
      </c>
      <c r="F184" s="28">
        <v>5000</v>
      </c>
      <c r="G184" s="28">
        <v>-701.91</v>
      </c>
      <c r="H184" s="28">
        <v>4298.09</v>
      </c>
    </row>
    <row r="185" spans="1:8" x14ac:dyDescent="0.55000000000000004">
      <c r="A185" s="26">
        <v>105</v>
      </c>
      <c r="B185" s="25">
        <v>100000477803</v>
      </c>
      <c r="C185" s="26">
        <v>0</v>
      </c>
      <c r="D185" s="26" t="s">
        <v>1215</v>
      </c>
      <c r="E185" s="27" t="s">
        <v>1218</v>
      </c>
      <c r="F185" s="28">
        <v>5000</v>
      </c>
      <c r="G185" s="28">
        <v>-701.91</v>
      </c>
      <c r="H185" s="28">
        <v>4298.09</v>
      </c>
    </row>
    <row r="186" spans="1:8" x14ac:dyDescent="0.55000000000000004">
      <c r="A186" s="26">
        <v>106</v>
      </c>
      <c r="B186" s="25">
        <v>100000477804</v>
      </c>
      <c r="C186" s="26">
        <v>0</v>
      </c>
      <c r="D186" s="26" t="s">
        <v>1215</v>
      </c>
      <c r="E186" s="27" t="s">
        <v>1218</v>
      </c>
      <c r="F186" s="28">
        <v>5000</v>
      </c>
      <c r="G186" s="28">
        <v>-701.91</v>
      </c>
      <c r="H186" s="28">
        <v>4298.09</v>
      </c>
    </row>
    <row r="187" spans="1:8" x14ac:dyDescent="0.55000000000000004">
      <c r="A187" s="26">
        <v>107</v>
      </c>
      <c r="B187" s="25">
        <v>100000477805</v>
      </c>
      <c r="C187" s="26">
        <v>0</v>
      </c>
      <c r="D187" s="26" t="s">
        <v>1215</v>
      </c>
      <c r="E187" s="27" t="s">
        <v>1218</v>
      </c>
      <c r="F187" s="28">
        <v>5000</v>
      </c>
      <c r="G187" s="28">
        <v>-701.91</v>
      </c>
      <c r="H187" s="28">
        <v>4298.09</v>
      </c>
    </row>
    <row r="188" spans="1:8" x14ac:dyDescent="0.55000000000000004">
      <c r="A188" s="26">
        <v>108</v>
      </c>
      <c r="B188" s="25">
        <v>100000477806</v>
      </c>
      <c r="C188" s="26">
        <v>0</v>
      </c>
      <c r="D188" s="26" t="s">
        <v>1215</v>
      </c>
      <c r="E188" s="27" t="s">
        <v>1218</v>
      </c>
      <c r="F188" s="28">
        <v>5000</v>
      </c>
      <c r="G188" s="28">
        <v>-701.91</v>
      </c>
      <c r="H188" s="28">
        <v>4298.09</v>
      </c>
    </row>
    <row r="189" spans="1:8" x14ac:dyDescent="0.55000000000000004">
      <c r="A189" s="26">
        <v>109</v>
      </c>
      <c r="B189" s="25">
        <v>100000477807</v>
      </c>
      <c r="C189" s="26">
        <v>0</v>
      </c>
      <c r="D189" s="26" t="s">
        <v>1215</v>
      </c>
      <c r="E189" s="27" t="s">
        <v>1218</v>
      </c>
      <c r="F189" s="28">
        <v>5000</v>
      </c>
      <c r="G189" s="28">
        <v>-701.91</v>
      </c>
      <c r="H189" s="28">
        <v>4298.09</v>
      </c>
    </row>
    <row r="190" spans="1:8" x14ac:dyDescent="0.55000000000000004">
      <c r="A190" s="26">
        <v>110</v>
      </c>
      <c r="B190" s="25">
        <v>100000477808</v>
      </c>
      <c r="C190" s="26">
        <v>0</v>
      </c>
      <c r="D190" s="26" t="s">
        <v>1215</v>
      </c>
      <c r="E190" s="27" t="s">
        <v>1218</v>
      </c>
      <c r="F190" s="28">
        <v>5000</v>
      </c>
      <c r="G190" s="28">
        <v>-701.91</v>
      </c>
      <c r="H190" s="28">
        <v>4298.09</v>
      </c>
    </row>
    <row r="191" spans="1:8" x14ac:dyDescent="0.55000000000000004">
      <c r="A191" s="26">
        <v>111</v>
      </c>
      <c r="B191" s="25">
        <v>100000477809</v>
      </c>
      <c r="C191" s="26">
        <v>0</v>
      </c>
      <c r="D191" s="26" t="s">
        <v>1215</v>
      </c>
      <c r="E191" s="27" t="s">
        <v>1218</v>
      </c>
      <c r="F191" s="28">
        <v>5000</v>
      </c>
      <c r="G191" s="28">
        <v>-701.91</v>
      </c>
      <c r="H191" s="28">
        <v>4298.09</v>
      </c>
    </row>
    <row r="192" spans="1:8" x14ac:dyDescent="0.55000000000000004">
      <c r="A192" s="26">
        <v>112</v>
      </c>
      <c r="B192" s="25">
        <v>100000477810</v>
      </c>
      <c r="C192" s="26">
        <v>0</v>
      </c>
      <c r="D192" s="26" t="s">
        <v>1215</v>
      </c>
      <c r="E192" s="27" t="s">
        <v>1218</v>
      </c>
      <c r="F192" s="28">
        <v>5000</v>
      </c>
      <c r="G192" s="28">
        <v>-701.91</v>
      </c>
      <c r="H192" s="28">
        <v>4298.09</v>
      </c>
    </row>
    <row r="193" spans="1:8" x14ac:dyDescent="0.55000000000000004">
      <c r="A193" s="26">
        <v>113</v>
      </c>
      <c r="B193" s="25">
        <v>100000477811</v>
      </c>
      <c r="C193" s="26">
        <v>0</v>
      </c>
      <c r="D193" s="26" t="s">
        <v>1215</v>
      </c>
      <c r="E193" s="27" t="s">
        <v>1218</v>
      </c>
      <c r="F193" s="28">
        <v>5000</v>
      </c>
      <c r="G193" s="28">
        <v>-701.91</v>
      </c>
      <c r="H193" s="28">
        <v>4298.09</v>
      </c>
    </row>
    <row r="194" spans="1:8" x14ac:dyDescent="0.55000000000000004">
      <c r="A194" s="26">
        <v>114</v>
      </c>
      <c r="B194" s="25">
        <v>100000477812</v>
      </c>
      <c r="C194" s="26">
        <v>0</v>
      </c>
      <c r="D194" s="26" t="s">
        <v>1215</v>
      </c>
      <c r="E194" s="27" t="s">
        <v>1218</v>
      </c>
      <c r="F194" s="28">
        <v>5000</v>
      </c>
      <c r="G194" s="28">
        <v>-701.91</v>
      </c>
      <c r="H194" s="28">
        <v>4298.09</v>
      </c>
    </row>
    <row r="195" spans="1:8" x14ac:dyDescent="0.55000000000000004">
      <c r="A195" s="26">
        <v>115</v>
      </c>
      <c r="B195" s="25">
        <v>100000477813</v>
      </c>
      <c r="C195" s="26">
        <v>0</v>
      </c>
      <c r="D195" s="26" t="s">
        <v>1215</v>
      </c>
      <c r="E195" s="27" t="s">
        <v>1218</v>
      </c>
      <c r="F195" s="28">
        <v>5000</v>
      </c>
      <c r="G195" s="28">
        <v>-701.91</v>
      </c>
      <c r="H195" s="28">
        <v>4298.09</v>
      </c>
    </row>
    <row r="196" spans="1:8" x14ac:dyDescent="0.55000000000000004">
      <c r="A196" s="26">
        <v>116</v>
      </c>
      <c r="B196" s="25">
        <v>100000477814</v>
      </c>
      <c r="C196" s="26">
        <v>0</v>
      </c>
      <c r="D196" s="26" t="s">
        <v>1215</v>
      </c>
      <c r="E196" s="27" t="s">
        <v>1218</v>
      </c>
      <c r="F196" s="28">
        <v>5000</v>
      </c>
      <c r="G196" s="28">
        <v>-701.91</v>
      </c>
      <c r="H196" s="28">
        <v>4298.09</v>
      </c>
    </row>
    <row r="197" spans="1:8" x14ac:dyDescent="0.55000000000000004">
      <c r="A197" s="26">
        <v>117</v>
      </c>
      <c r="B197" s="25">
        <v>100000477815</v>
      </c>
      <c r="C197" s="26">
        <v>0</v>
      </c>
      <c r="D197" s="26" t="s">
        <v>1215</v>
      </c>
      <c r="E197" s="27" t="s">
        <v>1218</v>
      </c>
      <c r="F197" s="28">
        <v>5000</v>
      </c>
      <c r="G197" s="28">
        <v>-701.91</v>
      </c>
      <c r="H197" s="28">
        <v>4298.09</v>
      </c>
    </row>
    <row r="198" spans="1:8" x14ac:dyDescent="0.55000000000000004">
      <c r="A198" s="26">
        <v>118</v>
      </c>
      <c r="B198" s="25">
        <v>100000477816</v>
      </c>
      <c r="C198" s="26">
        <v>0</v>
      </c>
      <c r="D198" s="26" t="s">
        <v>1215</v>
      </c>
      <c r="E198" s="27" t="s">
        <v>1218</v>
      </c>
      <c r="F198" s="28">
        <v>5000</v>
      </c>
      <c r="G198" s="28">
        <v>-701.91</v>
      </c>
      <c r="H198" s="28">
        <v>4298.09</v>
      </c>
    </row>
    <row r="199" spans="1:8" x14ac:dyDescent="0.55000000000000004">
      <c r="A199" s="26">
        <v>119</v>
      </c>
      <c r="B199" s="25">
        <v>100000477817</v>
      </c>
      <c r="C199" s="26">
        <v>0</v>
      </c>
      <c r="D199" s="26" t="s">
        <v>1215</v>
      </c>
      <c r="E199" s="27" t="s">
        <v>1218</v>
      </c>
      <c r="F199" s="28">
        <v>5000</v>
      </c>
      <c r="G199" s="28">
        <v>-701.91</v>
      </c>
      <c r="H199" s="28">
        <v>4298.09</v>
      </c>
    </row>
    <row r="200" spans="1:8" x14ac:dyDescent="0.55000000000000004">
      <c r="A200" s="26">
        <v>120</v>
      </c>
      <c r="B200" s="25">
        <v>100000477818</v>
      </c>
      <c r="C200" s="26">
        <v>0</v>
      </c>
      <c r="D200" s="26" t="s">
        <v>1215</v>
      </c>
      <c r="E200" s="27" t="s">
        <v>1218</v>
      </c>
      <c r="F200" s="28">
        <v>5000</v>
      </c>
      <c r="G200" s="28">
        <v>-701.91</v>
      </c>
      <c r="H200" s="28">
        <v>4298.09</v>
      </c>
    </row>
    <row r="201" spans="1:8" x14ac:dyDescent="0.55000000000000004">
      <c r="A201" s="26">
        <v>121</v>
      </c>
      <c r="B201" s="25">
        <v>100000477819</v>
      </c>
      <c r="C201" s="26">
        <v>0</v>
      </c>
      <c r="D201" s="26" t="s">
        <v>1215</v>
      </c>
      <c r="E201" s="27" t="s">
        <v>1218</v>
      </c>
      <c r="F201" s="28">
        <v>5000</v>
      </c>
      <c r="G201" s="28">
        <v>-701.91</v>
      </c>
      <c r="H201" s="28">
        <v>4298.09</v>
      </c>
    </row>
    <row r="202" spans="1:8" x14ac:dyDescent="0.55000000000000004">
      <c r="A202" s="26">
        <v>122</v>
      </c>
      <c r="B202" s="25">
        <v>100000477820</v>
      </c>
      <c r="C202" s="26">
        <v>0</v>
      </c>
      <c r="D202" s="26" t="s">
        <v>1215</v>
      </c>
      <c r="E202" s="27" t="s">
        <v>1218</v>
      </c>
      <c r="F202" s="28">
        <v>5000</v>
      </c>
      <c r="G202" s="28">
        <v>-701.91</v>
      </c>
      <c r="H202" s="28">
        <v>4298.09</v>
      </c>
    </row>
    <row r="203" spans="1:8" x14ac:dyDescent="0.55000000000000004">
      <c r="A203" s="26">
        <v>123</v>
      </c>
      <c r="B203" s="25">
        <v>100000477821</v>
      </c>
      <c r="C203" s="26">
        <v>0</v>
      </c>
      <c r="D203" s="26" t="s">
        <v>1215</v>
      </c>
      <c r="E203" s="27" t="s">
        <v>1218</v>
      </c>
      <c r="F203" s="28">
        <v>5000</v>
      </c>
      <c r="G203" s="28">
        <v>-701.91</v>
      </c>
      <c r="H203" s="28">
        <v>4298.09</v>
      </c>
    </row>
    <row r="204" spans="1:8" x14ac:dyDescent="0.55000000000000004">
      <c r="A204" s="26">
        <v>124</v>
      </c>
      <c r="B204" s="25">
        <v>100000477822</v>
      </c>
      <c r="C204" s="26">
        <v>0</v>
      </c>
      <c r="D204" s="26" t="s">
        <v>1215</v>
      </c>
      <c r="E204" s="27" t="s">
        <v>1218</v>
      </c>
      <c r="F204" s="28">
        <v>5000</v>
      </c>
      <c r="G204" s="28">
        <v>-701.91</v>
      </c>
      <c r="H204" s="28">
        <v>4298.09</v>
      </c>
    </row>
    <row r="205" spans="1:8" x14ac:dyDescent="0.55000000000000004">
      <c r="A205" s="26">
        <v>125</v>
      </c>
      <c r="B205" s="25">
        <v>100000477823</v>
      </c>
      <c r="C205" s="26">
        <v>0</v>
      </c>
      <c r="D205" s="26" t="s">
        <v>1215</v>
      </c>
      <c r="E205" s="27" t="s">
        <v>1218</v>
      </c>
      <c r="F205" s="28">
        <v>5000</v>
      </c>
      <c r="G205" s="28">
        <v>-701.91</v>
      </c>
      <c r="H205" s="28">
        <v>4298.09</v>
      </c>
    </row>
    <row r="206" spans="1:8" x14ac:dyDescent="0.55000000000000004">
      <c r="A206" s="26">
        <v>126</v>
      </c>
      <c r="B206" s="25">
        <v>100000477824</v>
      </c>
      <c r="C206" s="26">
        <v>0</v>
      </c>
      <c r="D206" s="26" t="s">
        <v>1215</v>
      </c>
      <c r="E206" s="27" t="s">
        <v>1218</v>
      </c>
      <c r="F206" s="28">
        <v>5000</v>
      </c>
      <c r="G206" s="28">
        <v>-701.91</v>
      </c>
      <c r="H206" s="28">
        <v>4298.09</v>
      </c>
    </row>
    <row r="207" spans="1:8" x14ac:dyDescent="0.55000000000000004">
      <c r="A207" s="26">
        <v>127</v>
      </c>
      <c r="B207" s="25">
        <v>100000477825</v>
      </c>
      <c r="C207" s="26">
        <v>0</v>
      </c>
      <c r="D207" s="26" t="s">
        <v>1215</v>
      </c>
      <c r="E207" s="27" t="s">
        <v>1218</v>
      </c>
      <c r="F207" s="28">
        <v>5000</v>
      </c>
      <c r="G207" s="28">
        <v>-701.91</v>
      </c>
      <c r="H207" s="28">
        <v>4298.09</v>
      </c>
    </row>
    <row r="208" spans="1:8" x14ac:dyDescent="0.55000000000000004">
      <c r="A208" s="26">
        <v>128</v>
      </c>
      <c r="B208" s="25">
        <v>100000477826</v>
      </c>
      <c r="C208" s="26">
        <v>0</v>
      </c>
      <c r="D208" s="26" t="s">
        <v>1215</v>
      </c>
      <c r="E208" s="27" t="s">
        <v>1218</v>
      </c>
      <c r="F208" s="28">
        <v>5000</v>
      </c>
      <c r="G208" s="28">
        <v>-701.91</v>
      </c>
      <c r="H208" s="28">
        <v>4298.09</v>
      </c>
    </row>
    <row r="209" spans="1:8" x14ac:dyDescent="0.55000000000000004">
      <c r="A209" s="26">
        <v>129</v>
      </c>
      <c r="B209" s="25">
        <v>100000477827</v>
      </c>
      <c r="C209" s="26">
        <v>0</v>
      </c>
      <c r="D209" s="26" t="s">
        <v>1215</v>
      </c>
      <c r="E209" s="27" t="s">
        <v>1218</v>
      </c>
      <c r="F209" s="28">
        <v>5000</v>
      </c>
      <c r="G209" s="28">
        <v>-701.91</v>
      </c>
      <c r="H209" s="28">
        <v>4298.09</v>
      </c>
    </row>
    <row r="210" spans="1:8" x14ac:dyDescent="0.55000000000000004">
      <c r="A210" s="26">
        <v>130</v>
      </c>
      <c r="B210" s="25">
        <v>100000477828</v>
      </c>
      <c r="C210" s="26">
        <v>0</v>
      </c>
      <c r="D210" s="26" t="s">
        <v>1215</v>
      </c>
      <c r="E210" s="27" t="s">
        <v>1218</v>
      </c>
      <c r="F210" s="28">
        <v>5000</v>
      </c>
      <c r="G210" s="28">
        <v>-701.91</v>
      </c>
      <c r="H210" s="28">
        <v>4298.09</v>
      </c>
    </row>
    <row r="211" spans="1:8" x14ac:dyDescent="0.55000000000000004">
      <c r="A211" s="26">
        <v>131</v>
      </c>
      <c r="B211" s="25">
        <v>100000477829</v>
      </c>
      <c r="C211" s="26">
        <v>0</v>
      </c>
      <c r="D211" s="26" t="s">
        <v>1215</v>
      </c>
      <c r="E211" s="27" t="s">
        <v>1218</v>
      </c>
      <c r="F211" s="28">
        <v>5000</v>
      </c>
      <c r="G211" s="28">
        <v>-701.91</v>
      </c>
      <c r="H211" s="28">
        <v>4298.09</v>
      </c>
    </row>
    <row r="212" spans="1:8" x14ac:dyDescent="0.55000000000000004">
      <c r="A212" s="26">
        <v>132</v>
      </c>
      <c r="B212" s="25">
        <v>100000477830</v>
      </c>
      <c r="C212" s="26">
        <v>0</v>
      </c>
      <c r="D212" s="26" t="s">
        <v>1215</v>
      </c>
      <c r="E212" s="27" t="s">
        <v>1218</v>
      </c>
      <c r="F212" s="28">
        <v>5000</v>
      </c>
      <c r="G212" s="28">
        <v>-701.91</v>
      </c>
      <c r="H212" s="28">
        <v>4298.09</v>
      </c>
    </row>
    <row r="213" spans="1:8" x14ac:dyDescent="0.55000000000000004">
      <c r="A213" s="26">
        <v>133</v>
      </c>
      <c r="B213" s="25">
        <v>100000477831</v>
      </c>
      <c r="C213" s="26">
        <v>0</v>
      </c>
      <c r="D213" s="26" t="s">
        <v>1215</v>
      </c>
      <c r="E213" s="27" t="s">
        <v>1218</v>
      </c>
      <c r="F213" s="28">
        <v>5000</v>
      </c>
      <c r="G213" s="28">
        <v>-701.91</v>
      </c>
      <c r="H213" s="28">
        <v>4298.09</v>
      </c>
    </row>
    <row r="214" spans="1:8" x14ac:dyDescent="0.55000000000000004">
      <c r="A214" s="26">
        <v>134</v>
      </c>
      <c r="B214" s="25">
        <v>100000477832</v>
      </c>
      <c r="C214" s="26">
        <v>0</v>
      </c>
      <c r="D214" s="26" t="s">
        <v>1215</v>
      </c>
      <c r="E214" s="27" t="s">
        <v>1218</v>
      </c>
      <c r="F214" s="28">
        <v>5000</v>
      </c>
      <c r="G214" s="28">
        <v>-701.91</v>
      </c>
      <c r="H214" s="28">
        <v>4298.09</v>
      </c>
    </row>
    <row r="215" spans="1:8" x14ac:dyDescent="0.55000000000000004">
      <c r="A215" s="26">
        <v>135</v>
      </c>
      <c r="B215" s="25">
        <v>100000477860</v>
      </c>
      <c r="C215" s="26">
        <v>0</v>
      </c>
      <c r="D215" s="26" t="s">
        <v>1215</v>
      </c>
      <c r="E215" s="27" t="s">
        <v>1219</v>
      </c>
      <c r="F215" s="28">
        <v>5500</v>
      </c>
      <c r="G215" s="28">
        <v>-772.1</v>
      </c>
      <c r="H215" s="28">
        <v>4727.8999999999996</v>
      </c>
    </row>
    <row r="216" spans="1:8" x14ac:dyDescent="0.55000000000000004">
      <c r="A216" s="26">
        <v>136</v>
      </c>
      <c r="B216" s="25">
        <v>100000477861</v>
      </c>
      <c r="C216" s="26">
        <v>0</v>
      </c>
      <c r="D216" s="26" t="s">
        <v>1215</v>
      </c>
      <c r="E216" s="27" t="s">
        <v>1219</v>
      </c>
      <c r="F216" s="28">
        <v>5500</v>
      </c>
      <c r="G216" s="28">
        <v>-772.1</v>
      </c>
      <c r="H216" s="28">
        <v>4727.8999999999996</v>
      </c>
    </row>
    <row r="217" spans="1:8" x14ac:dyDescent="0.55000000000000004">
      <c r="A217" s="26">
        <v>137</v>
      </c>
      <c r="B217" s="25">
        <v>100000477862</v>
      </c>
      <c r="C217" s="26">
        <v>0</v>
      </c>
      <c r="D217" s="26" t="s">
        <v>1215</v>
      </c>
      <c r="E217" s="27" t="s">
        <v>1219</v>
      </c>
      <c r="F217" s="28">
        <v>5500</v>
      </c>
      <c r="G217" s="28">
        <v>-772.1</v>
      </c>
      <c r="H217" s="28">
        <v>4727.8999999999996</v>
      </c>
    </row>
    <row r="218" spans="1:8" x14ac:dyDescent="0.55000000000000004">
      <c r="A218" s="26">
        <v>138</v>
      </c>
      <c r="B218" s="25">
        <v>100000477863</v>
      </c>
      <c r="C218" s="26">
        <v>0</v>
      </c>
      <c r="D218" s="26" t="s">
        <v>1215</v>
      </c>
      <c r="E218" s="27" t="s">
        <v>1219</v>
      </c>
      <c r="F218" s="28">
        <v>5500</v>
      </c>
      <c r="G218" s="28">
        <v>-772.1</v>
      </c>
      <c r="H218" s="28">
        <v>4727.8999999999996</v>
      </c>
    </row>
    <row r="219" spans="1:8" x14ac:dyDescent="0.55000000000000004">
      <c r="A219" s="26">
        <v>139</v>
      </c>
      <c r="B219" s="25">
        <v>100000477864</v>
      </c>
      <c r="C219" s="26">
        <v>0</v>
      </c>
      <c r="D219" s="26" t="s">
        <v>1215</v>
      </c>
      <c r="E219" s="27" t="s">
        <v>1219</v>
      </c>
      <c r="F219" s="28">
        <v>5500</v>
      </c>
      <c r="G219" s="28">
        <v>-772.1</v>
      </c>
      <c r="H219" s="28">
        <v>4727.8999999999996</v>
      </c>
    </row>
    <row r="220" spans="1:8" x14ac:dyDescent="0.55000000000000004">
      <c r="A220" s="26">
        <v>140</v>
      </c>
      <c r="B220" s="25">
        <v>100000477865</v>
      </c>
      <c r="C220" s="26">
        <v>0</v>
      </c>
      <c r="D220" s="26" t="s">
        <v>1215</v>
      </c>
      <c r="E220" s="27" t="s">
        <v>1219</v>
      </c>
      <c r="F220" s="28">
        <v>5500</v>
      </c>
      <c r="G220" s="28">
        <v>-772.1</v>
      </c>
      <c r="H220" s="28">
        <v>4727.8999999999996</v>
      </c>
    </row>
    <row r="221" spans="1:8" x14ac:dyDescent="0.55000000000000004">
      <c r="A221" s="26">
        <v>141</v>
      </c>
      <c r="B221" s="25">
        <v>100000477866</v>
      </c>
      <c r="C221" s="26">
        <v>0</v>
      </c>
      <c r="D221" s="26" t="s">
        <v>1215</v>
      </c>
      <c r="E221" s="27" t="s">
        <v>1219</v>
      </c>
      <c r="F221" s="28">
        <v>5500</v>
      </c>
      <c r="G221" s="28">
        <v>-772.1</v>
      </c>
      <c r="H221" s="28">
        <v>4727.8999999999996</v>
      </c>
    </row>
    <row r="222" spans="1:8" x14ac:dyDescent="0.55000000000000004">
      <c r="A222" s="26">
        <v>142</v>
      </c>
      <c r="B222" s="25">
        <v>100000477867</v>
      </c>
      <c r="C222" s="26">
        <v>0</v>
      </c>
      <c r="D222" s="26" t="s">
        <v>1215</v>
      </c>
      <c r="E222" s="27" t="s">
        <v>1219</v>
      </c>
      <c r="F222" s="28">
        <v>5500</v>
      </c>
      <c r="G222" s="28">
        <v>-772.1</v>
      </c>
      <c r="H222" s="28">
        <v>4727.8999999999996</v>
      </c>
    </row>
    <row r="223" spans="1:8" x14ac:dyDescent="0.55000000000000004">
      <c r="A223" s="26">
        <v>143</v>
      </c>
      <c r="B223" s="25">
        <v>100000477868</v>
      </c>
      <c r="C223" s="26">
        <v>0</v>
      </c>
      <c r="D223" s="26" t="s">
        <v>1215</v>
      </c>
      <c r="E223" s="27" t="s">
        <v>1219</v>
      </c>
      <c r="F223" s="28">
        <v>5500</v>
      </c>
      <c r="G223" s="28">
        <v>-772.1</v>
      </c>
      <c r="H223" s="28">
        <v>4727.8999999999996</v>
      </c>
    </row>
    <row r="224" spans="1:8" x14ac:dyDescent="0.55000000000000004">
      <c r="A224" s="26">
        <v>144</v>
      </c>
      <c r="B224" s="25">
        <v>100000477869</v>
      </c>
      <c r="C224" s="26">
        <v>0</v>
      </c>
      <c r="D224" s="26" t="s">
        <v>1215</v>
      </c>
      <c r="E224" s="27" t="s">
        <v>1219</v>
      </c>
      <c r="F224" s="28">
        <v>5500</v>
      </c>
      <c r="G224" s="28">
        <v>-772.1</v>
      </c>
      <c r="H224" s="28">
        <v>4727.8999999999996</v>
      </c>
    </row>
    <row r="225" spans="1:8" x14ac:dyDescent="0.55000000000000004">
      <c r="A225" s="26">
        <v>145</v>
      </c>
      <c r="B225" s="25">
        <v>100000477870</v>
      </c>
      <c r="C225" s="26">
        <v>0</v>
      </c>
      <c r="D225" s="26" t="s">
        <v>1215</v>
      </c>
      <c r="E225" s="27" t="s">
        <v>1219</v>
      </c>
      <c r="F225" s="28">
        <v>5500</v>
      </c>
      <c r="G225" s="28">
        <v>-772.1</v>
      </c>
      <c r="H225" s="28">
        <v>4727.8999999999996</v>
      </c>
    </row>
    <row r="226" spans="1:8" x14ac:dyDescent="0.55000000000000004">
      <c r="A226" s="26">
        <v>146</v>
      </c>
      <c r="B226" s="25">
        <v>100000477871</v>
      </c>
      <c r="C226" s="26">
        <v>0</v>
      </c>
      <c r="D226" s="26" t="s">
        <v>1215</v>
      </c>
      <c r="E226" s="27" t="s">
        <v>1219</v>
      </c>
      <c r="F226" s="28">
        <v>5500</v>
      </c>
      <c r="G226" s="28">
        <v>-772.1</v>
      </c>
      <c r="H226" s="28">
        <v>4727.8999999999996</v>
      </c>
    </row>
    <row r="227" spans="1:8" x14ac:dyDescent="0.55000000000000004">
      <c r="A227" s="26">
        <v>147</v>
      </c>
      <c r="B227" s="25">
        <v>100000477872</v>
      </c>
      <c r="C227" s="26">
        <v>0</v>
      </c>
      <c r="D227" s="26" t="s">
        <v>1215</v>
      </c>
      <c r="E227" s="27" t="s">
        <v>1219</v>
      </c>
      <c r="F227" s="28">
        <v>5500</v>
      </c>
      <c r="G227" s="28">
        <v>-772.1</v>
      </c>
      <c r="H227" s="28">
        <v>4727.8999999999996</v>
      </c>
    </row>
    <row r="228" spans="1:8" x14ac:dyDescent="0.55000000000000004">
      <c r="A228" s="26">
        <v>148</v>
      </c>
      <c r="B228" s="25">
        <v>100000477873</v>
      </c>
      <c r="C228" s="26">
        <v>0</v>
      </c>
      <c r="D228" s="26" t="s">
        <v>1215</v>
      </c>
      <c r="E228" s="27" t="s">
        <v>1219</v>
      </c>
      <c r="F228" s="28">
        <v>5500</v>
      </c>
      <c r="G228" s="28">
        <v>-772.1</v>
      </c>
      <c r="H228" s="28">
        <v>4727.8999999999996</v>
      </c>
    </row>
    <row r="229" spans="1:8" x14ac:dyDescent="0.55000000000000004">
      <c r="A229" s="26">
        <v>149</v>
      </c>
      <c r="B229" s="25">
        <v>100000477874</v>
      </c>
      <c r="C229" s="26">
        <v>0</v>
      </c>
      <c r="D229" s="26" t="s">
        <v>1215</v>
      </c>
      <c r="E229" s="27" t="s">
        <v>1219</v>
      </c>
      <c r="F229" s="28">
        <v>5500</v>
      </c>
      <c r="G229" s="28">
        <v>-772.1</v>
      </c>
      <c r="H229" s="28">
        <v>4727.8999999999996</v>
      </c>
    </row>
    <row r="230" spans="1:8" x14ac:dyDescent="0.55000000000000004">
      <c r="A230" s="26">
        <v>150</v>
      </c>
      <c r="B230" s="25">
        <v>100000477875</v>
      </c>
      <c r="C230" s="26">
        <v>0</v>
      </c>
      <c r="D230" s="26" t="s">
        <v>1215</v>
      </c>
      <c r="E230" s="27" t="s">
        <v>1219</v>
      </c>
      <c r="F230" s="28">
        <v>5500</v>
      </c>
      <c r="G230" s="28">
        <v>-772.1</v>
      </c>
      <c r="H230" s="28">
        <v>4727.8999999999996</v>
      </c>
    </row>
    <row r="231" spans="1:8" x14ac:dyDescent="0.55000000000000004">
      <c r="A231" s="26">
        <v>151</v>
      </c>
      <c r="B231" s="25">
        <v>100000477876</v>
      </c>
      <c r="C231" s="26">
        <v>0</v>
      </c>
      <c r="D231" s="26" t="s">
        <v>1215</v>
      </c>
      <c r="E231" s="27" t="s">
        <v>1219</v>
      </c>
      <c r="F231" s="28">
        <v>5500</v>
      </c>
      <c r="G231" s="28">
        <v>-772.1</v>
      </c>
      <c r="H231" s="28">
        <v>4727.8999999999996</v>
      </c>
    </row>
    <row r="232" spans="1:8" x14ac:dyDescent="0.55000000000000004">
      <c r="A232" s="26">
        <v>152</v>
      </c>
      <c r="B232" s="25">
        <v>100000477877</v>
      </c>
      <c r="C232" s="26">
        <v>0</v>
      </c>
      <c r="D232" s="26" t="s">
        <v>1215</v>
      </c>
      <c r="E232" s="27" t="s">
        <v>1219</v>
      </c>
      <c r="F232" s="28">
        <v>5500</v>
      </c>
      <c r="G232" s="28">
        <v>-772.1</v>
      </c>
      <c r="H232" s="28">
        <v>4727.8999999999996</v>
      </c>
    </row>
    <row r="233" spans="1:8" x14ac:dyDescent="0.55000000000000004">
      <c r="A233" s="26">
        <v>153</v>
      </c>
      <c r="B233" s="25">
        <v>100000477878</v>
      </c>
      <c r="C233" s="26">
        <v>0</v>
      </c>
      <c r="D233" s="26" t="s">
        <v>1215</v>
      </c>
      <c r="E233" s="27" t="s">
        <v>1219</v>
      </c>
      <c r="F233" s="28">
        <v>5500</v>
      </c>
      <c r="G233" s="28">
        <v>-772.1</v>
      </c>
      <c r="H233" s="28">
        <v>4727.8999999999996</v>
      </c>
    </row>
    <row r="234" spans="1:8" x14ac:dyDescent="0.55000000000000004">
      <c r="A234" s="26">
        <v>154</v>
      </c>
      <c r="B234" s="25">
        <v>100000477879</v>
      </c>
      <c r="C234" s="26">
        <v>0</v>
      </c>
      <c r="D234" s="26" t="s">
        <v>1215</v>
      </c>
      <c r="E234" s="27" t="s">
        <v>1219</v>
      </c>
      <c r="F234" s="28">
        <v>5500</v>
      </c>
      <c r="G234" s="28">
        <v>-772.1</v>
      </c>
      <c r="H234" s="28">
        <v>4727.8999999999996</v>
      </c>
    </row>
    <row r="235" spans="1:8" x14ac:dyDescent="0.55000000000000004">
      <c r="A235" s="26">
        <v>155</v>
      </c>
      <c r="B235" s="25">
        <v>100000477880</v>
      </c>
      <c r="C235" s="26">
        <v>0</v>
      </c>
      <c r="D235" s="26" t="s">
        <v>1215</v>
      </c>
      <c r="E235" s="27" t="s">
        <v>1219</v>
      </c>
      <c r="F235" s="28">
        <v>5500</v>
      </c>
      <c r="G235" s="28">
        <v>-772.1</v>
      </c>
      <c r="H235" s="28">
        <v>4727.8999999999996</v>
      </c>
    </row>
    <row r="236" spans="1:8" x14ac:dyDescent="0.55000000000000004">
      <c r="A236" s="26">
        <v>156</v>
      </c>
      <c r="B236" s="25">
        <v>100000477881</v>
      </c>
      <c r="C236" s="26">
        <v>0</v>
      </c>
      <c r="D236" s="26" t="s">
        <v>1215</v>
      </c>
      <c r="E236" s="27" t="s">
        <v>1219</v>
      </c>
      <c r="F236" s="28">
        <v>5500</v>
      </c>
      <c r="G236" s="28">
        <v>-772.1</v>
      </c>
      <c r="H236" s="28">
        <v>4727.8999999999996</v>
      </c>
    </row>
    <row r="237" spans="1:8" x14ac:dyDescent="0.55000000000000004">
      <c r="A237" s="26">
        <v>157</v>
      </c>
      <c r="B237" s="25">
        <v>100000477882</v>
      </c>
      <c r="C237" s="26">
        <v>0</v>
      </c>
      <c r="D237" s="26" t="s">
        <v>1215</v>
      </c>
      <c r="E237" s="27" t="s">
        <v>1219</v>
      </c>
      <c r="F237" s="28">
        <v>5500</v>
      </c>
      <c r="G237" s="28">
        <v>-772.1</v>
      </c>
      <c r="H237" s="28">
        <v>4727.8999999999996</v>
      </c>
    </row>
    <row r="238" spans="1:8" x14ac:dyDescent="0.55000000000000004">
      <c r="A238" s="26">
        <v>158</v>
      </c>
      <c r="B238" s="25">
        <v>100000477883</v>
      </c>
      <c r="C238" s="26">
        <v>0</v>
      </c>
      <c r="D238" s="26" t="s">
        <v>1215</v>
      </c>
      <c r="E238" s="27" t="s">
        <v>1219</v>
      </c>
      <c r="F238" s="28">
        <v>5500</v>
      </c>
      <c r="G238" s="28">
        <v>-772.1</v>
      </c>
      <c r="H238" s="28">
        <v>4727.8999999999996</v>
      </c>
    </row>
    <row r="239" spans="1:8" x14ac:dyDescent="0.55000000000000004">
      <c r="A239" s="26">
        <v>159</v>
      </c>
      <c r="B239" s="25">
        <v>100000477884</v>
      </c>
      <c r="C239" s="26">
        <v>0</v>
      </c>
      <c r="D239" s="26" t="s">
        <v>1215</v>
      </c>
      <c r="E239" s="27" t="s">
        <v>1220</v>
      </c>
      <c r="F239" s="28">
        <v>6900</v>
      </c>
      <c r="G239" s="28">
        <v>-968.64</v>
      </c>
      <c r="H239" s="28">
        <v>5931.36</v>
      </c>
    </row>
    <row r="240" spans="1:8" x14ac:dyDescent="0.55000000000000004">
      <c r="A240" s="26">
        <v>160</v>
      </c>
      <c r="B240" s="25">
        <v>100000477885</v>
      </c>
      <c r="C240" s="26">
        <v>0</v>
      </c>
      <c r="D240" s="26" t="s">
        <v>1215</v>
      </c>
      <c r="E240" s="27" t="s">
        <v>1220</v>
      </c>
      <c r="F240" s="28">
        <v>6900</v>
      </c>
      <c r="G240" s="28">
        <v>-968.64</v>
      </c>
      <c r="H240" s="28">
        <v>5931.36</v>
      </c>
    </row>
    <row r="241" spans="1:8" x14ac:dyDescent="0.55000000000000004">
      <c r="A241" s="26">
        <v>161</v>
      </c>
      <c r="B241" s="25">
        <v>100000477886</v>
      </c>
      <c r="C241" s="26">
        <v>0</v>
      </c>
      <c r="D241" s="26" t="s">
        <v>1215</v>
      </c>
      <c r="E241" s="27" t="s">
        <v>1220</v>
      </c>
      <c r="F241" s="28">
        <v>6900</v>
      </c>
      <c r="G241" s="28">
        <v>-968.64</v>
      </c>
      <c r="H241" s="28">
        <v>5931.36</v>
      </c>
    </row>
    <row r="242" spans="1:8" x14ac:dyDescent="0.55000000000000004">
      <c r="A242" s="26">
        <v>162</v>
      </c>
      <c r="B242" s="25">
        <v>100000477887</v>
      </c>
      <c r="C242" s="26">
        <v>0</v>
      </c>
      <c r="D242" s="26" t="s">
        <v>1215</v>
      </c>
      <c r="E242" s="27" t="s">
        <v>1220</v>
      </c>
      <c r="F242" s="28">
        <v>6900</v>
      </c>
      <c r="G242" s="28">
        <v>-968.64</v>
      </c>
      <c r="H242" s="28">
        <v>5931.36</v>
      </c>
    </row>
    <row r="243" spans="1:8" x14ac:dyDescent="0.55000000000000004">
      <c r="A243" s="26">
        <v>163</v>
      </c>
      <c r="B243" s="25">
        <v>100000477888</v>
      </c>
      <c r="C243" s="26">
        <v>0</v>
      </c>
      <c r="D243" s="26" t="s">
        <v>1215</v>
      </c>
      <c r="E243" s="27" t="s">
        <v>1220</v>
      </c>
      <c r="F243" s="28">
        <v>6900</v>
      </c>
      <c r="G243" s="28">
        <v>-968.64</v>
      </c>
      <c r="H243" s="28">
        <v>5931.36</v>
      </c>
    </row>
    <row r="244" spans="1:8" x14ac:dyDescent="0.55000000000000004">
      <c r="A244" s="26">
        <v>164</v>
      </c>
      <c r="B244" s="25">
        <v>100000477889</v>
      </c>
      <c r="C244" s="26">
        <v>0</v>
      </c>
      <c r="D244" s="26" t="s">
        <v>1215</v>
      </c>
      <c r="E244" s="27" t="s">
        <v>1220</v>
      </c>
      <c r="F244" s="28">
        <v>6900</v>
      </c>
      <c r="G244" s="28">
        <v>-968.64</v>
      </c>
      <c r="H244" s="28">
        <v>5931.36</v>
      </c>
    </row>
    <row r="245" spans="1:8" x14ac:dyDescent="0.55000000000000004">
      <c r="A245" s="26">
        <v>165</v>
      </c>
      <c r="B245" s="25">
        <v>100000477890</v>
      </c>
      <c r="C245" s="26">
        <v>0</v>
      </c>
      <c r="D245" s="26" t="s">
        <v>1215</v>
      </c>
      <c r="E245" s="27" t="s">
        <v>1220</v>
      </c>
      <c r="F245" s="28">
        <v>6900</v>
      </c>
      <c r="G245" s="28">
        <v>-968.64</v>
      </c>
      <c r="H245" s="28">
        <v>5931.36</v>
      </c>
    </row>
    <row r="246" spans="1:8" x14ac:dyDescent="0.55000000000000004">
      <c r="A246" s="26">
        <v>166</v>
      </c>
      <c r="B246" s="25">
        <v>100000477891</v>
      </c>
      <c r="C246" s="26">
        <v>0</v>
      </c>
      <c r="D246" s="26" t="s">
        <v>1215</v>
      </c>
      <c r="E246" s="27" t="s">
        <v>1220</v>
      </c>
      <c r="F246" s="28">
        <v>6900</v>
      </c>
      <c r="G246" s="28">
        <v>-968.64</v>
      </c>
      <c r="H246" s="28">
        <v>5931.36</v>
      </c>
    </row>
    <row r="247" spans="1:8" x14ac:dyDescent="0.55000000000000004">
      <c r="A247" s="26">
        <v>167</v>
      </c>
      <c r="B247" s="25">
        <v>100000477892</v>
      </c>
      <c r="C247" s="26">
        <v>0</v>
      </c>
      <c r="D247" s="26" t="s">
        <v>1215</v>
      </c>
      <c r="E247" s="27" t="s">
        <v>1220</v>
      </c>
      <c r="F247" s="28">
        <v>6900</v>
      </c>
      <c r="G247" s="28">
        <v>-968.64</v>
      </c>
      <c r="H247" s="28">
        <v>5931.36</v>
      </c>
    </row>
    <row r="248" spans="1:8" x14ac:dyDescent="0.55000000000000004">
      <c r="A248" s="26">
        <v>168</v>
      </c>
      <c r="B248" s="25">
        <v>100000477893</v>
      </c>
      <c r="C248" s="26">
        <v>0</v>
      </c>
      <c r="D248" s="26" t="s">
        <v>1215</v>
      </c>
      <c r="E248" s="27" t="s">
        <v>1220</v>
      </c>
      <c r="F248" s="28">
        <v>6900</v>
      </c>
      <c r="G248" s="28">
        <v>-968.64</v>
      </c>
      <c r="H248" s="28">
        <v>5931.36</v>
      </c>
    </row>
    <row r="249" spans="1:8" x14ac:dyDescent="0.55000000000000004">
      <c r="A249" s="26">
        <v>169</v>
      </c>
      <c r="B249" s="25">
        <v>100000477894</v>
      </c>
      <c r="C249" s="26">
        <v>0</v>
      </c>
      <c r="D249" s="26" t="s">
        <v>1215</v>
      </c>
      <c r="E249" s="27" t="s">
        <v>1220</v>
      </c>
      <c r="F249" s="28">
        <v>6900</v>
      </c>
      <c r="G249" s="28">
        <v>-968.64</v>
      </c>
      <c r="H249" s="28">
        <v>5931.36</v>
      </c>
    </row>
    <row r="250" spans="1:8" x14ac:dyDescent="0.55000000000000004">
      <c r="A250" s="26">
        <v>170</v>
      </c>
      <c r="B250" s="25">
        <v>100000477895</v>
      </c>
      <c r="C250" s="26">
        <v>0</v>
      </c>
      <c r="D250" s="26" t="s">
        <v>1215</v>
      </c>
      <c r="E250" s="27" t="s">
        <v>1220</v>
      </c>
      <c r="F250" s="28">
        <v>6900</v>
      </c>
      <c r="G250" s="28">
        <v>-968.64</v>
      </c>
      <c r="H250" s="28">
        <v>5931.36</v>
      </c>
    </row>
    <row r="251" spans="1:8" x14ac:dyDescent="0.55000000000000004">
      <c r="A251" s="26">
        <v>171</v>
      </c>
      <c r="B251" s="25">
        <v>100000477896</v>
      </c>
      <c r="C251" s="26">
        <v>0</v>
      </c>
      <c r="D251" s="26" t="s">
        <v>1215</v>
      </c>
      <c r="E251" s="27" t="s">
        <v>1220</v>
      </c>
      <c r="F251" s="28">
        <v>6900</v>
      </c>
      <c r="G251" s="28">
        <v>-968.64</v>
      </c>
      <c r="H251" s="28">
        <v>5931.36</v>
      </c>
    </row>
    <row r="252" spans="1:8" x14ac:dyDescent="0.55000000000000004">
      <c r="A252" s="26">
        <v>172</v>
      </c>
      <c r="B252" s="25">
        <v>100000477897</v>
      </c>
      <c r="C252" s="26">
        <v>0</v>
      </c>
      <c r="D252" s="26" t="s">
        <v>1215</v>
      </c>
      <c r="E252" s="27" t="s">
        <v>1220</v>
      </c>
      <c r="F252" s="28">
        <v>6900</v>
      </c>
      <c r="G252" s="28">
        <v>-968.64</v>
      </c>
      <c r="H252" s="28">
        <v>5931.36</v>
      </c>
    </row>
    <row r="253" spans="1:8" x14ac:dyDescent="0.55000000000000004">
      <c r="A253" s="26">
        <v>173</v>
      </c>
      <c r="B253" s="25">
        <v>100000477898</v>
      </c>
      <c r="C253" s="26">
        <v>0</v>
      </c>
      <c r="D253" s="26" t="s">
        <v>1215</v>
      </c>
      <c r="E253" s="27" t="s">
        <v>1220</v>
      </c>
      <c r="F253" s="28">
        <v>6900</v>
      </c>
      <c r="G253" s="28">
        <v>-968.64</v>
      </c>
      <c r="H253" s="28">
        <v>5931.36</v>
      </c>
    </row>
    <row r="254" spans="1:8" x14ac:dyDescent="0.55000000000000004">
      <c r="A254" s="26">
        <v>174</v>
      </c>
      <c r="B254" s="25">
        <v>100000477899</v>
      </c>
      <c r="C254" s="26">
        <v>0</v>
      </c>
      <c r="D254" s="26" t="s">
        <v>1215</v>
      </c>
      <c r="E254" s="27" t="s">
        <v>1220</v>
      </c>
      <c r="F254" s="28">
        <v>6900</v>
      </c>
      <c r="G254" s="28">
        <v>-968.64</v>
      </c>
      <c r="H254" s="28">
        <v>5931.36</v>
      </c>
    </row>
    <row r="255" spans="1:8" x14ac:dyDescent="0.55000000000000004">
      <c r="A255" s="26">
        <v>175</v>
      </c>
      <c r="B255" s="25">
        <v>100000477900</v>
      </c>
      <c r="C255" s="26">
        <v>0</v>
      </c>
      <c r="D255" s="26" t="s">
        <v>1215</v>
      </c>
      <c r="E255" s="27" t="s">
        <v>1220</v>
      </c>
      <c r="F255" s="28">
        <v>6900</v>
      </c>
      <c r="G255" s="28">
        <v>-968.64</v>
      </c>
      <c r="H255" s="28">
        <v>5931.36</v>
      </c>
    </row>
    <row r="256" spans="1:8" x14ac:dyDescent="0.55000000000000004">
      <c r="A256" s="26">
        <v>176</v>
      </c>
      <c r="B256" s="25">
        <v>100000477901</v>
      </c>
      <c r="C256" s="26">
        <v>0</v>
      </c>
      <c r="D256" s="26" t="s">
        <v>1215</v>
      </c>
      <c r="E256" s="27" t="s">
        <v>1220</v>
      </c>
      <c r="F256" s="28">
        <v>6900</v>
      </c>
      <c r="G256" s="28">
        <v>-968.64</v>
      </c>
      <c r="H256" s="28">
        <v>5931.36</v>
      </c>
    </row>
    <row r="257" spans="1:8" x14ac:dyDescent="0.55000000000000004">
      <c r="A257" s="26">
        <v>177</v>
      </c>
      <c r="B257" s="25">
        <v>100000477902</v>
      </c>
      <c r="C257" s="26">
        <v>0</v>
      </c>
      <c r="D257" s="26" t="s">
        <v>1215</v>
      </c>
      <c r="E257" s="27" t="s">
        <v>1220</v>
      </c>
      <c r="F257" s="28">
        <v>6900</v>
      </c>
      <c r="G257" s="28">
        <v>-968.64</v>
      </c>
      <c r="H257" s="28">
        <v>5931.36</v>
      </c>
    </row>
    <row r="258" spans="1:8" x14ac:dyDescent="0.55000000000000004">
      <c r="A258" s="26">
        <v>178</v>
      </c>
      <c r="B258" s="25">
        <v>100000477903</v>
      </c>
      <c r="C258" s="26">
        <v>0</v>
      </c>
      <c r="D258" s="26" t="s">
        <v>1215</v>
      </c>
      <c r="E258" s="27" t="s">
        <v>1220</v>
      </c>
      <c r="F258" s="28">
        <v>6900</v>
      </c>
      <c r="G258" s="28">
        <v>-968.64</v>
      </c>
      <c r="H258" s="28">
        <v>5931.36</v>
      </c>
    </row>
    <row r="259" spans="1:8" x14ac:dyDescent="0.55000000000000004">
      <c r="A259" s="26">
        <v>179</v>
      </c>
      <c r="B259" s="25">
        <v>100000477904</v>
      </c>
      <c r="C259" s="26">
        <v>0</v>
      </c>
      <c r="D259" s="26" t="s">
        <v>1215</v>
      </c>
      <c r="E259" s="27" t="s">
        <v>1220</v>
      </c>
      <c r="F259" s="28">
        <v>6900</v>
      </c>
      <c r="G259" s="28">
        <v>-968.64</v>
      </c>
      <c r="H259" s="28">
        <v>5931.36</v>
      </c>
    </row>
    <row r="260" spans="1:8" x14ac:dyDescent="0.55000000000000004">
      <c r="A260" s="26">
        <v>180</v>
      </c>
      <c r="B260" s="25">
        <v>100000477905</v>
      </c>
      <c r="C260" s="26">
        <v>0</v>
      </c>
      <c r="D260" s="26" t="s">
        <v>1215</v>
      </c>
      <c r="E260" s="27" t="s">
        <v>1220</v>
      </c>
      <c r="F260" s="28">
        <v>6900</v>
      </c>
      <c r="G260" s="28">
        <v>-968.64</v>
      </c>
      <c r="H260" s="28">
        <v>5931.36</v>
      </c>
    </row>
    <row r="261" spans="1:8" x14ac:dyDescent="0.55000000000000004">
      <c r="A261" s="26">
        <v>181</v>
      </c>
      <c r="B261" s="25">
        <v>100000477906</v>
      </c>
      <c r="C261" s="26">
        <v>0</v>
      </c>
      <c r="D261" s="26" t="s">
        <v>1215</v>
      </c>
      <c r="E261" s="27" t="s">
        <v>1220</v>
      </c>
      <c r="F261" s="28">
        <v>6900</v>
      </c>
      <c r="G261" s="28">
        <v>-968.64</v>
      </c>
      <c r="H261" s="28">
        <v>5931.36</v>
      </c>
    </row>
    <row r="262" spans="1:8" x14ac:dyDescent="0.55000000000000004">
      <c r="A262" s="26">
        <v>182</v>
      </c>
      <c r="B262" s="25">
        <v>100000477907</v>
      </c>
      <c r="C262" s="26">
        <v>0</v>
      </c>
      <c r="D262" s="26" t="s">
        <v>1215</v>
      </c>
      <c r="E262" s="27" t="s">
        <v>1220</v>
      </c>
      <c r="F262" s="28">
        <v>6900</v>
      </c>
      <c r="G262" s="28">
        <v>-968.64</v>
      </c>
      <c r="H262" s="28">
        <v>5931.36</v>
      </c>
    </row>
    <row r="263" spans="1:8" x14ac:dyDescent="0.55000000000000004">
      <c r="A263" s="26">
        <v>183</v>
      </c>
      <c r="B263" s="25">
        <v>100000477908</v>
      </c>
      <c r="C263" s="26">
        <v>0</v>
      </c>
      <c r="D263" s="26" t="s">
        <v>1215</v>
      </c>
      <c r="E263" s="27" t="s">
        <v>1220</v>
      </c>
      <c r="F263" s="28">
        <v>6900</v>
      </c>
      <c r="G263" s="28">
        <v>-968.64</v>
      </c>
      <c r="H263" s="28">
        <v>5931.36</v>
      </c>
    </row>
    <row r="264" spans="1:8" x14ac:dyDescent="0.55000000000000004">
      <c r="A264" s="26">
        <v>184</v>
      </c>
      <c r="B264" s="25">
        <v>100000477909</v>
      </c>
      <c r="C264" s="26">
        <v>0</v>
      </c>
      <c r="D264" s="26" t="s">
        <v>1215</v>
      </c>
      <c r="E264" s="27" t="s">
        <v>1220</v>
      </c>
      <c r="F264" s="28">
        <v>6900</v>
      </c>
      <c r="G264" s="28">
        <v>-968.64</v>
      </c>
      <c r="H264" s="28">
        <v>5931.36</v>
      </c>
    </row>
    <row r="265" spans="1:8" x14ac:dyDescent="0.55000000000000004">
      <c r="A265" s="26">
        <v>185</v>
      </c>
      <c r="B265" s="25">
        <v>100000477910</v>
      </c>
      <c r="C265" s="26">
        <v>0</v>
      </c>
      <c r="D265" s="26" t="s">
        <v>1215</v>
      </c>
      <c r="E265" s="27" t="s">
        <v>1220</v>
      </c>
      <c r="F265" s="28">
        <v>6900</v>
      </c>
      <c r="G265" s="28">
        <v>-968.64</v>
      </c>
      <c r="H265" s="28">
        <v>5931.36</v>
      </c>
    </row>
    <row r="266" spans="1:8" x14ac:dyDescent="0.55000000000000004">
      <c r="A266" s="26">
        <v>186</v>
      </c>
      <c r="B266" s="25">
        <v>100000477911</v>
      </c>
      <c r="C266" s="26">
        <v>0</v>
      </c>
      <c r="D266" s="26" t="s">
        <v>1215</v>
      </c>
      <c r="E266" s="27" t="s">
        <v>1220</v>
      </c>
      <c r="F266" s="28">
        <v>6900</v>
      </c>
      <c r="G266" s="28">
        <v>-968.64</v>
      </c>
      <c r="H266" s="28">
        <v>5931.36</v>
      </c>
    </row>
    <row r="267" spans="1:8" x14ac:dyDescent="0.55000000000000004">
      <c r="A267" s="26">
        <v>187</v>
      </c>
      <c r="B267" s="25">
        <v>100000477912</v>
      </c>
      <c r="C267" s="26">
        <v>0</v>
      </c>
      <c r="D267" s="26" t="s">
        <v>1215</v>
      </c>
      <c r="E267" s="27" t="s">
        <v>1220</v>
      </c>
      <c r="F267" s="28">
        <v>6900</v>
      </c>
      <c r="G267" s="28">
        <v>-968.64</v>
      </c>
      <c r="H267" s="28">
        <v>5931.36</v>
      </c>
    </row>
    <row r="268" spans="1:8" x14ac:dyDescent="0.55000000000000004">
      <c r="A268" s="26">
        <v>188</v>
      </c>
      <c r="B268" s="25">
        <v>100000477913</v>
      </c>
      <c r="C268" s="26">
        <v>0</v>
      </c>
      <c r="D268" s="26" t="s">
        <v>1215</v>
      </c>
      <c r="E268" s="27" t="s">
        <v>1220</v>
      </c>
      <c r="F268" s="28">
        <v>6900</v>
      </c>
      <c r="G268" s="28">
        <v>-968.64</v>
      </c>
      <c r="H268" s="28">
        <v>5931.36</v>
      </c>
    </row>
    <row r="269" spans="1:8" x14ac:dyDescent="0.55000000000000004">
      <c r="A269" s="26">
        <v>189</v>
      </c>
      <c r="B269" s="25">
        <v>100000477914</v>
      </c>
      <c r="C269" s="26">
        <v>0</v>
      </c>
      <c r="D269" s="26" t="s">
        <v>1215</v>
      </c>
      <c r="E269" s="27" t="s">
        <v>1220</v>
      </c>
      <c r="F269" s="28">
        <v>6900</v>
      </c>
      <c r="G269" s="28">
        <v>-968.64</v>
      </c>
      <c r="H269" s="28">
        <v>5931.36</v>
      </c>
    </row>
    <row r="270" spans="1:8" x14ac:dyDescent="0.55000000000000004">
      <c r="A270" s="26">
        <v>190</v>
      </c>
      <c r="B270" s="25">
        <v>100000477915</v>
      </c>
      <c r="C270" s="26">
        <v>0</v>
      </c>
      <c r="D270" s="26" t="s">
        <v>1215</v>
      </c>
      <c r="E270" s="27" t="s">
        <v>1220</v>
      </c>
      <c r="F270" s="28">
        <v>6900</v>
      </c>
      <c r="G270" s="28">
        <v>-968.64</v>
      </c>
      <c r="H270" s="28">
        <v>5931.36</v>
      </c>
    </row>
    <row r="271" spans="1:8" x14ac:dyDescent="0.55000000000000004">
      <c r="A271" s="26">
        <v>191</v>
      </c>
      <c r="B271" s="25">
        <v>100000477916</v>
      </c>
      <c r="C271" s="26">
        <v>0</v>
      </c>
      <c r="D271" s="26" t="s">
        <v>1215</v>
      </c>
      <c r="E271" s="27" t="s">
        <v>1220</v>
      </c>
      <c r="F271" s="28">
        <v>6900</v>
      </c>
      <c r="G271" s="28">
        <v>-968.64</v>
      </c>
      <c r="H271" s="28">
        <v>5931.36</v>
      </c>
    </row>
    <row r="272" spans="1:8" x14ac:dyDescent="0.55000000000000004">
      <c r="A272" s="26">
        <v>192</v>
      </c>
      <c r="B272" s="25">
        <v>100000477917</v>
      </c>
      <c r="C272" s="26">
        <v>0</v>
      </c>
      <c r="D272" s="26" t="s">
        <v>1215</v>
      </c>
      <c r="E272" s="27" t="s">
        <v>1220</v>
      </c>
      <c r="F272" s="28">
        <v>6900</v>
      </c>
      <c r="G272" s="28">
        <v>-968.64</v>
      </c>
      <c r="H272" s="28">
        <v>5931.36</v>
      </c>
    </row>
    <row r="273" spans="1:8" x14ac:dyDescent="0.55000000000000004">
      <c r="A273" s="26">
        <v>193</v>
      </c>
      <c r="B273" s="25">
        <v>100000477923</v>
      </c>
      <c r="C273" s="26">
        <v>0</v>
      </c>
      <c r="D273" s="26" t="s">
        <v>1215</v>
      </c>
      <c r="E273" s="27" t="s">
        <v>1221</v>
      </c>
      <c r="F273" s="28">
        <v>5000</v>
      </c>
      <c r="G273" s="28">
        <v>-701.91</v>
      </c>
      <c r="H273" s="28">
        <v>4298.09</v>
      </c>
    </row>
    <row r="274" spans="1:8" x14ac:dyDescent="0.55000000000000004">
      <c r="A274" s="26">
        <v>194</v>
      </c>
      <c r="B274" s="25">
        <v>100000477924</v>
      </c>
      <c r="C274" s="26">
        <v>0</v>
      </c>
      <c r="D274" s="26" t="s">
        <v>1215</v>
      </c>
      <c r="E274" s="27" t="s">
        <v>1221</v>
      </c>
      <c r="F274" s="28">
        <v>5000</v>
      </c>
      <c r="G274" s="28">
        <v>-701.91</v>
      </c>
      <c r="H274" s="28">
        <v>4298.09</v>
      </c>
    </row>
    <row r="275" spans="1:8" x14ac:dyDescent="0.55000000000000004">
      <c r="A275" s="26">
        <v>195</v>
      </c>
      <c r="B275" s="25">
        <v>100000477925</v>
      </c>
      <c r="C275" s="26">
        <v>0</v>
      </c>
      <c r="D275" s="26" t="s">
        <v>1215</v>
      </c>
      <c r="E275" s="27" t="s">
        <v>1222</v>
      </c>
      <c r="F275" s="28">
        <v>17200</v>
      </c>
      <c r="G275" s="28">
        <v>-2414.58</v>
      </c>
      <c r="H275" s="28">
        <v>14785.42</v>
      </c>
    </row>
    <row r="276" spans="1:8" x14ac:dyDescent="0.55000000000000004">
      <c r="A276" s="26">
        <v>196</v>
      </c>
      <c r="B276" s="25">
        <v>100000477927</v>
      </c>
      <c r="C276" s="26">
        <v>0</v>
      </c>
      <c r="D276" s="26" t="s">
        <v>1215</v>
      </c>
      <c r="E276" s="27" t="s">
        <v>1222</v>
      </c>
      <c r="F276" s="28">
        <v>8600</v>
      </c>
      <c r="G276" s="28">
        <v>-1207.29</v>
      </c>
      <c r="H276" s="28">
        <v>7392.71</v>
      </c>
    </row>
    <row r="277" spans="1:8" x14ac:dyDescent="0.55000000000000004">
      <c r="A277" s="26">
        <v>197</v>
      </c>
      <c r="B277" s="25">
        <v>100000477928</v>
      </c>
      <c r="C277" s="26">
        <v>0</v>
      </c>
      <c r="D277" s="26" t="s">
        <v>1215</v>
      </c>
      <c r="E277" s="27" t="s">
        <v>1222</v>
      </c>
      <c r="F277" s="28">
        <v>8600</v>
      </c>
      <c r="G277" s="28">
        <v>-1207.29</v>
      </c>
      <c r="H277" s="28">
        <v>7392.71</v>
      </c>
    </row>
    <row r="278" spans="1:8" x14ac:dyDescent="0.55000000000000004">
      <c r="A278" s="26">
        <v>198</v>
      </c>
      <c r="B278" s="25">
        <v>100000477929</v>
      </c>
      <c r="C278" s="26">
        <v>0</v>
      </c>
      <c r="D278" s="26" t="s">
        <v>1215</v>
      </c>
      <c r="E278" s="27" t="s">
        <v>1222</v>
      </c>
      <c r="F278" s="28">
        <v>8600</v>
      </c>
      <c r="G278" s="28">
        <v>-1207.29</v>
      </c>
      <c r="H278" s="28">
        <v>7392.71</v>
      </c>
    </row>
    <row r="279" spans="1:8" x14ac:dyDescent="0.55000000000000004">
      <c r="A279" s="26">
        <v>199</v>
      </c>
      <c r="B279" s="25">
        <v>100000477930</v>
      </c>
      <c r="C279" s="26">
        <v>0</v>
      </c>
      <c r="D279" s="26" t="s">
        <v>1215</v>
      </c>
      <c r="E279" s="27" t="s">
        <v>1222</v>
      </c>
      <c r="F279" s="28">
        <v>8600</v>
      </c>
      <c r="G279" s="28">
        <v>-1207.29</v>
      </c>
      <c r="H279" s="28">
        <v>7392.71</v>
      </c>
    </row>
    <row r="280" spans="1:8" x14ac:dyDescent="0.55000000000000004">
      <c r="A280" s="26">
        <v>200</v>
      </c>
      <c r="B280" s="25">
        <v>100000478081</v>
      </c>
      <c r="C280" s="26">
        <v>0</v>
      </c>
      <c r="D280" s="26" t="s">
        <v>1215</v>
      </c>
      <c r="E280" s="27" t="s">
        <v>1223</v>
      </c>
      <c r="F280" s="28">
        <v>10000</v>
      </c>
      <c r="G280" s="28">
        <v>-1403.82</v>
      </c>
      <c r="H280" s="28">
        <v>8596.18</v>
      </c>
    </row>
    <row r="281" spans="1:8" x14ac:dyDescent="0.55000000000000004">
      <c r="A281" s="26">
        <v>201</v>
      </c>
      <c r="B281" s="25">
        <v>100000478082</v>
      </c>
      <c r="C281" s="26">
        <v>0</v>
      </c>
      <c r="D281" s="26" t="s">
        <v>1215</v>
      </c>
      <c r="E281" s="27" t="s">
        <v>1223</v>
      </c>
      <c r="F281" s="28">
        <v>10000</v>
      </c>
      <c r="G281" s="28">
        <v>-1403.82</v>
      </c>
      <c r="H281" s="28">
        <v>8596.18</v>
      </c>
    </row>
    <row r="282" spans="1:8" x14ac:dyDescent="0.55000000000000004">
      <c r="A282" s="26">
        <v>202</v>
      </c>
      <c r="B282" s="25">
        <v>100000478083</v>
      </c>
      <c r="C282" s="26">
        <v>0</v>
      </c>
      <c r="D282" s="26" t="s">
        <v>1215</v>
      </c>
      <c r="E282" s="27" t="s">
        <v>1223</v>
      </c>
      <c r="F282" s="28">
        <v>10000</v>
      </c>
      <c r="G282" s="28">
        <v>-1403.82</v>
      </c>
      <c r="H282" s="28">
        <v>8596.18</v>
      </c>
    </row>
    <row r="283" spans="1:8" x14ac:dyDescent="0.55000000000000004">
      <c r="A283" s="26">
        <v>203</v>
      </c>
      <c r="B283" s="25">
        <v>100000478084</v>
      </c>
      <c r="C283" s="26">
        <v>0</v>
      </c>
      <c r="D283" s="26" t="s">
        <v>1215</v>
      </c>
      <c r="E283" s="27" t="s">
        <v>1223</v>
      </c>
      <c r="F283" s="28">
        <v>10000</v>
      </c>
      <c r="G283" s="28">
        <v>-1403.82</v>
      </c>
      <c r="H283" s="28">
        <v>8596.18</v>
      </c>
    </row>
    <row r="284" spans="1:8" x14ac:dyDescent="0.55000000000000004">
      <c r="A284" s="26">
        <v>204</v>
      </c>
      <c r="B284" s="25">
        <v>100000478085</v>
      </c>
      <c r="C284" s="26">
        <v>0</v>
      </c>
      <c r="D284" s="26" t="s">
        <v>1215</v>
      </c>
      <c r="E284" s="27" t="s">
        <v>1223</v>
      </c>
      <c r="F284" s="28">
        <v>10000</v>
      </c>
      <c r="G284" s="28">
        <v>-1403.82</v>
      </c>
      <c r="H284" s="28">
        <v>8596.18</v>
      </c>
    </row>
    <row r="285" spans="1:8" x14ac:dyDescent="0.55000000000000004">
      <c r="A285" s="26">
        <v>205</v>
      </c>
      <c r="B285" s="25">
        <v>100000478087</v>
      </c>
      <c r="C285" s="26">
        <v>0</v>
      </c>
      <c r="D285" s="26" t="s">
        <v>1215</v>
      </c>
      <c r="E285" s="27" t="s">
        <v>1224</v>
      </c>
      <c r="F285" s="28">
        <v>17400</v>
      </c>
      <c r="G285" s="28">
        <v>-2442.64</v>
      </c>
      <c r="H285" s="28">
        <v>14957.36</v>
      </c>
    </row>
    <row r="286" spans="1:8" x14ac:dyDescent="0.55000000000000004">
      <c r="A286" s="26">
        <v>206</v>
      </c>
      <c r="B286" s="25">
        <v>100000478088</v>
      </c>
      <c r="C286" s="26">
        <v>0</v>
      </c>
      <c r="D286" s="26" t="s">
        <v>1215</v>
      </c>
      <c r="E286" s="27" t="s">
        <v>1224</v>
      </c>
      <c r="F286" s="28">
        <v>17400</v>
      </c>
      <c r="G286" s="28">
        <v>-2442.64</v>
      </c>
      <c r="H286" s="28">
        <v>14957.36</v>
      </c>
    </row>
    <row r="287" spans="1:8" x14ac:dyDescent="0.55000000000000004">
      <c r="A287" s="26">
        <v>207</v>
      </c>
      <c r="B287" s="25">
        <v>100000478089</v>
      </c>
      <c r="C287" s="26">
        <v>0</v>
      </c>
      <c r="D287" s="26" t="s">
        <v>1215</v>
      </c>
      <c r="E287" s="27" t="s">
        <v>1224</v>
      </c>
      <c r="F287" s="28">
        <v>17400</v>
      </c>
      <c r="G287" s="28">
        <v>-2442.64</v>
      </c>
      <c r="H287" s="28">
        <v>14957.36</v>
      </c>
    </row>
    <row r="288" spans="1:8" x14ac:dyDescent="0.55000000000000004">
      <c r="A288" s="26">
        <v>208</v>
      </c>
      <c r="B288" s="25">
        <v>100000478090</v>
      </c>
      <c r="C288" s="26">
        <v>0</v>
      </c>
      <c r="D288" s="26" t="s">
        <v>1215</v>
      </c>
      <c r="E288" s="27" t="s">
        <v>1224</v>
      </c>
      <c r="F288" s="28">
        <v>17400</v>
      </c>
      <c r="G288" s="28">
        <v>-2442.64</v>
      </c>
      <c r="H288" s="28">
        <v>14957.36</v>
      </c>
    </row>
    <row r="289" spans="1:8" x14ac:dyDescent="0.55000000000000004">
      <c r="A289" s="26">
        <v>209</v>
      </c>
      <c r="B289" s="25">
        <v>100000478091</v>
      </c>
      <c r="C289" s="26">
        <v>0</v>
      </c>
      <c r="D289" s="26" t="s">
        <v>1215</v>
      </c>
      <c r="E289" s="27" t="s">
        <v>1224</v>
      </c>
      <c r="F289" s="28">
        <v>17400</v>
      </c>
      <c r="G289" s="28">
        <v>-2442.64</v>
      </c>
      <c r="H289" s="28">
        <v>14957.36</v>
      </c>
    </row>
    <row r="290" spans="1:8" x14ac:dyDescent="0.55000000000000004">
      <c r="A290" s="26">
        <v>210</v>
      </c>
      <c r="B290" s="25">
        <v>100000478092</v>
      </c>
      <c r="C290" s="26">
        <v>0</v>
      </c>
      <c r="D290" s="26" t="s">
        <v>1215</v>
      </c>
      <c r="E290" s="27" t="s">
        <v>1224</v>
      </c>
      <c r="F290" s="28">
        <v>17400</v>
      </c>
      <c r="G290" s="28">
        <v>-2442.64</v>
      </c>
      <c r="H290" s="28">
        <v>14957.36</v>
      </c>
    </row>
    <row r="291" spans="1:8" x14ac:dyDescent="0.55000000000000004">
      <c r="A291" s="26">
        <v>211</v>
      </c>
      <c r="B291" s="25">
        <v>100000478093</v>
      </c>
      <c r="C291" s="26">
        <v>0</v>
      </c>
      <c r="D291" s="26" t="s">
        <v>1215</v>
      </c>
      <c r="E291" s="27" t="s">
        <v>1224</v>
      </c>
      <c r="F291" s="28">
        <v>17400</v>
      </c>
      <c r="G291" s="28">
        <v>-2442.64</v>
      </c>
      <c r="H291" s="28">
        <v>14957.36</v>
      </c>
    </row>
    <row r="292" spans="1:8" x14ac:dyDescent="0.55000000000000004">
      <c r="A292" s="26">
        <v>212</v>
      </c>
      <c r="B292" s="25">
        <v>100000478094</v>
      </c>
      <c r="C292" s="26">
        <v>0</v>
      </c>
      <c r="D292" s="26" t="s">
        <v>1215</v>
      </c>
      <c r="E292" s="27" t="s">
        <v>1224</v>
      </c>
      <c r="F292" s="28">
        <v>17400</v>
      </c>
      <c r="G292" s="28">
        <v>-2442.64</v>
      </c>
      <c r="H292" s="28">
        <v>14957.36</v>
      </c>
    </row>
    <row r="293" spans="1:8" x14ac:dyDescent="0.55000000000000004">
      <c r="A293" s="26">
        <v>213</v>
      </c>
      <c r="B293" s="25">
        <v>100000478095</v>
      </c>
      <c r="C293" s="26">
        <v>0</v>
      </c>
      <c r="D293" s="26" t="s">
        <v>1215</v>
      </c>
      <c r="E293" s="27" t="s">
        <v>1224</v>
      </c>
      <c r="F293" s="28">
        <v>17400</v>
      </c>
      <c r="G293" s="28">
        <v>-2442.64</v>
      </c>
      <c r="H293" s="28">
        <v>14957.36</v>
      </c>
    </row>
    <row r="294" spans="1:8" x14ac:dyDescent="0.55000000000000004">
      <c r="A294" s="26">
        <v>214</v>
      </c>
      <c r="B294" s="25">
        <v>100000478096</v>
      </c>
      <c r="C294" s="26">
        <v>0</v>
      </c>
      <c r="D294" s="26" t="s">
        <v>1215</v>
      </c>
      <c r="E294" s="27" t="s">
        <v>1224</v>
      </c>
      <c r="F294" s="28">
        <v>17400</v>
      </c>
      <c r="G294" s="28">
        <v>-2442.64</v>
      </c>
      <c r="H294" s="28">
        <v>14957.36</v>
      </c>
    </row>
    <row r="295" spans="1:8" x14ac:dyDescent="0.55000000000000004">
      <c r="A295" s="26">
        <v>215</v>
      </c>
      <c r="B295" s="25">
        <v>100000478097</v>
      </c>
      <c r="C295" s="26">
        <v>0</v>
      </c>
      <c r="D295" s="26" t="s">
        <v>1215</v>
      </c>
      <c r="E295" s="27" t="s">
        <v>1224</v>
      </c>
      <c r="F295" s="28">
        <v>17400</v>
      </c>
      <c r="G295" s="28">
        <v>-2442.64</v>
      </c>
      <c r="H295" s="28">
        <v>14957.36</v>
      </c>
    </row>
    <row r="296" spans="1:8" x14ac:dyDescent="0.55000000000000004">
      <c r="A296" s="26">
        <v>216</v>
      </c>
      <c r="B296" s="25">
        <v>100000478098</v>
      </c>
      <c r="C296" s="26">
        <v>0</v>
      </c>
      <c r="D296" s="26" t="s">
        <v>1215</v>
      </c>
      <c r="E296" s="27" t="s">
        <v>1224</v>
      </c>
      <c r="F296" s="28">
        <v>17400</v>
      </c>
      <c r="G296" s="28">
        <v>-2442.64</v>
      </c>
      <c r="H296" s="28">
        <v>14957.36</v>
      </c>
    </row>
    <row r="297" spans="1:8" x14ac:dyDescent="0.55000000000000004">
      <c r="A297" s="26">
        <v>217</v>
      </c>
      <c r="B297" s="25">
        <v>100000478099</v>
      </c>
      <c r="C297" s="26">
        <v>0</v>
      </c>
      <c r="D297" s="26" t="s">
        <v>1215</v>
      </c>
      <c r="E297" s="27" t="s">
        <v>1224</v>
      </c>
      <c r="F297" s="28">
        <v>17400</v>
      </c>
      <c r="G297" s="28">
        <v>-2442.64</v>
      </c>
      <c r="H297" s="28">
        <v>14957.36</v>
      </c>
    </row>
    <row r="298" spans="1:8" x14ac:dyDescent="0.55000000000000004">
      <c r="A298" s="26">
        <v>218</v>
      </c>
      <c r="B298" s="25">
        <v>100000478100</v>
      </c>
      <c r="C298" s="26">
        <v>0</v>
      </c>
      <c r="D298" s="26" t="s">
        <v>1215</v>
      </c>
      <c r="E298" s="27" t="s">
        <v>1224</v>
      </c>
      <c r="F298" s="28">
        <v>17400</v>
      </c>
      <c r="G298" s="28">
        <v>-2442.64</v>
      </c>
      <c r="H298" s="28">
        <v>14957.36</v>
      </c>
    </row>
    <row r="299" spans="1:8" x14ac:dyDescent="0.55000000000000004">
      <c r="A299" s="26">
        <v>219</v>
      </c>
      <c r="B299" s="25">
        <v>100000478101</v>
      </c>
      <c r="C299" s="26">
        <v>0</v>
      </c>
      <c r="D299" s="26" t="s">
        <v>1215</v>
      </c>
      <c r="E299" s="27" t="s">
        <v>1224</v>
      </c>
      <c r="F299" s="28">
        <v>17400</v>
      </c>
      <c r="G299" s="28">
        <v>-2442.64</v>
      </c>
      <c r="H299" s="28">
        <v>14957.36</v>
      </c>
    </row>
    <row r="300" spans="1:8" x14ac:dyDescent="0.55000000000000004">
      <c r="A300" s="26">
        <v>220</v>
      </c>
      <c r="B300" s="25">
        <v>100000478102</v>
      </c>
      <c r="C300" s="26">
        <v>0</v>
      </c>
      <c r="D300" s="26" t="s">
        <v>1215</v>
      </c>
      <c r="E300" s="27" t="s">
        <v>1224</v>
      </c>
      <c r="F300" s="28">
        <v>17400</v>
      </c>
      <c r="G300" s="28">
        <v>-2442.64</v>
      </c>
      <c r="H300" s="28">
        <v>14957.36</v>
      </c>
    </row>
    <row r="301" spans="1:8" x14ac:dyDescent="0.55000000000000004">
      <c r="A301" s="26">
        <v>221</v>
      </c>
      <c r="B301" s="25">
        <v>100000478103</v>
      </c>
      <c r="C301" s="26">
        <v>0</v>
      </c>
      <c r="D301" s="26" t="s">
        <v>1215</v>
      </c>
      <c r="E301" s="27" t="s">
        <v>1224</v>
      </c>
      <c r="F301" s="28">
        <v>17400</v>
      </c>
      <c r="G301" s="28">
        <v>-2442.64</v>
      </c>
      <c r="H301" s="28">
        <v>14957.36</v>
      </c>
    </row>
    <row r="302" spans="1:8" x14ac:dyDescent="0.55000000000000004">
      <c r="A302" s="26">
        <v>222</v>
      </c>
      <c r="B302" s="25">
        <v>100000478104</v>
      </c>
      <c r="C302" s="26">
        <v>0</v>
      </c>
      <c r="D302" s="26" t="s">
        <v>1215</v>
      </c>
      <c r="E302" s="27" t="s">
        <v>1224</v>
      </c>
      <c r="F302" s="28">
        <v>17400</v>
      </c>
      <c r="G302" s="28">
        <v>-2442.64</v>
      </c>
      <c r="H302" s="28">
        <v>14957.36</v>
      </c>
    </row>
    <row r="303" spans="1:8" x14ac:dyDescent="0.55000000000000004">
      <c r="A303" s="26">
        <v>223</v>
      </c>
      <c r="B303" s="25">
        <v>100000478105</v>
      </c>
      <c r="C303" s="26">
        <v>0</v>
      </c>
      <c r="D303" s="26" t="s">
        <v>1215</v>
      </c>
      <c r="E303" s="27" t="s">
        <v>1224</v>
      </c>
      <c r="F303" s="28">
        <v>17400</v>
      </c>
      <c r="G303" s="28">
        <v>-2442.64</v>
      </c>
      <c r="H303" s="28">
        <v>14957.36</v>
      </c>
    </row>
    <row r="304" spans="1:8" x14ac:dyDescent="0.55000000000000004">
      <c r="A304" s="26">
        <v>224</v>
      </c>
      <c r="B304" s="25">
        <v>100000478106</v>
      </c>
      <c r="C304" s="26">
        <v>0</v>
      </c>
      <c r="D304" s="26" t="s">
        <v>1215</v>
      </c>
      <c r="E304" s="27" t="s">
        <v>1224</v>
      </c>
      <c r="F304" s="28">
        <v>17400</v>
      </c>
      <c r="G304" s="28">
        <v>-2442.64</v>
      </c>
      <c r="H304" s="28">
        <v>14957.36</v>
      </c>
    </row>
    <row r="305" spans="1:8" x14ac:dyDescent="0.55000000000000004">
      <c r="A305" s="26">
        <v>225</v>
      </c>
      <c r="B305" s="25">
        <v>100000478107</v>
      </c>
      <c r="C305" s="26">
        <v>0</v>
      </c>
      <c r="D305" s="26" t="s">
        <v>1215</v>
      </c>
      <c r="E305" s="27" t="s">
        <v>1224</v>
      </c>
      <c r="F305" s="28">
        <v>17400</v>
      </c>
      <c r="G305" s="28">
        <v>-2442.64</v>
      </c>
      <c r="H305" s="28">
        <v>14957.36</v>
      </c>
    </row>
    <row r="306" spans="1:8" x14ac:dyDescent="0.55000000000000004">
      <c r="A306" s="26">
        <v>226</v>
      </c>
      <c r="B306" s="25">
        <v>100000478108</v>
      </c>
      <c r="C306" s="26">
        <v>0</v>
      </c>
      <c r="D306" s="26" t="s">
        <v>1215</v>
      </c>
      <c r="E306" s="27" t="s">
        <v>1224</v>
      </c>
      <c r="F306" s="28">
        <v>17400</v>
      </c>
      <c r="G306" s="28">
        <v>-2442.64</v>
      </c>
      <c r="H306" s="28">
        <v>14957.36</v>
      </c>
    </row>
    <row r="307" spans="1:8" x14ac:dyDescent="0.55000000000000004">
      <c r="A307" s="26">
        <v>227</v>
      </c>
      <c r="B307" s="25">
        <v>100000478109</v>
      </c>
      <c r="C307" s="26">
        <v>0</v>
      </c>
      <c r="D307" s="26" t="s">
        <v>1215</v>
      </c>
      <c r="E307" s="27" t="s">
        <v>1224</v>
      </c>
      <c r="F307" s="28">
        <v>17400</v>
      </c>
      <c r="G307" s="28">
        <v>-2442.64</v>
      </c>
      <c r="H307" s="28">
        <v>14957.36</v>
      </c>
    </row>
    <row r="308" spans="1:8" x14ac:dyDescent="0.55000000000000004">
      <c r="A308" s="26">
        <v>228</v>
      </c>
      <c r="B308" s="25">
        <v>100000478110</v>
      </c>
      <c r="C308" s="26">
        <v>0</v>
      </c>
      <c r="D308" s="26" t="s">
        <v>1215</v>
      </c>
      <c r="E308" s="27" t="s">
        <v>1224</v>
      </c>
      <c r="F308" s="28">
        <v>17400</v>
      </c>
      <c r="G308" s="28">
        <v>-2442.64</v>
      </c>
      <c r="H308" s="28">
        <v>14957.36</v>
      </c>
    </row>
    <row r="309" spans="1:8" x14ac:dyDescent="0.55000000000000004">
      <c r="A309" s="26">
        <v>229</v>
      </c>
      <c r="B309" s="25">
        <v>100000478111</v>
      </c>
      <c r="C309" s="26">
        <v>0</v>
      </c>
      <c r="D309" s="26" t="s">
        <v>1215</v>
      </c>
      <c r="E309" s="27" t="s">
        <v>1224</v>
      </c>
      <c r="F309" s="28">
        <v>17400</v>
      </c>
      <c r="G309" s="28">
        <v>-2442.64</v>
      </c>
      <c r="H309" s="28">
        <v>14957.36</v>
      </c>
    </row>
    <row r="310" spans="1:8" x14ac:dyDescent="0.55000000000000004">
      <c r="A310" s="26">
        <v>230</v>
      </c>
      <c r="B310" s="25">
        <v>100000478112</v>
      </c>
      <c r="C310" s="26">
        <v>0</v>
      </c>
      <c r="D310" s="26" t="s">
        <v>1215</v>
      </c>
      <c r="E310" s="27" t="s">
        <v>1224</v>
      </c>
      <c r="F310" s="28">
        <v>17400</v>
      </c>
      <c r="G310" s="28">
        <v>-2442.64</v>
      </c>
      <c r="H310" s="28">
        <v>14957.36</v>
      </c>
    </row>
    <row r="311" spans="1:8" x14ac:dyDescent="0.55000000000000004">
      <c r="A311" s="26">
        <v>231</v>
      </c>
      <c r="B311" s="25">
        <v>100000478113</v>
      </c>
      <c r="C311" s="26">
        <v>0</v>
      </c>
      <c r="D311" s="26" t="s">
        <v>1215</v>
      </c>
      <c r="E311" s="27" t="s">
        <v>1224</v>
      </c>
      <c r="F311" s="28">
        <v>17400</v>
      </c>
      <c r="G311" s="28">
        <v>-2442.64</v>
      </c>
      <c r="H311" s="28">
        <v>14957.36</v>
      </c>
    </row>
    <row r="312" spans="1:8" x14ac:dyDescent="0.55000000000000004">
      <c r="A312" s="26">
        <v>232</v>
      </c>
      <c r="B312" s="25">
        <v>100000478114</v>
      </c>
      <c r="C312" s="26">
        <v>0</v>
      </c>
      <c r="D312" s="26" t="s">
        <v>1215</v>
      </c>
      <c r="E312" s="27" t="s">
        <v>1224</v>
      </c>
      <c r="F312" s="28">
        <v>17400</v>
      </c>
      <c r="G312" s="28">
        <v>-2442.64</v>
      </c>
      <c r="H312" s="28">
        <v>14957.36</v>
      </c>
    </row>
    <row r="313" spans="1:8" x14ac:dyDescent="0.55000000000000004">
      <c r="A313" s="26">
        <v>233</v>
      </c>
      <c r="B313" s="25">
        <v>100000478115</v>
      </c>
      <c r="C313" s="26">
        <v>0</v>
      </c>
      <c r="D313" s="26" t="s">
        <v>1215</v>
      </c>
      <c r="E313" s="27" t="s">
        <v>1224</v>
      </c>
      <c r="F313" s="28">
        <v>17400</v>
      </c>
      <c r="G313" s="28">
        <v>-2442.64</v>
      </c>
      <c r="H313" s="28">
        <v>14957.36</v>
      </c>
    </row>
    <row r="314" spans="1:8" x14ac:dyDescent="0.55000000000000004">
      <c r="A314" s="26">
        <v>234</v>
      </c>
      <c r="B314" s="25">
        <v>100000478116</v>
      </c>
      <c r="C314" s="26">
        <v>0</v>
      </c>
      <c r="D314" s="26" t="s">
        <v>1215</v>
      </c>
      <c r="E314" s="27" t="s">
        <v>1224</v>
      </c>
      <c r="F314" s="28">
        <v>17400</v>
      </c>
      <c r="G314" s="28">
        <v>-2442.64</v>
      </c>
      <c r="H314" s="28">
        <v>14957.36</v>
      </c>
    </row>
    <row r="315" spans="1:8" x14ac:dyDescent="0.55000000000000004">
      <c r="A315" s="26">
        <v>235</v>
      </c>
      <c r="B315" s="25">
        <v>100000478117</v>
      </c>
      <c r="C315" s="26">
        <v>0</v>
      </c>
      <c r="D315" s="26" t="s">
        <v>1215</v>
      </c>
      <c r="E315" s="27" t="s">
        <v>1224</v>
      </c>
      <c r="F315" s="28">
        <v>17400</v>
      </c>
      <c r="G315" s="28">
        <v>-2442.64</v>
      </c>
      <c r="H315" s="28">
        <v>14957.36</v>
      </c>
    </row>
    <row r="316" spans="1:8" x14ac:dyDescent="0.55000000000000004">
      <c r="A316" s="26">
        <v>236</v>
      </c>
      <c r="B316" s="25">
        <v>100000478118</v>
      </c>
      <c r="C316" s="26">
        <v>0</v>
      </c>
      <c r="D316" s="26" t="s">
        <v>1215</v>
      </c>
      <c r="E316" s="27" t="s">
        <v>1224</v>
      </c>
      <c r="F316" s="28">
        <v>17400</v>
      </c>
      <c r="G316" s="28">
        <v>-2442.64</v>
      </c>
      <c r="H316" s="28">
        <v>14957.36</v>
      </c>
    </row>
    <row r="317" spans="1:8" x14ac:dyDescent="0.55000000000000004">
      <c r="A317" s="26">
        <v>237</v>
      </c>
      <c r="B317" s="25">
        <v>100000478119</v>
      </c>
      <c r="C317" s="26">
        <v>0</v>
      </c>
      <c r="D317" s="26" t="s">
        <v>1215</v>
      </c>
      <c r="E317" s="27" t="s">
        <v>1224</v>
      </c>
      <c r="F317" s="28">
        <v>17400</v>
      </c>
      <c r="G317" s="28">
        <v>-2442.64</v>
      </c>
      <c r="H317" s="28">
        <v>14957.36</v>
      </c>
    </row>
    <row r="318" spans="1:8" x14ac:dyDescent="0.55000000000000004">
      <c r="A318" s="26">
        <v>238</v>
      </c>
      <c r="B318" s="25">
        <v>100000478120</v>
      </c>
      <c r="C318" s="26">
        <v>0</v>
      </c>
      <c r="D318" s="26" t="s">
        <v>1215</v>
      </c>
      <c r="E318" s="27" t="s">
        <v>1224</v>
      </c>
      <c r="F318" s="28">
        <v>17400</v>
      </c>
      <c r="G318" s="28">
        <v>-2442.64</v>
      </c>
      <c r="H318" s="28">
        <v>14957.36</v>
      </c>
    </row>
    <row r="319" spans="1:8" x14ac:dyDescent="0.55000000000000004">
      <c r="A319" s="26">
        <v>239</v>
      </c>
      <c r="B319" s="25">
        <v>100000478121</v>
      </c>
      <c r="C319" s="26">
        <v>0</v>
      </c>
      <c r="D319" s="26" t="s">
        <v>1215</v>
      </c>
      <c r="E319" s="27" t="s">
        <v>1224</v>
      </c>
      <c r="F319" s="28">
        <v>17400</v>
      </c>
      <c r="G319" s="28">
        <v>-2442.64</v>
      </c>
      <c r="H319" s="28">
        <v>14957.36</v>
      </c>
    </row>
    <row r="320" spans="1:8" x14ac:dyDescent="0.55000000000000004">
      <c r="A320" s="26">
        <v>240</v>
      </c>
      <c r="B320" s="25">
        <v>100000478122</v>
      </c>
      <c r="C320" s="26">
        <v>0</v>
      </c>
      <c r="D320" s="26" t="s">
        <v>1215</v>
      </c>
      <c r="E320" s="27" t="s">
        <v>1224</v>
      </c>
      <c r="F320" s="28">
        <v>17400</v>
      </c>
      <c r="G320" s="28">
        <v>-2442.64</v>
      </c>
      <c r="H320" s="28">
        <v>14957.36</v>
      </c>
    </row>
    <row r="321" spans="1:8" x14ac:dyDescent="0.55000000000000004">
      <c r="A321" s="26">
        <v>241</v>
      </c>
      <c r="B321" s="25">
        <v>100000478123</v>
      </c>
      <c r="C321" s="26">
        <v>0</v>
      </c>
      <c r="D321" s="26" t="s">
        <v>1215</v>
      </c>
      <c r="E321" s="27" t="s">
        <v>1224</v>
      </c>
      <c r="F321" s="28">
        <v>17400</v>
      </c>
      <c r="G321" s="28">
        <v>-2442.64</v>
      </c>
      <c r="H321" s="28">
        <v>14957.36</v>
      </c>
    </row>
    <row r="322" spans="1:8" x14ac:dyDescent="0.55000000000000004">
      <c r="A322" s="26">
        <v>242</v>
      </c>
      <c r="B322" s="25">
        <v>100000478124</v>
      </c>
      <c r="C322" s="26">
        <v>0</v>
      </c>
      <c r="D322" s="26" t="s">
        <v>1215</v>
      </c>
      <c r="E322" s="27" t="s">
        <v>1224</v>
      </c>
      <c r="F322" s="28">
        <v>17400</v>
      </c>
      <c r="G322" s="28">
        <v>-2442.64</v>
      </c>
      <c r="H322" s="28">
        <v>14957.36</v>
      </c>
    </row>
    <row r="323" spans="1:8" x14ac:dyDescent="0.55000000000000004">
      <c r="A323" s="26">
        <v>243</v>
      </c>
      <c r="B323" s="25">
        <v>100000478125</v>
      </c>
      <c r="C323" s="26">
        <v>0</v>
      </c>
      <c r="D323" s="26" t="s">
        <v>1215</v>
      </c>
      <c r="E323" s="27" t="s">
        <v>1224</v>
      </c>
      <c r="F323" s="28">
        <v>17400</v>
      </c>
      <c r="G323" s="28">
        <v>-2442.64</v>
      </c>
      <c r="H323" s="28">
        <v>14957.36</v>
      </c>
    </row>
    <row r="324" spans="1:8" x14ac:dyDescent="0.55000000000000004">
      <c r="A324" s="26">
        <v>244</v>
      </c>
      <c r="B324" s="25">
        <v>100000478126</v>
      </c>
      <c r="C324" s="26">
        <v>0</v>
      </c>
      <c r="D324" s="26" t="s">
        <v>1215</v>
      </c>
      <c r="E324" s="27" t="s">
        <v>1224</v>
      </c>
      <c r="F324" s="28">
        <v>17400</v>
      </c>
      <c r="G324" s="28">
        <v>-2442.64</v>
      </c>
      <c r="H324" s="28">
        <v>14957.36</v>
      </c>
    </row>
    <row r="325" spans="1:8" x14ac:dyDescent="0.55000000000000004">
      <c r="A325" s="26">
        <v>245</v>
      </c>
      <c r="B325" s="25">
        <v>100000478127</v>
      </c>
      <c r="C325" s="26">
        <v>0</v>
      </c>
      <c r="D325" s="26" t="s">
        <v>1215</v>
      </c>
      <c r="E325" s="27" t="s">
        <v>1224</v>
      </c>
      <c r="F325" s="28">
        <v>17400</v>
      </c>
      <c r="G325" s="28">
        <v>-2442.64</v>
      </c>
      <c r="H325" s="28">
        <v>14957.36</v>
      </c>
    </row>
    <row r="326" spans="1:8" x14ac:dyDescent="0.55000000000000004">
      <c r="A326" s="26">
        <v>246</v>
      </c>
      <c r="B326" s="25">
        <v>100000478128</v>
      </c>
      <c r="C326" s="26">
        <v>0</v>
      </c>
      <c r="D326" s="26" t="s">
        <v>1215</v>
      </c>
      <c r="E326" s="27" t="s">
        <v>1224</v>
      </c>
      <c r="F326" s="28">
        <v>17400</v>
      </c>
      <c r="G326" s="28">
        <v>-2442.64</v>
      </c>
      <c r="H326" s="28">
        <v>14957.36</v>
      </c>
    </row>
    <row r="327" spans="1:8" x14ac:dyDescent="0.55000000000000004">
      <c r="A327" s="26">
        <v>247</v>
      </c>
      <c r="B327" s="25">
        <v>100000478129</v>
      </c>
      <c r="C327" s="26">
        <v>0</v>
      </c>
      <c r="D327" s="26" t="s">
        <v>1215</v>
      </c>
      <c r="E327" s="27" t="s">
        <v>1224</v>
      </c>
      <c r="F327" s="28">
        <v>17400</v>
      </c>
      <c r="G327" s="28">
        <v>-2442.64</v>
      </c>
      <c r="H327" s="28">
        <v>14957.36</v>
      </c>
    </row>
    <row r="328" spans="1:8" x14ac:dyDescent="0.55000000000000004">
      <c r="A328" s="26">
        <v>248</v>
      </c>
      <c r="B328" s="25">
        <v>100000478151</v>
      </c>
      <c r="C328" s="26">
        <v>0</v>
      </c>
      <c r="D328" s="26" t="s">
        <v>1215</v>
      </c>
      <c r="E328" s="27" t="s">
        <v>1225</v>
      </c>
      <c r="F328" s="28">
        <v>5500</v>
      </c>
      <c r="G328" s="28">
        <v>-772.1</v>
      </c>
      <c r="H328" s="28">
        <v>4727.8999999999996</v>
      </c>
    </row>
    <row r="329" spans="1:8" x14ac:dyDescent="0.55000000000000004">
      <c r="A329" s="26">
        <v>249</v>
      </c>
      <c r="B329" s="25">
        <v>100000478152</v>
      </c>
      <c r="C329" s="26">
        <v>0</v>
      </c>
      <c r="D329" s="26" t="s">
        <v>1215</v>
      </c>
      <c r="E329" s="27" t="s">
        <v>1225</v>
      </c>
      <c r="F329" s="28">
        <v>5500</v>
      </c>
      <c r="G329" s="28">
        <v>-772.1</v>
      </c>
      <c r="H329" s="28">
        <v>4727.8999999999996</v>
      </c>
    </row>
    <row r="330" spans="1:8" x14ac:dyDescent="0.55000000000000004">
      <c r="A330" s="26">
        <v>250</v>
      </c>
      <c r="B330" s="25">
        <v>100000478153</v>
      </c>
      <c r="C330" s="26">
        <v>0</v>
      </c>
      <c r="D330" s="26" t="s">
        <v>1215</v>
      </c>
      <c r="E330" s="27" t="s">
        <v>1225</v>
      </c>
      <c r="F330" s="28">
        <v>5500</v>
      </c>
      <c r="G330" s="28">
        <v>-772.1</v>
      </c>
      <c r="H330" s="28">
        <v>4727.8999999999996</v>
      </c>
    </row>
    <row r="331" spans="1:8" x14ac:dyDescent="0.55000000000000004">
      <c r="A331" s="26">
        <v>251</v>
      </c>
      <c r="B331" s="25">
        <v>100000478154</v>
      </c>
      <c r="C331" s="26">
        <v>0</v>
      </c>
      <c r="D331" s="26" t="s">
        <v>1215</v>
      </c>
      <c r="E331" s="27" t="s">
        <v>1225</v>
      </c>
      <c r="F331" s="28">
        <v>5500</v>
      </c>
      <c r="G331" s="28">
        <v>-772.1</v>
      </c>
      <c r="H331" s="28">
        <v>4727.8999999999996</v>
      </c>
    </row>
    <row r="332" spans="1:8" x14ac:dyDescent="0.55000000000000004">
      <c r="A332" s="26">
        <v>252</v>
      </c>
      <c r="B332" s="25">
        <v>100000478155</v>
      </c>
      <c r="C332" s="26">
        <v>0</v>
      </c>
      <c r="D332" s="26" t="s">
        <v>1215</v>
      </c>
      <c r="E332" s="27" t="s">
        <v>1225</v>
      </c>
      <c r="F332" s="28">
        <v>5500</v>
      </c>
      <c r="G332" s="28">
        <v>-772.1</v>
      </c>
      <c r="H332" s="28">
        <v>4727.8999999999996</v>
      </c>
    </row>
    <row r="333" spans="1:8" x14ac:dyDescent="0.55000000000000004">
      <c r="A333" s="26">
        <v>253</v>
      </c>
      <c r="B333" s="25">
        <v>100000478156</v>
      </c>
      <c r="C333" s="26">
        <v>0</v>
      </c>
      <c r="D333" s="26" t="s">
        <v>1215</v>
      </c>
      <c r="E333" s="27" t="s">
        <v>1225</v>
      </c>
      <c r="F333" s="28">
        <v>5500</v>
      </c>
      <c r="G333" s="28">
        <v>-772.1</v>
      </c>
      <c r="H333" s="28">
        <v>4727.8999999999996</v>
      </c>
    </row>
    <row r="334" spans="1:8" x14ac:dyDescent="0.55000000000000004">
      <c r="A334" s="26">
        <v>254</v>
      </c>
      <c r="B334" s="25">
        <v>100000478157</v>
      </c>
      <c r="C334" s="26">
        <v>0</v>
      </c>
      <c r="D334" s="26" t="s">
        <v>1215</v>
      </c>
      <c r="E334" s="27" t="s">
        <v>1225</v>
      </c>
      <c r="F334" s="28">
        <v>5500</v>
      </c>
      <c r="G334" s="28">
        <v>-772.1</v>
      </c>
      <c r="H334" s="28">
        <v>4727.8999999999996</v>
      </c>
    </row>
    <row r="335" spans="1:8" x14ac:dyDescent="0.55000000000000004">
      <c r="A335" s="26">
        <v>255</v>
      </c>
      <c r="B335" s="25">
        <v>100000478158</v>
      </c>
      <c r="C335" s="26">
        <v>0</v>
      </c>
      <c r="D335" s="26" t="s">
        <v>1215</v>
      </c>
      <c r="E335" s="27" t="s">
        <v>1225</v>
      </c>
      <c r="F335" s="28">
        <v>5500</v>
      </c>
      <c r="G335" s="28">
        <v>-772.1</v>
      </c>
      <c r="H335" s="28">
        <v>4727.8999999999996</v>
      </c>
    </row>
    <row r="336" spans="1:8" x14ac:dyDescent="0.55000000000000004">
      <c r="A336" s="26">
        <v>256</v>
      </c>
      <c r="B336" s="25">
        <v>100000478159</v>
      </c>
      <c r="C336" s="26">
        <v>0</v>
      </c>
      <c r="D336" s="26" t="s">
        <v>1215</v>
      </c>
      <c r="E336" s="27" t="s">
        <v>1225</v>
      </c>
      <c r="F336" s="28">
        <v>5500</v>
      </c>
      <c r="G336" s="28">
        <v>-772.1</v>
      </c>
      <c r="H336" s="28">
        <v>4727.8999999999996</v>
      </c>
    </row>
    <row r="337" spans="1:8" x14ac:dyDescent="0.55000000000000004">
      <c r="A337" s="26">
        <v>257</v>
      </c>
      <c r="B337" s="25">
        <v>100000478160</v>
      </c>
      <c r="C337" s="26">
        <v>0</v>
      </c>
      <c r="D337" s="26" t="s">
        <v>1215</v>
      </c>
      <c r="E337" s="27" t="s">
        <v>1225</v>
      </c>
      <c r="F337" s="28">
        <v>5500</v>
      </c>
      <c r="G337" s="28">
        <v>-772.1</v>
      </c>
      <c r="H337" s="28">
        <v>4727.8999999999996</v>
      </c>
    </row>
    <row r="338" spans="1:8" x14ac:dyDescent="0.55000000000000004">
      <c r="A338" s="26">
        <v>258</v>
      </c>
      <c r="B338" s="25">
        <v>100000478161</v>
      </c>
      <c r="C338" s="26">
        <v>0</v>
      </c>
      <c r="D338" s="26" t="s">
        <v>1215</v>
      </c>
      <c r="E338" s="27" t="s">
        <v>1225</v>
      </c>
      <c r="F338" s="28">
        <v>5500</v>
      </c>
      <c r="G338" s="28">
        <v>-772.1</v>
      </c>
      <c r="H338" s="28">
        <v>4727.8999999999996</v>
      </c>
    </row>
    <row r="339" spans="1:8" x14ac:dyDescent="0.55000000000000004">
      <c r="A339" s="26">
        <v>259</v>
      </c>
      <c r="B339" s="25">
        <v>100000478162</v>
      </c>
      <c r="C339" s="26">
        <v>0</v>
      </c>
      <c r="D339" s="26" t="s">
        <v>1215</v>
      </c>
      <c r="E339" s="27" t="s">
        <v>1225</v>
      </c>
      <c r="F339" s="28">
        <v>5500</v>
      </c>
      <c r="G339" s="28">
        <v>-772.1</v>
      </c>
      <c r="H339" s="28">
        <v>4727.8999999999996</v>
      </c>
    </row>
    <row r="340" spans="1:8" x14ac:dyDescent="0.55000000000000004">
      <c r="A340" s="26">
        <v>260</v>
      </c>
      <c r="B340" s="25">
        <v>100000478163</v>
      </c>
      <c r="C340" s="26">
        <v>0</v>
      </c>
      <c r="D340" s="26" t="s">
        <v>1215</v>
      </c>
      <c r="E340" s="27" t="s">
        <v>1225</v>
      </c>
      <c r="F340" s="28">
        <v>5500</v>
      </c>
      <c r="G340" s="28">
        <v>-772.1</v>
      </c>
      <c r="H340" s="28">
        <v>4727.8999999999996</v>
      </c>
    </row>
    <row r="341" spans="1:8" x14ac:dyDescent="0.55000000000000004">
      <c r="A341" s="26">
        <v>261</v>
      </c>
      <c r="B341" s="25">
        <v>100000478164</v>
      </c>
      <c r="C341" s="26">
        <v>0</v>
      </c>
      <c r="D341" s="26" t="s">
        <v>1215</v>
      </c>
      <c r="E341" s="27" t="s">
        <v>1225</v>
      </c>
      <c r="F341" s="28">
        <v>5500</v>
      </c>
      <c r="G341" s="28">
        <v>-772.1</v>
      </c>
      <c r="H341" s="28">
        <v>4727.8999999999996</v>
      </c>
    </row>
    <row r="342" spans="1:8" x14ac:dyDescent="0.55000000000000004">
      <c r="A342" s="26">
        <v>262</v>
      </c>
      <c r="B342" s="25">
        <v>100000478165</v>
      </c>
      <c r="C342" s="26">
        <v>0</v>
      </c>
      <c r="D342" s="26" t="s">
        <v>1215</v>
      </c>
      <c r="E342" s="27" t="s">
        <v>1225</v>
      </c>
      <c r="F342" s="28">
        <v>5500</v>
      </c>
      <c r="G342" s="28">
        <v>-772.1</v>
      </c>
      <c r="H342" s="28">
        <v>4727.8999999999996</v>
      </c>
    </row>
    <row r="343" spans="1:8" x14ac:dyDescent="0.55000000000000004">
      <c r="A343" s="26">
        <v>263</v>
      </c>
      <c r="B343" s="25">
        <v>100000478166</v>
      </c>
      <c r="C343" s="26">
        <v>0</v>
      </c>
      <c r="D343" s="26" t="s">
        <v>1215</v>
      </c>
      <c r="E343" s="27" t="s">
        <v>1225</v>
      </c>
      <c r="F343" s="28">
        <v>5500</v>
      </c>
      <c r="G343" s="28">
        <v>-772.1</v>
      </c>
      <c r="H343" s="28">
        <v>4727.8999999999996</v>
      </c>
    </row>
    <row r="344" spans="1:8" x14ac:dyDescent="0.55000000000000004">
      <c r="A344" s="26">
        <v>264</v>
      </c>
      <c r="B344" s="25">
        <v>100000478167</v>
      </c>
      <c r="C344" s="26">
        <v>0</v>
      </c>
      <c r="D344" s="26" t="s">
        <v>1215</v>
      </c>
      <c r="E344" s="27" t="s">
        <v>1225</v>
      </c>
      <c r="F344" s="28">
        <v>5500</v>
      </c>
      <c r="G344" s="28">
        <v>-772.1</v>
      </c>
      <c r="H344" s="28">
        <v>4727.8999999999996</v>
      </c>
    </row>
    <row r="345" spans="1:8" x14ac:dyDescent="0.55000000000000004">
      <c r="A345" s="26">
        <v>265</v>
      </c>
      <c r="B345" s="25">
        <v>100000478168</v>
      </c>
      <c r="C345" s="26">
        <v>0</v>
      </c>
      <c r="D345" s="26" t="s">
        <v>1215</v>
      </c>
      <c r="E345" s="27" t="s">
        <v>1225</v>
      </c>
      <c r="F345" s="28">
        <v>5500</v>
      </c>
      <c r="G345" s="28">
        <v>-772.1</v>
      </c>
      <c r="H345" s="28">
        <v>4727.8999999999996</v>
      </c>
    </row>
    <row r="346" spans="1:8" x14ac:dyDescent="0.55000000000000004">
      <c r="A346" s="26">
        <v>266</v>
      </c>
      <c r="B346" s="25">
        <v>100000478169</v>
      </c>
      <c r="C346" s="26">
        <v>0</v>
      </c>
      <c r="D346" s="26" t="s">
        <v>1215</v>
      </c>
      <c r="E346" s="27" t="s">
        <v>1225</v>
      </c>
      <c r="F346" s="28">
        <v>5500</v>
      </c>
      <c r="G346" s="28">
        <v>-772.1</v>
      </c>
      <c r="H346" s="28">
        <v>4727.8999999999996</v>
      </c>
    </row>
    <row r="347" spans="1:8" x14ac:dyDescent="0.55000000000000004">
      <c r="A347" s="26">
        <v>267</v>
      </c>
      <c r="B347" s="25">
        <v>100000478170</v>
      </c>
      <c r="C347" s="26">
        <v>0</v>
      </c>
      <c r="D347" s="26" t="s">
        <v>1215</v>
      </c>
      <c r="E347" s="27" t="s">
        <v>1225</v>
      </c>
      <c r="F347" s="28">
        <v>5500</v>
      </c>
      <c r="G347" s="28">
        <v>-772.1</v>
      </c>
      <c r="H347" s="28">
        <v>4727.8999999999996</v>
      </c>
    </row>
    <row r="348" spans="1:8" x14ac:dyDescent="0.55000000000000004">
      <c r="A348" s="26">
        <v>268</v>
      </c>
      <c r="B348" s="25">
        <v>100000478171</v>
      </c>
      <c r="C348" s="26">
        <v>0</v>
      </c>
      <c r="D348" s="26" t="s">
        <v>1215</v>
      </c>
      <c r="E348" s="27" t="s">
        <v>1225</v>
      </c>
      <c r="F348" s="28">
        <v>5500</v>
      </c>
      <c r="G348" s="28">
        <v>-772.1</v>
      </c>
      <c r="H348" s="28">
        <v>4727.8999999999996</v>
      </c>
    </row>
    <row r="349" spans="1:8" x14ac:dyDescent="0.55000000000000004">
      <c r="A349" s="26">
        <v>269</v>
      </c>
      <c r="B349" s="25">
        <v>100000478172</v>
      </c>
      <c r="C349" s="26">
        <v>0</v>
      </c>
      <c r="D349" s="26" t="s">
        <v>1215</v>
      </c>
      <c r="E349" s="27" t="s">
        <v>1225</v>
      </c>
      <c r="F349" s="28">
        <v>5500</v>
      </c>
      <c r="G349" s="28">
        <v>-772.1</v>
      </c>
      <c r="H349" s="28">
        <v>4727.8999999999996</v>
      </c>
    </row>
    <row r="350" spans="1:8" x14ac:dyDescent="0.55000000000000004">
      <c r="A350" s="26">
        <v>270</v>
      </c>
      <c r="B350" s="25">
        <v>100000478173</v>
      </c>
      <c r="C350" s="26">
        <v>0</v>
      </c>
      <c r="D350" s="26" t="s">
        <v>1215</v>
      </c>
      <c r="E350" s="27" t="s">
        <v>1225</v>
      </c>
      <c r="F350" s="28">
        <v>5500</v>
      </c>
      <c r="G350" s="28">
        <v>-772.1</v>
      </c>
      <c r="H350" s="28">
        <v>4727.8999999999996</v>
      </c>
    </row>
    <row r="351" spans="1:8" x14ac:dyDescent="0.55000000000000004">
      <c r="A351" s="26">
        <v>271</v>
      </c>
      <c r="B351" s="25">
        <v>100000478174</v>
      </c>
      <c r="C351" s="26">
        <v>0</v>
      </c>
      <c r="D351" s="26" t="s">
        <v>1215</v>
      </c>
      <c r="E351" s="27" t="s">
        <v>1225</v>
      </c>
      <c r="F351" s="28">
        <v>5500</v>
      </c>
      <c r="G351" s="28">
        <v>-772.1</v>
      </c>
      <c r="H351" s="28">
        <v>4727.8999999999996</v>
      </c>
    </row>
    <row r="352" spans="1:8" x14ac:dyDescent="0.55000000000000004">
      <c r="A352" s="26">
        <v>272</v>
      </c>
      <c r="B352" s="25">
        <v>100000478175</v>
      </c>
      <c r="C352" s="26">
        <v>0</v>
      </c>
      <c r="D352" s="26" t="s">
        <v>1215</v>
      </c>
      <c r="E352" s="27" t="s">
        <v>1225</v>
      </c>
      <c r="F352" s="28">
        <v>5500</v>
      </c>
      <c r="G352" s="28">
        <v>-772.1</v>
      </c>
      <c r="H352" s="28">
        <v>4727.8999999999996</v>
      </c>
    </row>
    <row r="353" spans="1:8" x14ac:dyDescent="0.55000000000000004">
      <c r="A353" s="26">
        <v>273</v>
      </c>
      <c r="B353" s="25">
        <v>100000478176</v>
      </c>
      <c r="C353" s="26">
        <v>0</v>
      </c>
      <c r="D353" s="26" t="s">
        <v>1215</v>
      </c>
      <c r="E353" s="27" t="s">
        <v>1225</v>
      </c>
      <c r="F353" s="28">
        <v>5500</v>
      </c>
      <c r="G353" s="28">
        <v>-772.1</v>
      </c>
      <c r="H353" s="28">
        <v>4727.8999999999996</v>
      </c>
    </row>
    <row r="354" spans="1:8" x14ac:dyDescent="0.55000000000000004">
      <c r="A354" s="26">
        <v>274</v>
      </c>
      <c r="B354" s="25">
        <v>100000478177</v>
      </c>
      <c r="C354" s="26">
        <v>0</v>
      </c>
      <c r="D354" s="26" t="s">
        <v>1215</v>
      </c>
      <c r="E354" s="27" t="s">
        <v>1225</v>
      </c>
      <c r="F354" s="28">
        <v>5500</v>
      </c>
      <c r="G354" s="28">
        <v>-772.1</v>
      </c>
      <c r="H354" s="28">
        <v>4727.8999999999996</v>
      </c>
    </row>
    <row r="355" spans="1:8" x14ac:dyDescent="0.55000000000000004">
      <c r="A355" s="26">
        <v>275</v>
      </c>
      <c r="B355" s="25">
        <v>100000478178</v>
      </c>
      <c r="C355" s="26">
        <v>0</v>
      </c>
      <c r="D355" s="26" t="s">
        <v>1215</v>
      </c>
      <c r="E355" s="27" t="s">
        <v>1225</v>
      </c>
      <c r="F355" s="28">
        <v>5500</v>
      </c>
      <c r="G355" s="28">
        <v>-772.1</v>
      </c>
      <c r="H355" s="28">
        <v>4727.8999999999996</v>
      </c>
    </row>
    <row r="356" spans="1:8" x14ac:dyDescent="0.55000000000000004">
      <c r="A356" s="26">
        <v>276</v>
      </c>
      <c r="B356" s="25">
        <v>100000478179</v>
      </c>
      <c r="C356" s="26">
        <v>0</v>
      </c>
      <c r="D356" s="26" t="s">
        <v>1215</v>
      </c>
      <c r="E356" s="27" t="s">
        <v>1225</v>
      </c>
      <c r="F356" s="28">
        <v>5500</v>
      </c>
      <c r="G356" s="28">
        <v>-772.1</v>
      </c>
      <c r="H356" s="28">
        <v>4727.8999999999996</v>
      </c>
    </row>
    <row r="357" spans="1:8" x14ac:dyDescent="0.55000000000000004">
      <c r="A357" s="26">
        <v>277</v>
      </c>
      <c r="B357" s="25">
        <v>100000478180</v>
      </c>
      <c r="C357" s="26">
        <v>0</v>
      </c>
      <c r="D357" s="26" t="s">
        <v>1215</v>
      </c>
      <c r="E357" s="27" t="s">
        <v>1225</v>
      </c>
      <c r="F357" s="28">
        <v>5500</v>
      </c>
      <c r="G357" s="28">
        <v>-772.1</v>
      </c>
      <c r="H357" s="28">
        <v>4727.8999999999996</v>
      </c>
    </row>
    <row r="358" spans="1:8" x14ac:dyDescent="0.55000000000000004">
      <c r="A358" s="26">
        <v>278</v>
      </c>
      <c r="B358" s="25">
        <v>100000478181</v>
      </c>
      <c r="C358" s="26">
        <v>0</v>
      </c>
      <c r="D358" s="26" t="s">
        <v>1215</v>
      </c>
      <c r="E358" s="27" t="s">
        <v>1225</v>
      </c>
      <c r="F358" s="28">
        <v>5500</v>
      </c>
      <c r="G358" s="28">
        <v>-772.1</v>
      </c>
      <c r="H358" s="28">
        <v>4727.8999999999996</v>
      </c>
    </row>
    <row r="359" spans="1:8" x14ac:dyDescent="0.55000000000000004">
      <c r="A359" s="26">
        <v>279</v>
      </c>
      <c r="B359" s="25">
        <v>100000478296</v>
      </c>
      <c r="C359" s="26">
        <v>0</v>
      </c>
      <c r="D359" s="26" t="s">
        <v>1215</v>
      </c>
      <c r="E359" s="27" t="s">
        <v>1226</v>
      </c>
      <c r="F359" s="28">
        <v>9800</v>
      </c>
      <c r="G359" s="28">
        <v>-1375.75</v>
      </c>
      <c r="H359" s="28">
        <v>8424.25</v>
      </c>
    </row>
    <row r="360" spans="1:8" x14ac:dyDescent="0.55000000000000004">
      <c r="A360" s="26">
        <v>280</v>
      </c>
      <c r="B360" s="25">
        <v>100000478297</v>
      </c>
      <c r="C360" s="26">
        <v>0</v>
      </c>
      <c r="D360" s="26" t="s">
        <v>1215</v>
      </c>
      <c r="E360" s="27" t="s">
        <v>1226</v>
      </c>
      <c r="F360" s="28">
        <v>9800</v>
      </c>
      <c r="G360" s="28">
        <v>-1375.75</v>
      </c>
      <c r="H360" s="28">
        <v>8424.25</v>
      </c>
    </row>
    <row r="361" spans="1:8" x14ac:dyDescent="0.55000000000000004">
      <c r="A361" s="26">
        <v>281</v>
      </c>
      <c r="B361" s="25">
        <v>100000478298</v>
      </c>
      <c r="C361" s="26">
        <v>0</v>
      </c>
      <c r="D361" s="26" t="s">
        <v>1215</v>
      </c>
      <c r="E361" s="27" t="s">
        <v>1226</v>
      </c>
      <c r="F361" s="28">
        <v>9800</v>
      </c>
      <c r="G361" s="28">
        <v>-1375.75</v>
      </c>
      <c r="H361" s="28">
        <v>8424.25</v>
      </c>
    </row>
    <row r="362" spans="1:8" x14ac:dyDescent="0.55000000000000004">
      <c r="A362" s="26">
        <v>282</v>
      </c>
      <c r="B362" s="25">
        <v>100000478299</v>
      </c>
      <c r="C362" s="26">
        <v>0</v>
      </c>
      <c r="D362" s="26" t="s">
        <v>1215</v>
      </c>
      <c r="E362" s="27" t="s">
        <v>1226</v>
      </c>
      <c r="F362" s="28">
        <v>9800</v>
      </c>
      <c r="G362" s="28">
        <v>-1375.75</v>
      </c>
      <c r="H362" s="28">
        <v>8424.25</v>
      </c>
    </row>
    <row r="363" spans="1:8" x14ac:dyDescent="0.55000000000000004">
      <c r="A363" s="26">
        <v>283</v>
      </c>
      <c r="B363" s="25">
        <v>100000478300</v>
      </c>
      <c r="C363" s="26">
        <v>0</v>
      </c>
      <c r="D363" s="26" t="s">
        <v>1215</v>
      </c>
      <c r="E363" s="27" t="s">
        <v>1226</v>
      </c>
      <c r="F363" s="28">
        <v>9800</v>
      </c>
      <c r="G363" s="28">
        <v>-1375.75</v>
      </c>
      <c r="H363" s="28">
        <v>8424.25</v>
      </c>
    </row>
    <row r="364" spans="1:8" x14ac:dyDescent="0.55000000000000004">
      <c r="A364" s="26">
        <v>284</v>
      </c>
      <c r="B364" s="25">
        <v>100000478301</v>
      </c>
      <c r="C364" s="26">
        <v>0</v>
      </c>
      <c r="D364" s="26" t="s">
        <v>1215</v>
      </c>
      <c r="E364" s="27" t="s">
        <v>1226</v>
      </c>
      <c r="F364" s="28">
        <v>9800</v>
      </c>
      <c r="G364" s="28">
        <v>-1375.75</v>
      </c>
      <c r="H364" s="28">
        <v>8424.25</v>
      </c>
    </row>
    <row r="365" spans="1:8" x14ac:dyDescent="0.55000000000000004">
      <c r="A365" s="26">
        <v>285</v>
      </c>
      <c r="B365" s="25">
        <v>100000478302</v>
      </c>
      <c r="C365" s="26">
        <v>0</v>
      </c>
      <c r="D365" s="26" t="s">
        <v>1215</v>
      </c>
      <c r="E365" s="27" t="s">
        <v>1226</v>
      </c>
      <c r="F365" s="28">
        <v>9800</v>
      </c>
      <c r="G365" s="28">
        <v>-1375.75</v>
      </c>
      <c r="H365" s="28">
        <v>8424.25</v>
      </c>
    </row>
    <row r="366" spans="1:8" x14ac:dyDescent="0.55000000000000004">
      <c r="A366" s="26">
        <v>286</v>
      </c>
      <c r="B366" s="25">
        <v>100000478303</v>
      </c>
      <c r="C366" s="26">
        <v>0</v>
      </c>
      <c r="D366" s="26" t="s">
        <v>1215</v>
      </c>
      <c r="E366" s="27" t="s">
        <v>1226</v>
      </c>
      <c r="F366" s="28">
        <v>9800</v>
      </c>
      <c r="G366" s="28">
        <v>-1375.75</v>
      </c>
      <c r="H366" s="28">
        <v>8424.25</v>
      </c>
    </row>
    <row r="367" spans="1:8" x14ac:dyDescent="0.55000000000000004">
      <c r="A367" s="26">
        <v>287</v>
      </c>
      <c r="B367" s="25">
        <v>100000478304</v>
      </c>
      <c r="C367" s="26">
        <v>0</v>
      </c>
      <c r="D367" s="26" t="s">
        <v>1215</v>
      </c>
      <c r="E367" s="27" t="s">
        <v>1226</v>
      </c>
      <c r="F367" s="28">
        <v>9800</v>
      </c>
      <c r="G367" s="28">
        <v>-1375.75</v>
      </c>
      <c r="H367" s="28">
        <v>8424.25</v>
      </c>
    </row>
    <row r="368" spans="1:8" x14ac:dyDescent="0.55000000000000004">
      <c r="A368" s="26">
        <v>288</v>
      </c>
      <c r="B368" s="25">
        <v>100000478305</v>
      </c>
      <c r="C368" s="26">
        <v>0</v>
      </c>
      <c r="D368" s="26" t="s">
        <v>1215</v>
      </c>
      <c r="E368" s="27" t="s">
        <v>1226</v>
      </c>
      <c r="F368" s="28">
        <v>9800</v>
      </c>
      <c r="G368" s="28">
        <v>-1375.75</v>
      </c>
      <c r="H368" s="28">
        <v>8424.25</v>
      </c>
    </row>
    <row r="369" spans="1:8" x14ac:dyDescent="0.55000000000000004">
      <c r="A369" s="26">
        <v>289</v>
      </c>
      <c r="B369" s="25">
        <v>100000478306</v>
      </c>
      <c r="C369" s="26">
        <v>0</v>
      </c>
      <c r="D369" s="26" t="s">
        <v>1215</v>
      </c>
      <c r="E369" s="27" t="s">
        <v>1226</v>
      </c>
      <c r="F369" s="28">
        <v>9800</v>
      </c>
      <c r="G369" s="28">
        <v>-1375.75</v>
      </c>
      <c r="H369" s="28">
        <v>8424.25</v>
      </c>
    </row>
    <row r="370" spans="1:8" x14ac:dyDescent="0.55000000000000004">
      <c r="A370" s="26">
        <v>290</v>
      </c>
      <c r="B370" s="25">
        <v>100000478307</v>
      </c>
      <c r="C370" s="26">
        <v>0</v>
      </c>
      <c r="D370" s="26" t="s">
        <v>1215</v>
      </c>
      <c r="E370" s="27" t="s">
        <v>1226</v>
      </c>
      <c r="F370" s="28">
        <v>9800</v>
      </c>
      <c r="G370" s="28">
        <v>-1375.75</v>
      </c>
      <c r="H370" s="28">
        <v>8424.25</v>
      </c>
    </row>
    <row r="371" spans="1:8" x14ac:dyDescent="0.55000000000000004">
      <c r="A371" s="26">
        <v>291</v>
      </c>
      <c r="B371" s="25">
        <v>100000478308</v>
      </c>
      <c r="C371" s="26">
        <v>0</v>
      </c>
      <c r="D371" s="26" t="s">
        <v>1215</v>
      </c>
      <c r="E371" s="27" t="s">
        <v>1226</v>
      </c>
      <c r="F371" s="28">
        <v>9800</v>
      </c>
      <c r="G371" s="28">
        <v>-1375.75</v>
      </c>
      <c r="H371" s="28">
        <v>8424.25</v>
      </c>
    </row>
    <row r="372" spans="1:8" x14ac:dyDescent="0.55000000000000004">
      <c r="A372" s="26">
        <v>292</v>
      </c>
      <c r="B372" s="25">
        <v>100000478309</v>
      </c>
      <c r="C372" s="26">
        <v>0</v>
      </c>
      <c r="D372" s="26" t="s">
        <v>1215</v>
      </c>
      <c r="E372" s="27" t="s">
        <v>1226</v>
      </c>
      <c r="F372" s="28">
        <v>9800</v>
      </c>
      <c r="G372" s="28">
        <v>-1375.75</v>
      </c>
      <c r="H372" s="28">
        <v>8424.25</v>
      </c>
    </row>
    <row r="373" spans="1:8" x14ac:dyDescent="0.55000000000000004">
      <c r="A373" s="26">
        <v>293</v>
      </c>
      <c r="B373" s="25">
        <v>100000478310</v>
      </c>
      <c r="C373" s="26">
        <v>0</v>
      </c>
      <c r="D373" s="26" t="s">
        <v>1215</v>
      </c>
      <c r="E373" s="27" t="s">
        <v>1226</v>
      </c>
      <c r="F373" s="28">
        <v>9800</v>
      </c>
      <c r="G373" s="28">
        <v>-1375.75</v>
      </c>
      <c r="H373" s="28">
        <v>8424.25</v>
      </c>
    </row>
    <row r="374" spans="1:8" x14ac:dyDescent="0.55000000000000004">
      <c r="A374" s="26">
        <v>294</v>
      </c>
      <c r="B374" s="25">
        <v>100000478311</v>
      </c>
      <c r="C374" s="26">
        <v>0</v>
      </c>
      <c r="D374" s="26" t="s">
        <v>1215</v>
      </c>
      <c r="E374" s="27" t="s">
        <v>1226</v>
      </c>
      <c r="F374" s="28">
        <v>9800</v>
      </c>
      <c r="G374" s="28">
        <v>-1375.75</v>
      </c>
      <c r="H374" s="28">
        <v>8424.25</v>
      </c>
    </row>
    <row r="375" spans="1:8" x14ac:dyDescent="0.55000000000000004">
      <c r="A375" s="26">
        <v>295</v>
      </c>
      <c r="B375" s="25">
        <v>100000478312</v>
      </c>
      <c r="C375" s="26">
        <v>0</v>
      </c>
      <c r="D375" s="26" t="s">
        <v>1215</v>
      </c>
      <c r="E375" s="27" t="s">
        <v>1226</v>
      </c>
      <c r="F375" s="28">
        <v>9800</v>
      </c>
      <c r="G375" s="28">
        <v>-1375.75</v>
      </c>
      <c r="H375" s="28">
        <v>8424.25</v>
      </c>
    </row>
    <row r="376" spans="1:8" x14ac:dyDescent="0.55000000000000004">
      <c r="A376" s="26">
        <v>296</v>
      </c>
      <c r="B376" s="25">
        <v>100000478313</v>
      </c>
      <c r="C376" s="26">
        <v>0</v>
      </c>
      <c r="D376" s="26" t="s">
        <v>1215</v>
      </c>
      <c r="E376" s="27" t="s">
        <v>1226</v>
      </c>
      <c r="F376" s="28">
        <v>9800</v>
      </c>
      <c r="G376" s="28">
        <v>-1375.75</v>
      </c>
      <c r="H376" s="28">
        <v>8424.25</v>
      </c>
    </row>
    <row r="377" spans="1:8" x14ac:dyDescent="0.55000000000000004">
      <c r="A377" s="26">
        <v>297</v>
      </c>
      <c r="B377" s="25">
        <v>100000478314</v>
      </c>
      <c r="C377" s="26">
        <v>0</v>
      </c>
      <c r="D377" s="26" t="s">
        <v>1215</v>
      </c>
      <c r="E377" s="27" t="s">
        <v>1226</v>
      </c>
      <c r="F377" s="28">
        <v>9800</v>
      </c>
      <c r="G377" s="28">
        <v>-1375.75</v>
      </c>
      <c r="H377" s="28">
        <v>8424.25</v>
      </c>
    </row>
    <row r="378" spans="1:8" x14ac:dyDescent="0.55000000000000004">
      <c r="A378" s="26">
        <v>298</v>
      </c>
      <c r="B378" s="25">
        <v>100000478315</v>
      </c>
      <c r="C378" s="26">
        <v>0</v>
      </c>
      <c r="D378" s="26" t="s">
        <v>1215</v>
      </c>
      <c r="E378" s="27" t="s">
        <v>1226</v>
      </c>
      <c r="F378" s="28">
        <v>9800</v>
      </c>
      <c r="G378" s="28">
        <v>-1375.75</v>
      </c>
      <c r="H378" s="28">
        <v>8424.25</v>
      </c>
    </row>
    <row r="379" spans="1:8" x14ac:dyDescent="0.55000000000000004">
      <c r="A379" s="26">
        <v>299</v>
      </c>
      <c r="B379" s="25">
        <v>100000478316</v>
      </c>
      <c r="C379" s="26">
        <v>0</v>
      </c>
      <c r="D379" s="26" t="s">
        <v>1215</v>
      </c>
      <c r="E379" s="27" t="s">
        <v>1226</v>
      </c>
      <c r="F379" s="28">
        <v>9800</v>
      </c>
      <c r="G379" s="28">
        <v>-1375.75</v>
      </c>
      <c r="H379" s="28">
        <v>8424.25</v>
      </c>
    </row>
    <row r="380" spans="1:8" x14ac:dyDescent="0.55000000000000004">
      <c r="A380" s="26">
        <v>300</v>
      </c>
      <c r="B380" s="25">
        <v>100000478317</v>
      </c>
      <c r="C380" s="26">
        <v>0</v>
      </c>
      <c r="D380" s="26" t="s">
        <v>1215</v>
      </c>
      <c r="E380" s="27" t="s">
        <v>1226</v>
      </c>
      <c r="F380" s="28">
        <v>9800</v>
      </c>
      <c r="G380" s="28">
        <v>-1375.75</v>
      </c>
      <c r="H380" s="28">
        <v>8424.25</v>
      </c>
    </row>
    <row r="381" spans="1:8" x14ac:dyDescent="0.55000000000000004">
      <c r="A381" s="26">
        <v>301</v>
      </c>
      <c r="B381" s="25">
        <v>100000478318</v>
      </c>
      <c r="C381" s="26">
        <v>0</v>
      </c>
      <c r="D381" s="26" t="s">
        <v>1215</v>
      </c>
      <c r="E381" s="27" t="s">
        <v>1226</v>
      </c>
      <c r="F381" s="28">
        <v>9800</v>
      </c>
      <c r="G381" s="28">
        <v>-1375.75</v>
      </c>
      <c r="H381" s="28">
        <v>8424.25</v>
      </c>
    </row>
    <row r="382" spans="1:8" x14ac:dyDescent="0.55000000000000004">
      <c r="A382" s="26">
        <v>302</v>
      </c>
      <c r="B382" s="25">
        <v>100000478319</v>
      </c>
      <c r="C382" s="26">
        <v>0</v>
      </c>
      <c r="D382" s="26" t="s">
        <v>1215</v>
      </c>
      <c r="E382" s="27" t="s">
        <v>1226</v>
      </c>
      <c r="F382" s="28">
        <v>9800</v>
      </c>
      <c r="G382" s="28">
        <v>-1375.75</v>
      </c>
      <c r="H382" s="28">
        <v>8424.25</v>
      </c>
    </row>
    <row r="383" spans="1:8" x14ac:dyDescent="0.55000000000000004">
      <c r="A383" s="26">
        <v>303</v>
      </c>
      <c r="B383" s="25">
        <v>100000478320</v>
      </c>
      <c r="C383" s="26">
        <v>0</v>
      </c>
      <c r="D383" s="26" t="s">
        <v>1215</v>
      </c>
      <c r="E383" s="27" t="s">
        <v>1226</v>
      </c>
      <c r="F383" s="28">
        <v>9800</v>
      </c>
      <c r="G383" s="28">
        <v>-1375.75</v>
      </c>
      <c r="H383" s="28">
        <v>8424.25</v>
      </c>
    </row>
    <row r="384" spans="1:8" x14ac:dyDescent="0.55000000000000004">
      <c r="A384" s="26">
        <v>304</v>
      </c>
      <c r="B384" s="25">
        <v>100000478321</v>
      </c>
      <c r="C384" s="26">
        <v>0</v>
      </c>
      <c r="D384" s="26" t="s">
        <v>1215</v>
      </c>
      <c r="E384" s="27" t="s">
        <v>1226</v>
      </c>
      <c r="F384" s="28">
        <v>9800</v>
      </c>
      <c r="G384" s="28">
        <v>-1375.75</v>
      </c>
      <c r="H384" s="28">
        <v>8424.25</v>
      </c>
    </row>
    <row r="385" spans="1:8" x14ac:dyDescent="0.55000000000000004">
      <c r="A385" s="26">
        <v>305</v>
      </c>
      <c r="B385" s="25">
        <v>100000478322</v>
      </c>
      <c r="C385" s="26">
        <v>0</v>
      </c>
      <c r="D385" s="26" t="s">
        <v>1215</v>
      </c>
      <c r="E385" s="27" t="s">
        <v>1226</v>
      </c>
      <c r="F385" s="28">
        <v>9800</v>
      </c>
      <c r="G385" s="28">
        <v>-1375.75</v>
      </c>
      <c r="H385" s="28">
        <v>8424.25</v>
      </c>
    </row>
    <row r="386" spans="1:8" x14ac:dyDescent="0.55000000000000004">
      <c r="A386" s="26">
        <v>306</v>
      </c>
      <c r="B386" s="25">
        <v>100000478323</v>
      </c>
      <c r="C386" s="26">
        <v>0</v>
      </c>
      <c r="D386" s="26" t="s">
        <v>1215</v>
      </c>
      <c r="E386" s="27" t="s">
        <v>1226</v>
      </c>
      <c r="F386" s="28">
        <v>9800</v>
      </c>
      <c r="G386" s="28">
        <v>-1375.75</v>
      </c>
      <c r="H386" s="28">
        <v>8424.25</v>
      </c>
    </row>
    <row r="387" spans="1:8" x14ac:dyDescent="0.55000000000000004">
      <c r="A387" s="26">
        <v>307</v>
      </c>
      <c r="B387" s="25">
        <v>100000478324</v>
      </c>
      <c r="C387" s="26">
        <v>0</v>
      </c>
      <c r="D387" s="26" t="s">
        <v>1215</v>
      </c>
      <c r="E387" s="27" t="s">
        <v>1226</v>
      </c>
      <c r="F387" s="28">
        <v>9800</v>
      </c>
      <c r="G387" s="28">
        <v>-1375.75</v>
      </c>
      <c r="H387" s="28">
        <v>8424.25</v>
      </c>
    </row>
    <row r="388" spans="1:8" x14ac:dyDescent="0.55000000000000004">
      <c r="A388" s="26">
        <v>308</v>
      </c>
      <c r="B388" s="25">
        <v>100000478325</v>
      </c>
      <c r="C388" s="26">
        <v>0</v>
      </c>
      <c r="D388" s="26" t="s">
        <v>1215</v>
      </c>
      <c r="E388" s="27" t="s">
        <v>1226</v>
      </c>
      <c r="F388" s="28">
        <v>9800</v>
      </c>
      <c r="G388" s="28">
        <v>-1375.75</v>
      </c>
      <c r="H388" s="28">
        <v>8424.25</v>
      </c>
    </row>
    <row r="389" spans="1:8" x14ac:dyDescent="0.55000000000000004">
      <c r="A389" s="26">
        <v>309</v>
      </c>
      <c r="B389" s="25">
        <v>100000478326</v>
      </c>
      <c r="C389" s="26">
        <v>0</v>
      </c>
      <c r="D389" s="26" t="s">
        <v>1215</v>
      </c>
      <c r="E389" s="27" t="s">
        <v>1226</v>
      </c>
      <c r="F389" s="28">
        <v>9800</v>
      </c>
      <c r="G389" s="28">
        <v>-1375.75</v>
      </c>
      <c r="H389" s="28">
        <v>8424.25</v>
      </c>
    </row>
    <row r="390" spans="1:8" x14ac:dyDescent="0.55000000000000004">
      <c r="A390" s="26">
        <v>310</v>
      </c>
      <c r="B390" s="25">
        <v>100000478327</v>
      </c>
      <c r="C390" s="26">
        <v>0</v>
      </c>
      <c r="D390" s="26" t="s">
        <v>1215</v>
      </c>
      <c r="E390" s="27" t="s">
        <v>1226</v>
      </c>
      <c r="F390" s="28">
        <v>9800</v>
      </c>
      <c r="G390" s="28">
        <v>-1375.75</v>
      </c>
      <c r="H390" s="28">
        <v>8424.25</v>
      </c>
    </row>
    <row r="391" spans="1:8" x14ac:dyDescent="0.55000000000000004">
      <c r="A391" s="26">
        <v>311</v>
      </c>
      <c r="B391" s="25">
        <v>100000478328</v>
      </c>
      <c r="C391" s="26">
        <v>0</v>
      </c>
      <c r="D391" s="26" t="s">
        <v>1215</v>
      </c>
      <c r="E391" s="27" t="s">
        <v>1226</v>
      </c>
      <c r="F391" s="28">
        <v>9800</v>
      </c>
      <c r="G391" s="28">
        <v>-1375.75</v>
      </c>
      <c r="H391" s="28">
        <v>8424.25</v>
      </c>
    </row>
    <row r="392" spans="1:8" x14ac:dyDescent="0.55000000000000004">
      <c r="A392" s="26">
        <v>312</v>
      </c>
      <c r="B392" s="25">
        <v>100000478329</v>
      </c>
      <c r="C392" s="26">
        <v>0</v>
      </c>
      <c r="D392" s="26" t="s">
        <v>1215</v>
      </c>
      <c r="E392" s="27" t="s">
        <v>1226</v>
      </c>
      <c r="F392" s="28">
        <v>9800</v>
      </c>
      <c r="G392" s="28">
        <v>-1375.75</v>
      </c>
      <c r="H392" s="28">
        <v>8424.25</v>
      </c>
    </row>
    <row r="393" spans="1:8" x14ac:dyDescent="0.55000000000000004">
      <c r="A393" s="26">
        <v>313</v>
      </c>
      <c r="B393" s="25">
        <v>100000478330</v>
      </c>
      <c r="C393" s="26">
        <v>0</v>
      </c>
      <c r="D393" s="26" t="s">
        <v>1215</v>
      </c>
      <c r="E393" s="27" t="s">
        <v>1226</v>
      </c>
      <c r="F393" s="28">
        <v>9800</v>
      </c>
      <c r="G393" s="28">
        <v>-1375.75</v>
      </c>
      <c r="H393" s="28">
        <v>8424.25</v>
      </c>
    </row>
    <row r="394" spans="1:8" x14ac:dyDescent="0.55000000000000004">
      <c r="A394" s="26">
        <v>314</v>
      </c>
      <c r="B394" s="25">
        <v>100000478331</v>
      </c>
      <c r="C394" s="26">
        <v>0</v>
      </c>
      <c r="D394" s="26" t="s">
        <v>1215</v>
      </c>
      <c r="E394" s="27" t="s">
        <v>1226</v>
      </c>
      <c r="F394" s="28">
        <v>9800</v>
      </c>
      <c r="G394" s="28">
        <v>-1375.75</v>
      </c>
      <c r="H394" s="28">
        <v>8424.25</v>
      </c>
    </row>
    <row r="395" spans="1:8" x14ac:dyDescent="0.55000000000000004">
      <c r="A395" s="26">
        <v>315</v>
      </c>
      <c r="B395" s="25">
        <v>100000478332</v>
      </c>
      <c r="C395" s="26">
        <v>0</v>
      </c>
      <c r="D395" s="26" t="s">
        <v>1215</v>
      </c>
      <c r="E395" s="27" t="s">
        <v>1226</v>
      </c>
      <c r="F395" s="28">
        <v>9800</v>
      </c>
      <c r="G395" s="28">
        <v>-1375.75</v>
      </c>
      <c r="H395" s="28">
        <v>8424.25</v>
      </c>
    </row>
    <row r="396" spans="1:8" x14ac:dyDescent="0.55000000000000004">
      <c r="A396" s="26">
        <v>316</v>
      </c>
      <c r="B396" s="25">
        <v>100000478333</v>
      </c>
      <c r="C396" s="26">
        <v>0</v>
      </c>
      <c r="D396" s="26" t="s">
        <v>1215</v>
      </c>
      <c r="E396" s="27" t="s">
        <v>1226</v>
      </c>
      <c r="F396" s="28">
        <v>9800</v>
      </c>
      <c r="G396" s="28">
        <v>-1375.75</v>
      </c>
      <c r="H396" s="28">
        <v>8424.25</v>
      </c>
    </row>
    <row r="397" spans="1:8" x14ac:dyDescent="0.55000000000000004">
      <c r="A397" s="26">
        <v>317</v>
      </c>
      <c r="B397" s="25">
        <v>100000478334</v>
      </c>
      <c r="C397" s="26">
        <v>0</v>
      </c>
      <c r="D397" s="26" t="s">
        <v>1215</v>
      </c>
      <c r="E397" s="27" t="s">
        <v>1226</v>
      </c>
      <c r="F397" s="28">
        <v>9800</v>
      </c>
      <c r="G397" s="28">
        <v>-1375.75</v>
      </c>
      <c r="H397" s="28">
        <v>8424.25</v>
      </c>
    </row>
    <row r="398" spans="1:8" x14ac:dyDescent="0.55000000000000004">
      <c r="A398" s="26">
        <v>318</v>
      </c>
      <c r="B398" s="25">
        <v>100000478335</v>
      </c>
      <c r="C398" s="26">
        <v>0</v>
      </c>
      <c r="D398" s="26" t="s">
        <v>1215</v>
      </c>
      <c r="E398" s="27" t="s">
        <v>1226</v>
      </c>
      <c r="F398" s="28">
        <v>9800</v>
      </c>
      <c r="G398" s="28">
        <v>-1375.75</v>
      </c>
      <c r="H398" s="28">
        <v>8424.25</v>
      </c>
    </row>
    <row r="399" spans="1:8" x14ac:dyDescent="0.55000000000000004">
      <c r="A399" s="26">
        <v>319</v>
      </c>
      <c r="B399" s="25">
        <v>100000478336</v>
      </c>
      <c r="C399" s="26">
        <v>0</v>
      </c>
      <c r="D399" s="26" t="s">
        <v>1215</v>
      </c>
      <c r="E399" s="27" t="s">
        <v>1226</v>
      </c>
      <c r="F399" s="28">
        <v>9800</v>
      </c>
      <c r="G399" s="28">
        <v>-1375.75</v>
      </c>
      <c r="H399" s="28">
        <v>8424.25</v>
      </c>
    </row>
    <row r="400" spans="1:8" x14ac:dyDescent="0.55000000000000004">
      <c r="A400" s="26">
        <v>320</v>
      </c>
      <c r="B400" s="25">
        <v>100000478337</v>
      </c>
      <c r="C400" s="26">
        <v>0</v>
      </c>
      <c r="D400" s="26" t="s">
        <v>1215</v>
      </c>
      <c r="E400" s="27" t="s">
        <v>1226</v>
      </c>
      <c r="F400" s="28">
        <v>9800</v>
      </c>
      <c r="G400" s="28">
        <v>-1375.75</v>
      </c>
      <c r="H400" s="28">
        <v>8424.25</v>
      </c>
    </row>
    <row r="401" spans="1:8" x14ac:dyDescent="0.55000000000000004">
      <c r="A401" s="26">
        <v>321</v>
      </c>
      <c r="B401" s="25">
        <v>100000478338</v>
      </c>
      <c r="C401" s="26">
        <v>0</v>
      </c>
      <c r="D401" s="26" t="s">
        <v>1215</v>
      </c>
      <c r="E401" s="27" t="s">
        <v>1226</v>
      </c>
      <c r="F401" s="28">
        <v>9800</v>
      </c>
      <c r="G401" s="28">
        <v>-1375.75</v>
      </c>
      <c r="H401" s="28">
        <v>8424.25</v>
      </c>
    </row>
    <row r="402" spans="1:8" x14ac:dyDescent="0.55000000000000004">
      <c r="A402" s="26">
        <v>322</v>
      </c>
      <c r="B402" s="25">
        <v>100000478339</v>
      </c>
      <c r="C402" s="26">
        <v>0</v>
      </c>
      <c r="D402" s="26" t="s">
        <v>1215</v>
      </c>
      <c r="E402" s="27" t="s">
        <v>1226</v>
      </c>
      <c r="F402" s="28">
        <v>9800</v>
      </c>
      <c r="G402" s="28">
        <v>-1375.75</v>
      </c>
      <c r="H402" s="28">
        <v>8424.25</v>
      </c>
    </row>
    <row r="403" spans="1:8" x14ac:dyDescent="0.55000000000000004">
      <c r="A403" s="26">
        <v>323</v>
      </c>
      <c r="B403" s="25">
        <v>100000478340</v>
      </c>
      <c r="C403" s="26">
        <v>0</v>
      </c>
      <c r="D403" s="26" t="s">
        <v>1215</v>
      </c>
      <c r="E403" s="27" t="s">
        <v>1226</v>
      </c>
      <c r="F403" s="28">
        <v>9800</v>
      </c>
      <c r="G403" s="28">
        <v>-1375.75</v>
      </c>
      <c r="H403" s="28">
        <v>8424.25</v>
      </c>
    </row>
    <row r="404" spans="1:8" x14ac:dyDescent="0.55000000000000004">
      <c r="A404" s="26">
        <v>324</v>
      </c>
      <c r="B404" s="25">
        <v>100000478341</v>
      </c>
      <c r="C404" s="26">
        <v>0</v>
      </c>
      <c r="D404" s="26" t="s">
        <v>1215</v>
      </c>
      <c r="E404" s="27" t="s">
        <v>1226</v>
      </c>
      <c r="F404" s="28">
        <v>9800</v>
      </c>
      <c r="G404" s="28">
        <v>-1375.75</v>
      </c>
      <c r="H404" s="28">
        <v>8424.25</v>
      </c>
    </row>
    <row r="405" spans="1:8" x14ac:dyDescent="0.55000000000000004">
      <c r="A405" s="26">
        <v>325</v>
      </c>
      <c r="B405" s="25">
        <v>100000478342</v>
      </c>
      <c r="C405" s="26">
        <v>0</v>
      </c>
      <c r="D405" s="26" t="s">
        <v>1215</v>
      </c>
      <c r="E405" s="27" t="s">
        <v>1226</v>
      </c>
      <c r="F405" s="28">
        <v>9800</v>
      </c>
      <c r="G405" s="28">
        <v>-1375.75</v>
      </c>
      <c r="H405" s="28">
        <v>8424.25</v>
      </c>
    </row>
    <row r="406" spans="1:8" x14ac:dyDescent="0.55000000000000004">
      <c r="A406" s="26">
        <v>326</v>
      </c>
      <c r="B406" s="25">
        <v>100000478343</v>
      </c>
      <c r="C406" s="26">
        <v>0</v>
      </c>
      <c r="D406" s="26" t="s">
        <v>1215</v>
      </c>
      <c r="E406" s="27" t="s">
        <v>1226</v>
      </c>
      <c r="F406" s="28">
        <v>9800</v>
      </c>
      <c r="G406" s="28">
        <v>-1375.75</v>
      </c>
      <c r="H406" s="28">
        <v>8424.25</v>
      </c>
    </row>
    <row r="407" spans="1:8" x14ac:dyDescent="0.55000000000000004">
      <c r="A407" s="26">
        <v>327</v>
      </c>
      <c r="B407" s="25">
        <v>100000478344</v>
      </c>
      <c r="C407" s="26">
        <v>0</v>
      </c>
      <c r="D407" s="26" t="s">
        <v>1215</v>
      </c>
      <c r="E407" s="27" t="s">
        <v>1226</v>
      </c>
      <c r="F407" s="28">
        <v>9800</v>
      </c>
      <c r="G407" s="28">
        <v>-1375.75</v>
      </c>
      <c r="H407" s="28">
        <v>8424.25</v>
      </c>
    </row>
    <row r="408" spans="1:8" x14ac:dyDescent="0.55000000000000004">
      <c r="A408" s="26">
        <v>328</v>
      </c>
      <c r="B408" s="25">
        <v>100000478345</v>
      </c>
      <c r="C408" s="26">
        <v>0</v>
      </c>
      <c r="D408" s="26" t="s">
        <v>1215</v>
      </c>
      <c r="E408" s="27" t="s">
        <v>1226</v>
      </c>
      <c r="F408" s="28">
        <v>9800</v>
      </c>
      <c r="G408" s="28">
        <v>-1375.75</v>
      </c>
      <c r="H408" s="28">
        <v>8424.25</v>
      </c>
    </row>
    <row r="409" spans="1:8" x14ac:dyDescent="0.55000000000000004">
      <c r="A409" s="26">
        <v>329</v>
      </c>
      <c r="B409" s="25">
        <v>100000478346</v>
      </c>
      <c r="C409" s="26">
        <v>0</v>
      </c>
      <c r="D409" s="26" t="s">
        <v>1215</v>
      </c>
      <c r="E409" s="27" t="s">
        <v>1226</v>
      </c>
      <c r="F409" s="28">
        <v>9800</v>
      </c>
      <c r="G409" s="28">
        <v>-1375.75</v>
      </c>
      <c r="H409" s="28">
        <v>8424.25</v>
      </c>
    </row>
    <row r="410" spans="1:8" x14ac:dyDescent="0.55000000000000004">
      <c r="A410" s="26">
        <v>330</v>
      </c>
      <c r="B410" s="25">
        <v>100000478347</v>
      </c>
      <c r="C410" s="26">
        <v>0</v>
      </c>
      <c r="D410" s="26" t="s">
        <v>1215</v>
      </c>
      <c r="E410" s="27" t="s">
        <v>1226</v>
      </c>
      <c r="F410" s="28">
        <v>9800</v>
      </c>
      <c r="G410" s="28">
        <v>-1375.75</v>
      </c>
      <c r="H410" s="28">
        <v>8424.25</v>
      </c>
    </row>
    <row r="411" spans="1:8" x14ac:dyDescent="0.55000000000000004">
      <c r="A411" s="26">
        <v>331</v>
      </c>
      <c r="B411" s="25">
        <v>100000478348</v>
      </c>
      <c r="C411" s="26">
        <v>0</v>
      </c>
      <c r="D411" s="26" t="s">
        <v>1215</v>
      </c>
      <c r="E411" s="27" t="s">
        <v>1226</v>
      </c>
      <c r="F411" s="28">
        <v>9800</v>
      </c>
      <c r="G411" s="28">
        <v>-1375.75</v>
      </c>
      <c r="H411" s="28">
        <v>8424.25</v>
      </c>
    </row>
    <row r="412" spans="1:8" x14ac:dyDescent="0.55000000000000004">
      <c r="A412" s="26">
        <v>332</v>
      </c>
      <c r="B412" s="25">
        <v>100000478349</v>
      </c>
      <c r="C412" s="26">
        <v>0</v>
      </c>
      <c r="D412" s="26" t="s">
        <v>1215</v>
      </c>
      <c r="E412" s="27" t="s">
        <v>1226</v>
      </c>
      <c r="F412" s="28">
        <v>9800</v>
      </c>
      <c r="G412" s="28">
        <v>-1375.75</v>
      </c>
      <c r="H412" s="28">
        <v>8424.25</v>
      </c>
    </row>
    <row r="413" spans="1:8" x14ac:dyDescent="0.55000000000000004">
      <c r="A413" s="26">
        <v>333</v>
      </c>
      <c r="B413" s="25">
        <v>100000478350</v>
      </c>
      <c r="C413" s="26">
        <v>0</v>
      </c>
      <c r="D413" s="26" t="s">
        <v>1215</v>
      </c>
      <c r="E413" s="27" t="s">
        <v>1226</v>
      </c>
      <c r="F413" s="28">
        <v>9800</v>
      </c>
      <c r="G413" s="28">
        <v>-1375.75</v>
      </c>
      <c r="H413" s="28">
        <v>8424.25</v>
      </c>
    </row>
    <row r="414" spans="1:8" x14ac:dyDescent="0.55000000000000004">
      <c r="A414" s="26">
        <v>334</v>
      </c>
      <c r="B414" s="25">
        <v>100000478351</v>
      </c>
      <c r="C414" s="26">
        <v>0</v>
      </c>
      <c r="D414" s="26" t="s">
        <v>1215</v>
      </c>
      <c r="E414" s="27" t="s">
        <v>1226</v>
      </c>
      <c r="F414" s="28">
        <v>9800</v>
      </c>
      <c r="G414" s="28">
        <v>-1375.75</v>
      </c>
      <c r="H414" s="28">
        <v>8424.25</v>
      </c>
    </row>
    <row r="415" spans="1:8" x14ac:dyDescent="0.55000000000000004">
      <c r="A415" s="26">
        <v>335</v>
      </c>
      <c r="B415" s="25">
        <v>100000478352</v>
      </c>
      <c r="C415" s="26">
        <v>0</v>
      </c>
      <c r="D415" s="26" t="s">
        <v>1215</v>
      </c>
      <c r="E415" s="27" t="s">
        <v>1226</v>
      </c>
      <c r="F415" s="28">
        <v>9800</v>
      </c>
      <c r="G415" s="28">
        <v>-1375.75</v>
      </c>
      <c r="H415" s="28">
        <v>8424.25</v>
      </c>
    </row>
    <row r="416" spans="1:8" x14ac:dyDescent="0.55000000000000004">
      <c r="A416" s="26">
        <v>336</v>
      </c>
      <c r="B416" s="25">
        <v>100000478353</v>
      </c>
      <c r="C416" s="26">
        <v>0</v>
      </c>
      <c r="D416" s="26" t="s">
        <v>1215</v>
      </c>
      <c r="E416" s="27" t="s">
        <v>1226</v>
      </c>
      <c r="F416" s="28">
        <v>9800</v>
      </c>
      <c r="G416" s="28">
        <v>-1375.75</v>
      </c>
      <c r="H416" s="28">
        <v>8424.25</v>
      </c>
    </row>
    <row r="417" spans="1:8" x14ac:dyDescent="0.55000000000000004">
      <c r="A417" s="26">
        <v>337</v>
      </c>
      <c r="B417" s="25">
        <v>100000478405</v>
      </c>
      <c r="C417" s="26">
        <v>0</v>
      </c>
      <c r="D417" s="26" t="s">
        <v>1215</v>
      </c>
      <c r="E417" s="27" t="s">
        <v>1205</v>
      </c>
      <c r="F417" s="28">
        <v>5000</v>
      </c>
      <c r="G417" s="28">
        <v>-701.91</v>
      </c>
      <c r="H417" s="28">
        <v>4298.09</v>
      </c>
    </row>
    <row r="418" spans="1:8" x14ac:dyDescent="0.55000000000000004">
      <c r="A418" s="26">
        <v>338</v>
      </c>
      <c r="B418" s="25">
        <v>100000478406</v>
      </c>
      <c r="C418" s="26">
        <v>0</v>
      </c>
      <c r="D418" s="26" t="s">
        <v>1215</v>
      </c>
      <c r="E418" s="27" t="s">
        <v>1227</v>
      </c>
      <c r="F418" s="28">
        <v>9500</v>
      </c>
      <c r="G418" s="28">
        <v>-1333.64</v>
      </c>
      <c r="H418" s="28">
        <v>8166.36</v>
      </c>
    </row>
    <row r="419" spans="1:8" x14ac:dyDescent="0.55000000000000004">
      <c r="A419" s="26">
        <v>339</v>
      </c>
      <c r="B419" s="25">
        <v>100000478408</v>
      </c>
      <c r="C419" s="26">
        <v>0</v>
      </c>
      <c r="D419" s="26" t="s">
        <v>1215</v>
      </c>
      <c r="E419" s="27" t="s">
        <v>1228</v>
      </c>
      <c r="F419" s="28">
        <v>15000</v>
      </c>
      <c r="G419" s="28">
        <v>-2105.7199999999998</v>
      </c>
      <c r="H419" s="28">
        <v>12894.28</v>
      </c>
    </row>
    <row r="420" spans="1:8" x14ac:dyDescent="0.55000000000000004">
      <c r="A420" s="26">
        <v>340</v>
      </c>
      <c r="B420" s="25">
        <v>100000478409</v>
      </c>
      <c r="C420" s="26">
        <v>0</v>
      </c>
      <c r="D420" s="26" t="s">
        <v>1215</v>
      </c>
      <c r="E420" s="27" t="s">
        <v>1229</v>
      </c>
      <c r="F420" s="28">
        <v>5500</v>
      </c>
      <c r="G420" s="28">
        <v>-772.1</v>
      </c>
      <c r="H420" s="28">
        <v>4727.8999999999996</v>
      </c>
    </row>
    <row r="421" spans="1:8" x14ac:dyDescent="0.55000000000000004">
      <c r="A421" s="26">
        <v>341</v>
      </c>
      <c r="B421" s="25">
        <v>100000478411</v>
      </c>
      <c r="C421" s="26">
        <v>0</v>
      </c>
      <c r="D421" s="26" t="s">
        <v>1215</v>
      </c>
      <c r="E421" s="27" t="s">
        <v>1230</v>
      </c>
      <c r="F421" s="28">
        <v>22500</v>
      </c>
      <c r="G421" s="28">
        <v>-3158.6</v>
      </c>
      <c r="H421" s="28">
        <v>19341.400000000001</v>
      </c>
    </row>
    <row r="422" spans="1:8" x14ac:dyDescent="0.55000000000000004">
      <c r="A422" s="26">
        <v>342</v>
      </c>
      <c r="B422" s="25">
        <v>100000478412</v>
      </c>
      <c r="C422" s="26">
        <v>0</v>
      </c>
      <c r="D422" s="26" t="s">
        <v>1215</v>
      </c>
      <c r="E422" s="27" t="s">
        <v>1230</v>
      </c>
      <c r="F422" s="28">
        <v>22500</v>
      </c>
      <c r="G422" s="28">
        <v>-3158.6</v>
      </c>
      <c r="H422" s="28">
        <v>19341.400000000001</v>
      </c>
    </row>
    <row r="423" spans="1:8" x14ac:dyDescent="0.55000000000000004">
      <c r="A423" s="26">
        <v>343</v>
      </c>
      <c r="B423" s="25">
        <v>100000478413</v>
      </c>
      <c r="C423" s="26">
        <v>0</v>
      </c>
      <c r="D423" s="26" t="s">
        <v>1215</v>
      </c>
      <c r="E423" s="27" t="s">
        <v>1230</v>
      </c>
      <c r="F423" s="28">
        <v>22500</v>
      </c>
      <c r="G423" s="28">
        <v>-3158.6</v>
      </c>
      <c r="H423" s="28">
        <v>19341.400000000001</v>
      </c>
    </row>
    <row r="424" spans="1:8" x14ac:dyDescent="0.55000000000000004">
      <c r="A424" s="26">
        <v>344</v>
      </c>
      <c r="B424" s="25">
        <v>100000478414</v>
      </c>
      <c r="C424" s="26">
        <v>0</v>
      </c>
      <c r="D424" s="26" t="s">
        <v>1215</v>
      </c>
      <c r="E424" s="27" t="s">
        <v>1230</v>
      </c>
      <c r="F424" s="28">
        <v>22500</v>
      </c>
      <c r="G424" s="28">
        <v>-3158.6</v>
      </c>
      <c r="H424" s="28">
        <v>19341.400000000001</v>
      </c>
    </row>
    <row r="425" spans="1:8" x14ac:dyDescent="0.55000000000000004">
      <c r="A425" s="26">
        <v>345</v>
      </c>
      <c r="B425" s="25">
        <v>100000478415</v>
      </c>
      <c r="C425" s="26">
        <v>0</v>
      </c>
      <c r="D425" s="26" t="s">
        <v>1215</v>
      </c>
      <c r="E425" s="27" t="s">
        <v>1230</v>
      </c>
      <c r="F425" s="28">
        <v>22500</v>
      </c>
      <c r="G425" s="28">
        <v>-3158.6</v>
      </c>
      <c r="H425" s="28">
        <v>19341.400000000001</v>
      </c>
    </row>
    <row r="426" spans="1:8" x14ac:dyDescent="0.55000000000000004">
      <c r="A426" s="26">
        <v>346</v>
      </c>
      <c r="B426" s="25">
        <v>100000478416</v>
      </c>
      <c r="C426" s="26">
        <v>0</v>
      </c>
      <c r="D426" s="26" t="s">
        <v>1215</v>
      </c>
      <c r="E426" s="27" t="s">
        <v>1230</v>
      </c>
      <c r="F426" s="28">
        <v>22500</v>
      </c>
      <c r="G426" s="28">
        <v>-3158.6</v>
      </c>
      <c r="H426" s="28">
        <v>19341.400000000001</v>
      </c>
    </row>
    <row r="427" spans="1:8" x14ac:dyDescent="0.55000000000000004">
      <c r="A427" s="26">
        <v>347</v>
      </c>
      <c r="B427" s="25">
        <v>100000478417</v>
      </c>
      <c r="C427" s="26">
        <v>0</v>
      </c>
      <c r="D427" s="26" t="s">
        <v>1215</v>
      </c>
      <c r="E427" s="27" t="s">
        <v>1230</v>
      </c>
      <c r="F427" s="28">
        <v>22500</v>
      </c>
      <c r="G427" s="28">
        <v>-3158.6</v>
      </c>
      <c r="H427" s="28">
        <v>19341.400000000001</v>
      </c>
    </row>
    <row r="428" spans="1:8" x14ac:dyDescent="0.55000000000000004">
      <c r="A428" s="26">
        <v>348</v>
      </c>
      <c r="B428" s="25">
        <v>100000479409</v>
      </c>
      <c r="C428" s="26">
        <v>0</v>
      </c>
      <c r="D428" s="26" t="s">
        <v>1215</v>
      </c>
      <c r="E428" s="27" t="s">
        <v>1231</v>
      </c>
      <c r="F428" s="28">
        <v>26000</v>
      </c>
      <c r="G428" s="28">
        <v>-3649.92</v>
      </c>
      <c r="H428" s="28">
        <v>22350.080000000002</v>
      </c>
    </row>
    <row r="429" spans="1:8" x14ac:dyDescent="0.55000000000000004">
      <c r="A429" s="26">
        <v>349</v>
      </c>
      <c r="B429" s="25">
        <v>100000479410</v>
      </c>
      <c r="C429" s="26">
        <v>0</v>
      </c>
      <c r="D429" s="26" t="s">
        <v>1215</v>
      </c>
      <c r="E429" s="27" t="s">
        <v>1231</v>
      </c>
      <c r="F429" s="28">
        <v>26000</v>
      </c>
      <c r="G429" s="28">
        <v>-3649.92</v>
      </c>
      <c r="H429" s="28">
        <v>22350.080000000002</v>
      </c>
    </row>
    <row r="430" spans="1:8" x14ac:dyDescent="0.55000000000000004">
      <c r="A430" s="26">
        <v>350</v>
      </c>
      <c r="B430" s="25">
        <v>100000479411</v>
      </c>
      <c r="C430" s="26">
        <v>0</v>
      </c>
      <c r="D430" s="26" t="s">
        <v>1215</v>
      </c>
      <c r="E430" s="27" t="s">
        <v>1231</v>
      </c>
      <c r="F430" s="28">
        <v>26000</v>
      </c>
      <c r="G430" s="28">
        <v>-3649.92</v>
      </c>
      <c r="H430" s="28">
        <v>22350.080000000002</v>
      </c>
    </row>
    <row r="431" spans="1:8" x14ac:dyDescent="0.55000000000000004">
      <c r="A431" s="26">
        <v>351</v>
      </c>
      <c r="B431" s="25">
        <v>100000479412</v>
      </c>
      <c r="C431" s="26">
        <v>0</v>
      </c>
      <c r="D431" s="26" t="s">
        <v>1215</v>
      </c>
      <c r="E431" s="27" t="s">
        <v>1231</v>
      </c>
      <c r="F431" s="28">
        <v>26000</v>
      </c>
      <c r="G431" s="28">
        <v>-3649.92</v>
      </c>
      <c r="H431" s="28">
        <v>22350.080000000002</v>
      </c>
    </row>
    <row r="432" spans="1:8" x14ac:dyDescent="0.55000000000000004">
      <c r="A432" s="26">
        <v>352</v>
      </c>
      <c r="B432" s="25">
        <v>100000479413</v>
      </c>
      <c r="C432" s="26">
        <v>0</v>
      </c>
      <c r="D432" s="26" t="s">
        <v>1215</v>
      </c>
      <c r="E432" s="27" t="s">
        <v>1231</v>
      </c>
      <c r="F432" s="28">
        <v>26000</v>
      </c>
      <c r="G432" s="28">
        <v>-3649.92</v>
      </c>
      <c r="H432" s="28">
        <v>22350.080000000002</v>
      </c>
    </row>
    <row r="433" spans="1:8" x14ac:dyDescent="0.55000000000000004">
      <c r="A433" s="26">
        <v>353</v>
      </c>
      <c r="B433" s="25">
        <v>100000479414</v>
      </c>
      <c r="C433" s="26">
        <v>0</v>
      </c>
      <c r="D433" s="26" t="s">
        <v>1215</v>
      </c>
      <c r="E433" s="27" t="s">
        <v>1231</v>
      </c>
      <c r="F433" s="28">
        <v>26000</v>
      </c>
      <c r="G433" s="28">
        <v>-3649.92</v>
      </c>
      <c r="H433" s="28">
        <v>22350.080000000002</v>
      </c>
    </row>
    <row r="434" spans="1:8" x14ac:dyDescent="0.55000000000000004">
      <c r="A434" s="26">
        <v>354</v>
      </c>
      <c r="B434" s="25">
        <v>100000479415</v>
      </c>
      <c r="C434" s="26">
        <v>0</v>
      </c>
      <c r="D434" s="26" t="s">
        <v>1215</v>
      </c>
      <c r="E434" s="27" t="s">
        <v>1231</v>
      </c>
      <c r="F434" s="28">
        <v>26000</v>
      </c>
      <c r="G434" s="28">
        <v>-3649.92</v>
      </c>
      <c r="H434" s="28">
        <v>22350.080000000002</v>
      </c>
    </row>
    <row r="435" spans="1:8" x14ac:dyDescent="0.55000000000000004">
      <c r="A435" s="26">
        <v>355</v>
      </c>
      <c r="B435" s="25">
        <v>100000479416</v>
      </c>
      <c r="C435" s="26">
        <v>0</v>
      </c>
      <c r="D435" s="26" t="s">
        <v>1215</v>
      </c>
      <c r="E435" s="27" t="s">
        <v>1231</v>
      </c>
      <c r="F435" s="28">
        <v>26000</v>
      </c>
      <c r="G435" s="28">
        <v>-3649.92</v>
      </c>
      <c r="H435" s="28">
        <v>22350.080000000002</v>
      </c>
    </row>
    <row r="436" spans="1:8" x14ac:dyDescent="0.55000000000000004">
      <c r="A436" s="26">
        <v>356</v>
      </c>
      <c r="B436" s="25">
        <v>100000479417</v>
      </c>
      <c r="C436" s="26">
        <v>0</v>
      </c>
      <c r="D436" s="26" t="s">
        <v>1215</v>
      </c>
      <c r="E436" s="27" t="s">
        <v>1231</v>
      </c>
      <c r="F436" s="28">
        <v>26000</v>
      </c>
      <c r="G436" s="28">
        <v>-3649.93</v>
      </c>
      <c r="H436" s="28">
        <v>22350.07</v>
      </c>
    </row>
    <row r="437" spans="1:8" x14ac:dyDescent="0.55000000000000004">
      <c r="A437" s="26">
        <v>357</v>
      </c>
      <c r="B437" s="25">
        <v>100000479418</v>
      </c>
      <c r="C437" s="26">
        <v>0</v>
      </c>
      <c r="D437" s="26" t="s">
        <v>1215</v>
      </c>
      <c r="E437" s="27" t="s">
        <v>1231</v>
      </c>
      <c r="F437" s="28">
        <v>26000</v>
      </c>
      <c r="G437" s="28">
        <v>-3649.92</v>
      </c>
      <c r="H437" s="28">
        <v>22350.080000000002</v>
      </c>
    </row>
    <row r="438" spans="1:8" x14ac:dyDescent="0.55000000000000004">
      <c r="A438" s="26">
        <v>358</v>
      </c>
      <c r="B438" s="25">
        <v>100000479419</v>
      </c>
      <c r="C438" s="26">
        <v>0</v>
      </c>
      <c r="D438" s="26" t="s">
        <v>1215</v>
      </c>
      <c r="E438" s="27" t="s">
        <v>1231</v>
      </c>
      <c r="F438" s="28">
        <v>26000</v>
      </c>
      <c r="G438" s="28">
        <v>-3649.93</v>
      </c>
      <c r="H438" s="28">
        <v>22350.07</v>
      </c>
    </row>
    <row r="439" spans="1:8" x14ac:dyDescent="0.55000000000000004">
      <c r="A439" s="26">
        <v>359</v>
      </c>
      <c r="B439" s="25">
        <v>100000479420</v>
      </c>
      <c r="C439" s="26">
        <v>0</v>
      </c>
      <c r="D439" s="26" t="s">
        <v>1215</v>
      </c>
      <c r="E439" s="27" t="s">
        <v>1231</v>
      </c>
      <c r="F439" s="28">
        <v>26000</v>
      </c>
      <c r="G439" s="28">
        <v>-3649.92</v>
      </c>
      <c r="H439" s="28">
        <v>22350.080000000002</v>
      </c>
    </row>
    <row r="440" spans="1:8" x14ac:dyDescent="0.55000000000000004">
      <c r="A440" s="26">
        <v>360</v>
      </c>
      <c r="B440" s="25">
        <v>100000479421</v>
      </c>
      <c r="C440" s="26">
        <v>0</v>
      </c>
      <c r="D440" s="26" t="s">
        <v>1215</v>
      </c>
      <c r="E440" s="27" t="s">
        <v>1231</v>
      </c>
      <c r="F440" s="28">
        <v>26000</v>
      </c>
      <c r="G440" s="28">
        <v>-3649.93</v>
      </c>
      <c r="H440" s="28">
        <v>22350.07</v>
      </c>
    </row>
    <row r="441" spans="1:8" x14ac:dyDescent="0.55000000000000004">
      <c r="A441" s="26">
        <v>361</v>
      </c>
      <c r="B441" s="25">
        <v>100000479422</v>
      </c>
      <c r="C441" s="26">
        <v>0</v>
      </c>
      <c r="D441" s="26" t="s">
        <v>1215</v>
      </c>
      <c r="E441" s="27" t="s">
        <v>1231</v>
      </c>
      <c r="F441" s="28">
        <v>26000</v>
      </c>
      <c r="G441" s="28">
        <v>-3649.92</v>
      </c>
      <c r="H441" s="28">
        <v>22350.080000000002</v>
      </c>
    </row>
    <row r="442" spans="1:8" x14ac:dyDescent="0.55000000000000004">
      <c r="A442" s="26">
        <v>362</v>
      </c>
      <c r="B442" s="25">
        <v>100000479423</v>
      </c>
      <c r="C442" s="26">
        <v>0</v>
      </c>
      <c r="D442" s="26" t="s">
        <v>1215</v>
      </c>
      <c r="E442" s="27" t="s">
        <v>1231</v>
      </c>
      <c r="F442" s="28">
        <v>26000</v>
      </c>
      <c r="G442" s="28">
        <v>-3649.93</v>
      </c>
      <c r="H442" s="28">
        <v>22350.07</v>
      </c>
    </row>
    <row r="443" spans="1:8" x14ac:dyDescent="0.55000000000000004">
      <c r="A443" s="26">
        <v>363</v>
      </c>
      <c r="B443" s="25">
        <v>100000479424</v>
      </c>
      <c r="C443" s="26">
        <v>0</v>
      </c>
      <c r="D443" s="26" t="s">
        <v>1215</v>
      </c>
      <c r="E443" s="27" t="s">
        <v>1231</v>
      </c>
      <c r="F443" s="28">
        <v>26000</v>
      </c>
      <c r="G443" s="28">
        <v>-3649.92</v>
      </c>
      <c r="H443" s="28">
        <v>22350.080000000002</v>
      </c>
    </row>
    <row r="444" spans="1:8" x14ac:dyDescent="0.55000000000000004">
      <c r="A444" s="26">
        <v>364</v>
      </c>
      <c r="B444" s="25">
        <v>100000479425</v>
      </c>
      <c r="C444" s="26">
        <v>0</v>
      </c>
      <c r="D444" s="26" t="s">
        <v>1215</v>
      </c>
      <c r="E444" s="27" t="s">
        <v>1231</v>
      </c>
      <c r="F444" s="28">
        <v>26000</v>
      </c>
      <c r="G444" s="28">
        <v>-3649.93</v>
      </c>
      <c r="H444" s="28">
        <v>22350.07</v>
      </c>
    </row>
    <row r="445" spans="1:8" x14ac:dyDescent="0.55000000000000004">
      <c r="A445" s="26">
        <v>365</v>
      </c>
      <c r="B445" s="25">
        <v>100000479426</v>
      </c>
      <c r="C445" s="26">
        <v>0</v>
      </c>
      <c r="D445" s="26" t="s">
        <v>1215</v>
      </c>
      <c r="E445" s="27" t="s">
        <v>1231</v>
      </c>
      <c r="F445" s="28">
        <v>26000</v>
      </c>
      <c r="G445" s="28">
        <v>-3649.92</v>
      </c>
      <c r="H445" s="28">
        <v>22350.080000000002</v>
      </c>
    </row>
    <row r="446" spans="1:8" x14ac:dyDescent="0.55000000000000004">
      <c r="A446" s="26">
        <v>366</v>
      </c>
      <c r="B446" s="25">
        <v>100000479427</v>
      </c>
      <c r="C446" s="26">
        <v>0</v>
      </c>
      <c r="D446" s="26" t="s">
        <v>1215</v>
      </c>
      <c r="E446" s="27" t="s">
        <v>1231</v>
      </c>
      <c r="F446" s="28">
        <v>26000</v>
      </c>
      <c r="G446" s="28">
        <v>-3649.93</v>
      </c>
      <c r="H446" s="28">
        <v>22350.07</v>
      </c>
    </row>
    <row r="447" spans="1:8" x14ac:dyDescent="0.55000000000000004">
      <c r="A447" s="26">
        <v>367</v>
      </c>
      <c r="B447" s="25">
        <v>100000479428</v>
      </c>
      <c r="C447" s="26">
        <v>0</v>
      </c>
      <c r="D447" s="26" t="s">
        <v>1215</v>
      </c>
      <c r="E447" s="27" t="s">
        <v>1231</v>
      </c>
      <c r="F447" s="28">
        <v>26000</v>
      </c>
      <c r="G447" s="28">
        <v>-3649.92</v>
      </c>
      <c r="H447" s="28">
        <v>22350.080000000002</v>
      </c>
    </row>
    <row r="448" spans="1:8" x14ac:dyDescent="0.55000000000000004">
      <c r="A448" s="26">
        <v>368</v>
      </c>
      <c r="B448" s="25">
        <v>100000479429</v>
      </c>
      <c r="C448" s="26">
        <v>0</v>
      </c>
      <c r="D448" s="26" t="s">
        <v>1215</v>
      </c>
      <c r="E448" s="27" t="s">
        <v>1231</v>
      </c>
      <c r="F448" s="28">
        <v>26000</v>
      </c>
      <c r="G448" s="28">
        <v>-3649.93</v>
      </c>
      <c r="H448" s="28">
        <v>22350.07</v>
      </c>
    </row>
    <row r="449" spans="1:8" x14ac:dyDescent="0.55000000000000004">
      <c r="A449" s="26">
        <v>369</v>
      </c>
      <c r="B449" s="25">
        <v>100000479430</v>
      </c>
      <c r="C449" s="26">
        <v>0</v>
      </c>
      <c r="D449" s="26" t="s">
        <v>1215</v>
      </c>
      <c r="E449" s="27" t="s">
        <v>1232</v>
      </c>
      <c r="F449" s="28">
        <v>28400</v>
      </c>
      <c r="G449" s="28">
        <v>-3986.84</v>
      </c>
      <c r="H449" s="28">
        <v>24413.16</v>
      </c>
    </row>
    <row r="450" spans="1:8" x14ac:dyDescent="0.55000000000000004">
      <c r="A450" s="26">
        <v>370</v>
      </c>
      <c r="B450" s="25">
        <v>100000479431</v>
      </c>
      <c r="C450" s="26">
        <v>0</v>
      </c>
      <c r="D450" s="26" t="s">
        <v>1215</v>
      </c>
      <c r="E450" s="27" t="s">
        <v>1232</v>
      </c>
      <c r="F450" s="28">
        <v>28400</v>
      </c>
      <c r="G450" s="28">
        <v>-3986.84</v>
      </c>
      <c r="H450" s="28">
        <v>24413.16</v>
      </c>
    </row>
    <row r="451" spans="1:8" x14ac:dyDescent="0.55000000000000004">
      <c r="A451" s="26">
        <v>371</v>
      </c>
      <c r="B451" s="25">
        <v>100000479432</v>
      </c>
      <c r="C451" s="26">
        <v>0</v>
      </c>
      <c r="D451" s="26" t="s">
        <v>1215</v>
      </c>
      <c r="E451" s="27" t="s">
        <v>1232</v>
      </c>
      <c r="F451" s="28">
        <v>28400</v>
      </c>
      <c r="G451" s="28">
        <v>-3986.84</v>
      </c>
      <c r="H451" s="28">
        <v>24413.16</v>
      </c>
    </row>
    <row r="452" spans="1:8" x14ac:dyDescent="0.55000000000000004">
      <c r="A452" s="26">
        <v>372</v>
      </c>
      <c r="B452" s="25">
        <v>100000479433</v>
      </c>
      <c r="C452" s="26">
        <v>0</v>
      </c>
      <c r="D452" s="26" t="s">
        <v>1215</v>
      </c>
      <c r="E452" s="27" t="s">
        <v>1232</v>
      </c>
      <c r="F452" s="28">
        <v>28400</v>
      </c>
      <c r="G452" s="28">
        <v>-3986.85</v>
      </c>
      <c r="H452" s="28">
        <v>24413.15</v>
      </c>
    </row>
    <row r="453" spans="1:8" x14ac:dyDescent="0.55000000000000004">
      <c r="A453" s="26">
        <v>373</v>
      </c>
      <c r="B453" s="25">
        <v>100000479434</v>
      </c>
      <c r="C453" s="26">
        <v>0</v>
      </c>
      <c r="D453" s="26" t="s">
        <v>1215</v>
      </c>
      <c r="E453" s="27" t="s">
        <v>1232</v>
      </c>
      <c r="F453" s="28">
        <v>28400</v>
      </c>
      <c r="G453" s="28">
        <v>-3986.84</v>
      </c>
      <c r="H453" s="28">
        <v>24413.16</v>
      </c>
    </row>
    <row r="454" spans="1:8" x14ac:dyDescent="0.55000000000000004">
      <c r="A454" s="26">
        <v>374</v>
      </c>
      <c r="B454" s="25">
        <v>100000479435</v>
      </c>
      <c r="C454" s="26">
        <v>0</v>
      </c>
      <c r="D454" s="26" t="s">
        <v>1215</v>
      </c>
      <c r="E454" s="27" t="s">
        <v>1232</v>
      </c>
      <c r="F454" s="28">
        <v>28400</v>
      </c>
      <c r="G454" s="28">
        <v>-3986.85</v>
      </c>
      <c r="H454" s="28">
        <v>24413.15</v>
      </c>
    </row>
    <row r="455" spans="1:8" x14ac:dyDescent="0.55000000000000004">
      <c r="A455" s="26">
        <v>375</v>
      </c>
      <c r="B455" s="25">
        <v>100000479436</v>
      </c>
      <c r="C455" s="26">
        <v>0</v>
      </c>
      <c r="D455" s="26" t="s">
        <v>1215</v>
      </c>
      <c r="E455" s="27" t="s">
        <v>1232</v>
      </c>
      <c r="F455" s="28">
        <v>28400</v>
      </c>
      <c r="G455" s="28">
        <v>-3986.84</v>
      </c>
      <c r="H455" s="28">
        <v>24413.16</v>
      </c>
    </row>
    <row r="456" spans="1:8" x14ac:dyDescent="0.55000000000000004">
      <c r="A456" s="26">
        <v>376</v>
      </c>
      <c r="B456" s="25">
        <v>100000479437</v>
      </c>
      <c r="C456" s="26">
        <v>0</v>
      </c>
      <c r="D456" s="26" t="s">
        <v>1215</v>
      </c>
      <c r="E456" s="27" t="s">
        <v>1232</v>
      </c>
      <c r="F456" s="28">
        <v>28400</v>
      </c>
      <c r="G456" s="28">
        <v>-3986.85</v>
      </c>
      <c r="H456" s="28">
        <v>24413.15</v>
      </c>
    </row>
    <row r="457" spans="1:8" x14ac:dyDescent="0.55000000000000004">
      <c r="A457" s="26">
        <v>377</v>
      </c>
      <c r="B457" s="25">
        <v>100000479438</v>
      </c>
      <c r="C457" s="26">
        <v>0</v>
      </c>
      <c r="D457" s="26" t="s">
        <v>1215</v>
      </c>
      <c r="E457" s="27" t="s">
        <v>1232</v>
      </c>
      <c r="F457" s="28">
        <v>28400</v>
      </c>
      <c r="G457" s="28">
        <v>-3986.84</v>
      </c>
      <c r="H457" s="28">
        <v>24413.16</v>
      </c>
    </row>
    <row r="458" spans="1:8" x14ac:dyDescent="0.55000000000000004">
      <c r="A458" s="26">
        <v>378</v>
      </c>
      <c r="B458" s="25">
        <v>100000479439</v>
      </c>
      <c r="C458" s="26">
        <v>0</v>
      </c>
      <c r="D458" s="26" t="s">
        <v>1215</v>
      </c>
      <c r="E458" s="27" t="s">
        <v>1232</v>
      </c>
      <c r="F458" s="28">
        <v>28400</v>
      </c>
      <c r="G458" s="28">
        <v>-3986.85</v>
      </c>
      <c r="H458" s="28">
        <v>24413.15</v>
      </c>
    </row>
    <row r="459" spans="1:8" x14ac:dyDescent="0.55000000000000004">
      <c r="A459" s="26">
        <v>379</v>
      </c>
      <c r="B459" s="25">
        <v>100000479440</v>
      </c>
      <c r="C459" s="26">
        <v>0</v>
      </c>
      <c r="D459" s="26" t="s">
        <v>1215</v>
      </c>
      <c r="E459" s="27" t="s">
        <v>1232</v>
      </c>
      <c r="F459" s="28">
        <v>28400</v>
      </c>
      <c r="G459" s="28">
        <v>-3986.84</v>
      </c>
      <c r="H459" s="28">
        <v>24413.16</v>
      </c>
    </row>
    <row r="460" spans="1:8" x14ac:dyDescent="0.55000000000000004">
      <c r="A460" s="26">
        <v>380</v>
      </c>
      <c r="B460" s="25">
        <v>100000479441</v>
      </c>
      <c r="C460" s="26">
        <v>0</v>
      </c>
      <c r="D460" s="26" t="s">
        <v>1215</v>
      </c>
      <c r="E460" s="27" t="s">
        <v>1232</v>
      </c>
      <c r="F460" s="28">
        <v>28400</v>
      </c>
      <c r="G460" s="28">
        <v>-3986.85</v>
      </c>
      <c r="H460" s="28">
        <v>24413.15</v>
      </c>
    </row>
    <row r="461" spans="1:8" x14ac:dyDescent="0.55000000000000004">
      <c r="A461" s="26">
        <v>381</v>
      </c>
      <c r="B461" s="25">
        <v>100000479442</v>
      </c>
      <c r="C461" s="26">
        <v>0</v>
      </c>
      <c r="D461" s="26" t="s">
        <v>1215</v>
      </c>
      <c r="E461" s="27" t="s">
        <v>1232</v>
      </c>
      <c r="F461" s="28">
        <v>28400</v>
      </c>
      <c r="G461" s="28">
        <v>-3986.84</v>
      </c>
      <c r="H461" s="28">
        <v>24413.16</v>
      </c>
    </row>
    <row r="462" spans="1:8" x14ac:dyDescent="0.55000000000000004">
      <c r="A462" s="26">
        <v>382</v>
      </c>
      <c r="B462" s="25">
        <v>100000479443</v>
      </c>
      <c r="C462" s="26">
        <v>0</v>
      </c>
      <c r="D462" s="26" t="s">
        <v>1215</v>
      </c>
      <c r="E462" s="27" t="s">
        <v>1232</v>
      </c>
      <c r="F462" s="28">
        <v>28400</v>
      </c>
      <c r="G462" s="28">
        <v>-3986.85</v>
      </c>
      <c r="H462" s="28">
        <v>24413.15</v>
      </c>
    </row>
    <row r="463" spans="1:8" x14ac:dyDescent="0.55000000000000004">
      <c r="A463" s="26">
        <v>383</v>
      </c>
      <c r="B463" s="25">
        <v>100000479444</v>
      </c>
      <c r="C463" s="26">
        <v>0</v>
      </c>
      <c r="D463" s="26" t="s">
        <v>1215</v>
      </c>
      <c r="E463" s="27" t="s">
        <v>1232</v>
      </c>
      <c r="F463" s="28">
        <v>28400</v>
      </c>
      <c r="G463" s="28">
        <v>-3986.84</v>
      </c>
      <c r="H463" s="28">
        <v>24413.16</v>
      </c>
    </row>
    <row r="464" spans="1:8" x14ac:dyDescent="0.55000000000000004">
      <c r="A464" s="26">
        <v>384</v>
      </c>
      <c r="B464" s="25">
        <v>100000479445</v>
      </c>
      <c r="C464" s="26">
        <v>0</v>
      </c>
      <c r="D464" s="26" t="s">
        <v>1215</v>
      </c>
      <c r="E464" s="27" t="s">
        <v>1232</v>
      </c>
      <c r="F464" s="28">
        <v>28400</v>
      </c>
      <c r="G464" s="28">
        <v>-3986.85</v>
      </c>
      <c r="H464" s="28">
        <v>24413.15</v>
      </c>
    </row>
    <row r="465" spans="1:8" x14ac:dyDescent="0.55000000000000004">
      <c r="A465" s="26">
        <v>385</v>
      </c>
      <c r="B465" s="25">
        <v>100000479463</v>
      </c>
      <c r="C465" s="26">
        <v>0</v>
      </c>
      <c r="D465" s="26" t="s">
        <v>1215</v>
      </c>
      <c r="E465" s="27" t="s">
        <v>1233</v>
      </c>
      <c r="F465" s="28">
        <v>30000</v>
      </c>
      <c r="G465" s="28">
        <v>-4211.46</v>
      </c>
      <c r="H465" s="28">
        <v>25788.54</v>
      </c>
    </row>
    <row r="466" spans="1:8" x14ac:dyDescent="0.55000000000000004">
      <c r="A466" s="26">
        <v>386</v>
      </c>
      <c r="B466" s="25">
        <v>100000479464</v>
      </c>
      <c r="C466" s="26">
        <v>0</v>
      </c>
      <c r="D466" s="26" t="s">
        <v>1215</v>
      </c>
      <c r="E466" s="27" t="s">
        <v>1233</v>
      </c>
      <c r="F466" s="28">
        <v>30000</v>
      </c>
      <c r="G466" s="28">
        <v>-4211.46</v>
      </c>
      <c r="H466" s="28">
        <v>25788.54</v>
      </c>
    </row>
    <row r="467" spans="1:8" x14ac:dyDescent="0.55000000000000004">
      <c r="A467" s="26">
        <v>387</v>
      </c>
      <c r="B467" s="25">
        <v>100000479465</v>
      </c>
      <c r="C467" s="26">
        <v>0</v>
      </c>
      <c r="D467" s="26" t="s">
        <v>1215</v>
      </c>
      <c r="E467" s="27" t="s">
        <v>1233</v>
      </c>
      <c r="F467" s="28">
        <v>30000</v>
      </c>
      <c r="G467" s="28">
        <v>-4211.46</v>
      </c>
      <c r="H467" s="28">
        <v>25788.54</v>
      </c>
    </row>
    <row r="468" spans="1:8" x14ac:dyDescent="0.55000000000000004">
      <c r="A468" s="26">
        <v>388</v>
      </c>
      <c r="B468" s="25">
        <v>100000479466</v>
      </c>
      <c r="C468" s="26">
        <v>0</v>
      </c>
      <c r="D468" s="26" t="s">
        <v>1215</v>
      </c>
      <c r="E468" s="27" t="s">
        <v>1233</v>
      </c>
      <c r="F468" s="28">
        <v>30000</v>
      </c>
      <c r="G468" s="28">
        <v>-4211.46</v>
      </c>
      <c r="H468" s="28">
        <v>25788.54</v>
      </c>
    </row>
    <row r="469" spans="1:8" x14ac:dyDescent="0.55000000000000004">
      <c r="A469" s="26">
        <v>389</v>
      </c>
      <c r="B469" s="25">
        <v>100000479467</v>
      </c>
      <c r="C469" s="26">
        <v>0</v>
      </c>
      <c r="D469" s="26" t="s">
        <v>1215</v>
      </c>
      <c r="E469" s="27" t="s">
        <v>1234</v>
      </c>
      <c r="F469" s="28">
        <v>37300</v>
      </c>
      <c r="G469" s="28">
        <v>-5236.24</v>
      </c>
      <c r="H469" s="28">
        <v>32063.759999999998</v>
      </c>
    </row>
    <row r="470" spans="1:8" x14ac:dyDescent="0.55000000000000004">
      <c r="A470" s="26">
        <v>390</v>
      </c>
      <c r="B470" s="25">
        <v>100000479468</v>
      </c>
      <c r="C470" s="26">
        <v>0</v>
      </c>
      <c r="D470" s="26" t="s">
        <v>1215</v>
      </c>
      <c r="E470" s="27" t="s">
        <v>1234</v>
      </c>
      <c r="F470" s="28">
        <v>37300</v>
      </c>
      <c r="G470" s="28">
        <v>-5236.24</v>
      </c>
      <c r="H470" s="28">
        <v>32063.759999999998</v>
      </c>
    </row>
    <row r="471" spans="1:8" x14ac:dyDescent="0.55000000000000004">
      <c r="A471" s="26">
        <v>391</v>
      </c>
      <c r="B471" s="25">
        <v>100000479469</v>
      </c>
      <c r="C471" s="26">
        <v>0</v>
      </c>
      <c r="D471" s="26" t="s">
        <v>1215</v>
      </c>
      <c r="E471" s="27" t="s">
        <v>1235</v>
      </c>
      <c r="F471" s="28">
        <v>8000</v>
      </c>
      <c r="G471" s="28">
        <v>-1123.06</v>
      </c>
      <c r="H471" s="28">
        <v>6876.94</v>
      </c>
    </row>
    <row r="472" spans="1:8" x14ac:dyDescent="0.55000000000000004">
      <c r="A472" s="26">
        <v>392</v>
      </c>
      <c r="B472" s="25">
        <v>100000479470</v>
      </c>
      <c r="C472" s="26">
        <v>0</v>
      </c>
      <c r="D472" s="26" t="s">
        <v>1215</v>
      </c>
      <c r="E472" s="27" t="s">
        <v>1235</v>
      </c>
      <c r="F472" s="28">
        <v>8000</v>
      </c>
      <c r="G472" s="28">
        <v>-1123.06</v>
      </c>
      <c r="H472" s="28">
        <v>6876.94</v>
      </c>
    </row>
    <row r="473" spans="1:8" x14ac:dyDescent="0.55000000000000004">
      <c r="A473" s="26">
        <v>393</v>
      </c>
      <c r="B473" s="25">
        <v>100000479471</v>
      </c>
      <c r="C473" s="26">
        <v>0</v>
      </c>
      <c r="D473" s="26" t="s">
        <v>1215</v>
      </c>
      <c r="E473" s="27" t="s">
        <v>1236</v>
      </c>
      <c r="F473" s="28">
        <v>10000</v>
      </c>
      <c r="G473" s="28">
        <v>-1403.82</v>
      </c>
      <c r="H473" s="28">
        <v>8596.18</v>
      </c>
    </row>
    <row r="474" spans="1:8" x14ac:dyDescent="0.55000000000000004">
      <c r="A474" s="26">
        <v>394</v>
      </c>
      <c r="B474" s="25">
        <v>100000479472</v>
      </c>
      <c r="C474" s="26">
        <v>0</v>
      </c>
      <c r="D474" s="26" t="s">
        <v>1215</v>
      </c>
      <c r="E474" s="27" t="s">
        <v>1236</v>
      </c>
      <c r="F474" s="28">
        <v>10000</v>
      </c>
      <c r="G474" s="28">
        <v>-1403.82</v>
      </c>
      <c r="H474" s="28">
        <v>8596.18</v>
      </c>
    </row>
    <row r="475" spans="1:8" x14ac:dyDescent="0.55000000000000004">
      <c r="A475" s="26">
        <v>395</v>
      </c>
      <c r="B475" s="25">
        <v>100000479473</v>
      </c>
      <c r="C475" s="26">
        <v>0</v>
      </c>
      <c r="D475" s="26" t="s">
        <v>1215</v>
      </c>
      <c r="E475" s="27" t="s">
        <v>1236</v>
      </c>
      <c r="F475" s="28">
        <v>10000</v>
      </c>
      <c r="G475" s="28">
        <v>-1403.82</v>
      </c>
      <c r="H475" s="28">
        <v>8596.18</v>
      </c>
    </row>
    <row r="476" spans="1:8" x14ac:dyDescent="0.55000000000000004">
      <c r="A476" s="26">
        <v>396</v>
      </c>
      <c r="B476" s="25">
        <v>100000479474</v>
      </c>
      <c r="C476" s="26">
        <v>0</v>
      </c>
      <c r="D476" s="26" t="s">
        <v>1215</v>
      </c>
      <c r="E476" s="27" t="s">
        <v>1236</v>
      </c>
      <c r="F476" s="28">
        <v>10000</v>
      </c>
      <c r="G476" s="28">
        <v>-1403.82</v>
      </c>
      <c r="H476" s="28">
        <v>8596.18</v>
      </c>
    </row>
    <row r="477" spans="1:8" x14ac:dyDescent="0.55000000000000004">
      <c r="A477" s="26">
        <v>397</v>
      </c>
      <c r="B477" s="25">
        <v>100000479479</v>
      </c>
      <c r="C477" s="26">
        <v>0</v>
      </c>
      <c r="D477" s="26" t="s">
        <v>1215</v>
      </c>
      <c r="E477" s="27" t="s">
        <v>1237</v>
      </c>
      <c r="F477" s="28">
        <v>9000</v>
      </c>
      <c r="G477" s="28">
        <v>-1263.43</v>
      </c>
      <c r="H477" s="28">
        <v>7736.57</v>
      </c>
    </row>
    <row r="478" spans="1:8" x14ac:dyDescent="0.55000000000000004">
      <c r="A478" s="26">
        <v>398</v>
      </c>
      <c r="B478" s="25">
        <v>100000479480</v>
      </c>
      <c r="C478" s="26">
        <v>0</v>
      </c>
      <c r="D478" s="26" t="s">
        <v>1215</v>
      </c>
      <c r="E478" s="27" t="s">
        <v>1237</v>
      </c>
      <c r="F478" s="28">
        <v>9000</v>
      </c>
      <c r="G478" s="28">
        <v>-1263.43</v>
      </c>
      <c r="H478" s="28">
        <v>7736.57</v>
      </c>
    </row>
    <row r="479" spans="1:8" x14ac:dyDescent="0.55000000000000004">
      <c r="A479" s="26">
        <v>399</v>
      </c>
      <c r="B479" s="25">
        <v>100000479481</v>
      </c>
      <c r="C479" s="26">
        <v>0</v>
      </c>
      <c r="D479" s="26" t="s">
        <v>1215</v>
      </c>
      <c r="E479" s="27" t="s">
        <v>1237</v>
      </c>
      <c r="F479" s="28">
        <v>9000</v>
      </c>
      <c r="G479" s="28">
        <v>-1263.43</v>
      </c>
      <c r="H479" s="28">
        <v>7736.57</v>
      </c>
    </row>
    <row r="480" spans="1:8" x14ac:dyDescent="0.55000000000000004">
      <c r="A480" s="26">
        <v>400</v>
      </c>
      <c r="B480" s="25">
        <v>100000479482</v>
      </c>
      <c r="C480" s="26">
        <v>0</v>
      </c>
      <c r="D480" s="26" t="s">
        <v>1215</v>
      </c>
      <c r="E480" s="27" t="s">
        <v>1237</v>
      </c>
      <c r="F480" s="28">
        <v>9000</v>
      </c>
      <c r="G480" s="28">
        <v>-1263.43</v>
      </c>
      <c r="H480" s="28">
        <v>7736.57</v>
      </c>
    </row>
    <row r="481" spans="1:8" x14ac:dyDescent="0.55000000000000004">
      <c r="A481" s="26">
        <v>401</v>
      </c>
      <c r="B481" s="25">
        <v>100000479483</v>
      </c>
      <c r="C481" s="26">
        <v>0</v>
      </c>
      <c r="D481" s="26" t="s">
        <v>1215</v>
      </c>
      <c r="E481" s="27" t="s">
        <v>1237</v>
      </c>
      <c r="F481" s="28">
        <v>9000</v>
      </c>
      <c r="G481" s="28">
        <v>-1263.43</v>
      </c>
      <c r="H481" s="28">
        <v>7736.57</v>
      </c>
    </row>
    <row r="482" spans="1:8" x14ac:dyDescent="0.55000000000000004">
      <c r="A482" s="26">
        <v>402</v>
      </c>
      <c r="B482" s="25">
        <v>100000479484</v>
      </c>
      <c r="C482" s="26">
        <v>0</v>
      </c>
      <c r="D482" s="26" t="s">
        <v>1215</v>
      </c>
      <c r="E482" s="27" t="s">
        <v>1237</v>
      </c>
      <c r="F482" s="28">
        <v>9000</v>
      </c>
      <c r="G482" s="28">
        <v>-1263.43</v>
      </c>
      <c r="H482" s="28">
        <v>7736.57</v>
      </c>
    </row>
    <row r="483" spans="1:8" x14ac:dyDescent="0.55000000000000004">
      <c r="A483" s="26">
        <v>403</v>
      </c>
      <c r="B483" s="25">
        <v>100000479485</v>
      </c>
      <c r="C483" s="26">
        <v>0</v>
      </c>
      <c r="D483" s="26" t="s">
        <v>1215</v>
      </c>
      <c r="E483" s="27" t="s">
        <v>1237</v>
      </c>
      <c r="F483" s="28">
        <v>9000</v>
      </c>
      <c r="G483" s="28">
        <v>-1263.43</v>
      </c>
      <c r="H483" s="28">
        <v>7736.57</v>
      </c>
    </row>
    <row r="484" spans="1:8" x14ac:dyDescent="0.55000000000000004">
      <c r="A484" s="26">
        <v>404</v>
      </c>
      <c r="B484" s="25">
        <v>100000479486</v>
      </c>
      <c r="C484" s="26">
        <v>0</v>
      </c>
      <c r="D484" s="26" t="s">
        <v>1215</v>
      </c>
      <c r="E484" s="27" t="s">
        <v>1237</v>
      </c>
      <c r="F484" s="28">
        <v>9000</v>
      </c>
      <c r="G484" s="28">
        <v>-1263.43</v>
      </c>
      <c r="H484" s="28">
        <v>7736.57</v>
      </c>
    </row>
    <row r="485" spans="1:8" x14ac:dyDescent="0.55000000000000004">
      <c r="A485" s="26">
        <v>405</v>
      </c>
      <c r="B485" s="25">
        <v>100000479492</v>
      </c>
      <c r="C485" s="26">
        <v>0</v>
      </c>
      <c r="D485" s="26" t="s">
        <v>1215</v>
      </c>
      <c r="E485" s="27" t="s">
        <v>1238</v>
      </c>
      <c r="F485" s="28">
        <v>43500</v>
      </c>
      <c r="G485" s="28">
        <v>-6106.61</v>
      </c>
      <c r="H485" s="28">
        <v>37393.39</v>
      </c>
    </row>
    <row r="486" spans="1:8" x14ac:dyDescent="0.55000000000000004">
      <c r="A486" s="26">
        <v>406</v>
      </c>
      <c r="B486" s="25">
        <v>100000479493</v>
      </c>
      <c r="C486" s="26">
        <v>0</v>
      </c>
      <c r="D486" s="26" t="s">
        <v>1215</v>
      </c>
      <c r="E486" s="27" t="s">
        <v>1238</v>
      </c>
      <c r="F486" s="28">
        <v>43500</v>
      </c>
      <c r="G486" s="28">
        <v>-6106.61</v>
      </c>
      <c r="H486" s="28">
        <v>37393.39</v>
      </c>
    </row>
    <row r="487" spans="1:8" x14ac:dyDescent="0.55000000000000004">
      <c r="A487" s="26">
        <v>407</v>
      </c>
      <c r="B487" s="25">
        <v>100000479494</v>
      </c>
      <c r="C487" s="26">
        <v>0</v>
      </c>
      <c r="D487" s="26" t="s">
        <v>1215</v>
      </c>
      <c r="E487" s="27" t="s">
        <v>1238</v>
      </c>
      <c r="F487" s="28">
        <v>43500</v>
      </c>
      <c r="G487" s="28">
        <v>-6106.61</v>
      </c>
      <c r="H487" s="28">
        <v>37393.39</v>
      </c>
    </row>
    <row r="488" spans="1:8" x14ac:dyDescent="0.55000000000000004">
      <c r="A488" s="26">
        <v>408</v>
      </c>
      <c r="B488" s="25">
        <v>100000479495</v>
      </c>
      <c r="C488" s="26">
        <v>0</v>
      </c>
      <c r="D488" s="26" t="s">
        <v>1215</v>
      </c>
      <c r="E488" s="27" t="s">
        <v>1238</v>
      </c>
      <c r="F488" s="28">
        <v>43500</v>
      </c>
      <c r="G488" s="28">
        <v>-6106.61</v>
      </c>
      <c r="H488" s="28">
        <v>37393.39</v>
      </c>
    </row>
    <row r="489" spans="1:8" x14ac:dyDescent="0.55000000000000004">
      <c r="A489" s="26">
        <v>409</v>
      </c>
      <c r="B489" s="25">
        <v>100000479496</v>
      </c>
      <c r="C489" s="26">
        <v>0</v>
      </c>
      <c r="D489" s="26" t="s">
        <v>1215</v>
      </c>
      <c r="E489" s="27" t="s">
        <v>1238</v>
      </c>
      <c r="F489" s="28">
        <v>43500</v>
      </c>
      <c r="G489" s="28">
        <v>-6106.61</v>
      </c>
      <c r="H489" s="28">
        <v>37393.39</v>
      </c>
    </row>
    <row r="490" spans="1:8" x14ac:dyDescent="0.55000000000000004">
      <c r="A490" s="26">
        <v>410</v>
      </c>
      <c r="B490" s="25">
        <v>100000479497</v>
      </c>
      <c r="C490" s="26">
        <v>0</v>
      </c>
      <c r="D490" s="26" t="s">
        <v>1215</v>
      </c>
      <c r="E490" s="27" t="s">
        <v>1238</v>
      </c>
      <c r="F490" s="28">
        <v>43500</v>
      </c>
      <c r="G490" s="28">
        <v>-6106.61</v>
      </c>
      <c r="H490" s="28">
        <v>37393.39</v>
      </c>
    </row>
    <row r="491" spans="1:8" x14ac:dyDescent="0.55000000000000004">
      <c r="A491" s="26">
        <v>411</v>
      </c>
      <c r="B491" s="25">
        <v>100000479498</v>
      </c>
      <c r="C491" s="26">
        <v>0</v>
      </c>
      <c r="D491" s="26" t="s">
        <v>1215</v>
      </c>
      <c r="E491" s="27" t="s">
        <v>1238</v>
      </c>
      <c r="F491" s="28">
        <v>43500</v>
      </c>
      <c r="G491" s="28">
        <v>-6106.61</v>
      </c>
      <c r="H491" s="28">
        <v>37393.39</v>
      </c>
    </row>
    <row r="492" spans="1:8" x14ac:dyDescent="0.55000000000000004">
      <c r="A492" s="26">
        <v>412</v>
      </c>
      <c r="B492" s="25">
        <v>100000479499</v>
      </c>
      <c r="C492" s="26">
        <v>0</v>
      </c>
      <c r="D492" s="26" t="s">
        <v>1215</v>
      </c>
      <c r="E492" s="27" t="s">
        <v>1238</v>
      </c>
      <c r="F492" s="28">
        <v>43500</v>
      </c>
      <c r="G492" s="28">
        <v>-6106.61</v>
      </c>
      <c r="H492" s="28">
        <v>37393.39</v>
      </c>
    </row>
    <row r="493" spans="1:8" x14ac:dyDescent="0.55000000000000004">
      <c r="A493" s="26">
        <v>413</v>
      </c>
      <c r="B493" s="25">
        <v>100000479500</v>
      </c>
      <c r="C493" s="26">
        <v>0</v>
      </c>
      <c r="D493" s="26" t="s">
        <v>1215</v>
      </c>
      <c r="E493" s="27" t="s">
        <v>1238</v>
      </c>
      <c r="F493" s="28">
        <v>43500</v>
      </c>
      <c r="G493" s="28">
        <v>-6106.61</v>
      </c>
      <c r="H493" s="28">
        <v>37393.39</v>
      </c>
    </row>
    <row r="494" spans="1:8" x14ac:dyDescent="0.55000000000000004">
      <c r="A494" s="26">
        <v>414</v>
      </c>
      <c r="B494" s="25">
        <v>100000479501</v>
      </c>
      <c r="C494" s="26">
        <v>0</v>
      </c>
      <c r="D494" s="26" t="s">
        <v>1215</v>
      </c>
      <c r="E494" s="27" t="s">
        <v>1238</v>
      </c>
      <c r="F494" s="28">
        <v>43500</v>
      </c>
      <c r="G494" s="28">
        <v>-6106.61</v>
      </c>
      <c r="H494" s="28">
        <v>37393.39</v>
      </c>
    </row>
    <row r="495" spans="1:8" x14ac:dyDescent="0.55000000000000004">
      <c r="A495" s="26">
        <v>415</v>
      </c>
      <c r="B495" s="25">
        <v>100000479747</v>
      </c>
      <c r="C495" s="26">
        <v>0</v>
      </c>
      <c r="D495" s="26" t="s">
        <v>1215</v>
      </c>
      <c r="E495" s="27" t="s">
        <v>1239</v>
      </c>
      <c r="F495" s="28">
        <v>33400</v>
      </c>
      <c r="G495" s="28">
        <v>-4688.76</v>
      </c>
      <c r="H495" s="28">
        <v>28711.24</v>
      </c>
    </row>
    <row r="496" spans="1:8" x14ac:dyDescent="0.55000000000000004">
      <c r="A496" s="26">
        <v>416</v>
      </c>
      <c r="B496" s="25">
        <v>100000479748</v>
      </c>
      <c r="C496" s="26">
        <v>0</v>
      </c>
      <c r="D496" s="26" t="s">
        <v>1215</v>
      </c>
      <c r="E496" s="27" t="s">
        <v>1239</v>
      </c>
      <c r="F496" s="28">
        <v>33400</v>
      </c>
      <c r="G496" s="28">
        <v>-4688.76</v>
      </c>
      <c r="H496" s="28">
        <v>28711.24</v>
      </c>
    </row>
    <row r="497" spans="1:8" x14ac:dyDescent="0.55000000000000004">
      <c r="A497" s="26">
        <v>417</v>
      </c>
      <c r="B497" s="25">
        <v>100000479749</v>
      </c>
      <c r="C497" s="26">
        <v>0</v>
      </c>
      <c r="D497" s="26" t="s">
        <v>1215</v>
      </c>
      <c r="E497" s="27" t="s">
        <v>1239</v>
      </c>
      <c r="F497" s="28">
        <v>33400</v>
      </c>
      <c r="G497" s="28">
        <v>-4688.76</v>
      </c>
      <c r="H497" s="28">
        <v>28711.24</v>
      </c>
    </row>
    <row r="498" spans="1:8" x14ac:dyDescent="0.55000000000000004">
      <c r="A498" s="26">
        <v>418</v>
      </c>
      <c r="B498" s="25">
        <v>100000479750</v>
      </c>
      <c r="C498" s="26">
        <v>0</v>
      </c>
      <c r="D498" s="26" t="s">
        <v>1215</v>
      </c>
      <c r="E498" s="27" t="s">
        <v>1239</v>
      </c>
      <c r="F498" s="28">
        <v>33400</v>
      </c>
      <c r="G498" s="28">
        <v>-4688.76</v>
      </c>
      <c r="H498" s="28">
        <v>28711.24</v>
      </c>
    </row>
    <row r="499" spans="1:8" x14ac:dyDescent="0.55000000000000004">
      <c r="A499" s="26">
        <v>419</v>
      </c>
      <c r="B499" s="25">
        <v>100000479751</v>
      </c>
      <c r="C499" s="26">
        <v>0</v>
      </c>
      <c r="D499" s="26" t="s">
        <v>1215</v>
      </c>
      <c r="E499" s="27" t="s">
        <v>1239</v>
      </c>
      <c r="F499" s="28">
        <v>33400</v>
      </c>
      <c r="G499" s="28">
        <v>-4688.76</v>
      </c>
      <c r="H499" s="28">
        <v>28711.24</v>
      </c>
    </row>
    <row r="500" spans="1:8" x14ac:dyDescent="0.55000000000000004">
      <c r="A500" s="26">
        <v>420</v>
      </c>
      <c r="B500" s="25">
        <v>100000479752</v>
      </c>
      <c r="C500" s="26">
        <v>0</v>
      </c>
      <c r="D500" s="26" t="s">
        <v>1215</v>
      </c>
      <c r="E500" s="27" t="s">
        <v>1239</v>
      </c>
      <c r="F500" s="28">
        <v>33400</v>
      </c>
      <c r="G500" s="28">
        <v>-4688.76</v>
      </c>
      <c r="H500" s="28">
        <v>28711.24</v>
      </c>
    </row>
    <row r="501" spans="1:8" x14ac:dyDescent="0.55000000000000004">
      <c r="A501" s="26">
        <v>421</v>
      </c>
      <c r="B501" s="25">
        <v>100000479753</v>
      </c>
      <c r="C501" s="26">
        <v>0</v>
      </c>
      <c r="D501" s="26" t="s">
        <v>1215</v>
      </c>
      <c r="E501" s="27" t="s">
        <v>1239</v>
      </c>
      <c r="F501" s="28">
        <v>33400</v>
      </c>
      <c r="G501" s="28">
        <v>-4688.76</v>
      </c>
      <c r="H501" s="28">
        <v>28711.24</v>
      </c>
    </row>
    <row r="502" spans="1:8" x14ac:dyDescent="0.55000000000000004">
      <c r="A502" s="26">
        <v>422</v>
      </c>
      <c r="B502" s="25">
        <v>100000479754</v>
      </c>
      <c r="C502" s="26">
        <v>0</v>
      </c>
      <c r="D502" s="26" t="s">
        <v>1215</v>
      </c>
      <c r="E502" s="27" t="s">
        <v>1239</v>
      </c>
      <c r="F502" s="28">
        <v>33400</v>
      </c>
      <c r="G502" s="28">
        <v>-4688.76</v>
      </c>
      <c r="H502" s="28">
        <v>28711.24</v>
      </c>
    </row>
    <row r="503" spans="1:8" x14ac:dyDescent="0.55000000000000004">
      <c r="A503" s="26">
        <v>423</v>
      </c>
      <c r="B503" s="25">
        <v>100000479755</v>
      </c>
      <c r="C503" s="26">
        <v>0</v>
      </c>
      <c r="D503" s="26" t="s">
        <v>1215</v>
      </c>
      <c r="E503" s="27" t="s">
        <v>1239</v>
      </c>
      <c r="F503" s="28">
        <v>33400</v>
      </c>
      <c r="G503" s="28">
        <v>-4688.76</v>
      </c>
      <c r="H503" s="28">
        <v>28711.24</v>
      </c>
    </row>
    <row r="504" spans="1:8" x14ac:dyDescent="0.55000000000000004">
      <c r="A504" s="26">
        <v>424</v>
      </c>
      <c r="B504" s="25">
        <v>100000479756</v>
      </c>
      <c r="C504" s="26">
        <v>0</v>
      </c>
      <c r="D504" s="26" t="s">
        <v>1215</v>
      </c>
      <c r="E504" s="27" t="s">
        <v>1239</v>
      </c>
      <c r="F504" s="28">
        <v>33400</v>
      </c>
      <c r="G504" s="28">
        <v>-4688.76</v>
      </c>
      <c r="H504" s="28">
        <v>28711.24</v>
      </c>
    </row>
    <row r="505" spans="1:8" x14ac:dyDescent="0.55000000000000004">
      <c r="A505" s="26">
        <v>425</v>
      </c>
      <c r="B505" s="25">
        <v>100000479757</v>
      </c>
      <c r="C505" s="26">
        <v>0</v>
      </c>
      <c r="D505" s="26" t="s">
        <v>1215</v>
      </c>
      <c r="E505" s="27" t="s">
        <v>1239</v>
      </c>
      <c r="F505" s="28">
        <v>33400</v>
      </c>
      <c r="G505" s="28">
        <v>-4688.76</v>
      </c>
      <c r="H505" s="28">
        <v>28711.24</v>
      </c>
    </row>
    <row r="506" spans="1:8" x14ac:dyDescent="0.55000000000000004">
      <c r="A506" s="26">
        <v>426</v>
      </c>
      <c r="B506" s="25">
        <v>100000479758</v>
      </c>
      <c r="C506" s="26">
        <v>0</v>
      </c>
      <c r="D506" s="26" t="s">
        <v>1215</v>
      </c>
      <c r="E506" s="27" t="s">
        <v>1239</v>
      </c>
      <c r="F506" s="28">
        <v>33400</v>
      </c>
      <c r="G506" s="28">
        <v>-4688.76</v>
      </c>
      <c r="H506" s="28">
        <v>28711.24</v>
      </c>
    </row>
    <row r="507" spans="1:8" x14ac:dyDescent="0.55000000000000004">
      <c r="A507" s="26">
        <v>427</v>
      </c>
      <c r="B507" s="25">
        <v>100000479759</v>
      </c>
      <c r="C507" s="26">
        <v>0</v>
      </c>
      <c r="D507" s="26" t="s">
        <v>1215</v>
      </c>
      <c r="E507" s="27" t="s">
        <v>1239</v>
      </c>
      <c r="F507" s="28">
        <v>33400</v>
      </c>
      <c r="G507" s="28">
        <v>-4688.76</v>
      </c>
      <c r="H507" s="28">
        <v>28711.24</v>
      </c>
    </row>
    <row r="508" spans="1:8" x14ac:dyDescent="0.55000000000000004">
      <c r="A508" s="26">
        <v>428</v>
      </c>
      <c r="B508" s="25">
        <v>100000479760</v>
      </c>
      <c r="C508" s="26">
        <v>0</v>
      </c>
      <c r="D508" s="26" t="s">
        <v>1215</v>
      </c>
      <c r="E508" s="27" t="s">
        <v>1239</v>
      </c>
      <c r="F508" s="28">
        <v>33400</v>
      </c>
      <c r="G508" s="28">
        <v>-4688.76</v>
      </c>
      <c r="H508" s="28">
        <v>28711.24</v>
      </c>
    </row>
    <row r="509" spans="1:8" x14ac:dyDescent="0.55000000000000004">
      <c r="A509" s="26">
        <v>429</v>
      </c>
      <c r="B509" s="25">
        <v>100000479761</v>
      </c>
      <c r="C509" s="26">
        <v>0</v>
      </c>
      <c r="D509" s="26" t="s">
        <v>1215</v>
      </c>
      <c r="E509" s="27" t="s">
        <v>1239</v>
      </c>
      <c r="F509" s="28">
        <v>33400</v>
      </c>
      <c r="G509" s="28">
        <v>-4688.76</v>
      </c>
      <c r="H509" s="28">
        <v>28711.24</v>
      </c>
    </row>
    <row r="510" spans="1:8" x14ac:dyDescent="0.55000000000000004">
      <c r="A510" s="26">
        <v>430</v>
      </c>
      <c r="B510" s="25">
        <v>100000479762</v>
      </c>
      <c r="C510" s="26">
        <v>0</v>
      </c>
      <c r="D510" s="26" t="s">
        <v>1215</v>
      </c>
      <c r="E510" s="27" t="s">
        <v>1239</v>
      </c>
      <c r="F510" s="28">
        <v>33400</v>
      </c>
      <c r="G510" s="28">
        <v>-4688.76</v>
      </c>
      <c r="H510" s="28">
        <v>28711.24</v>
      </c>
    </row>
    <row r="511" spans="1:8" x14ac:dyDescent="0.55000000000000004">
      <c r="A511" s="26">
        <v>431</v>
      </c>
      <c r="B511" s="25">
        <v>100000479763</v>
      </c>
      <c r="C511" s="26">
        <v>0</v>
      </c>
      <c r="D511" s="26" t="s">
        <v>1215</v>
      </c>
      <c r="E511" s="27" t="s">
        <v>1239</v>
      </c>
      <c r="F511" s="28">
        <v>33400</v>
      </c>
      <c r="G511" s="28">
        <v>-4688.75</v>
      </c>
      <c r="H511" s="28">
        <v>28711.25</v>
      </c>
    </row>
    <row r="512" spans="1:8" x14ac:dyDescent="0.55000000000000004">
      <c r="A512" s="26">
        <v>432</v>
      </c>
      <c r="B512" s="25">
        <v>100000493705</v>
      </c>
      <c r="C512" s="26">
        <v>0</v>
      </c>
      <c r="D512" s="26" t="s">
        <v>47</v>
      </c>
      <c r="E512" s="27" t="s">
        <v>1240</v>
      </c>
      <c r="F512" s="28">
        <v>14000</v>
      </c>
      <c r="G512" s="28">
        <v>-1023.22</v>
      </c>
      <c r="H512" s="28">
        <v>12976.78</v>
      </c>
    </row>
    <row r="513" spans="1:8" x14ac:dyDescent="0.55000000000000004">
      <c r="A513" s="26">
        <v>433</v>
      </c>
      <c r="B513" s="25">
        <v>100000493706</v>
      </c>
      <c r="C513" s="26">
        <v>0</v>
      </c>
      <c r="D513" s="26" t="s">
        <v>47</v>
      </c>
      <c r="E513" s="27" t="s">
        <v>1240</v>
      </c>
      <c r="F513" s="28">
        <v>14000</v>
      </c>
      <c r="G513" s="28">
        <v>-1023.22</v>
      </c>
      <c r="H513" s="28">
        <v>12976.78</v>
      </c>
    </row>
    <row r="514" spans="1:8" x14ac:dyDescent="0.55000000000000004">
      <c r="A514" s="26">
        <v>434</v>
      </c>
      <c r="B514" s="25">
        <v>100000493707</v>
      </c>
      <c r="C514" s="26">
        <v>0</v>
      </c>
      <c r="D514" s="26" t="s">
        <v>47</v>
      </c>
      <c r="E514" s="27" t="s">
        <v>1241</v>
      </c>
      <c r="F514" s="28">
        <v>17000</v>
      </c>
      <c r="G514" s="28">
        <v>-1242.49</v>
      </c>
      <c r="H514" s="28">
        <v>15757.51</v>
      </c>
    </row>
    <row r="515" spans="1:8" x14ac:dyDescent="0.55000000000000004">
      <c r="A515" s="26">
        <v>435</v>
      </c>
      <c r="B515" s="25">
        <v>100000493708</v>
      </c>
      <c r="C515" s="26">
        <v>0</v>
      </c>
      <c r="D515" s="26" t="s">
        <v>47</v>
      </c>
      <c r="E515" s="27" t="s">
        <v>1242</v>
      </c>
      <c r="F515" s="28">
        <v>20000</v>
      </c>
      <c r="G515" s="28">
        <v>-1461.75</v>
      </c>
      <c r="H515" s="28">
        <v>18538.25</v>
      </c>
    </row>
    <row r="516" spans="1:8" x14ac:dyDescent="0.55000000000000004">
      <c r="A516" s="26">
        <v>436</v>
      </c>
      <c r="B516" s="25">
        <v>100000493709</v>
      </c>
      <c r="C516" s="26">
        <v>0</v>
      </c>
      <c r="D516" s="26" t="s">
        <v>47</v>
      </c>
      <c r="E516" s="27" t="s">
        <v>1242</v>
      </c>
      <c r="F516" s="28">
        <v>20000</v>
      </c>
      <c r="G516" s="28">
        <v>-1461.75</v>
      </c>
      <c r="H516" s="28">
        <v>18538.25</v>
      </c>
    </row>
    <row r="517" spans="1:8" x14ac:dyDescent="0.55000000000000004">
      <c r="A517" s="26">
        <v>437</v>
      </c>
      <c r="B517" s="25">
        <v>100000493710</v>
      </c>
      <c r="C517" s="26">
        <v>0</v>
      </c>
      <c r="D517" s="26" t="s">
        <v>47</v>
      </c>
      <c r="E517" s="27" t="s">
        <v>1242</v>
      </c>
      <c r="F517" s="28">
        <v>20000</v>
      </c>
      <c r="G517" s="28">
        <v>-1461.75</v>
      </c>
      <c r="H517" s="28">
        <v>18538.25</v>
      </c>
    </row>
    <row r="518" spans="1:8" x14ac:dyDescent="0.55000000000000004">
      <c r="A518" s="26">
        <v>438</v>
      </c>
      <c r="B518" s="25">
        <v>100000493711</v>
      </c>
      <c r="C518" s="26">
        <v>0</v>
      </c>
      <c r="D518" s="26" t="s">
        <v>47</v>
      </c>
      <c r="E518" s="27" t="s">
        <v>1242</v>
      </c>
      <c r="F518" s="28">
        <v>20000</v>
      </c>
      <c r="G518" s="28">
        <v>-1461.75</v>
      </c>
      <c r="H518" s="28">
        <v>18538.25</v>
      </c>
    </row>
    <row r="519" spans="1:8" x14ac:dyDescent="0.55000000000000004">
      <c r="A519" s="26">
        <v>439</v>
      </c>
      <c r="B519" s="25">
        <v>100000493712</v>
      </c>
      <c r="C519" s="26">
        <v>0</v>
      </c>
      <c r="D519" s="26" t="s">
        <v>47</v>
      </c>
      <c r="E519" s="27" t="s">
        <v>1242</v>
      </c>
      <c r="F519" s="28">
        <v>20000</v>
      </c>
      <c r="G519" s="28">
        <v>-1461.75</v>
      </c>
      <c r="H519" s="28">
        <v>18538.25</v>
      </c>
    </row>
    <row r="520" spans="1:8" x14ac:dyDescent="0.55000000000000004">
      <c r="A520" s="26">
        <v>440</v>
      </c>
      <c r="B520" s="25">
        <v>100000493713</v>
      </c>
      <c r="C520" s="26">
        <v>0</v>
      </c>
      <c r="D520" s="26" t="s">
        <v>47</v>
      </c>
      <c r="E520" s="27" t="s">
        <v>1242</v>
      </c>
      <c r="F520" s="28">
        <v>20000</v>
      </c>
      <c r="G520" s="28">
        <v>-1461.75</v>
      </c>
      <c r="H520" s="28">
        <v>18538.25</v>
      </c>
    </row>
    <row r="521" spans="1:8" x14ac:dyDescent="0.55000000000000004">
      <c r="A521" s="26">
        <v>441</v>
      </c>
      <c r="B521" s="25">
        <v>100000493714</v>
      </c>
      <c r="C521" s="26">
        <v>0</v>
      </c>
      <c r="D521" s="26" t="s">
        <v>47</v>
      </c>
      <c r="E521" s="27" t="s">
        <v>1242</v>
      </c>
      <c r="F521" s="28">
        <v>20000</v>
      </c>
      <c r="G521" s="28">
        <v>-1461.75</v>
      </c>
      <c r="H521" s="28">
        <v>18538.25</v>
      </c>
    </row>
    <row r="522" spans="1:8" x14ac:dyDescent="0.55000000000000004">
      <c r="A522" s="26">
        <v>442</v>
      </c>
      <c r="B522" s="25">
        <v>100000493715</v>
      </c>
      <c r="C522" s="26">
        <v>0</v>
      </c>
      <c r="D522" s="26" t="s">
        <v>47</v>
      </c>
      <c r="E522" s="27" t="s">
        <v>1242</v>
      </c>
      <c r="F522" s="28">
        <v>20000</v>
      </c>
      <c r="G522" s="28">
        <v>-1461.75</v>
      </c>
      <c r="H522" s="28">
        <v>18538.25</v>
      </c>
    </row>
    <row r="523" spans="1:8" x14ac:dyDescent="0.55000000000000004">
      <c r="A523" s="26">
        <v>443</v>
      </c>
      <c r="B523" s="25">
        <v>100000493716</v>
      </c>
      <c r="C523" s="26">
        <v>0</v>
      </c>
      <c r="D523" s="26" t="s">
        <v>47</v>
      </c>
      <c r="E523" s="27" t="s">
        <v>1242</v>
      </c>
      <c r="F523" s="28">
        <v>20000</v>
      </c>
      <c r="G523" s="28">
        <v>-1461.75</v>
      </c>
      <c r="H523" s="28">
        <v>18538.25</v>
      </c>
    </row>
    <row r="524" spans="1:8" x14ac:dyDescent="0.55000000000000004">
      <c r="A524" s="26">
        <v>444</v>
      </c>
      <c r="B524" s="25">
        <v>100000493718</v>
      </c>
      <c r="C524" s="26">
        <v>0</v>
      </c>
      <c r="D524" s="26" t="s">
        <v>47</v>
      </c>
      <c r="E524" s="27" t="s">
        <v>1243</v>
      </c>
      <c r="F524" s="28">
        <v>22000</v>
      </c>
      <c r="G524" s="28">
        <v>-1607.92</v>
      </c>
      <c r="H524" s="28">
        <v>20392.080000000002</v>
      </c>
    </row>
    <row r="525" spans="1:8" x14ac:dyDescent="0.55000000000000004">
      <c r="A525" s="26">
        <v>445</v>
      </c>
      <c r="B525" s="25">
        <v>100000493719</v>
      </c>
      <c r="C525" s="26">
        <v>0</v>
      </c>
      <c r="D525" s="26" t="s">
        <v>47</v>
      </c>
      <c r="E525" s="27" t="s">
        <v>1243</v>
      </c>
      <c r="F525" s="28">
        <v>22000</v>
      </c>
      <c r="G525" s="28">
        <v>-1607.92</v>
      </c>
      <c r="H525" s="28">
        <v>20392.080000000002</v>
      </c>
    </row>
    <row r="526" spans="1:8" x14ac:dyDescent="0.55000000000000004">
      <c r="A526" s="26">
        <v>446</v>
      </c>
      <c r="B526" s="25">
        <v>100000493720</v>
      </c>
      <c r="C526" s="26">
        <v>0</v>
      </c>
      <c r="D526" s="26" t="s">
        <v>47</v>
      </c>
      <c r="E526" s="27" t="s">
        <v>1244</v>
      </c>
      <c r="F526" s="28">
        <v>23000</v>
      </c>
      <c r="G526" s="28">
        <v>-1681.01</v>
      </c>
      <c r="H526" s="28">
        <v>21318.99</v>
      </c>
    </row>
    <row r="527" spans="1:8" x14ac:dyDescent="0.55000000000000004">
      <c r="A527" s="26">
        <v>447</v>
      </c>
      <c r="B527" s="25">
        <v>100000493721</v>
      </c>
      <c r="C527" s="26">
        <v>0</v>
      </c>
      <c r="D527" s="26" t="s">
        <v>47</v>
      </c>
      <c r="E527" s="27" t="s">
        <v>1244</v>
      </c>
      <c r="F527" s="28">
        <v>23000</v>
      </c>
      <c r="G527" s="28">
        <v>-1681.01</v>
      </c>
      <c r="H527" s="28">
        <v>21318.99</v>
      </c>
    </row>
    <row r="528" spans="1:8" x14ac:dyDescent="0.55000000000000004">
      <c r="A528" s="26">
        <v>448</v>
      </c>
      <c r="B528" s="25">
        <v>100000493722</v>
      </c>
      <c r="C528" s="26">
        <v>0</v>
      </c>
      <c r="D528" s="26" t="s">
        <v>47</v>
      </c>
      <c r="E528" s="27" t="s">
        <v>1244</v>
      </c>
      <c r="F528" s="28">
        <v>23000</v>
      </c>
      <c r="G528" s="28">
        <v>-1681.01</v>
      </c>
      <c r="H528" s="28">
        <v>21318.99</v>
      </c>
    </row>
    <row r="529" spans="1:8" x14ac:dyDescent="0.55000000000000004">
      <c r="A529" s="26">
        <v>449</v>
      </c>
      <c r="B529" s="25">
        <v>100000493723</v>
      </c>
      <c r="C529" s="26">
        <v>0</v>
      </c>
      <c r="D529" s="26" t="s">
        <v>47</v>
      </c>
      <c r="E529" s="27" t="s">
        <v>1244</v>
      </c>
      <c r="F529" s="28">
        <v>23000</v>
      </c>
      <c r="G529" s="28">
        <v>-1681.01</v>
      </c>
      <c r="H529" s="28">
        <v>21318.99</v>
      </c>
    </row>
    <row r="530" spans="1:8" x14ac:dyDescent="0.55000000000000004">
      <c r="A530" s="26">
        <v>450</v>
      </c>
      <c r="B530" s="25">
        <v>100000493724</v>
      </c>
      <c r="C530" s="26">
        <v>0</v>
      </c>
      <c r="D530" s="26" t="s">
        <v>47</v>
      </c>
      <c r="E530" s="27" t="s">
        <v>1244</v>
      </c>
      <c r="F530" s="28">
        <v>23000</v>
      </c>
      <c r="G530" s="28">
        <v>-1681.01</v>
      </c>
      <c r="H530" s="28">
        <v>21318.99</v>
      </c>
    </row>
    <row r="531" spans="1:8" x14ac:dyDescent="0.55000000000000004">
      <c r="A531" s="26">
        <v>451</v>
      </c>
      <c r="B531" s="25">
        <v>100000493725</v>
      </c>
      <c r="C531" s="26">
        <v>0</v>
      </c>
      <c r="D531" s="26" t="s">
        <v>47</v>
      </c>
      <c r="E531" s="27" t="s">
        <v>1244</v>
      </c>
      <c r="F531" s="28">
        <v>23000</v>
      </c>
      <c r="G531" s="28">
        <v>-1681.01</v>
      </c>
      <c r="H531" s="28">
        <v>21318.99</v>
      </c>
    </row>
    <row r="532" spans="1:8" x14ac:dyDescent="0.55000000000000004">
      <c r="A532" s="26">
        <v>452</v>
      </c>
      <c r="B532" s="25">
        <v>100000493765</v>
      </c>
      <c r="C532" s="26">
        <v>0</v>
      </c>
      <c r="D532" s="26" t="s">
        <v>47</v>
      </c>
      <c r="E532" s="27" t="s">
        <v>1245</v>
      </c>
      <c r="F532" s="28">
        <v>24000</v>
      </c>
      <c r="G532" s="28">
        <v>-1754.1</v>
      </c>
      <c r="H532" s="28">
        <v>22245.9</v>
      </c>
    </row>
    <row r="533" spans="1:8" x14ac:dyDescent="0.55000000000000004">
      <c r="A533" s="26">
        <v>453</v>
      </c>
      <c r="B533" s="25">
        <v>100000493766</v>
      </c>
      <c r="C533" s="26">
        <v>0</v>
      </c>
      <c r="D533" s="26" t="s">
        <v>47</v>
      </c>
      <c r="E533" s="27" t="s">
        <v>1245</v>
      </c>
      <c r="F533" s="28">
        <v>24000</v>
      </c>
      <c r="G533" s="28">
        <v>-1754.1</v>
      </c>
      <c r="H533" s="28">
        <v>22245.9</v>
      </c>
    </row>
    <row r="534" spans="1:8" x14ac:dyDescent="0.55000000000000004">
      <c r="A534" s="26">
        <v>454</v>
      </c>
      <c r="B534" s="25">
        <v>100000493767</v>
      </c>
      <c r="C534" s="26">
        <v>0</v>
      </c>
      <c r="D534" s="26" t="s">
        <v>47</v>
      </c>
      <c r="E534" s="27" t="s">
        <v>1245</v>
      </c>
      <c r="F534" s="28">
        <v>24000</v>
      </c>
      <c r="G534" s="28">
        <v>-1754.1</v>
      </c>
      <c r="H534" s="28">
        <v>22245.9</v>
      </c>
    </row>
    <row r="535" spans="1:8" x14ac:dyDescent="0.55000000000000004">
      <c r="A535" s="26">
        <v>455</v>
      </c>
      <c r="B535" s="25">
        <v>100000493768</v>
      </c>
      <c r="C535" s="26">
        <v>0</v>
      </c>
      <c r="D535" s="26" t="s">
        <v>47</v>
      </c>
      <c r="E535" s="27" t="s">
        <v>1246</v>
      </c>
      <c r="F535" s="28">
        <v>26500</v>
      </c>
      <c r="G535" s="28">
        <v>-1936.82</v>
      </c>
      <c r="H535" s="28">
        <v>24563.18</v>
      </c>
    </row>
    <row r="536" spans="1:8" x14ac:dyDescent="0.55000000000000004">
      <c r="A536" s="26">
        <v>456</v>
      </c>
      <c r="B536" s="25">
        <v>100000493769</v>
      </c>
      <c r="C536" s="26">
        <v>0</v>
      </c>
      <c r="D536" s="26" t="s">
        <v>47</v>
      </c>
      <c r="E536" s="27" t="s">
        <v>1246</v>
      </c>
      <c r="F536" s="28">
        <v>26500</v>
      </c>
      <c r="G536" s="28">
        <v>-1936.82</v>
      </c>
      <c r="H536" s="28">
        <v>24563.18</v>
      </c>
    </row>
    <row r="537" spans="1:8" x14ac:dyDescent="0.55000000000000004">
      <c r="A537" s="26">
        <v>457</v>
      </c>
      <c r="B537" s="25">
        <v>100000493770</v>
      </c>
      <c r="C537" s="26">
        <v>0</v>
      </c>
      <c r="D537" s="26" t="s">
        <v>47</v>
      </c>
      <c r="E537" s="27" t="s">
        <v>1246</v>
      </c>
      <c r="F537" s="28">
        <v>26500</v>
      </c>
      <c r="G537" s="28">
        <v>-1936.82</v>
      </c>
      <c r="H537" s="28">
        <v>24563.18</v>
      </c>
    </row>
    <row r="538" spans="1:8" x14ac:dyDescent="0.55000000000000004">
      <c r="A538" s="26">
        <v>458</v>
      </c>
      <c r="B538" s="25">
        <v>100000493771</v>
      </c>
      <c r="C538" s="26">
        <v>0</v>
      </c>
      <c r="D538" s="26" t="s">
        <v>47</v>
      </c>
      <c r="E538" s="27" t="s">
        <v>1246</v>
      </c>
      <c r="F538" s="28">
        <v>26500</v>
      </c>
      <c r="G538" s="28">
        <v>-1936.82</v>
      </c>
      <c r="H538" s="28">
        <v>24563.18</v>
      </c>
    </row>
    <row r="539" spans="1:8" x14ac:dyDescent="0.55000000000000004">
      <c r="A539" s="26">
        <v>459</v>
      </c>
      <c r="B539" s="25">
        <v>100000493772</v>
      </c>
      <c r="C539" s="26">
        <v>0</v>
      </c>
      <c r="D539" s="26" t="s">
        <v>47</v>
      </c>
      <c r="E539" s="27" t="s">
        <v>1246</v>
      </c>
      <c r="F539" s="28">
        <v>26500</v>
      </c>
      <c r="G539" s="28">
        <v>-1936.82</v>
      </c>
      <c r="H539" s="28">
        <v>24563.18</v>
      </c>
    </row>
    <row r="540" spans="1:8" x14ac:dyDescent="0.55000000000000004">
      <c r="A540" s="26">
        <v>460</v>
      </c>
      <c r="B540" s="25">
        <v>100000493773</v>
      </c>
      <c r="C540" s="26">
        <v>0</v>
      </c>
      <c r="D540" s="26" t="s">
        <v>47</v>
      </c>
      <c r="E540" s="27" t="s">
        <v>1246</v>
      </c>
      <c r="F540" s="28">
        <v>26500</v>
      </c>
      <c r="G540" s="28">
        <v>-1936.82</v>
      </c>
      <c r="H540" s="28">
        <v>24563.18</v>
      </c>
    </row>
    <row r="541" spans="1:8" x14ac:dyDescent="0.55000000000000004">
      <c r="A541" s="26">
        <v>461</v>
      </c>
      <c r="B541" s="25">
        <v>100000493774</v>
      </c>
      <c r="C541" s="26">
        <v>0</v>
      </c>
      <c r="D541" s="26" t="s">
        <v>47</v>
      </c>
      <c r="E541" s="27" t="s">
        <v>1246</v>
      </c>
      <c r="F541" s="28">
        <v>26500</v>
      </c>
      <c r="G541" s="28">
        <v>-1936.82</v>
      </c>
      <c r="H541" s="28">
        <v>24563.18</v>
      </c>
    </row>
    <row r="542" spans="1:8" x14ac:dyDescent="0.55000000000000004">
      <c r="A542" s="26">
        <v>462</v>
      </c>
      <c r="B542" s="25">
        <v>100000493775</v>
      </c>
      <c r="C542" s="26">
        <v>0</v>
      </c>
      <c r="D542" s="26" t="s">
        <v>47</v>
      </c>
      <c r="E542" s="27" t="s">
        <v>1246</v>
      </c>
      <c r="F542" s="28">
        <v>26500</v>
      </c>
      <c r="G542" s="28">
        <v>-1936.82</v>
      </c>
      <c r="H542" s="28">
        <v>24563.18</v>
      </c>
    </row>
    <row r="543" spans="1:8" x14ac:dyDescent="0.55000000000000004">
      <c r="A543" s="26">
        <v>463</v>
      </c>
      <c r="B543" s="25">
        <v>100000493776</v>
      </c>
      <c r="C543" s="26">
        <v>0</v>
      </c>
      <c r="D543" s="26" t="s">
        <v>47</v>
      </c>
      <c r="E543" s="27" t="s">
        <v>1246</v>
      </c>
      <c r="F543" s="28">
        <v>26500</v>
      </c>
      <c r="G543" s="28">
        <v>-1936.82</v>
      </c>
      <c r="H543" s="28">
        <v>24563.18</v>
      </c>
    </row>
    <row r="544" spans="1:8" x14ac:dyDescent="0.55000000000000004">
      <c r="A544" s="26">
        <v>464</v>
      </c>
      <c r="B544" s="25">
        <v>100000493777</v>
      </c>
      <c r="C544" s="26">
        <v>0</v>
      </c>
      <c r="D544" s="26" t="s">
        <v>47</v>
      </c>
      <c r="E544" s="27" t="s">
        <v>1246</v>
      </c>
      <c r="F544" s="28">
        <v>26500</v>
      </c>
      <c r="G544" s="28">
        <v>-1936.82</v>
      </c>
      <c r="H544" s="28">
        <v>24563.18</v>
      </c>
    </row>
    <row r="545" spans="1:8" x14ac:dyDescent="0.55000000000000004">
      <c r="A545" s="26">
        <v>465</v>
      </c>
      <c r="B545" s="25">
        <v>100000493778</v>
      </c>
      <c r="C545" s="26">
        <v>0</v>
      </c>
      <c r="D545" s="26" t="s">
        <v>47</v>
      </c>
      <c r="E545" s="27" t="s">
        <v>1246</v>
      </c>
      <c r="F545" s="28">
        <v>26500</v>
      </c>
      <c r="G545" s="28">
        <v>-1936.82</v>
      </c>
      <c r="H545" s="28">
        <v>24563.18</v>
      </c>
    </row>
    <row r="546" spans="1:8" x14ac:dyDescent="0.55000000000000004">
      <c r="A546" s="26">
        <v>466</v>
      </c>
      <c r="B546" s="25">
        <v>100000493779</v>
      </c>
      <c r="C546" s="26">
        <v>0</v>
      </c>
      <c r="D546" s="26" t="s">
        <v>47</v>
      </c>
      <c r="E546" s="27" t="s">
        <v>1246</v>
      </c>
      <c r="F546" s="28">
        <v>26500</v>
      </c>
      <c r="G546" s="28">
        <v>-1936.82</v>
      </c>
      <c r="H546" s="28">
        <v>24563.18</v>
      </c>
    </row>
    <row r="547" spans="1:8" x14ac:dyDescent="0.55000000000000004">
      <c r="A547" s="26">
        <v>467</v>
      </c>
      <c r="B547" s="25">
        <v>100000493780</v>
      </c>
      <c r="C547" s="26">
        <v>0</v>
      </c>
      <c r="D547" s="26" t="s">
        <v>47</v>
      </c>
      <c r="E547" s="27" t="s">
        <v>1246</v>
      </c>
      <c r="F547" s="28">
        <v>26500</v>
      </c>
      <c r="G547" s="28">
        <v>-1936.82</v>
      </c>
      <c r="H547" s="28">
        <v>24563.18</v>
      </c>
    </row>
    <row r="548" spans="1:8" x14ac:dyDescent="0.55000000000000004">
      <c r="A548" s="26">
        <v>468</v>
      </c>
      <c r="B548" s="25">
        <v>100000493781</v>
      </c>
      <c r="C548" s="26">
        <v>0</v>
      </c>
      <c r="D548" s="26" t="s">
        <v>47</v>
      </c>
      <c r="E548" s="27" t="s">
        <v>1246</v>
      </c>
      <c r="F548" s="28">
        <v>26500</v>
      </c>
      <c r="G548" s="28">
        <v>-1936.82</v>
      </c>
      <c r="H548" s="28">
        <v>24563.18</v>
      </c>
    </row>
    <row r="549" spans="1:8" x14ac:dyDescent="0.55000000000000004">
      <c r="A549" s="26">
        <v>469</v>
      </c>
      <c r="B549" s="25">
        <v>100000493782</v>
      </c>
      <c r="C549" s="26">
        <v>0</v>
      </c>
      <c r="D549" s="26" t="s">
        <v>47</v>
      </c>
      <c r="E549" s="27" t="s">
        <v>1246</v>
      </c>
      <c r="F549" s="28">
        <v>26500</v>
      </c>
      <c r="G549" s="28">
        <v>-1936.82</v>
      </c>
      <c r="H549" s="28">
        <v>24563.18</v>
      </c>
    </row>
    <row r="550" spans="1:8" x14ac:dyDescent="0.55000000000000004">
      <c r="A550" s="26">
        <v>470</v>
      </c>
      <c r="B550" s="25">
        <v>100000493783</v>
      </c>
      <c r="C550" s="26">
        <v>0</v>
      </c>
      <c r="D550" s="26" t="s">
        <v>47</v>
      </c>
      <c r="E550" s="27" t="s">
        <v>1246</v>
      </c>
      <c r="F550" s="28">
        <v>26500</v>
      </c>
      <c r="G550" s="28">
        <v>-1936.82</v>
      </c>
      <c r="H550" s="28">
        <v>24563.18</v>
      </c>
    </row>
    <row r="551" spans="1:8" x14ac:dyDescent="0.55000000000000004">
      <c r="A551" s="26">
        <v>471</v>
      </c>
      <c r="B551" s="25">
        <v>100000493784</v>
      </c>
      <c r="C551" s="26">
        <v>0</v>
      </c>
      <c r="D551" s="26" t="s">
        <v>47</v>
      </c>
      <c r="E551" s="27" t="s">
        <v>1246</v>
      </c>
      <c r="F551" s="28">
        <v>26500</v>
      </c>
      <c r="G551" s="28">
        <v>-1936.82</v>
      </c>
      <c r="H551" s="28">
        <v>24563.18</v>
      </c>
    </row>
    <row r="552" spans="1:8" x14ac:dyDescent="0.55000000000000004">
      <c r="A552" s="26">
        <v>472</v>
      </c>
      <c r="B552" s="25">
        <v>100000493785</v>
      </c>
      <c r="C552" s="26">
        <v>0</v>
      </c>
      <c r="D552" s="26" t="s">
        <v>47</v>
      </c>
      <c r="E552" s="27" t="s">
        <v>1246</v>
      </c>
      <c r="F552" s="28">
        <v>26500</v>
      </c>
      <c r="G552" s="28">
        <v>-1936.82</v>
      </c>
      <c r="H552" s="28">
        <v>24563.18</v>
      </c>
    </row>
    <row r="553" spans="1:8" x14ac:dyDescent="0.55000000000000004">
      <c r="A553" s="26">
        <v>473</v>
      </c>
      <c r="B553" s="25">
        <v>100000493786</v>
      </c>
      <c r="C553" s="26">
        <v>0</v>
      </c>
      <c r="D553" s="26" t="s">
        <v>47</v>
      </c>
      <c r="E553" s="27" t="s">
        <v>1246</v>
      </c>
      <c r="F553" s="28">
        <v>26500</v>
      </c>
      <c r="G553" s="28">
        <v>-1936.82</v>
      </c>
      <c r="H553" s="28">
        <v>24563.18</v>
      </c>
    </row>
    <row r="554" spans="1:8" x14ac:dyDescent="0.55000000000000004">
      <c r="A554" s="26">
        <v>474</v>
      </c>
      <c r="B554" s="25">
        <v>100000493787</v>
      </c>
      <c r="C554" s="26">
        <v>0</v>
      </c>
      <c r="D554" s="26" t="s">
        <v>47</v>
      </c>
      <c r="E554" s="27" t="s">
        <v>1246</v>
      </c>
      <c r="F554" s="28">
        <v>26500</v>
      </c>
      <c r="G554" s="28">
        <v>-1936.82</v>
      </c>
      <c r="H554" s="28">
        <v>24563.18</v>
      </c>
    </row>
    <row r="555" spans="1:8" x14ac:dyDescent="0.55000000000000004">
      <c r="A555" s="26">
        <v>475</v>
      </c>
      <c r="B555" s="25">
        <v>100000493788</v>
      </c>
      <c r="C555" s="26">
        <v>0</v>
      </c>
      <c r="D555" s="26" t="s">
        <v>47</v>
      </c>
      <c r="E555" s="27" t="s">
        <v>1247</v>
      </c>
      <c r="F555" s="28">
        <v>32000</v>
      </c>
      <c r="G555" s="28">
        <v>-2338.8000000000002</v>
      </c>
      <c r="H555" s="28">
        <v>29661.200000000001</v>
      </c>
    </row>
    <row r="556" spans="1:8" x14ac:dyDescent="0.55000000000000004">
      <c r="A556" s="26">
        <v>476</v>
      </c>
      <c r="B556" s="25">
        <v>100000493789</v>
      </c>
      <c r="C556" s="26">
        <v>0</v>
      </c>
      <c r="D556" s="26" t="s">
        <v>47</v>
      </c>
      <c r="E556" s="27" t="s">
        <v>1247</v>
      </c>
      <c r="F556" s="28">
        <v>32000</v>
      </c>
      <c r="G556" s="28">
        <v>-2338.8000000000002</v>
      </c>
      <c r="H556" s="28">
        <v>29661.200000000001</v>
      </c>
    </row>
    <row r="557" spans="1:8" x14ac:dyDescent="0.55000000000000004">
      <c r="A557" s="26">
        <v>477</v>
      </c>
      <c r="B557" s="25">
        <v>100000493790</v>
      </c>
      <c r="C557" s="26">
        <v>0</v>
      </c>
      <c r="D557" s="26" t="s">
        <v>47</v>
      </c>
      <c r="E557" s="27" t="s">
        <v>1247</v>
      </c>
      <c r="F557" s="28">
        <v>32000</v>
      </c>
      <c r="G557" s="28">
        <v>-2338.8000000000002</v>
      </c>
      <c r="H557" s="28">
        <v>29661.200000000001</v>
      </c>
    </row>
    <row r="558" spans="1:8" x14ac:dyDescent="0.55000000000000004">
      <c r="A558" s="26">
        <v>478</v>
      </c>
      <c r="B558" s="25">
        <v>100000493791</v>
      </c>
      <c r="C558" s="26">
        <v>0</v>
      </c>
      <c r="D558" s="26" t="s">
        <v>47</v>
      </c>
      <c r="E558" s="27" t="s">
        <v>1247</v>
      </c>
      <c r="F558" s="28">
        <v>32000</v>
      </c>
      <c r="G558" s="28">
        <v>-2338.8000000000002</v>
      </c>
      <c r="H558" s="28">
        <v>29661.200000000001</v>
      </c>
    </row>
    <row r="559" spans="1:8" x14ac:dyDescent="0.55000000000000004">
      <c r="A559" s="26">
        <v>479</v>
      </c>
      <c r="B559" s="25">
        <v>100000493792</v>
      </c>
      <c r="C559" s="26">
        <v>0</v>
      </c>
      <c r="D559" s="26" t="s">
        <v>47</v>
      </c>
      <c r="E559" s="27" t="s">
        <v>1247</v>
      </c>
      <c r="F559" s="28">
        <v>32000</v>
      </c>
      <c r="G559" s="28">
        <v>-2338.8000000000002</v>
      </c>
      <c r="H559" s="28">
        <v>29661.200000000001</v>
      </c>
    </row>
    <row r="560" spans="1:8" x14ac:dyDescent="0.55000000000000004">
      <c r="A560" s="26">
        <v>480</v>
      </c>
      <c r="B560" s="25">
        <v>100000493793</v>
      </c>
      <c r="C560" s="26">
        <v>0</v>
      </c>
      <c r="D560" s="26" t="s">
        <v>47</v>
      </c>
      <c r="E560" s="27" t="s">
        <v>1247</v>
      </c>
      <c r="F560" s="28">
        <v>32000</v>
      </c>
      <c r="G560" s="28">
        <v>-2338.8000000000002</v>
      </c>
      <c r="H560" s="28">
        <v>29661.200000000001</v>
      </c>
    </row>
    <row r="561" spans="1:8" x14ac:dyDescent="0.55000000000000004">
      <c r="A561" s="26">
        <v>481</v>
      </c>
      <c r="B561" s="25">
        <v>100000493794</v>
      </c>
      <c r="C561" s="26">
        <v>0</v>
      </c>
      <c r="D561" s="26" t="s">
        <v>47</v>
      </c>
      <c r="E561" s="27" t="s">
        <v>1248</v>
      </c>
      <c r="F561" s="28">
        <v>33500</v>
      </c>
      <c r="G561" s="28">
        <v>-2448.4299999999998</v>
      </c>
      <c r="H561" s="28">
        <v>31051.57</v>
      </c>
    </row>
    <row r="562" spans="1:8" x14ac:dyDescent="0.55000000000000004">
      <c r="A562" s="26">
        <v>482</v>
      </c>
      <c r="B562" s="25">
        <v>100000493795</v>
      </c>
      <c r="C562" s="26">
        <v>0</v>
      </c>
      <c r="D562" s="26" t="s">
        <v>47</v>
      </c>
      <c r="E562" s="27" t="s">
        <v>1248</v>
      </c>
      <c r="F562" s="28">
        <v>33500</v>
      </c>
      <c r="G562" s="28">
        <v>-2448.4299999999998</v>
      </c>
      <c r="H562" s="28">
        <v>31051.57</v>
      </c>
    </row>
    <row r="563" spans="1:8" x14ac:dyDescent="0.55000000000000004">
      <c r="A563" s="26">
        <v>483</v>
      </c>
      <c r="B563" s="25">
        <v>100000493796</v>
      </c>
      <c r="C563" s="26">
        <v>0</v>
      </c>
      <c r="D563" s="26" t="s">
        <v>47</v>
      </c>
      <c r="E563" s="27" t="s">
        <v>1248</v>
      </c>
      <c r="F563" s="28">
        <v>33500</v>
      </c>
      <c r="G563" s="28">
        <v>-2448.4299999999998</v>
      </c>
      <c r="H563" s="28">
        <v>31051.57</v>
      </c>
    </row>
    <row r="564" spans="1:8" x14ac:dyDescent="0.55000000000000004">
      <c r="A564" s="26">
        <v>484</v>
      </c>
      <c r="B564" s="25">
        <v>100000493797</v>
      </c>
      <c r="C564" s="26">
        <v>0</v>
      </c>
      <c r="D564" s="26" t="s">
        <v>47</v>
      </c>
      <c r="E564" s="27" t="s">
        <v>1248</v>
      </c>
      <c r="F564" s="28">
        <v>33500</v>
      </c>
      <c r="G564" s="28">
        <v>-2448.4299999999998</v>
      </c>
      <c r="H564" s="28">
        <v>31051.57</v>
      </c>
    </row>
    <row r="565" spans="1:8" x14ac:dyDescent="0.55000000000000004">
      <c r="A565" s="26">
        <v>485</v>
      </c>
      <c r="B565" s="25">
        <v>100000493825</v>
      </c>
      <c r="C565" s="26">
        <v>0</v>
      </c>
      <c r="D565" s="26" t="s">
        <v>47</v>
      </c>
      <c r="E565" s="27" t="s">
        <v>1249</v>
      </c>
      <c r="F565" s="28">
        <v>38000</v>
      </c>
      <c r="G565" s="28">
        <v>-2777.32</v>
      </c>
      <c r="H565" s="28">
        <v>35222.68</v>
      </c>
    </row>
    <row r="566" spans="1:8" x14ac:dyDescent="0.55000000000000004">
      <c r="A566" s="26">
        <v>486</v>
      </c>
      <c r="B566" s="25">
        <v>100000493826</v>
      </c>
      <c r="C566" s="26">
        <v>0</v>
      </c>
      <c r="D566" s="26" t="s">
        <v>47</v>
      </c>
      <c r="E566" s="27" t="s">
        <v>1249</v>
      </c>
      <c r="F566" s="28">
        <v>38000</v>
      </c>
      <c r="G566" s="28">
        <v>-2777.32</v>
      </c>
      <c r="H566" s="28">
        <v>35222.68</v>
      </c>
    </row>
    <row r="567" spans="1:8" x14ac:dyDescent="0.55000000000000004">
      <c r="A567" s="26">
        <v>487</v>
      </c>
      <c r="B567" s="25">
        <v>100000493827</v>
      </c>
      <c r="C567" s="26">
        <v>0</v>
      </c>
      <c r="D567" s="26" t="s">
        <v>47</v>
      </c>
      <c r="E567" s="27" t="s">
        <v>1249</v>
      </c>
      <c r="F567" s="28">
        <v>38000</v>
      </c>
      <c r="G567" s="28">
        <v>-2777.32</v>
      </c>
      <c r="H567" s="28">
        <v>35222.68</v>
      </c>
    </row>
    <row r="568" spans="1:8" x14ac:dyDescent="0.55000000000000004">
      <c r="A568" s="26">
        <v>488</v>
      </c>
      <c r="B568" s="25">
        <v>100000493828</v>
      </c>
      <c r="C568" s="26">
        <v>0</v>
      </c>
      <c r="D568" s="26" t="s">
        <v>47</v>
      </c>
      <c r="E568" s="27" t="s">
        <v>1249</v>
      </c>
      <c r="F568" s="28">
        <v>38000</v>
      </c>
      <c r="G568" s="28">
        <v>-2777.32</v>
      </c>
      <c r="H568" s="28">
        <v>35222.68</v>
      </c>
    </row>
    <row r="569" spans="1:8" x14ac:dyDescent="0.55000000000000004">
      <c r="A569" s="26">
        <v>489</v>
      </c>
      <c r="B569" s="25">
        <v>100000493829</v>
      </c>
      <c r="C569" s="26">
        <v>0</v>
      </c>
      <c r="D569" s="26" t="s">
        <v>47</v>
      </c>
      <c r="E569" s="27" t="s">
        <v>1249</v>
      </c>
      <c r="F569" s="28">
        <v>38000</v>
      </c>
      <c r="G569" s="28">
        <v>-2777.32</v>
      </c>
      <c r="H569" s="28">
        <v>35222.68</v>
      </c>
    </row>
    <row r="570" spans="1:8" x14ac:dyDescent="0.55000000000000004">
      <c r="A570" s="26">
        <v>490</v>
      </c>
      <c r="B570" s="25">
        <v>100000493842</v>
      </c>
      <c r="C570" s="26">
        <v>0</v>
      </c>
      <c r="D570" s="26" t="s">
        <v>47</v>
      </c>
      <c r="E570" s="27" t="s">
        <v>1250</v>
      </c>
      <c r="F570" s="28">
        <v>20000</v>
      </c>
      <c r="G570" s="28">
        <v>-1461.75</v>
      </c>
      <c r="H570" s="28">
        <v>18538.25</v>
      </c>
    </row>
    <row r="571" spans="1:8" x14ac:dyDescent="0.55000000000000004">
      <c r="A571" s="26">
        <v>491</v>
      </c>
      <c r="B571" s="25">
        <v>100000493848</v>
      </c>
      <c r="C571" s="26">
        <v>0</v>
      </c>
      <c r="D571" s="26" t="s">
        <v>47</v>
      </c>
      <c r="E571" s="27" t="s">
        <v>1251</v>
      </c>
      <c r="F571" s="28">
        <v>15500</v>
      </c>
      <c r="G571" s="28">
        <v>-1132.8599999999999</v>
      </c>
      <c r="H571" s="28">
        <v>14367.14</v>
      </c>
    </row>
    <row r="572" spans="1:8" x14ac:dyDescent="0.55000000000000004">
      <c r="A572" s="26">
        <v>492</v>
      </c>
      <c r="B572" s="25">
        <v>100000493849</v>
      </c>
      <c r="C572" s="26">
        <v>0</v>
      </c>
      <c r="D572" s="26" t="s">
        <v>47</v>
      </c>
      <c r="E572" s="27" t="s">
        <v>1251</v>
      </c>
      <c r="F572" s="28">
        <v>15500</v>
      </c>
      <c r="G572" s="28">
        <v>-1132.8599999999999</v>
      </c>
      <c r="H572" s="28">
        <v>14367.14</v>
      </c>
    </row>
    <row r="573" spans="1:8" x14ac:dyDescent="0.55000000000000004">
      <c r="A573" s="26">
        <v>493</v>
      </c>
      <c r="B573" s="25">
        <v>100000493850</v>
      </c>
      <c r="C573" s="26">
        <v>0</v>
      </c>
      <c r="D573" s="26" t="s">
        <v>47</v>
      </c>
      <c r="E573" s="27" t="s">
        <v>1252</v>
      </c>
      <c r="F573" s="28">
        <v>15000.2</v>
      </c>
      <c r="G573" s="28">
        <v>-1096.33</v>
      </c>
      <c r="H573" s="28">
        <v>13903.87</v>
      </c>
    </row>
    <row r="574" spans="1:8" x14ac:dyDescent="0.55000000000000004">
      <c r="A574" s="26">
        <v>494</v>
      </c>
      <c r="B574" s="25">
        <v>100000493851</v>
      </c>
      <c r="C574" s="26">
        <v>0</v>
      </c>
      <c r="D574" s="26" t="s">
        <v>47</v>
      </c>
      <c r="E574" s="27" t="s">
        <v>1253</v>
      </c>
      <c r="F574" s="28">
        <v>20000</v>
      </c>
      <c r="G574" s="28">
        <v>-1461.75</v>
      </c>
      <c r="H574" s="28">
        <v>18538.25</v>
      </c>
    </row>
    <row r="575" spans="1:8" x14ac:dyDescent="0.55000000000000004">
      <c r="A575" s="26">
        <v>495</v>
      </c>
      <c r="B575" s="25">
        <v>100000552464</v>
      </c>
      <c r="C575" s="26">
        <v>0</v>
      </c>
      <c r="D575" s="26" t="s">
        <v>49</v>
      </c>
      <c r="E575" s="27" t="s">
        <v>1254</v>
      </c>
      <c r="F575" s="28">
        <v>25000</v>
      </c>
      <c r="G575" s="28">
        <v>-9585.27</v>
      </c>
      <c r="H575" s="28">
        <v>15414.73</v>
      </c>
    </row>
    <row r="576" spans="1:8" x14ac:dyDescent="0.55000000000000004">
      <c r="A576" s="26">
        <v>496</v>
      </c>
      <c r="B576" s="25">
        <v>100000552465</v>
      </c>
      <c r="C576" s="26">
        <v>0</v>
      </c>
      <c r="D576" s="26" t="s">
        <v>49</v>
      </c>
      <c r="E576" s="27" t="s">
        <v>1254</v>
      </c>
      <c r="F576" s="28">
        <v>25000</v>
      </c>
      <c r="G576" s="28">
        <v>-9585.27</v>
      </c>
      <c r="H576" s="28">
        <v>15414.73</v>
      </c>
    </row>
    <row r="577" spans="1:8" x14ac:dyDescent="0.55000000000000004">
      <c r="A577" s="26">
        <v>497</v>
      </c>
      <c r="B577" s="25">
        <v>100000552466</v>
      </c>
      <c r="C577" s="26">
        <v>0</v>
      </c>
      <c r="D577" s="26" t="s">
        <v>49</v>
      </c>
      <c r="E577" s="27" t="s">
        <v>1254</v>
      </c>
      <c r="F577" s="28">
        <v>25000</v>
      </c>
      <c r="G577" s="28">
        <v>-9585.27</v>
      </c>
      <c r="H577" s="28">
        <v>15414.73</v>
      </c>
    </row>
    <row r="578" spans="1:8" x14ac:dyDescent="0.55000000000000004">
      <c r="A578" s="26">
        <v>498</v>
      </c>
      <c r="B578" s="25">
        <v>100000552467</v>
      </c>
      <c r="C578" s="26">
        <v>0</v>
      </c>
      <c r="D578" s="26" t="s">
        <v>49</v>
      </c>
      <c r="E578" s="27" t="s">
        <v>1254</v>
      </c>
      <c r="F578" s="28">
        <v>25000</v>
      </c>
      <c r="G578" s="28">
        <v>-9585.27</v>
      </c>
      <c r="H578" s="28">
        <v>15414.73</v>
      </c>
    </row>
    <row r="579" spans="1:8" x14ac:dyDescent="0.55000000000000004">
      <c r="A579" s="26">
        <v>499</v>
      </c>
      <c r="B579" s="25">
        <v>100000552468</v>
      </c>
      <c r="C579" s="26">
        <v>0</v>
      </c>
      <c r="D579" s="26" t="s">
        <v>49</v>
      </c>
      <c r="E579" s="27" t="s">
        <v>1254</v>
      </c>
      <c r="F579" s="28">
        <v>25000</v>
      </c>
      <c r="G579" s="28">
        <v>-9585.2800000000007</v>
      </c>
      <c r="H579" s="28">
        <v>15414.72</v>
      </c>
    </row>
    <row r="580" spans="1:8" x14ac:dyDescent="0.55000000000000004">
      <c r="A580" s="26">
        <v>500</v>
      </c>
      <c r="B580" s="25">
        <v>100000552469</v>
      </c>
      <c r="C580" s="26">
        <v>0</v>
      </c>
      <c r="D580" s="26" t="s">
        <v>49</v>
      </c>
      <c r="E580" s="27" t="s">
        <v>1254</v>
      </c>
      <c r="F580" s="28">
        <v>25000</v>
      </c>
      <c r="G580" s="28">
        <v>-9585.26</v>
      </c>
      <c r="H580" s="28">
        <v>15414.74</v>
      </c>
    </row>
    <row r="581" spans="1:8" x14ac:dyDescent="0.55000000000000004">
      <c r="A581" s="26">
        <v>501</v>
      </c>
      <c r="B581" s="25">
        <v>100000552470</v>
      </c>
      <c r="C581" s="26">
        <v>0</v>
      </c>
      <c r="D581" s="26" t="s">
        <v>49</v>
      </c>
      <c r="E581" s="27" t="s">
        <v>1254</v>
      </c>
      <c r="F581" s="28">
        <v>25000</v>
      </c>
      <c r="G581" s="28">
        <v>-9585.2800000000007</v>
      </c>
      <c r="H581" s="28">
        <v>15414.72</v>
      </c>
    </row>
    <row r="582" spans="1:8" x14ac:dyDescent="0.55000000000000004">
      <c r="A582" s="26">
        <v>502</v>
      </c>
      <c r="B582" s="25">
        <v>100000552471</v>
      </c>
      <c r="C582" s="26">
        <v>0</v>
      </c>
      <c r="D582" s="26" t="s">
        <v>49</v>
      </c>
      <c r="E582" s="27" t="s">
        <v>1254</v>
      </c>
      <c r="F582" s="28">
        <v>25000</v>
      </c>
      <c r="G582" s="28">
        <v>-9585.26</v>
      </c>
      <c r="H582" s="28">
        <v>15414.74</v>
      </c>
    </row>
    <row r="583" spans="1:8" x14ac:dyDescent="0.55000000000000004">
      <c r="A583" s="26">
        <v>503</v>
      </c>
      <c r="B583" s="25">
        <v>100000552472</v>
      </c>
      <c r="C583" s="26">
        <v>0</v>
      </c>
      <c r="D583" s="26" t="s">
        <v>49</v>
      </c>
      <c r="E583" s="27" t="s">
        <v>1254</v>
      </c>
      <c r="F583" s="28">
        <v>25000</v>
      </c>
      <c r="G583" s="28">
        <v>-9585.2800000000007</v>
      </c>
      <c r="H583" s="28">
        <v>15414.72</v>
      </c>
    </row>
    <row r="584" spans="1:8" x14ac:dyDescent="0.55000000000000004">
      <c r="A584" s="26">
        <v>504</v>
      </c>
      <c r="B584" s="25">
        <v>100000552473</v>
      </c>
      <c r="C584" s="26">
        <v>0</v>
      </c>
      <c r="D584" s="26" t="s">
        <v>49</v>
      </c>
      <c r="E584" s="27" t="s">
        <v>1254</v>
      </c>
      <c r="F584" s="28">
        <v>25000</v>
      </c>
      <c r="G584" s="28">
        <v>-9585.26</v>
      </c>
      <c r="H584" s="28">
        <v>15414.74</v>
      </c>
    </row>
    <row r="585" spans="1:8" x14ac:dyDescent="0.55000000000000004">
      <c r="A585" s="26">
        <v>505</v>
      </c>
      <c r="B585" s="25">
        <v>100000552474</v>
      </c>
      <c r="C585" s="26">
        <v>0</v>
      </c>
      <c r="D585" s="26" t="s">
        <v>49</v>
      </c>
      <c r="E585" s="27" t="s">
        <v>1254</v>
      </c>
      <c r="F585" s="28">
        <v>25000</v>
      </c>
      <c r="G585" s="28">
        <v>-9585.2800000000007</v>
      </c>
      <c r="H585" s="28">
        <v>15414.72</v>
      </c>
    </row>
    <row r="586" spans="1:8" x14ac:dyDescent="0.55000000000000004">
      <c r="A586" s="26">
        <v>506</v>
      </c>
      <c r="B586" s="25">
        <v>100000552475</v>
      </c>
      <c r="C586" s="26">
        <v>0</v>
      </c>
      <c r="D586" s="26" t="s">
        <v>49</v>
      </c>
      <c r="E586" s="27" t="s">
        <v>1254</v>
      </c>
      <c r="F586" s="28">
        <v>25000</v>
      </c>
      <c r="G586" s="28">
        <v>-9585.26</v>
      </c>
      <c r="H586" s="28">
        <v>15414.74</v>
      </c>
    </row>
    <row r="587" spans="1:8" x14ac:dyDescent="0.55000000000000004">
      <c r="A587" s="26">
        <v>507</v>
      </c>
      <c r="B587" s="25">
        <v>100000552476</v>
      </c>
      <c r="C587" s="26">
        <v>0</v>
      </c>
      <c r="D587" s="26" t="s">
        <v>49</v>
      </c>
      <c r="E587" s="27" t="s">
        <v>1254</v>
      </c>
      <c r="F587" s="28">
        <v>25000</v>
      </c>
      <c r="G587" s="28">
        <v>-9585.2800000000007</v>
      </c>
      <c r="H587" s="28">
        <v>15414.72</v>
      </c>
    </row>
    <row r="588" spans="1:8" s="19" customFormat="1" x14ac:dyDescent="0.55000000000000004">
      <c r="A588" s="165" t="s">
        <v>2580</v>
      </c>
      <c r="B588" s="165"/>
      <c r="C588" s="165"/>
      <c r="D588" s="165"/>
      <c r="E588" s="165"/>
      <c r="F588" s="15">
        <f>SUM(F70:F587)</f>
        <v>7524500.2000000002</v>
      </c>
      <c r="G588" s="15">
        <f t="shared" ref="G588:H588" si="5">SUM(G70:G587)</f>
        <v>-1124990.2599999998</v>
      </c>
      <c r="H588" s="15">
        <f t="shared" si="5"/>
        <v>6399509.9400000032</v>
      </c>
    </row>
    <row r="589" spans="1:8" s="19" customFormat="1" x14ac:dyDescent="0.55000000000000004">
      <c r="A589" s="38" t="s">
        <v>2589</v>
      </c>
      <c r="B589" s="37"/>
      <c r="C589" s="23"/>
      <c r="D589" s="23"/>
      <c r="F589" s="21"/>
      <c r="G589" s="21"/>
      <c r="H589" s="21"/>
    </row>
    <row r="590" spans="1:8" s="33" customFormat="1" x14ac:dyDescent="0.55000000000000004">
      <c r="A590" s="29" t="s">
        <v>2558</v>
      </c>
      <c r="B590" s="30" t="s">
        <v>1</v>
      </c>
      <c r="C590" s="29" t="s">
        <v>2</v>
      </c>
      <c r="D590" s="29" t="s">
        <v>3</v>
      </c>
      <c r="E590" s="29" t="s">
        <v>4</v>
      </c>
      <c r="F590" s="32" t="s">
        <v>5</v>
      </c>
      <c r="G590" s="32" t="s">
        <v>6</v>
      </c>
      <c r="H590" s="32" t="s">
        <v>93</v>
      </c>
    </row>
    <row r="591" spans="1:8" x14ac:dyDescent="0.55000000000000004">
      <c r="A591" s="26">
        <v>1</v>
      </c>
      <c r="B591" s="25">
        <v>100000109166</v>
      </c>
      <c r="C591" s="26">
        <v>0</v>
      </c>
      <c r="D591" s="26" t="s">
        <v>1208</v>
      </c>
      <c r="E591" s="27" t="s">
        <v>1209</v>
      </c>
      <c r="F591" s="28">
        <v>49800</v>
      </c>
      <c r="G591" s="28">
        <v>-49799</v>
      </c>
      <c r="H591" s="28">
        <v>1</v>
      </c>
    </row>
    <row r="592" spans="1:8" x14ac:dyDescent="0.55000000000000004">
      <c r="A592" s="26">
        <v>2</v>
      </c>
      <c r="B592" s="25">
        <v>100000109167</v>
      </c>
      <c r="C592" s="26">
        <v>0</v>
      </c>
      <c r="D592" s="26" t="s">
        <v>1208</v>
      </c>
      <c r="E592" s="27" t="s">
        <v>1209</v>
      </c>
      <c r="F592" s="28">
        <v>49800</v>
      </c>
      <c r="G592" s="28">
        <v>-49799</v>
      </c>
      <c r="H592" s="28">
        <v>1</v>
      </c>
    </row>
    <row r="593" spans="1:8" x14ac:dyDescent="0.55000000000000004">
      <c r="A593" s="26">
        <v>3</v>
      </c>
      <c r="B593" s="25">
        <v>100000109168</v>
      </c>
      <c r="C593" s="26">
        <v>0</v>
      </c>
      <c r="D593" s="26" t="s">
        <v>1208</v>
      </c>
      <c r="E593" s="27" t="s">
        <v>1209</v>
      </c>
      <c r="F593" s="28">
        <v>49800</v>
      </c>
      <c r="G593" s="28">
        <v>-49799</v>
      </c>
      <c r="H593" s="28">
        <v>1</v>
      </c>
    </row>
    <row r="594" spans="1:8" x14ac:dyDescent="0.55000000000000004">
      <c r="A594" s="26">
        <v>4</v>
      </c>
      <c r="B594" s="25">
        <v>100000109169</v>
      </c>
      <c r="C594" s="26">
        <v>0</v>
      </c>
      <c r="D594" s="26" t="s">
        <v>1208</v>
      </c>
      <c r="E594" s="27" t="s">
        <v>1209</v>
      </c>
      <c r="F594" s="28">
        <v>49800</v>
      </c>
      <c r="G594" s="28">
        <v>-49799</v>
      </c>
      <c r="H594" s="28">
        <v>1</v>
      </c>
    </row>
    <row r="595" spans="1:8" x14ac:dyDescent="0.55000000000000004">
      <c r="A595" s="26">
        <v>5</v>
      </c>
      <c r="B595" s="25">
        <v>100000109170</v>
      </c>
      <c r="C595" s="26">
        <v>0</v>
      </c>
      <c r="D595" s="26" t="s">
        <v>1208</v>
      </c>
      <c r="E595" s="27" t="s">
        <v>1209</v>
      </c>
      <c r="F595" s="28">
        <v>49800</v>
      </c>
      <c r="G595" s="28">
        <v>-49799</v>
      </c>
      <c r="H595" s="28">
        <v>1</v>
      </c>
    </row>
    <row r="596" spans="1:8" x14ac:dyDescent="0.55000000000000004">
      <c r="A596" s="26">
        <v>6</v>
      </c>
      <c r="B596" s="25">
        <v>100000109171</v>
      </c>
      <c r="C596" s="26">
        <v>0</v>
      </c>
      <c r="D596" s="26" t="s">
        <v>1208</v>
      </c>
      <c r="E596" s="27" t="s">
        <v>1209</v>
      </c>
      <c r="F596" s="28">
        <v>49800</v>
      </c>
      <c r="G596" s="28">
        <v>-49799</v>
      </c>
      <c r="H596" s="28">
        <v>1</v>
      </c>
    </row>
    <row r="597" spans="1:8" x14ac:dyDescent="0.55000000000000004">
      <c r="A597" s="26">
        <v>7</v>
      </c>
      <c r="B597" s="25">
        <v>100000109172</v>
      </c>
      <c r="C597" s="26">
        <v>0</v>
      </c>
      <c r="D597" s="26" t="s">
        <v>1208</v>
      </c>
      <c r="E597" s="27" t="s">
        <v>1209</v>
      </c>
      <c r="F597" s="28">
        <v>49800</v>
      </c>
      <c r="G597" s="28">
        <v>-49799</v>
      </c>
      <c r="H597" s="28">
        <v>1</v>
      </c>
    </row>
    <row r="598" spans="1:8" x14ac:dyDescent="0.55000000000000004">
      <c r="A598" s="26">
        <v>8</v>
      </c>
      <c r="B598" s="25">
        <v>100000109173</v>
      </c>
      <c r="C598" s="26">
        <v>0</v>
      </c>
      <c r="D598" s="26" t="s">
        <v>1208</v>
      </c>
      <c r="E598" s="27" t="s">
        <v>1209</v>
      </c>
      <c r="F598" s="28">
        <v>49800</v>
      </c>
      <c r="G598" s="28">
        <v>-49799</v>
      </c>
      <c r="H598" s="28">
        <v>1</v>
      </c>
    </row>
    <row r="599" spans="1:8" x14ac:dyDescent="0.55000000000000004">
      <c r="A599" s="26">
        <v>9</v>
      </c>
      <c r="B599" s="25">
        <v>100000109174</v>
      </c>
      <c r="C599" s="26">
        <v>0</v>
      </c>
      <c r="D599" s="26" t="s">
        <v>1208</v>
      </c>
      <c r="E599" s="27" t="s">
        <v>1209</v>
      </c>
      <c r="F599" s="28">
        <v>49800</v>
      </c>
      <c r="G599" s="28">
        <v>-49799</v>
      </c>
      <c r="H599" s="28">
        <v>1</v>
      </c>
    </row>
    <row r="600" spans="1:8" x14ac:dyDescent="0.55000000000000004">
      <c r="A600" s="26">
        <v>10</v>
      </c>
      <c r="B600" s="25">
        <v>100000109175</v>
      </c>
      <c r="C600" s="26">
        <v>0</v>
      </c>
      <c r="D600" s="26" t="s">
        <v>1208</v>
      </c>
      <c r="E600" s="27" t="s">
        <v>1209</v>
      </c>
      <c r="F600" s="28">
        <v>49800</v>
      </c>
      <c r="G600" s="28">
        <v>-49799</v>
      </c>
      <c r="H600" s="28">
        <v>1</v>
      </c>
    </row>
    <row r="601" spans="1:8" x14ac:dyDescent="0.55000000000000004">
      <c r="A601" s="26">
        <v>11</v>
      </c>
      <c r="B601" s="25">
        <v>100000109176</v>
      </c>
      <c r="C601" s="26">
        <v>0</v>
      </c>
      <c r="D601" s="26" t="s">
        <v>1208</v>
      </c>
      <c r="E601" s="27" t="s">
        <v>1209</v>
      </c>
      <c r="F601" s="28">
        <v>49800</v>
      </c>
      <c r="G601" s="28">
        <v>-49799</v>
      </c>
      <c r="H601" s="28">
        <v>1</v>
      </c>
    </row>
    <row r="602" spans="1:8" x14ac:dyDescent="0.55000000000000004">
      <c r="A602" s="26">
        <v>12</v>
      </c>
      <c r="B602" s="25">
        <v>100000109177</v>
      </c>
      <c r="C602" s="26">
        <v>0</v>
      </c>
      <c r="D602" s="26" t="s">
        <v>1208</v>
      </c>
      <c r="E602" s="27" t="s">
        <v>1209</v>
      </c>
      <c r="F602" s="28">
        <v>49800</v>
      </c>
      <c r="G602" s="28">
        <v>-49799</v>
      </c>
      <c r="H602" s="28">
        <v>1</v>
      </c>
    </row>
    <row r="603" spans="1:8" x14ac:dyDescent="0.55000000000000004">
      <c r="A603" s="26">
        <v>13</v>
      </c>
      <c r="B603" s="25">
        <v>100000109178</v>
      </c>
      <c r="C603" s="26">
        <v>0</v>
      </c>
      <c r="D603" s="26" t="s">
        <v>1208</v>
      </c>
      <c r="E603" s="27" t="s">
        <v>1209</v>
      </c>
      <c r="F603" s="28">
        <v>49800</v>
      </c>
      <c r="G603" s="28">
        <v>-49799</v>
      </c>
      <c r="H603" s="28">
        <v>1</v>
      </c>
    </row>
    <row r="604" spans="1:8" x14ac:dyDescent="0.55000000000000004">
      <c r="A604" s="26">
        <v>14</v>
      </c>
      <c r="B604" s="25">
        <v>100000109179</v>
      </c>
      <c r="C604" s="26">
        <v>0</v>
      </c>
      <c r="D604" s="26" t="s">
        <v>1208</v>
      </c>
      <c r="E604" s="27" t="s">
        <v>1209</v>
      </c>
      <c r="F604" s="28">
        <v>49800</v>
      </c>
      <c r="G604" s="28">
        <v>-49799</v>
      </c>
      <c r="H604" s="28">
        <v>1</v>
      </c>
    </row>
    <row r="605" spans="1:8" x14ac:dyDescent="0.55000000000000004">
      <c r="A605" s="26">
        <v>15</v>
      </c>
      <c r="B605" s="25">
        <v>100000109180</v>
      </c>
      <c r="C605" s="26">
        <v>0</v>
      </c>
      <c r="D605" s="26" t="s">
        <v>1208</v>
      </c>
      <c r="E605" s="27" t="s">
        <v>1209</v>
      </c>
      <c r="F605" s="28">
        <v>49800</v>
      </c>
      <c r="G605" s="28">
        <v>-49799</v>
      </c>
      <c r="H605" s="28">
        <v>1</v>
      </c>
    </row>
    <row r="606" spans="1:8" x14ac:dyDescent="0.55000000000000004">
      <c r="A606" s="26">
        <v>16</v>
      </c>
      <c r="B606" s="25">
        <v>100000109181</v>
      </c>
      <c r="C606" s="26">
        <v>0</v>
      </c>
      <c r="D606" s="26" t="s">
        <v>1208</v>
      </c>
      <c r="E606" s="27" t="s">
        <v>1209</v>
      </c>
      <c r="F606" s="28">
        <v>49800</v>
      </c>
      <c r="G606" s="28">
        <v>-49799</v>
      </c>
      <c r="H606" s="28">
        <v>1</v>
      </c>
    </row>
    <row r="607" spans="1:8" x14ac:dyDescent="0.55000000000000004">
      <c r="A607" s="26">
        <v>17</v>
      </c>
      <c r="B607" s="25">
        <v>100000109182</v>
      </c>
      <c r="C607" s="26">
        <v>0</v>
      </c>
      <c r="D607" s="26" t="s">
        <v>1208</v>
      </c>
      <c r="E607" s="27" t="s">
        <v>1209</v>
      </c>
      <c r="F607" s="28">
        <v>49800</v>
      </c>
      <c r="G607" s="28">
        <v>-49799</v>
      </c>
      <c r="H607" s="28">
        <v>1</v>
      </c>
    </row>
    <row r="608" spans="1:8" x14ac:dyDescent="0.55000000000000004">
      <c r="A608" s="26">
        <v>18</v>
      </c>
      <c r="B608" s="25">
        <v>100000109183</v>
      </c>
      <c r="C608" s="26">
        <v>0</v>
      </c>
      <c r="D608" s="26" t="s">
        <v>1208</v>
      </c>
      <c r="E608" s="27" t="s">
        <v>1209</v>
      </c>
      <c r="F608" s="28">
        <v>49800</v>
      </c>
      <c r="G608" s="28">
        <v>-49799</v>
      </c>
      <c r="H608" s="28">
        <v>1</v>
      </c>
    </row>
    <row r="609" spans="1:8" x14ac:dyDescent="0.55000000000000004">
      <c r="A609" s="26">
        <v>19</v>
      </c>
      <c r="B609" s="25">
        <v>100000109184</v>
      </c>
      <c r="C609" s="26">
        <v>0</v>
      </c>
      <c r="D609" s="26" t="s">
        <v>1208</v>
      </c>
      <c r="E609" s="27" t="s">
        <v>1209</v>
      </c>
      <c r="F609" s="28">
        <v>49800</v>
      </c>
      <c r="G609" s="28">
        <v>-49799</v>
      </c>
      <c r="H609" s="28">
        <v>1</v>
      </c>
    </row>
    <row r="610" spans="1:8" x14ac:dyDescent="0.55000000000000004">
      <c r="A610" s="26">
        <v>20</v>
      </c>
      <c r="B610" s="25">
        <v>100000109185</v>
      </c>
      <c r="C610" s="26">
        <v>0</v>
      </c>
      <c r="D610" s="26" t="s">
        <v>1208</v>
      </c>
      <c r="E610" s="27" t="s">
        <v>1209</v>
      </c>
      <c r="F610" s="28">
        <v>49800</v>
      </c>
      <c r="G610" s="28">
        <v>-49799</v>
      </c>
      <c r="H610" s="28">
        <v>1</v>
      </c>
    </row>
    <row r="611" spans="1:8" x14ac:dyDescent="0.55000000000000004">
      <c r="A611" s="26">
        <v>21</v>
      </c>
      <c r="B611" s="25">
        <v>100000109186</v>
      </c>
      <c r="C611" s="26">
        <v>0</v>
      </c>
      <c r="D611" s="26" t="s">
        <v>1208</v>
      </c>
      <c r="E611" s="27" t="s">
        <v>1209</v>
      </c>
      <c r="F611" s="28">
        <v>49800</v>
      </c>
      <c r="G611" s="28">
        <v>-49799</v>
      </c>
      <c r="H611" s="28">
        <v>1</v>
      </c>
    </row>
    <row r="612" spans="1:8" x14ac:dyDescent="0.55000000000000004">
      <c r="A612" s="26">
        <v>22</v>
      </c>
      <c r="B612" s="25">
        <v>100000109187</v>
      </c>
      <c r="C612" s="26">
        <v>0</v>
      </c>
      <c r="D612" s="26" t="s">
        <v>1208</v>
      </c>
      <c r="E612" s="27" t="s">
        <v>1209</v>
      </c>
      <c r="F612" s="28">
        <v>49800</v>
      </c>
      <c r="G612" s="28">
        <v>-49799</v>
      </c>
      <c r="H612" s="28">
        <v>1</v>
      </c>
    </row>
    <row r="613" spans="1:8" x14ac:dyDescent="0.55000000000000004">
      <c r="A613" s="26">
        <v>23</v>
      </c>
      <c r="B613" s="25">
        <v>100000109188</v>
      </c>
      <c r="C613" s="26">
        <v>0</v>
      </c>
      <c r="D613" s="26" t="s">
        <v>1208</v>
      </c>
      <c r="E613" s="27" t="s">
        <v>1209</v>
      </c>
      <c r="F613" s="28">
        <v>49800</v>
      </c>
      <c r="G613" s="28">
        <v>-49799</v>
      </c>
      <c r="H613" s="28">
        <v>1</v>
      </c>
    </row>
    <row r="614" spans="1:8" x14ac:dyDescent="0.55000000000000004">
      <c r="A614" s="26">
        <v>24</v>
      </c>
      <c r="B614" s="25">
        <v>100000109189</v>
      </c>
      <c r="C614" s="26">
        <v>0</v>
      </c>
      <c r="D614" s="26" t="s">
        <v>1208</v>
      </c>
      <c r="E614" s="27" t="s">
        <v>1209</v>
      </c>
      <c r="F614" s="28">
        <v>49800</v>
      </c>
      <c r="G614" s="28">
        <v>-49799</v>
      </c>
      <c r="H614" s="28">
        <v>1</v>
      </c>
    </row>
    <row r="615" spans="1:8" x14ac:dyDescent="0.55000000000000004">
      <c r="A615" s="26">
        <v>25</v>
      </c>
      <c r="B615" s="25">
        <v>100000109190</v>
      </c>
      <c r="C615" s="26">
        <v>0</v>
      </c>
      <c r="D615" s="26" t="s">
        <v>1208</v>
      </c>
      <c r="E615" s="27" t="s">
        <v>1209</v>
      </c>
      <c r="F615" s="28">
        <v>49800</v>
      </c>
      <c r="G615" s="28">
        <v>-49799</v>
      </c>
      <c r="H615" s="28">
        <v>1</v>
      </c>
    </row>
    <row r="616" spans="1:8" x14ac:dyDescent="0.55000000000000004">
      <c r="A616" s="26">
        <v>26</v>
      </c>
      <c r="B616" s="25">
        <v>100000109191</v>
      </c>
      <c r="C616" s="26">
        <v>0</v>
      </c>
      <c r="D616" s="26" t="s">
        <v>1208</v>
      </c>
      <c r="E616" s="27" t="s">
        <v>1209</v>
      </c>
      <c r="F616" s="28">
        <v>49800</v>
      </c>
      <c r="G616" s="28">
        <v>-49799</v>
      </c>
      <c r="H616" s="28">
        <v>1</v>
      </c>
    </row>
    <row r="617" spans="1:8" x14ac:dyDescent="0.55000000000000004">
      <c r="A617" s="26">
        <v>27</v>
      </c>
      <c r="B617" s="25">
        <v>100000109192</v>
      </c>
      <c r="C617" s="26">
        <v>0</v>
      </c>
      <c r="D617" s="26" t="s">
        <v>1208</v>
      </c>
      <c r="E617" s="27" t="s">
        <v>1209</v>
      </c>
      <c r="F617" s="28">
        <v>49800</v>
      </c>
      <c r="G617" s="28">
        <v>-49799</v>
      </c>
      <c r="H617" s="28">
        <v>1</v>
      </c>
    </row>
    <row r="618" spans="1:8" x14ac:dyDescent="0.55000000000000004">
      <c r="A618" s="26">
        <v>28</v>
      </c>
      <c r="B618" s="25">
        <v>100000109193</v>
      </c>
      <c r="C618" s="26">
        <v>0</v>
      </c>
      <c r="D618" s="26" t="s">
        <v>1208</v>
      </c>
      <c r="E618" s="27" t="s">
        <v>1209</v>
      </c>
      <c r="F618" s="28">
        <v>49800</v>
      </c>
      <c r="G618" s="28">
        <v>-49799</v>
      </c>
      <c r="H618" s="28">
        <v>1</v>
      </c>
    </row>
    <row r="619" spans="1:8" x14ac:dyDescent="0.55000000000000004">
      <c r="A619" s="26">
        <v>29</v>
      </c>
      <c r="B619" s="25">
        <v>100000109194</v>
      </c>
      <c r="C619" s="26">
        <v>0</v>
      </c>
      <c r="D619" s="26" t="s">
        <v>1208</v>
      </c>
      <c r="E619" s="27" t="s">
        <v>1209</v>
      </c>
      <c r="F619" s="28">
        <v>49800</v>
      </c>
      <c r="G619" s="28">
        <v>-49799</v>
      </c>
      <c r="H619" s="28">
        <v>1</v>
      </c>
    </row>
    <row r="620" spans="1:8" x14ac:dyDescent="0.55000000000000004">
      <c r="A620" s="26">
        <v>30</v>
      </c>
      <c r="B620" s="25">
        <v>100000109195</v>
      </c>
      <c r="C620" s="26">
        <v>0</v>
      </c>
      <c r="D620" s="26" t="s">
        <v>1208</v>
      </c>
      <c r="E620" s="27" t="s">
        <v>1209</v>
      </c>
      <c r="F620" s="28">
        <v>49800</v>
      </c>
      <c r="G620" s="28">
        <v>-49799</v>
      </c>
      <c r="H620" s="28">
        <v>1</v>
      </c>
    </row>
    <row r="621" spans="1:8" x14ac:dyDescent="0.55000000000000004">
      <c r="A621" s="26">
        <v>31</v>
      </c>
      <c r="B621" s="25">
        <v>100000109196</v>
      </c>
      <c r="C621" s="26">
        <v>0</v>
      </c>
      <c r="D621" s="26" t="s">
        <v>1208</v>
      </c>
      <c r="E621" s="27" t="s">
        <v>1209</v>
      </c>
      <c r="F621" s="28">
        <v>49800</v>
      </c>
      <c r="G621" s="28">
        <v>-49799</v>
      </c>
      <c r="H621" s="28">
        <v>1</v>
      </c>
    </row>
    <row r="622" spans="1:8" x14ac:dyDescent="0.55000000000000004">
      <c r="A622" s="26">
        <v>32</v>
      </c>
      <c r="B622" s="25">
        <v>100000109197</v>
      </c>
      <c r="C622" s="26">
        <v>0</v>
      </c>
      <c r="D622" s="26" t="s">
        <v>1208</v>
      </c>
      <c r="E622" s="27" t="s">
        <v>1209</v>
      </c>
      <c r="F622" s="28">
        <v>49800</v>
      </c>
      <c r="G622" s="28">
        <v>-49799</v>
      </c>
      <c r="H622" s="28">
        <v>1</v>
      </c>
    </row>
    <row r="623" spans="1:8" x14ac:dyDescent="0.55000000000000004">
      <c r="A623" s="26">
        <v>33</v>
      </c>
      <c r="B623" s="25">
        <v>100000109198</v>
      </c>
      <c r="C623" s="26">
        <v>0</v>
      </c>
      <c r="D623" s="26" t="s">
        <v>1208</v>
      </c>
      <c r="E623" s="27" t="s">
        <v>1209</v>
      </c>
      <c r="F623" s="28">
        <v>49800</v>
      </c>
      <c r="G623" s="28">
        <v>-49799</v>
      </c>
      <c r="H623" s="28">
        <v>1</v>
      </c>
    </row>
    <row r="624" spans="1:8" x14ac:dyDescent="0.55000000000000004">
      <c r="A624" s="26">
        <v>34</v>
      </c>
      <c r="B624" s="25">
        <v>100000109199</v>
      </c>
      <c r="C624" s="26">
        <v>0</v>
      </c>
      <c r="D624" s="26" t="s">
        <v>1208</v>
      </c>
      <c r="E624" s="27" t="s">
        <v>1209</v>
      </c>
      <c r="F624" s="28">
        <v>49800</v>
      </c>
      <c r="G624" s="28">
        <v>-49799</v>
      </c>
      <c r="H624" s="28">
        <v>1</v>
      </c>
    </row>
    <row r="625" spans="1:8" x14ac:dyDescent="0.55000000000000004">
      <c r="A625" s="26">
        <v>35</v>
      </c>
      <c r="B625" s="25">
        <v>100000109200</v>
      </c>
      <c r="C625" s="26">
        <v>0</v>
      </c>
      <c r="D625" s="26" t="s">
        <v>1208</v>
      </c>
      <c r="E625" s="27" t="s">
        <v>1209</v>
      </c>
      <c r="F625" s="28">
        <v>49800</v>
      </c>
      <c r="G625" s="28">
        <v>-49799</v>
      </c>
      <c r="H625" s="28">
        <v>1</v>
      </c>
    </row>
    <row r="626" spans="1:8" x14ac:dyDescent="0.55000000000000004">
      <c r="A626" s="26">
        <v>36</v>
      </c>
      <c r="B626" s="25">
        <v>100000109201</v>
      </c>
      <c r="C626" s="26">
        <v>0</v>
      </c>
      <c r="D626" s="26" t="s">
        <v>1208</v>
      </c>
      <c r="E626" s="27" t="s">
        <v>1209</v>
      </c>
      <c r="F626" s="28">
        <v>49800</v>
      </c>
      <c r="G626" s="28">
        <v>-49799</v>
      </c>
      <c r="H626" s="28">
        <v>1</v>
      </c>
    </row>
    <row r="627" spans="1:8" x14ac:dyDescent="0.55000000000000004">
      <c r="A627" s="26">
        <v>37</v>
      </c>
      <c r="B627" s="25">
        <v>100000109202</v>
      </c>
      <c r="C627" s="26">
        <v>0</v>
      </c>
      <c r="D627" s="26" t="s">
        <v>1208</v>
      </c>
      <c r="E627" s="27" t="s">
        <v>1209</v>
      </c>
      <c r="F627" s="28">
        <v>49800</v>
      </c>
      <c r="G627" s="28">
        <v>-49799</v>
      </c>
      <c r="H627" s="28">
        <v>1</v>
      </c>
    </row>
    <row r="628" spans="1:8" x14ac:dyDescent="0.55000000000000004">
      <c r="A628" s="26">
        <v>38</v>
      </c>
      <c r="B628" s="25">
        <v>100000109203</v>
      </c>
      <c r="C628" s="26">
        <v>0</v>
      </c>
      <c r="D628" s="26" t="s">
        <v>1208</v>
      </c>
      <c r="E628" s="27" t="s">
        <v>1209</v>
      </c>
      <c r="F628" s="28">
        <v>49800</v>
      </c>
      <c r="G628" s="28">
        <v>-49799</v>
      </c>
      <c r="H628" s="28">
        <v>1</v>
      </c>
    </row>
    <row r="629" spans="1:8" x14ac:dyDescent="0.55000000000000004">
      <c r="A629" s="26">
        <v>39</v>
      </c>
      <c r="B629" s="25">
        <v>100000109204</v>
      </c>
      <c r="C629" s="26">
        <v>0</v>
      </c>
      <c r="D629" s="26" t="s">
        <v>1208</v>
      </c>
      <c r="E629" s="27" t="s">
        <v>1209</v>
      </c>
      <c r="F629" s="28">
        <v>49800</v>
      </c>
      <c r="G629" s="28">
        <v>-49799</v>
      </c>
      <c r="H629" s="28">
        <v>1</v>
      </c>
    </row>
    <row r="630" spans="1:8" x14ac:dyDescent="0.55000000000000004">
      <c r="A630" s="26">
        <v>40</v>
      </c>
      <c r="B630" s="25">
        <v>100000109205</v>
      </c>
      <c r="C630" s="26">
        <v>0</v>
      </c>
      <c r="D630" s="26" t="s">
        <v>1208</v>
      </c>
      <c r="E630" s="27" t="s">
        <v>1209</v>
      </c>
      <c r="F630" s="28">
        <v>49800</v>
      </c>
      <c r="G630" s="28">
        <v>-49799</v>
      </c>
      <c r="H630" s="28">
        <v>1</v>
      </c>
    </row>
    <row r="631" spans="1:8" x14ac:dyDescent="0.55000000000000004">
      <c r="A631" s="26">
        <v>41</v>
      </c>
      <c r="B631" s="25">
        <v>100000151659</v>
      </c>
      <c r="C631" s="26">
        <v>0</v>
      </c>
      <c r="D631" s="26" t="s">
        <v>525</v>
      </c>
      <c r="E631" s="27" t="s">
        <v>526</v>
      </c>
      <c r="F631" s="28">
        <v>9865.4</v>
      </c>
      <c r="G631" s="28">
        <v>-9864.4</v>
      </c>
      <c r="H631" s="28">
        <v>1</v>
      </c>
    </row>
    <row r="632" spans="1:8" x14ac:dyDescent="0.55000000000000004">
      <c r="A632" s="26">
        <v>42</v>
      </c>
      <c r="B632" s="25">
        <v>100000151660</v>
      </c>
      <c r="C632" s="26">
        <v>0</v>
      </c>
      <c r="D632" s="26" t="s">
        <v>525</v>
      </c>
      <c r="E632" s="27" t="s">
        <v>526</v>
      </c>
      <c r="F632" s="28">
        <v>9865.4</v>
      </c>
      <c r="G632" s="28">
        <v>-9864.4</v>
      </c>
      <c r="H632" s="28">
        <v>1</v>
      </c>
    </row>
    <row r="633" spans="1:8" x14ac:dyDescent="0.55000000000000004">
      <c r="A633" s="26">
        <v>43</v>
      </c>
      <c r="B633" s="25">
        <v>100000151661</v>
      </c>
      <c r="C633" s="26">
        <v>0</v>
      </c>
      <c r="D633" s="26" t="s">
        <v>525</v>
      </c>
      <c r="E633" s="27" t="s">
        <v>526</v>
      </c>
      <c r="F633" s="28">
        <v>9865.4</v>
      </c>
      <c r="G633" s="28">
        <v>-9864.4</v>
      </c>
      <c r="H633" s="28">
        <v>1</v>
      </c>
    </row>
    <row r="634" spans="1:8" x14ac:dyDescent="0.55000000000000004">
      <c r="A634" s="26">
        <v>44</v>
      </c>
      <c r="B634" s="25">
        <v>100000151662</v>
      </c>
      <c r="C634" s="26">
        <v>0</v>
      </c>
      <c r="D634" s="26" t="s">
        <v>525</v>
      </c>
      <c r="E634" s="27" t="s">
        <v>526</v>
      </c>
      <c r="F634" s="28">
        <v>9865.4</v>
      </c>
      <c r="G634" s="28">
        <v>-9864.4</v>
      </c>
      <c r="H634" s="28">
        <v>1</v>
      </c>
    </row>
    <row r="635" spans="1:8" x14ac:dyDescent="0.55000000000000004">
      <c r="A635" s="26">
        <v>45</v>
      </c>
      <c r="B635" s="25">
        <v>100000151663</v>
      </c>
      <c r="C635" s="26">
        <v>0</v>
      </c>
      <c r="D635" s="26" t="s">
        <v>525</v>
      </c>
      <c r="E635" s="27" t="s">
        <v>526</v>
      </c>
      <c r="F635" s="28">
        <v>9865.4</v>
      </c>
      <c r="G635" s="28">
        <v>-9864.4</v>
      </c>
      <c r="H635" s="28">
        <v>1</v>
      </c>
    </row>
    <row r="636" spans="1:8" x14ac:dyDescent="0.55000000000000004">
      <c r="A636" s="26">
        <v>46</v>
      </c>
      <c r="B636" s="25">
        <v>100000151664</v>
      </c>
      <c r="C636" s="26">
        <v>0</v>
      </c>
      <c r="D636" s="26" t="s">
        <v>525</v>
      </c>
      <c r="E636" s="27" t="s">
        <v>526</v>
      </c>
      <c r="F636" s="28">
        <v>9865.4</v>
      </c>
      <c r="G636" s="28">
        <v>-9864.4</v>
      </c>
      <c r="H636" s="28">
        <v>1</v>
      </c>
    </row>
    <row r="637" spans="1:8" x14ac:dyDescent="0.55000000000000004">
      <c r="A637" s="26">
        <v>47</v>
      </c>
      <c r="B637" s="25">
        <v>100000151665</v>
      </c>
      <c r="C637" s="26">
        <v>0</v>
      </c>
      <c r="D637" s="26" t="s">
        <v>525</v>
      </c>
      <c r="E637" s="27" t="s">
        <v>526</v>
      </c>
      <c r="F637" s="28">
        <v>9865.4</v>
      </c>
      <c r="G637" s="28">
        <v>-9864.4</v>
      </c>
      <c r="H637" s="28">
        <v>1</v>
      </c>
    </row>
    <row r="638" spans="1:8" x14ac:dyDescent="0.55000000000000004">
      <c r="A638" s="26">
        <v>48</v>
      </c>
      <c r="B638" s="25">
        <v>100000151666</v>
      </c>
      <c r="C638" s="26">
        <v>0</v>
      </c>
      <c r="D638" s="26" t="s">
        <v>525</v>
      </c>
      <c r="E638" s="27" t="s">
        <v>526</v>
      </c>
      <c r="F638" s="28">
        <v>9865.4</v>
      </c>
      <c r="G638" s="28">
        <v>-9864.4</v>
      </c>
      <c r="H638" s="28">
        <v>1</v>
      </c>
    </row>
    <row r="639" spans="1:8" x14ac:dyDescent="0.55000000000000004">
      <c r="A639" s="165" t="s">
        <v>2589</v>
      </c>
      <c r="B639" s="165"/>
      <c r="C639" s="165"/>
      <c r="D639" s="165"/>
      <c r="E639" s="165"/>
      <c r="F639" s="15">
        <f>SUM(F591:F638)</f>
        <v>2070923.1999999993</v>
      </c>
      <c r="G639" s="15">
        <f t="shared" ref="G639:H639" si="6">SUM(G591:G638)</f>
        <v>-2070875.1999999993</v>
      </c>
      <c r="H639" s="15">
        <f t="shared" si="6"/>
        <v>48</v>
      </c>
    </row>
    <row r="640" spans="1:8" x14ac:dyDescent="0.55000000000000004">
      <c r="A640" s="159" t="s">
        <v>2571</v>
      </c>
      <c r="B640" s="159"/>
      <c r="C640" s="159"/>
      <c r="D640" s="159"/>
      <c r="E640" s="159"/>
      <c r="F640" s="16">
        <f>F588+F639</f>
        <v>9595423.3999999985</v>
      </c>
      <c r="G640" s="16">
        <f t="shared" ref="G640:H640" si="7">G588+G639</f>
        <v>-3195865.459999999</v>
      </c>
      <c r="H640" s="16">
        <f t="shared" si="7"/>
        <v>6399557.9400000032</v>
      </c>
    </row>
    <row r="642" spans="1:8" s="19" customFormat="1" x14ac:dyDescent="0.55000000000000004">
      <c r="A642" s="40" t="s">
        <v>2581</v>
      </c>
      <c r="B642" s="37"/>
      <c r="C642" s="23"/>
      <c r="D642" s="23"/>
      <c r="F642" s="21"/>
      <c r="G642" s="21"/>
      <c r="H642" s="21"/>
    </row>
    <row r="643" spans="1:8" s="33" customFormat="1" x14ac:dyDescent="0.55000000000000004">
      <c r="A643" s="29" t="s">
        <v>2558</v>
      </c>
      <c r="B643" s="30" t="s">
        <v>1</v>
      </c>
      <c r="C643" s="29" t="s">
        <v>2</v>
      </c>
      <c r="D643" s="29" t="s">
        <v>3</v>
      </c>
      <c r="E643" s="29" t="s">
        <v>4</v>
      </c>
      <c r="F643" s="32" t="s">
        <v>5</v>
      </c>
      <c r="G643" s="32" t="s">
        <v>6</v>
      </c>
      <c r="H643" s="32" t="s">
        <v>93</v>
      </c>
    </row>
    <row r="644" spans="1:8" x14ac:dyDescent="0.55000000000000004">
      <c r="A644" s="26">
        <v>1</v>
      </c>
      <c r="B644" s="25">
        <v>100000205400</v>
      </c>
      <c r="C644" s="26">
        <v>0</v>
      </c>
      <c r="D644" s="26" t="s">
        <v>37</v>
      </c>
      <c r="E644" s="27" t="s">
        <v>567</v>
      </c>
      <c r="F644" s="28">
        <v>45500</v>
      </c>
      <c r="G644" s="28">
        <v>-31822</v>
      </c>
      <c r="H644" s="28">
        <v>13678</v>
      </c>
    </row>
    <row r="645" spans="1:8" x14ac:dyDescent="0.55000000000000004">
      <c r="A645" s="26">
        <v>2</v>
      </c>
      <c r="B645" s="25">
        <v>100000205401</v>
      </c>
      <c r="C645" s="26">
        <v>0</v>
      </c>
      <c r="D645" s="26" t="s">
        <v>37</v>
      </c>
      <c r="E645" s="27" t="s">
        <v>567</v>
      </c>
      <c r="F645" s="28">
        <v>45500</v>
      </c>
      <c r="G645" s="28">
        <v>-31822</v>
      </c>
      <c r="H645" s="28">
        <v>13678</v>
      </c>
    </row>
    <row r="646" spans="1:8" x14ac:dyDescent="0.55000000000000004">
      <c r="A646" s="26">
        <v>3</v>
      </c>
      <c r="B646" s="25">
        <v>100000205402</v>
      </c>
      <c r="C646" s="26">
        <v>0</v>
      </c>
      <c r="D646" s="26" t="s">
        <v>37</v>
      </c>
      <c r="E646" s="27" t="s">
        <v>567</v>
      </c>
      <c r="F646" s="28">
        <v>45500</v>
      </c>
      <c r="G646" s="28">
        <v>-31822</v>
      </c>
      <c r="H646" s="28">
        <v>13678</v>
      </c>
    </row>
    <row r="647" spans="1:8" x14ac:dyDescent="0.55000000000000004">
      <c r="A647" s="26">
        <v>4</v>
      </c>
      <c r="B647" s="25">
        <v>100000205403</v>
      </c>
      <c r="C647" s="26">
        <v>0</v>
      </c>
      <c r="D647" s="26" t="s">
        <v>37</v>
      </c>
      <c r="E647" s="27" t="s">
        <v>567</v>
      </c>
      <c r="F647" s="28">
        <v>45500</v>
      </c>
      <c r="G647" s="28">
        <v>-31822</v>
      </c>
      <c r="H647" s="28">
        <v>13678</v>
      </c>
    </row>
    <row r="648" spans="1:8" x14ac:dyDescent="0.55000000000000004">
      <c r="A648" s="26">
        <v>5</v>
      </c>
      <c r="B648" s="25">
        <v>100000205404</v>
      </c>
      <c r="C648" s="26">
        <v>0</v>
      </c>
      <c r="D648" s="26" t="s">
        <v>37</v>
      </c>
      <c r="E648" s="27" t="s">
        <v>567</v>
      </c>
      <c r="F648" s="28">
        <v>45500</v>
      </c>
      <c r="G648" s="28">
        <v>-31822</v>
      </c>
      <c r="H648" s="28">
        <v>13678</v>
      </c>
    </row>
    <row r="649" spans="1:8" x14ac:dyDescent="0.55000000000000004">
      <c r="A649" s="26">
        <v>6</v>
      </c>
      <c r="B649" s="25">
        <v>100000205405</v>
      </c>
      <c r="C649" s="26">
        <v>0</v>
      </c>
      <c r="D649" s="26" t="s">
        <v>37</v>
      </c>
      <c r="E649" s="27" t="s">
        <v>567</v>
      </c>
      <c r="F649" s="28">
        <v>45500</v>
      </c>
      <c r="G649" s="28">
        <v>-31822</v>
      </c>
      <c r="H649" s="28">
        <v>13678</v>
      </c>
    </row>
    <row r="650" spans="1:8" x14ac:dyDescent="0.55000000000000004">
      <c r="A650" s="26">
        <v>7</v>
      </c>
      <c r="B650" s="25">
        <v>100000205406</v>
      </c>
      <c r="C650" s="26">
        <v>0</v>
      </c>
      <c r="D650" s="26" t="s">
        <v>37</v>
      </c>
      <c r="E650" s="27" t="s">
        <v>567</v>
      </c>
      <c r="F650" s="28">
        <v>45500</v>
      </c>
      <c r="G650" s="28">
        <v>-31822</v>
      </c>
      <c r="H650" s="28">
        <v>13678</v>
      </c>
    </row>
    <row r="651" spans="1:8" x14ac:dyDescent="0.55000000000000004">
      <c r="A651" s="26">
        <v>8</v>
      </c>
      <c r="B651" s="25">
        <v>100000205407</v>
      </c>
      <c r="C651" s="26">
        <v>0</v>
      </c>
      <c r="D651" s="26" t="s">
        <v>37</v>
      </c>
      <c r="E651" s="27" t="s">
        <v>567</v>
      </c>
      <c r="F651" s="28">
        <v>45500</v>
      </c>
      <c r="G651" s="28">
        <v>-31822</v>
      </c>
      <c r="H651" s="28">
        <v>13678</v>
      </c>
    </row>
    <row r="652" spans="1:8" x14ac:dyDescent="0.55000000000000004">
      <c r="A652" s="26">
        <v>9</v>
      </c>
      <c r="B652" s="25">
        <v>100000205408</v>
      </c>
      <c r="C652" s="26">
        <v>0</v>
      </c>
      <c r="D652" s="26" t="s">
        <v>37</v>
      </c>
      <c r="E652" s="27" t="s">
        <v>567</v>
      </c>
      <c r="F652" s="28">
        <v>45500</v>
      </c>
      <c r="G652" s="28">
        <v>-31822</v>
      </c>
      <c r="H652" s="28">
        <v>13678</v>
      </c>
    </row>
    <row r="653" spans="1:8" x14ac:dyDescent="0.55000000000000004">
      <c r="A653" s="26">
        <v>10</v>
      </c>
      <c r="B653" s="25">
        <v>100000205409</v>
      </c>
      <c r="C653" s="26">
        <v>0</v>
      </c>
      <c r="D653" s="26" t="s">
        <v>37</v>
      </c>
      <c r="E653" s="27" t="s">
        <v>567</v>
      </c>
      <c r="F653" s="28">
        <v>45500</v>
      </c>
      <c r="G653" s="28">
        <v>-31822</v>
      </c>
      <c r="H653" s="28">
        <v>13678</v>
      </c>
    </row>
    <row r="654" spans="1:8" x14ac:dyDescent="0.55000000000000004">
      <c r="A654" s="26">
        <v>11</v>
      </c>
      <c r="B654" s="25">
        <v>100000205410</v>
      </c>
      <c r="C654" s="26">
        <v>0</v>
      </c>
      <c r="D654" s="26" t="s">
        <v>37</v>
      </c>
      <c r="E654" s="27" t="s">
        <v>567</v>
      </c>
      <c r="F654" s="28">
        <v>45500</v>
      </c>
      <c r="G654" s="28">
        <v>-31822</v>
      </c>
      <c r="H654" s="28">
        <v>13678</v>
      </c>
    </row>
    <row r="655" spans="1:8" x14ac:dyDescent="0.55000000000000004">
      <c r="A655" s="26">
        <v>12</v>
      </c>
      <c r="B655" s="25">
        <v>100000205411</v>
      </c>
      <c r="C655" s="26">
        <v>0</v>
      </c>
      <c r="D655" s="26" t="s">
        <v>37</v>
      </c>
      <c r="E655" s="27" t="s">
        <v>567</v>
      </c>
      <c r="F655" s="28">
        <v>45500</v>
      </c>
      <c r="G655" s="28">
        <v>-31822</v>
      </c>
      <c r="H655" s="28">
        <v>13678</v>
      </c>
    </row>
    <row r="656" spans="1:8" x14ac:dyDescent="0.55000000000000004">
      <c r="A656" s="26">
        <v>13</v>
      </c>
      <c r="B656" s="25">
        <v>100000205412</v>
      </c>
      <c r="C656" s="26">
        <v>0</v>
      </c>
      <c r="D656" s="26" t="s">
        <v>37</v>
      </c>
      <c r="E656" s="27" t="s">
        <v>567</v>
      </c>
      <c r="F656" s="28">
        <v>45500</v>
      </c>
      <c r="G656" s="28">
        <v>-31822</v>
      </c>
      <c r="H656" s="28">
        <v>13678</v>
      </c>
    </row>
    <row r="657" spans="1:8" x14ac:dyDescent="0.55000000000000004">
      <c r="A657" s="26">
        <v>14</v>
      </c>
      <c r="B657" s="25">
        <v>100000205413</v>
      </c>
      <c r="C657" s="26">
        <v>0</v>
      </c>
      <c r="D657" s="26" t="s">
        <v>37</v>
      </c>
      <c r="E657" s="27" t="s">
        <v>567</v>
      </c>
      <c r="F657" s="28">
        <v>45500</v>
      </c>
      <c r="G657" s="28">
        <v>-31822</v>
      </c>
      <c r="H657" s="28">
        <v>13678</v>
      </c>
    </row>
    <row r="658" spans="1:8" x14ac:dyDescent="0.55000000000000004">
      <c r="A658" s="26">
        <v>15</v>
      </c>
      <c r="B658" s="25">
        <v>100000205414</v>
      </c>
      <c r="C658" s="26">
        <v>0</v>
      </c>
      <c r="D658" s="26" t="s">
        <v>37</v>
      </c>
      <c r="E658" s="27" t="s">
        <v>567</v>
      </c>
      <c r="F658" s="28">
        <v>45500</v>
      </c>
      <c r="G658" s="28">
        <v>-31822</v>
      </c>
      <c r="H658" s="28">
        <v>13678</v>
      </c>
    </row>
    <row r="659" spans="1:8" x14ac:dyDescent="0.55000000000000004">
      <c r="A659" s="26">
        <v>16</v>
      </c>
      <c r="B659" s="25">
        <v>100000205415</v>
      </c>
      <c r="C659" s="26">
        <v>0</v>
      </c>
      <c r="D659" s="26" t="s">
        <v>37</v>
      </c>
      <c r="E659" s="27" t="s">
        <v>567</v>
      </c>
      <c r="F659" s="28">
        <v>45500</v>
      </c>
      <c r="G659" s="28">
        <v>-31822</v>
      </c>
      <c r="H659" s="28">
        <v>13678</v>
      </c>
    </row>
    <row r="660" spans="1:8" x14ac:dyDescent="0.55000000000000004">
      <c r="A660" s="26">
        <v>17</v>
      </c>
      <c r="B660" s="25">
        <v>100000205416</v>
      </c>
      <c r="C660" s="26">
        <v>0</v>
      </c>
      <c r="D660" s="26" t="s">
        <v>37</v>
      </c>
      <c r="E660" s="27" t="s">
        <v>567</v>
      </c>
      <c r="F660" s="28">
        <v>45500</v>
      </c>
      <c r="G660" s="28">
        <v>-31822</v>
      </c>
      <c r="H660" s="28">
        <v>13678</v>
      </c>
    </row>
    <row r="661" spans="1:8" x14ac:dyDescent="0.55000000000000004">
      <c r="A661" s="26">
        <v>18</v>
      </c>
      <c r="B661" s="25">
        <v>100000205417</v>
      </c>
      <c r="C661" s="26">
        <v>0</v>
      </c>
      <c r="D661" s="26" t="s">
        <v>37</v>
      </c>
      <c r="E661" s="27" t="s">
        <v>567</v>
      </c>
      <c r="F661" s="28">
        <v>45500</v>
      </c>
      <c r="G661" s="28">
        <v>-31822</v>
      </c>
      <c r="H661" s="28">
        <v>13678</v>
      </c>
    </row>
    <row r="662" spans="1:8" x14ac:dyDescent="0.55000000000000004">
      <c r="A662" s="26">
        <v>19</v>
      </c>
      <c r="B662" s="25">
        <v>100000205418</v>
      </c>
      <c r="C662" s="26">
        <v>0</v>
      </c>
      <c r="D662" s="26" t="s">
        <v>37</v>
      </c>
      <c r="E662" s="27" t="s">
        <v>567</v>
      </c>
      <c r="F662" s="28">
        <v>45500</v>
      </c>
      <c r="G662" s="28">
        <v>-31822</v>
      </c>
      <c r="H662" s="28">
        <v>13678</v>
      </c>
    </row>
    <row r="663" spans="1:8" x14ac:dyDescent="0.55000000000000004">
      <c r="A663" s="26">
        <v>20</v>
      </c>
      <c r="B663" s="25">
        <v>100000205419</v>
      </c>
      <c r="C663" s="26">
        <v>0</v>
      </c>
      <c r="D663" s="26" t="s">
        <v>37</v>
      </c>
      <c r="E663" s="27" t="s">
        <v>567</v>
      </c>
      <c r="F663" s="28">
        <v>45500</v>
      </c>
      <c r="G663" s="28">
        <v>-31822</v>
      </c>
      <c r="H663" s="28">
        <v>13678</v>
      </c>
    </row>
    <row r="664" spans="1:8" x14ac:dyDescent="0.55000000000000004">
      <c r="A664" s="26">
        <v>21</v>
      </c>
      <c r="B664" s="25">
        <v>100000205420</v>
      </c>
      <c r="C664" s="26">
        <v>0</v>
      </c>
      <c r="D664" s="26" t="s">
        <v>37</v>
      </c>
      <c r="E664" s="27" t="s">
        <v>567</v>
      </c>
      <c r="F664" s="28">
        <v>45500</v>
      </c>
      <c r="G664" s="28">
        <v>-31822</v>
      </c>
      <c r="H664" s="28">
        <v>13678</v>
      </c>
    </row>
    <row r="665" spans="1:8" x14ac:dyDescent="0.55000000000000004">
      <c r="A665" s="26">
        <v>22</v>
      </c>
      <c r="B665" s="25">
        <v>100000205421</v>
      </c>
      <c r="C665" s="26">
        <v>0</v>
      </c>
      <c r="D665" s="26" t="s">
        <v>37</v>
      </c>
      <c r="E665" s="27" t="s">
        <v>567</v>
      </c>
      <c r="F665" s="28">
        <v>45500</v>
      </c>
      <c r="G665" s="28">
        <v>-31822</v>
      </c>
      <c r="H665" s="28">
        <v>13678</v>
      </c>
    </row>
    <row r="666" spans="1:8" x14ac:dyDescent="0.55000000000000004">
      <c r="A666" s="26">
        <v>23</v>
      </c>
      <c r="B666" s="25">
        <v>100000205422</v>
      </c>
      <c r="C666" s="26">
        <v>0</v>
      </c>
      <c r="D666" s="26" t="s">
        <v>37</v>
      </c>
      <c r="E666" s="27" t="s">
        <v>567</v>
      </c>
      <c r="F666" s="28">
        <v>45500</v>
      </c>
      <c r="G666" s="28">
        <v>-31822</v>
      </c>
      <c r="H666" s="28">
        <v>13678</v>
      </c>
    </row>
    <row r="667" spans="1:8" x14ac:dyDescent="0.55000000000000004">
      <c r="A667" s="26">
        <v>24</v>
      </c>
      <c r="B667" s="25">
        <v>100000205423</v>
      </c>
      <c r="C667" s="26">
        <v>0</v>
      </c>
      <c r="D667" s="26" t="s">
        <v>37</v>
      </c>
      <c r="E667" s="27" t="s">
        <v>567</v>
      </c>
      <c r="F667" s="28">
        <v>45500</v>
      </c>
      <c r="G667" s="28">
        <v>-31822</v>
      </c>
      <c r="H667" s="28">
        <v>13678</v>
      </c>
    </row>
    <row r="668" spans="1:8" x14ac:dyDescent="0.55000000000000004">
      <c r="A668" s="26">
        <v>25</v>
      </c>
      <c r="B668" s="25">
        <v>100000205424</v>
      </c>
      <c r="C668" s="26">
        <v>0</v>
      </c>
      <c r="D668" s="26" t="s">
        <v>37</v>
      </c>
      <c r="E668" s="27" t="s">
        <v>567</v>
      </c>
      <c r="F668" s="28">
        <v>45500</v>
      </c>
      <c r="G668" s="28">
        <v>-31822</v>
      </c>
      <c r="H668" s="28">
        <v>13678</v>
      </c>
    </row>
    <row r="669" spans="1:8" x14ac:dyDescent="0.55000000000000004">
      <c r="A669" s="26">
        <v>26</v>
      </c>
      <c r="B669" s="25">
        <v>100000205425</v>
      </c>
      <c r="C669" s="26">
        <v>0</v>
      </c>
      <c r="D669" s="26" t="s">
        <v>37</v>
      </c>
      <c r="E669" s="27" t="s">
        <v>567</v>
      </c>
      <c r="F669" s="28">
        <v>45500</v>
      </c>
      <c r="G669" s="28">
        <v>-31822</v>
      </c>
      <c r="H669" s="28">
        <v>13678</v>
      </c>
    </row>
    <row r="670" spans="1:8" x14ac:dyDescent="0.55000000000000004">
      <c r="A670" s="26">
        <v>27</v>
      </c>
      <c r="B670" s="25">
        <v>100000205426</v>
      </c>
      <c r="C670" s="26">
        <v>0</v>
      </c>
      <c r="D670" s="26" t="s">
        <v>37</v>
      </c>
      <c r="E670" s="27" t="s">
        <v>567</v>
      </c>
      <c r="F670" s="28">
        <v>45500</v>
      </c>
      <c r="G670" s="28">
        <v>-31822</v>
      </c>
      <c r="H670" s="28">
        <v>13678</v>
      </c>
    </row>
    <row r="671" spans="1:8" x14ac:dyDescent="0.55000000000000004">
      <c r="A671" s="26">
        <v>28</v>
      </c>
      <c r="B671" s="25">
        <v>100000205427</v>
      </c>
      <c r="C671" s="26">
        <v>0</v>
      </c>
      <c r="D671" s="26" t="s">
        <v>37</v>
      </c>
      <c r="E671" s="27" t="s">
        <v>567</v>
      </c>
      <c r="F671" s="28">
        <v>45500</v>
      </c>
      <c r="G671" s="28">
        <v>-31822</v>
      </c>
      <c r="H671" s="28">
        <v>13678</v>
      </c>
    </row>
    <row r="672" spans="1:8" x14ac:dyDescent="0.55000000000000004">
      <c r="A672" s="26">
        <v>29</v>
      </c>
      <c r="B672" s="25">
        <v>100000205428</v>
      </c>
      <c r="C672" s="26">
        <v>0</v>
      </c>
      <c r="D672" s="26" t="s">
        <v>37</v>
      </c>
      <c r="E672" s="27" t="s">
        <v>567</v>
      </c>
      <c r="F672" s="28">
        <v>45500</v>
      </c>
      <c r="G672" s="28">
        <v>-31822</v>
      </c>
      <c r="H672" s="28">
        <v>13678</v>
      </c>
    </row>
    <row r="673" spans="1:8" x14ac:dyDescent="0.55000000000000004">
      <c r="A673" s="26">
        <v>30</v>
      </c>
      <c r="B673" s="25">
        <v>100000205429</v>
      </c>
      <c r="C673" s="26">
        <v>0</v>
      </c>
      <c r="D673" s="26" t="s">
        <v>37</v>
      </c>
      <c r="E673" s="27" t="s">
        <v>567</v>
      </c>
      <c r="F673" s="28">
        <v>45500</v>
      </c>
      <c r="G673" s="28">
        <v>-31822</v>
      </c>
      <c r="H673" s="28">
        <v>13678</v>
      </c>
    </row>
    <row r="674" spans="1:8" x14ac:dyDescent="0.55000000000000004">
      <c r="A674" s="26">
        <v>31</v>
      </c>
      <c r="B674" s="25">
        <v>100000205430</v>
      </c>
      <c r="C674" s="26">
        <v>0</v>
      </c>
      <c r="D674" s="26" t="s">
        <v>37</v>
      </c>
      <c r="E674" s="27" t="s">
        <v>567</v>
      </c>
      <c r="F674" s="28">
        <v>45500</v>
      </c>
      <c r="G674" s="28">
        <v>-31822</v>
      </c>
      <c r="H674" s="28">
        <v>13678</v>
      </c>
    </row>
    <row r="675" spans="1:8" x14ac:dyDescent="0.55000000000000004">
      <c r="A675" s="26">
        <v>32</v>
      </c>
      <c r="B675" s="25">
        <v>100000205431</v>
      </c>
      <c r="C675" s="26">
        <v>0</v>
      </c>
      <c r="D675" s="26" t="s">
        <v>37</v>
      </c>
      <c r="E675" s="27" t="s">
        <v>567</v>
      </c>
      <c r="F675" s="28">
        <v>45500</v>
      </c>
      <c r="G675" s="28">
        <v>-31822</v>
      </c>
      <c r="H675" s="28">
        <v>13678</v>
      </c>
    </row>
    <row r="676" spans="1:8" x14ac:dyDescent="0.55000000000000004">
      <c r="A676" s="26">
        <v>33</v>
      </c>
      <c r="B676" s="25">
        <v>100000375508</v>
      </c>
      <c r="C676" s="26">
        <v>0</v>
      </c>
      <c r="D676" s="26" t="s">
        <v>1399</v>
      </c>
      <c r="E676" s="27" t="s">
        <v>1400</v>
      </c>
      <c r="F676" s="28">
        <v>148516</v>
      </c>
      <c r="G676" s="28">
        <v>-109328.85</v>
      </c>
      <c r="H676" s="28">
        <v>39187.15</v>
      </c>
    </row>
    <row r="677" spans="1:8" x14ac:dyDescent="0.55000000000000004">
      <c r="A677" s="26">
        <v>34</v>
      </c>
      <c r="B677" s="25">
        <v>100000375509</v>
      </c>
      <c r="C677" s="26">
        <v>0</v>
      </c>
      <c r="D677" s="26" t="s">
        <v>1399</v>
      </c>
      <c r="E677" s="27" t="s">
        <v>1401</v>
      </c>
      <c r="F677" s="28">
        <v>148516</v>
      </c>
      <c r="G677" s="28">
        <v>-103068.87</v>
      </c>
      <c r="H677" s="28">
        <v>45447.13</v>
      </c>
    </row>
    <row r="678" spans="1:8" x14ac:dyDescent="0.55000000000000004">
      <c r="A678" s="26">
        <v>35</v>
      </c>
      <c r="B678" s="25">
        <v>100000376201</v>
      </c>
      <c r="C678" s="26">
        <v>0</v>
      </c>
      <c r="D678" s="26" t="s">
        <v>988</v>
      </c>
      <c r="E678" s="27" t="s">
        <v>1141</v>
      </c>
      <c r="F678" s="28">
        <v>94160</v>
      </c>
      <c r="G678" s="28">
        <v>-69197.820000000007</v>
      </c>
      <c r="H678" s="28">
        <v>24962.18</v>
      </c>
    </row>
    <row r="679" spans="1:8" x14ac:dyDescent="0.55000000000000004">
      <c r="A679" s="26">
        <v>36</v>
      </c>
      <c r="B679" s="25">
        <v>100000376671</v>
      </c>
      <c r="C679" s="26">
        <v>0</v>
      </c>
      <c r="D679" s="26" t="s">
        <v>252</v>
      </c>
      <c r="E679" s="27" t="s">
        <v>1142</v>
      </c>
      <c r="F679" s="28">
        <v>119947</v>
      </c>
      <c r="G679" s="28">
        <v>-74057.119999999995</v>
      </c>
      <c r="H679" s="28">
        <v>45889.88</v>
      </c>
    </row>
    <row r="680" spans="1:8" x14ac:dyDescent="0.55000000000000004">
      <c r="A680" s="26">
        <v>37</v>
      </c>
      <c r="B680" s="25">
        <v>100000398988</v>
      </c>
      <c r="C680" s="26">
        <v>0</v>
      </c>
      <c r="D680" s="26" t="s">
        <v>991</v>
      </c>
      <c r="E680" s="27" t="s">
        <v>992</v>
      </c>
      <c r="F680" s="28">
        <v>1183420</v>
      </c>
      <c r="G680" s="28">
        <v>-445772.15</v>
      </c>
      <c r="H680" s="28">
        <v>737647.85</v>
      </c>
    </row>
    <row r="681" spans="1:8" x14ac:dyDescent="0.55000000000000004">
      <c r="A681" s="26">
        <v>38</v>
      </c>
      <c r="B681" s="25">
        <v>100000399215</v>
      </c>
      <c r="C681" s="26">
        <v>0</v>
      </c>
      <c r="D681" s="26" t="s">
        <v>993</v>
      </c>
      <c r="E681" s="27" t="s">
        <v>994</v>
      </c>
      <c r="F681" s="28">
        <v>782063</v>
      </c>
      <c r="G681" s="28">
        <v>-467332.71</v>
      </c>
      <c r="H681" s="28">
        <v>314730.28999999998</v>
      </c>
    </row>
    <row r="682" spans="1:8" x14ac:dyDescent="0.55000000000000004">
      <c r="A682" s="26">
        <v>39</v>
      </c>
      <c r="B682" s="25">
        <v>100000399216</v>
      </c>
      <c r="C682" s="26">
        <v>0</v>
      </c>
      <c r="D682" s="26" t="s">
        <v>993</v>
      </c>
      <c r="E682" s="27" t="s">
        <v>994</v>
      </c>
      <c r="F682" s="28">
        <v>782063</v>
      </c>
      <c r="G682" s="28">
        <v>-467332.69</v>
      </c>
      <c r="H682" s="28">
        <v>314730.31</v>
      </c>
    </row>
    <row r="683" spans="1:8" x14ac:dyDescent="0.55000000000000004">
      <c r="A683" s="26">
        <v>40</v>
      </c>
      <c r="B683" s="25">
        <v>100000399217</v>
      </c>
      <c r="C683" s="26">
        <v>0</v>
      </c>
      <c r="D683" s="26" t="s">
        <v>993</v>
      </c>
      <c r="E683" s="27" t="s">
        <v>994</v>
      </c>
      <c r="F683" s="28">
        <v>782063</v>
      </c>
      <c r="G683" s="28">
        <v>-467332.69</v>
      </c>
      <c r="H683" s="28">
        <v>314730.31</v>
      </c>
    </row>
    <row r="684" spans="1:8" x14ac:dyDescent="0.55000000000000004">
      <c r="A684" s="26">
        <v>41</v>
      </c>
      <c r="B684" s="25">
        <v>100000405204</v>
      </c>
      <c r="C684" s="26">
        <v>0</v>
      </c>
      <c r="D684" s="26" t="s">
        <v>212</v>
      </c>
      <c r="E684" s="27" t="s">
        <v>995</v>
      </c>
      <c r="F684" s="28">
        <v>44405</v>
      </c>
      <c r="G684" s="28">
        <v>-31669.35</v>
      </c>
      <c r="H684" s="28">
        <v>12735.65</v>
      </c>
    </row>
    <row r="685" spans="1:8" x14ac:dyDescent="0.55000000000000004">
      <c r="A685" s="26">
        <v>42</v>
      </c>
      <c r="B685" s="25">
        <v>100000405205</v>
      </c>
      <c r="C685" s="26">
        <v>0</v>
      </c>
      <c r="D685" s="26" t="s">
        <v>212</v>
      </c>
      <c r="E685" s="27" t="s">
        <v>995</v>
      </c>
      <c r="F685" s="28">
        <v>44405</v>
      </c>
      <c r="G685" s="28">
        <v>-31669.35</v>
      </c>
      <c r="H685" s="28">
        <v>12735.65</v>
      </c>
    </row>
    <row r="686" spans="1:8" x14ac:dyDescent="0.55000000000000004">
      <c r="A686" s="26">
        <v>43</v>
      </c>
      <c r="B686" s="25">
        <v>100000405206</v>
      </c>
      <c r="C686" s="26">
        <v>0</v>
      </c>
      <c r="D686" s="26" t="s">
        <v>212</v>
      </c>
      <c r="E686" s="27" t="s">
        <v>995</v>
      </c>
      <c r="F686" s="28">
        <v>44405</v>
      </c>
      <c r="G686" s="28">
        <v>-31669.35</v>
      </c>
      <c r="H686" s="28">
        <v>12735.65</v>
      </c>
    </row>
    <row r="687" spans="1:8" x14ac:dyDescent="0.55000000000000004">
      <c r="A687" s="26">
        <v>44</v>
      </c>
      <c r="B687" s="25">
        <v>100000405207</v>
      </c>
      <c r="C687" s="26">
        <v>0</v>
      </c>
      <c r="D687" s="26" t="s">
        <v>212</v>
      </c>
      <c r="E687" s="27" t="s">
        <v>995</v>
      </c>
      <c r="F687" s="28">
        <v>44405</v>
      </c>
      <c r="G687" s="28">
        <v>-31669.35</v>
      </c>
      <c r="H687" s="28">
        <v>12735.65</v>
      </c>
    </row>
    <row r="688" spans="1:8" x14ac:dyDescent="0.55000000000000004">
      <c r="A688" s="26">
        <v>45</v>
      </c>
      <c r="B688" s="25">
        <v>100000405208</v>
      </c>
      <c r="C688" s="26">
        <v>0</v>
      </c>
      <c r="D688" s="26" t="s">
        <v>212</v>
      </c>
      <c r="E688" s="27" t="s">
        <v>995</v>
      </c>
      <c r="F688" s="28">
        <v>44405</v>
      </c>
      <c r="G688" s="28">
        <v>-31669.35</v>
      </c>
      <c r="H688" s="28">
        <v>12735.65</v>
      </c>
    </row>
    <row r="689" spans="1:8" x14ac:dyDescent="0.55000000000000004">
      <c r="A689" s="26">
        <v>46</v>
      </c>
      <c r="B689" s="25">
        <v>100000405209</v>
      </c>
      <c r="C689" s="26">
        <v>0</v>
      </c>
      <c r="D689" s="26" t="s">
        <v>212</v>
      </c>
      <c r="E689" s="27" t="s">
        <v>995</v>
      </c>
      <c r="F689" s="28">
        <v>44405</v>
      </c>
      <c r="G689" s="28">
        <v>-31669.35</v>
      </c>
      <c r="H689" s="28">
        <v>12735.65</v>
      </c>
    </row>
    <row r="690" spans="1:8" x14ac:dyDescent="0.55000000000000004">
      <c r="A690" s="26">
        <v>47</v>
      </c>
      <c r="B690" s="25">
        <v>100000405210</v>
      </c>
      <c r="C690" s="26">
        <v>0</v>
      </c>
      <c r="D690" s="26" t="s">
        <v>212</v>
      </c>
      <c r="E690" s="27" t="s">
        <v>995</v>
      </c>
      <c r="F690" s="28">
        <v>44405</v>
      </c>
      <c r="G690" s="28">
        <v>-31669.35</v>
      </c>
      <c r="H690" s="28">
        <v>12735.65</v>
      </c>
    </row>
    <row r="691" spans="1:8" x14ac:dyDescent="0.55000000000000004">
      <c r="A691" s="26">
        <v>48</v>
      </c>
      <c r="B691" s="25">
        <v>100000405211</v>
      </c>
      <c r="C691" s="26">
        <v>0</v>
      </c>
      <c r="D691" s="26" t="s">
        <v>212</v>
      </c>
      <c r="E691" s="27" t="s">
        <v>995</v>
      </c>
      <c r="F691" s="28">
        <v>44405</v>
      </c>
      <c r="G691" s="28">
        <v>-31669.35</v>
      </c>
      <c r="H691" s="28">
        <v>12735.65</v>
      </c>
    </row>
    <row r="692" spans="1:8" x14ac:dyDescent="0.55000000000000004">
      <c r="A692" s="26">
        <v>49</v>
      </c>
      <c r="B692" s="25">
        <v>100000405212</v>
      </c>
      <c r="C692" s="26">
        <v>0</v>
      </c>
      <c r="D692" s="26" t="s">
        <v>212</v>
      </c>
      <c r="E692" s="27" t="s">
        <v>995</v>
      </c>
      <c r="F692" s="28">
        <v>44405</v>
      </c>
      <c r="G692" s="28">
        <v>-31669.35</v>
      </c>
      <c r="H692" s="28">
        <v>12735.65</v>
      </c>
    </row>
    <row r="693" spans="1:8" x14ac:dyDescent="0.55000000000000004">
      <c r="A693" s="26">
        <v>50</v>
      </c>
      <c r="B693" s="25">
        <v>100000405213</v>
      </c>
      <c r="C693" s="26">
        <v>0</v>
      </c>
      <c r="D693" s="26" t="s">
        <v>212</v>
      </c>
      <c r="E693" s="27" t="s">
        <v>995</v>
      </c>
      <c r="F693" s="28">
        <v>44405</v>
      </c>
      <c r="G693" s="28">
        <v>-31669.35</v>
      </c>
      <c r="H693" s="28">
        <v>12735.65</v>
      </c>
    </row>
    <row r="694" spans="1:8" x14ac:dyDescent="0.55000000000000004">
      <c r="A694" s="26">
        <v>51</v>
      </c>
      <c r="B694" s="25">
        <v>100000405214</v>
      </c>
      <c r="C694" s="26">
        <v>0</v>
      </c>
      <c r="D694" s="26" t="s">
        <v>212</v>
      </c>
      <c r="E694" s="27" t="s">
        <v>995</v>
      </c>
      <c r="F694" s="28">
        <v>44405</v>
      </c>
      <c r="G694" s="28">
        <v>-31669.35</v>
      </c>
      <c r="H694" s="28">
        <v>12735.65</v>
      </c>
    </row>
    <row r="695" spans="1:8" x14ac:dyDescent="0.55000000000000004">
      <c r="A695" s="26">
        <v>52</v>
      </c>
      <c r="B695" s="25">
        <v>100000405215</v>
      </c>
      <c r="C695" s="26">
        <v>0</v>
      </c>
      <c r="D695" s="26" t="s">
        <v>212</v>
      </c>
      <c r="E695" s="27" t="s">
        <v>995</v>
      </c>
      <c r="F695" s="28">
        <v>44405</v>
      </c>
      <c r="G695" s="28">
        <v>-31669.35</v>
      </c>
      <c r="H695" s="28">
        <v>12735.65</v>
      </c>
    </row>
    <row r="696" spans="1:8" x14ac:dyDescent="0.55000000000000004">
      <c r="A696" s="26">
        <v>53</v>
      </c>
      <c r="B696" s="25">
        <v>100000405216</v>
      </c>
      <c r="C696" s="26">
        <v>0</v>
      </c>
      <c r="D696" s="26" t="s">
        <v>212</v>
      </c>
      <c r="E696" s="27" t="s">
        <v>995</v>
      </c>
      <c r="F696" s="28">
        <v>44405</v>
      </c>
      <c r="G696" s="28">
        <v>-31669.35</v>
      </c>
      <c r="H696" s="28">
        <v>12735.65</v>
      </c>
    </row>
    <row r="697" spans="1:8" x14ac:dyDescent="0.55000000000000004">
      <c r="A697" s="26">
        <v>54</v>
      </c>
      <c r="B697" s="25">
        <v>100000405217</v>
      </c>
      <c r="C697" s="26">
        <v>0</v>
      </c>
      <c r="D697" s="26" t="s">
        <v>212</v>
      </c>
      <c r="E697" s="27" t="s">
        <v>995</v>
      </c>
      <c r="F697" s="28">
        <v>44405</v>
      </c>
      <c r="G697" s="28">
        <v>-31669.35</v>
      </c>
      <c r="H697" s="28">
        <v>12735.65</v>
      </c>
    </row>
    <row r="698" spans="1:8" x14ac:dyDescent="0.55000000000000004">
      <c r="A698" s="26">
        <v>55</v>
      </c>
      <c r="B698" s="25">
        <v>100000405218</v>
      </c>
      <c r="C698" s="26">
        <v>0</v>
      </c>
      <c r="D698" s="26" t="s">
        <v>212</v>
      </c>
      <c r="E698" s="27" t="s">
        <v>995</v>
      </c>
      <c r="F698" s="28">
        <v>44405</v>
      </c>
      <c r="G698" s="28">
        <v>-31669.35</v>
      </c>
      <c r="H698" s="28">
        <v>12735.65</v>
      </c>
    </row>
    <row r="699" spans="1:8" x14ac:dyDescent="0.55000000000000004">
      <c r="A699" s="26">
        <v>56</v>
      </c>
      <c r="B699" s="25">
        <v>100000405219</v>
      </c>
      <c r="C699" s="26">
        <v>0</v>
      </c>
      <c r="D699" s="26" t="s">
        <v>212</v>
      </c>
      <c r="E699" s="27" t="s">
        <v>995</v>
      </c>
      <c r="F699" s="28">
        <v>44405</v>
      </c>
      <c r="G699" s="28">
        <v>-31669.35</v>
      </c>
      <c r="H699" s="28">
        <v>12735.65</v>
      </c>
    </row>
    <row r="700" spans="1:8" x14ac:dyDescent="0.55000000000000004">
      <c r="A700" s="26">
        <v>57</v>
      </c>
      <c r="B700" s="25">
        <v>100000405220</v>
      </c>
      <c r="C700" s="26">
        <v>0</v>
      </c>
      <c r="D700" s="26" t="s">
        <v>212</v>
      </c>
      <c r="E700" s="27" t="s">
        <v>995</v>
      </c>
      <c r="F700" s="28">
        <v>44405</v>
      </c>
      <c r="G700" s="28">
        <v>-31669.35</v>
      </c>
      <c r="H700" s="28">
        <v>12735.65</v>
      </c>
    </row>
    <row r="701" spans="1:8" x14ac:dyDescent="0.55000000000000004">
      <c r="A701" s="26">
        <v>58</v>
      </c>
      <c r="B701" s="25">
        <v>100000405221</v>
      </c>
      <c r="C701" s="26">
        <v>0</v>
      </c>
      <c r="D701" s="26" t="s">
        <v>212</v>
      </c>
      <c r="E701" s="27" t="s">
        <v>995</v>
      </c>
      <c r="F701" s="28">
        <v>44405</v>
      </c>
      <c r="G701" s="28">
        <v>-31669.35</v>
      </c>
      <c r="H701" s="28">
        <v>12735.65</v>
      </c>
    </row>
    <row r="702" spans="1:8" x14ac:dyDescent="0.55000000000000004">
      <c r="A702" s="26">
        <v>59</v>
      </c>
      <c r="B702" s="25">
        <v>100000405222</v>
      </c>
      <c r="C702" s="26">
        <v>0</v>
      </c>
      <c r="D702" s="26" t="s">
        <v>212</v>
      </c>
      <c r="E702" s="27" t="s">
        <v>995</v>
      </c>
      <c r="F702" s="28">
        <v>44405</v>
      </c>
      <c r="G702" s="28">
        <v>-31669.35</v>
      </c>
      <c r="H702" s="28">
        <v>12735.65</v>
      </c>
    </row>
    <row r="703" spans="1:8" x14ac:dyDescent="0.55000000000000004">
      <c r="A703" s="26">
        <v>60</v>
      </c>
      <c r="B703" s="25">
        <v>100000405223</v>
      </c>
      <c r="C703" s="26">
        <v>0</v>
      </c>
      <c r="D703" s="26" t="s">
        <v>212</v>
      </c>
      <c r="E703" s="27" t="s">
        <v>995</v>
      </c>
      <c r="F703" s="28">
        <v>44405</v>
      </c>
      <c r="G703" s="28">
        <v>-31669.35</v>
      </c>
      <c r="H703" s="28">
        <v>12735.65</v>
      </c>
    </row>
    <row r="704" spans="1:8" x14ac:dyDescent="0.55000000000000004">
      <c r="A704" s="26">
        <v>61</v>
      </c>
      <c r="B704" s="25">
        <v>100000405224</v>
      </c>
      <c r="C704" s="26">
        <v>0</v>
      </c>
      <c r="D704" s="26" t="s">
        <v>212</v>
      </c>
      <c r="E704" s="27" t="s">
        <v>995</v>
      </c>
      <c r="F704" s="28">
        <v>44405</v>
      </c>
      <c r="G704" s="28">
        <v>-31669.35</v>
      </c>
      <c r="H704" s="28">
        <v>12735.65</v>
      </c>
    </row>
    <row r="705" spans="1:8" x14ac:dyDescent="0.55000000000000004">
      <c r="A705" s="26">
        <v>62</v>
      </c>
      <c r="B705" s="25">
        <v>100000405225</v>
      </c>
      <c r="C705" s="26">
        <v>0</v>
      </c>
      <c r="D705" s="26" t="s">
        <v>212</v>
      </c>
      <c r="E705" s="27" t="s">
        <v>995</v>
      </c>
      <c r="F705" s="28">
        <v>44405</v>
      </c>
      <c r="G705" s="28">
        <v>-31669.35</v>
      </c>
      <c r="H705" s="28">
        <v>12735.65</v>
      </c>
    </row>
    <row r="706" spans="1:8" x14ac:dyDescent="0.55000000000000004">
      <c r="A706" s="26">
        <v>63</v>
      </c>
      <c r="B706" s="25">
        <v>100000405226</v>
      </c>
      <c r="C706" s="26">
        <v>0</v>
      </c>
      <c r="D706" s="26" t="s">
        <v>212</v>
      </c>
      <c r="E706" s="27" t="s">
        <v>995</v>
      </c>
      <c r="F706" s="28">
        <v>44405</v>
      </c>
      <c r="G706" s="28">
        <v>-31669.35</v>
      </c>
      <c r="H706" s="28">
        <v>12735.65</v>
      </c>
    </row>
    <row r="707" spans="1:8" x14ac:dyDescent="0.55000000000000004">
      <c r="A707" s="26">
        <v>64</v>
      </c>
      <c r="B707" s="25">
        <v>100000405227</v>
      </c>
      <c r="C707" s="26">
        <v>0</v>
      </c>
      <c r="D707" s="26" t="s">
        <v>212</v>
      </c>
      <c r="E707" s="27" t="s">
        <v>995</v>
      </c>
      <c r="F707" s="28">
        <v>44405</v>
      </c>
      <c r="G707" s="28">
        <v>-31669.35</v>
      </c>
      <c r="H707" s="28">
        <v>12735.65</v>
      </c>
    </row>
    <row r="708" spans="1:8" x14ac:dyDescent="0.55000000000000004">
      <c r="A708" s="26">
        <v>65</v>
      </c>
      <c r="B708" s="25">
        <v>100000405228</v>
      </c>
      <c r="C708" s="26">
        <v>0</v>
      </c>
      <c r="D708" s="26" t="s">
        <v>212</v>
      </c>
      <c r="E708" s="27" t="s">
        <v>995</v>
      </c>
      <c r="F708" s="28">
        <v>44405</v>
      </c>
      <c r="G708" s="28">
        <v>-31669.35</v>
      </c>
      <c r="H708" s="28">
        <v>12735.65</v>
      </c>
    </row>
    <row r="709" spans="1:8" x14ac:dyDescent="0.55000000000000004">
      <c r="A709" s="26">
        <v>66</v>
      </c>
      <c r="B709" s="25">
        <v>100000405229</v>
      </c>
      <c r="C709" s="26">
        <v>0</v>
      </c>
      <c r="D709" s="26" t="s">
        <v>212</v>
      </c>
      <c r="E709" s="27" t="s">
        <v>995</v>
      </c>
      <c r="F709" s="28">
        <v>44405</v>
      </c>
      <c r="G709" s="28">
        <v>-31669.35</v>
      </c>
      <c r="H709" s="28">
        <v>12735.65</v>
      </c>
    </row>
    <row r="710" spans="1:8" x14ac:dyDescent="0.55000000000000004">
      <c r="A710" s="26">
        <v>67</v>
      </c>
      <c r="B710" s="25">
        <v>100000405230</v>
      </c>
      <c r="C710" s="26">
        <v>0</v>
      </c>
      <c r="D710" s="26" t="s">
        <v>212</v>
      </c>
      <c r="E710" s="27" t="s">
        <v>995</v>
      </c>
      <c r="F710" s="28">
        <v>44405</v>
      </c>
      <c r="G710" s="28">
        <v>-31669.35</v>
      </c>
      <c r="H710" s="28">
        <v>12735.65</v>
      </c>
    </row>
    <row r="711" spans="1:8" x14ac:dyDescent="0.55000000000000004">
      <c r="A711" s="26">
        <v>68</v>
      </c>
      <c r="B711" s="25">
        <v>100000405231</v>
      </c>
      <c r="C711" s="26">
        <v>0</v>
      </c>
      <c r="D711" s="26" t="s">
        <v>212</v>
      </c>
      <c r="E711" s="27" t="s">
        <v>995</v>
      </c>
      <c r="F711" s="28">
        <v>44405</v>
      </c>
      <c r="G711" s="28">
        <v>-31669.35</v>
      </c>
      <c r="H711" s="28">
        <v>12735.65</v>
      </c>
    </row>
    <row r="712" spans="1:8" x14ac:dyDescent="0.55000000000000004">
      <c r="A712" s="26">
        <v>69</v>
      </c>
      <c r="B712" s="25">
        <v>100000405232</v>
      </c>
      <c r="C712" s="26">
        <v>0</v>
      </c>
      <c r="D712" s="26" t="s">
        <v>212</v>
      </c>
      <c r="E712" s="27" t="s">
        <v>995</v>
      </c>
      <c r="F712" s="28">
        <v>44405</v>
      </c>
      <c r="G712" s="28">
        <v>-31669.35</v>
      </c>
      <c r="H712" s="28">
        <v>12735.65</v>
      </c>
    </row>
    <row r="713" spans="1:8" x14ac:dyDescent="0.55000000000000004">
      <c r="A713" s="26">
        <v>70</v>
      </c>
      <c r="B713" s="25">
        <v>100000405233</v>
      </c>
      <c r="C713" s="26">
        <v>0</v>
      </c>
      <c r="D713" s="26" t="s">
        <v>212</v>
      </c>
      <c r="E713" s="27" t="s">
        <v>995</v>
      </c>
      <c r="F713" s="28">
        <v>44405</v>
      </c>
      <c r="G713" s="28">
        <v>-31669.35</v>
      </c>
      <c r="H713" s="28">
        <v>12735.65</v>
      </c>
    </row>
    <row r="714" spans="1:8" x14ac:dyDescent="0.55000000000000004">
      <c r="A714" s="26">
        <v>71</v>
      </c>
      <c r="B714" s="25">
        <v>100000406600</v>
      </c>
      <c r="C714" s="26">
        <v>0</v>
      </c>
      <c r="D714" s="26" t="s">
        <v>212</v>
      </c>
      <c r="E714" s="27" t="s">
        <v>1144</v>
      </c>
      <c r="F714" s="28">
        <v>74900</v>
      </c>
      <c r="G714" s="28">
        <v>-34487.33</v>
      </c>
      <c r="H714" s="28">
        <v>40412.67</v>
      </c>
    </row>
    <row r="715" spans="1:8" x14ac:dyDescent="0.55000000000000004">
      <c r="A715" s="26">
        <v>72</v>
      </c>
      <c r="B715" s="25">
        <v>100000406601</v>
      </c>
      <c r="C715" s="26">
        <v>0</v>
      </c>
      <c r="D715" s="26" t="s">
        <v>212</v>
      </c>
      <c r="E715" s="27" t="s">
        <v>1144</v>
      </c>
      <c r="F715" s="28">
        <v>74900</v>
      </c>
      <c r="G715" s="28">
        <v>-34487.33</v>
      </c>
      <c r="H715" s="28">
        <v>40412.67</v>
      </c>
    </row>
    <row r="716" spans="1:8" x14ac:dyDescent="0.55000000000000004">
      <c r="A716" s="26">
        <v>73</v>
      </c>
      <c r="B716" s="25">
        <v>100000406602</v>
      </c>
      <c r="C716" s="26">
        <v>0</v>
      </c>
      <c r="D716" s="26" t="s">
        <v>212</v>
      </c>
      <c r="E716" s="27" t="s">
        <v>1144</v>
      </c>
      <c r="F716" s="28">
        <v>74900</v>
      </c>
      <c r="G716" s="28">
        <v>-34487.33</v>
      </c>
      <c r="H716" s="28">
        <v>40412.67</v>
      </c>
    </row>
    <row r="717" spans="1:8" x14ac:dyDescent="0.55000000000000004">
      <c r="A717" s="26">
        <v>74</v>
      </c>
      <c r="B717" s="25">
        <v>100000406603</v>
      </c>
      <c r="C717" s="26">
        <v>0</v>
      </c>
      <c r="D717" s="26" t="s">
        <v>212</v>
      </c>
      <c r="E717" s="27" t="s">
        <v>1144</v>
      </c>
      <c r="F717" s="28">
        <v>74900</v>
      </c>
      <c r="G717" s="28">
        <v>-34487.33</v>
      </c>
      <c r="H717" s="28">
        <v>40412.67</v>
      </c>
    </row>
    <row r="718" spans="1:8" x14ac:dyDescent="0.55000000000000004">
      <c r="A718" s="26">
        <v>75</v>
      </c>
      <c r="B718" s="25">
        <v>100000406604</v>
      </c>
      <c r="C718" s="26">
        <v>0</v>
      </c>
      <c r="D718" s="26" t="s">
        <v>212</v>
      </c>
      <c r="E718" s="27" t="s">
        <v>1144</v>
      </c>
      <c r="F718" s="28">
        <v>74900</v>
      </c>
      <c r="G718" s="28">
        <v>-34487.33</v>
      </c>
      <c r="H718" s="28">
        <v>40412.67</v>
      </c>
    </row>
    <row r="719" spans="1:8" x14ac:dyDescent="0.55000000000000004">
      <c r="A719" s="26">
        <v>76</v>
      </c>
      <c r="B719" s="25">
        <v>100000406605</v>
      </c>
      <c r="C719" s="26">
        <v>0</v>
      </c>
      <c r="D719" s="26" t="s">
        <v>212</v>
      </c>
      <c r="E719" s="27" t="s">
        <v>1144</v>
      </c>
      <c r="F719" s="28">
        <v>74900</v>
      </c>
      <c r="G719" s="28">
        <v>-34487.33</v>
      </c>
      <c r="H719" s="28">
        <v>40412.67</v>
      </c>
    </row>
    <row r="720" spans="1:8" x14ac:dyDescent="0.55000000000000004">
      <c r="A720" s="26">
        <v>77</v>
      </c>
      <c r="B720" s="25">
        <v>100000406606</v>
      </c>
      <c r="C720" s="26">
        <v>0</v>
      </c>
      <c r="D720" s="26" t="s">
        <v>212</v>
      </c>
      <c r="E720" s="27" t="s">
        <v>1144</v>
      </c>
      <c r="F720" s="28">
        <v>74900</v>
      </c>
      <c r="G720" s="28">
        <v>-34487.33</v>
      </c>
      <c r="H720" s="28">
        <v>40412.67</v>
      </c>
    </row>
    <row r="721" spans="1:8" x14ac:dyDescent="0.55000000000000004">
      <c r="A721" s="26">
        <v>78</v>
      </c>
      <c r="B721" s="25">
        <v>100000406607</v>
      </c>
      <c r="C721" s="26">
        <v>0</v>
      </c>
      <c r="D721" s="26" t="s">
        <v>212</v>
      </c>
      <c r="E721" s="27" t="s">
        <v>1144</v>
      </c>
      <c r="F721" s="28">
        <v>74900</v>
      </c>
      <c r="G721" s="28">
        <v>-34487.33</v>
      </c>
      <c r="H721" s="28">
        <v>40412.67</v>
      </c>
    </row>
    <row r="722" spans="1:8" x14ac:dyDescent="0.55000000000000004">
      <c r="A722" s="26">
        <v>79</v>
      </c>
      <c r="B722" s="25">
        <v>100000406608</v>
      </c>
      <c r="C722" s="26">
        <v>0</v>
      </c>
      <c r="D722" s="26" t="s">
        <v>212</v>
      </c>
      <c r="E722" s="27" t="s">
        <v>1144</v>
      </c>
      <c r="F722" s="28">
        <v>74900</v>
      </c>
      <c r="G722" s="28">
        <v>-34487.33</v>
      </c>
      <c r="H722" s="28">
        <v>40412.67</v>
      </c>
    </row>
    <row r="723" spans="1:8" x14ac:dyDescent="0.55000000000000004">
      <c r="A723" s="26">
        <v>80</v>
      </c>
      <c r="B723" s="25">
        <v>100000406609</v>
      </c>
      <c r="C723" s="26">
        <v>0</v>
      </c>
      <c r="D723" s="26" t="s">
        <v>212</v>
      </c>
      <c r="E723" s="27" t="s">
        <v>1144</v>
      </c>
      <c r="F723" s="28">
        <v>74900</v>
      </c>
      <c r="G723" s="28">
        <v>-34487.33</v>
      </c>
      <c r="H723" s="28">
        <v>40412.67</v>
      </c>
    </row>
    <row r="724" spans="1:8" x14ac:dyDescent="0.55000000000000004">
      <c r="A724" s="26">
        <v>81</v>
      </c>
      <c r="B724" s="25">
        <v>100000406610</v>
      </c>
      <c r="C724" s="26">
        <v>0</v>
      </c>
      <c r="D724" s="26" t="s">
        <v>212</v>
      </c>
      <c r="E724" s="27" t="s">
        <v>1144</v>
      </c>
      <c r="F724" s="28">
        <v>74900</v>
      </c>
      <c r="G724" s="28">
        <v>-34487.33</v>
      </c>
      <c r="H724" s="28">
        <v>40412.67</v>
      </c>
    </row>
    <row r="725" spans="1:8" x14ac:dyDescent="0.55000000000000004">
      <c r="A725" s="26">
        <v>82</v>
      </c>
      <c r="B725" s="25">
        <v>100000406611</v>
      </c>
      <c r="C725" s="26">
        <v>0</v>
      </c>
      <c r="D725" s="26" t="s">
        <v>212</v>
      </c>
      <c r="E725" s="27" t="s">
        <v>1144</v>
      </c>
      <c r="F725" s="28">
        <v>74900</v>
      </c>
      <c r="G725" s="28">
        <v>-34487.33</v>
      </c>
      <c r="H725" s="28">
        <v>40412.67</v>
      </c>
    </row>
    <row r="726" spans="1:8" x14ac:dyDescent="0.55000000000000004">
      <c r="A726" s="26">
        <v>83</v>
      </c>
      <c r="B726" s="25">
        <v>100000406612</v>
      </c>
      <c r="C726" s="26">
        <v>0</v>
      </c>
      <c r="D726" s="26" t="s">
        <v>212</v>
      </c>
      <c r="E726" s="27" t="s">
        <v>1144</v>
      </c>
      <c r="F726" s="28">
        <v>74900</v>
      </c>
      <c r="G726" s="28">
        <v>-34487.33</v>
      </c>
      <c r="H726" s="28">
        <v>40412.67</v>
      </c>
    </row>
    <row r="727" spans="1:8" x14ac:dyDescent="0.55000000000000004">
      <c r="A727" s="26">
        <v>84</v>
      </c>
      <c r="B727" s="25">
        <v>100000406613</v>
      </c>
      <c r="C727" s="26">
        <v>0</v>
      </c>
      <c r="D727" s="26" t="s">
        <v>212</v>
      </c>
      <c r="E727" s="27" t="s">
        <v>1144</v>
      </c>
      <c r="F727" s="28">
        <v>74900</v>
      </c>
      <c r="G727" s="28">
        <v>-34487.33</v>
      </c>
      <c r="H727" s="28">
        <v>40412.67</v>
      </c>
    </row>
    <row r="728" spans="1:8" x14ac:dyDescent="0.55000000000000004">
      <c r="A728" s="26">
        <v>85</v>
      </c>
      <c r="B728" s="25">
        <v>100000406614</v>
      </c>
      <c r="C728" s="26">
        <v>0</v>
      </c>
      <c r="D728" s="26" t="s">
        <v>212</v>
      </c>
      <c r="E728" s="27" t="s">
        <v>1144</v>
      </c>
      <c r="F728" s="28">
        <v>74900</v>
      </c>
      <c r="G728" s="28">
        <v>-34487.33</v>
      </c>
      <c r="H728" s="28">
        <v>40412.67</v>
      </c>
    </row>
    <row r="729" spans="1:8" x14ac:dyDescent="0.55000000000000004">
      <c r="A729" s="26">
        <v>86</v>
      </c>
      <c r="B729" s="25">
        <v>100000406615</v>
      </c>
      <c r="C729" s="26">
        <v>0</v>
      </c>
      <c r="D729" s="26" t="s">
        <v>212</v>
      </c>
      <c r="E729" s="27" t="s">
        <v>1144</v>
      </c>
      <c r="F729" s="28">
        <v>74900</v>
      </c>
      <c r="G729" s="28">
        <v>-34487.33</v>
      </c>
      <c r="H729" s="28">
        <v>40412.67</v>
      </c>
    </row>
    <row r="730" spans="1:8" x14ac:dyDescent="0.55000000000000004">
      <c r="A730" s="26">
        <v>87</v>
      </c>
      <c r="B730" s="25">
        <v>100000406616</v>
      </c>
      <c r="C730" s="26">
        <v>0</v>
      </c>
      <c r="D730" s="26" t="s">
        <v>212</v>
      </c>
      <c r="E730" s="27" t="s">
        <v>1144</v>
      </c>
      <c r="F730" s="28">
        <v>74900</v>
      </c>
      <c r="G730" s="28">
        <v>-34487.33</v>
      </c>
      <c r="H730" s="28">
        <v>40412.67</v>
      </c>
    </row>
    <row r="731" spans="1:8" x14ac:dyDescent="0.55000000000000004">
      <c r="A731" s="26">
        <v>88</v>
      </c>
      <c r="B731" s="25">
        <v>100000424936</v>
      </c>
      <c r="C731" s="26">
        <v>0</v>
      </c>
      <c r="D731" s="26" t="s">
        <v>39</v>
      </c>
      <c r="E731" s="27" t="s">
        <v>1000</v>
      </c>
      <c r="F731" s="28">
        <v>839415</v>
      </c>
      <c r="G731" s="28">
        <v>-641929.67000000004</v>
      </c>
      <c r="H731" s="28">
        <v>197485.33</v>
      </c>
    </row>
    <row r="732" spans="1:8" x14ac:dyDescent="0.55000000000000004">
      <c r="A732" s="26">
        <v>89</v>
      </c>
      <c r="B732" s="25">
        <v>100000436674</v>
      </c>
      <c r="C732" s="26">
        <v>0</v>
      </c>
      <c r="D732" s="26" t="s">
        <v>218</v>
      </c>
      <c r="E732" s="27" t="s">
        <v>1001</v>
      </c>
      <c r="F732" s="28">
        <v>1570225</v>
      </c>
      <c r="G732" s="28">
        <v>-598630.11</v>
      </c>
      <c r="H732" s="28">
        <v>971594.89</v>
      </c>
    </row>
    <row r="733" spans="1:8" x14ac:dyDescent="0.55000000000000004">
      <c r="A733" s="26">
        <v>90</v>
      </c>
      <c r="B733" s="25">
        <v>100000436719</v>
      </c>
      <c r="C733" s="26">
        <v>0</v>
      </c>
      <c r="D733" s="26" t="s">
        <v>43</v>
      </c>
      <c r="E733" s="27" t="s">
        <v>44</v>
      </c>
      <c r="F733" s="28">
        <v>679000</v>
      </c>
      <c r="G733" s="28">
        <v>-273426.31</v>
      </c>
      <c r="H733" s="28">
        <v>405573.69</v>
      </c>
    </row>
    <row r="734" spans="1:8" x14ac:dyDescent="0.55000000000000004">
      <c r="A734" s="26">
        <v>91</v>
      </c>
      <c r="B734" s="25">
        <v>100000436720</v>
      </c>
      <c r="C734" s="26">
        <v>0</v>
      </c>
      <c r="D734" s="26" t="s">
        <v>43</v>
      </c>
      <c r="E734" s="27" t="s">
        <v>44</v>
      </c>
      <c r="F734" s="28">
        <v>679000</v>
      </c>
      <c r="G734" s="28">
        <v>-273426.3</v>
      </c>
      <c r="H734" s="28">
        <v>405573.7</v>
      </c>
    </row>
    <row r="735" spans="1:8" x14ac:dyDescent="0.55000000000000004">
      <c r="A735" s="26">
        <v>92</v>
      </c>
      <c r="B735" s="25">
        <v>100000436721</v>
      </c>
      <c r="C735" s="26">
        <v>0</v>
      </c>
      <c r="D735" s="26" t="s">
        <v>43</v>
      </c>
      <c r="E735" s="27" t="s">
        <v>44</v>
      </c>
      <c r="F735" s="28">
        <v>679000</v>
      </c>
      <c r="G735" s="28">
        <v>-273426.31</v>
      </c>
      <c r="H735" s="28">
        <v>405573.69</v>
      </c>
    </row>
    <row r="736" spans="1:8" x14ac:dyDescent="0.55000000000000004">
      <c r="A736" s="26">
        <v>93</v>
      </c>
      <c r="B736" s="25">
        <v>100000436722</v>
      </c>
      <c r="C736" s="26">
        <v>0</v>
      </c>
      <c r="D736" s="26" t="s">
        <v>43</v>
      </c>
      <c r="E736" s="27" t="s">
        <v>44</v>
      </c>
      <c r="F736" s="28">
        <v>679000</v>
      </c>
      <c r="G736" s="28">
        <v>-273426.3</v>
      </c>
      <c r="H736" s="28">
        <v>405573.7</v>
      </c>
    </row>
    <row r="737" spans="1:8" x14ac:dyDescent="0.55000000000000004">
      <c r="A737" s="26">
        <v>94</v>
      </c>
      <c r="B737" s="25">
        <v>100000439601</v>
      </c>
      <c r="C737" s="26">
        <v>0</v>
      </c>
      <c r="D737" s="26" t="s">
        <v>43</v>
      </c>
      <c r="E737" s="27" t="s">
        <v>1402</v>
      </c>
      <c r="F737" s="28">
        <v>746325</v>
      </c>
      <c r="G737" s="28">
        <v>-299859.94</v>
      </c>
      <c r="H737" s="28">
        <v>446465.06</v>
      </c>
    </row>
    <row r="738" spans="1:8" x14ac:dyDescent="0.55000000000000004">
      <c r="A738" s="26">
        <v>95</v>
      </c>
      <c r="B738" s="25">
        <v>100000439602</v>
      </c>
      <c r="C738" s="26">
        <v>0</v>
      </c>
      <c r="D738" s="26" t="s">
        <v>43</v>
      </c>
      <c r="E738" s="27" t="s">
        <v>1402</v>
      </c>
      <c r="F738" s="28">
        <v>746325</v>
      </c>
      <c r="G738" s="28">
        <v>-299859.94</v>
      </c>
      <c r="H738" s="28">
        <v>446465.06</v>
      </c>
    </row>
    <row r="739" spans="1:8" x14ac:dyDescent="0.55000000000000004">
      <c r="A739" s="26">
        <v>96</v>
      </c>
      <c r="B739" s="25">
        <v>100000439603</v>
      </c>
      <c r="C739" s="26">
        <v>0</v>
      </c>
      <c r="D739" s="26" t="s">
        <v>43</v>
      </c>
      <c r="E739" s="27" t="s">
        <v>1402</v>
      </c>
      <c r="F739" s="28">
        <v>746325</v>
      </c>
      <c r="G739" s="28">
        <v>-299859.94</v>
      </c>
      <c r="H739" s="28">
        <v>446465.06</v>
      </c>
    </row>
    <row r="740" spans="1:8" x14ac:dyDescent="0.55000000000000004">
      <c r="A740" s="26">
        <v>97</v>
      </c>
      <c r="B740" s="25">
        <v>100000439604</v>
      </c>
      <c r="C740" s="26">
        <v>0</v>
      </c>
      <c r="D740" s="26" t="s">
        <v>43</v>
      </c>
      <c r="E740" s="27" t="s">
        <v>1402</v>
      </c>
      <c r="F740" s="28">
        <v>746325</v>
      </c>
      <c r="G740" s="28">
        <v>-299859.94</v>
      </c>
      <c r="H740" s="28">
        <v>446465.06</v>
      </c>
    </row>
    <row r="741" spans="1:8" x14ac:dyDescent="0.55000000000000004">
      <c r="A741" s="26">
        <v>98</v>
      </c>
      <c r="B741" s="25">
        <v>100000439605</v>
      </c>
      <c r="C741" s="26">
        <v>0</v>
      </c>
      <c r="D741" s="26" t="s">
        <v>43</v>
      </c>
      <c r="E741" s="27" t="s">
        <v>1402</v>
      </c>
      <c r="F741" s="28">
        <v>746325</v>
      </c>
      <c r="G741" s="28">
        <v>-299859.94</v>
      </c>
      <c r="H741" s="28">
        <v>446465.06</v>
      </c>
    </row>
    <row r="742" spans="1:8" x14ac:dyDescent="0.55000000000000004">
      <c r="A742" s="26">
        <v>99</v>
      </c>
      <c r="B742" s="25">
        <v>100000439606</v>
      </c>
      <c r="C742" s="26">
        <v>0</v>
      </c>
      <c r="D742" s="26" t="s">
        <v>43</v>
      </c>
      <c r="E742" s="27" t="s">
        <v>1402</v>
      </c>
      <c r="F742" s="28">
        <v>746325</v>
      </c>
      <c r="G742" s="28">
        <v>-299859.94</v>
      </c>
      <c r="H742" s="28">
        <v>446465.06</v>
      </c>
    </row>
    <row r="743" spans="1:8" x14ac:dyDescent="0.55000000000000004">
      <c r="A743" s="26">
        <v>100</v>
      </c>
      <c r="B743" s="25">
        <v>100000439607</v>
      </c>
      <c r="C743" s="26">
        <v>0</v>
      </c>
      <c r="D743" s="26" t="s">
        <v>43</v>
      </c>
      <c r="E743" s="27" t="s">
        <v>1402</v>
      </c>
      <c r="F743" s="28">
        <v>746325</v>
      </c>
      <c r="G743" s="28">
        <v>-299859.94</v>
      </c>
      <c r="H743" s="28">
        <v>446465.06</v>
      </c>
    </row>
    <row r="744" spans="1:8" x14ac:dyDescent="0.55000000000000004">
      <c r="A744" s="26">
        <v>101</v>
      </c>
      <c r="B744" s="25">
        <v>100000439608</v>
      </c>
      <c r="C744" s="26">
        <v>0</v>
      </c>
      <c r="D744" s="26" t="s">
        <v>43</v>
      </c>
      <c r="E744" s="27" t="s">
        <v>1402</v>
      </c>
      <c r="F744" s="28">
        <v>746325</v>
      </c>
      <c r="G744" s="28">
        <v>-299859.94</v>
      </c>
      <c r="H744" s="28">
        <v>446465.06</v>
      </c>
    </row>
    <row r="745" spans="1:8" x14ac:dyDescent="0.55000000000000004">
      <c r="A745" s="26">
        <v>102</v>
      </c>
      <c r="B745" s="25">
        <v>100000439609</v>
      </c>
      <c r="C745" s="26">
        <v>0</v>
      </c>
      <c r="D745" s="26" t="s">
        <v>43</v>
      </c>
      <c r="E745" s="27" t="s">
        <v>1402</v>
      </c>
      <c r="F745" s="28">
        <v>746325</v>
      </c>
      <c r="G745" s="28">
        <v>-299859.94</v>
      </c>
      <c r="H745" s="28">
        <v>446465.06</v>
      </c>
    </row>
    <row r="746" spans="1:8" x14ac:dyDescent="0.55000000000000004">
      <c r="A746" s="26">
        <v>103</v>
      </c>
      <c r="B746" s="25">
        <v>100000439610</v>
      </c>
      <c r="C746" s="26">
        <v>0</v>
      </c>
      <c r="D746" s="26" t="s">
        <v>43</v>
      </c>
      <c r="E746" s="27" t="s">
        <v>1402</v>
      </c>
      <c r="F746" s="28">
        <v>746325</v>
      </c>
      <c r="G746" s="28">
        <v>-299859.94</v>
      </c>
      <c r="H746" s="28">
        <v>446465.06</v>
      </c>
    </row>
    <row r="747" spans="1:8" x14ac:dyDescent="0.55000000000000004">
      <c r="A747" s="26">
        <v>104</v>
      </c>
      <c r="B747" s="25">
        <v>100000439611</v>
      </c>
      <c r="C747" s="26">
        <v>0</v>
      </c>
      <c r="D747" s="26" t="s">
        <v>43</v>
      </c>
      <c r="E747" s="27" t="s">
        <v>1402</v>
      </c>
      <c r="F747" s="28">
        <v>746325</v>
      </c>
      <c r="G747" s="28">
        <v>-299859.94</v>
      </c>
      <c r="H747" s="28">
        <v>446465.06</v>
      </c>
    </row>
    <row r="748" spans="1:8" x14ac:dyDescent="0.55000000000000004">
      <c r="A748" s="26">
        <v>105</v>
      </c>
      <c r="B748" s="25">
        <v>100000439612</v>
      </c>
      <c r="C748" s="26">
        <v>0</v>
      </c>
      <c r="D748" s="26" t="s">
        <v>43</v>
      </c>
      <c r="E748" s="27" t="s">
        <v>1402</v>
      </c>
      <c r="F748" s="28">
        <v>746325</v>
      </c>
      <c r="G748" s="28">
        <v>-299859.94</v>
      </c>
      <c r="H748" s="28">
        <v>446465.06</v>
      </c>
    </row>
    <row r="749" spans="1:8" x14ac:dyDescent="0.55000000000000004">
      <c r="A749" s="26">
        <v>106</v>
      </c>
      <c r="B749" s="25">
        <v>100000439613</v>
      </c>
      <c r="C749" s="26">
        <v>0</v>
      </c>
      <c r="D749" s="26" t="s">
        <v>43</v>
      </c>
      <c r="E749" s="27" t="s">
        <v>1402</v>
      </c>
      <c r="F749" s="28">
        <v>746325</v>
      </c>
      <c r="G749" s="28">
        <v>-299859.94</v>
      </c>
      <c r="H749" s="28">
        <v>446465.06</v>
      </c>
    </row>
    <row r="750" spans="1:8" x14ac:dyDescent="0.55000000000000004">
      <c r="A750" s="26">
        <v>107</v>
      </c>
      <c r="B750" s="25">
        <v>100000439614</v>
      </c>
      <c r="C750" s="26">
        <v>0</v>
      </c>
      <c r="D750" s="26" t="s">
        <v>43</v>
      </c>
      <c r="E750" s="27" t="s">
        <v>1402</v>
      </c>
      <c r="F750" s="28">
        <v>746325</v>
      </c>
      <c r="G750" s="28">
        <v>-299859.94</v>
      </c>
      <c r="H750" s="28">
        <v>446465.06</v>
      </c>
    </row>
    <row r="751" spans="1:8" x14ac:dyDescent="0.55000000000000004">
      <c r="A751" s="26">
        <v>108</v>
      </c>
      <c r="B751" s="25">
        <v>100000439615</v>
      </c>
      <c r="C751" s="26">
        <v>0</v>
      </c>
      <c r="D751" s="26" t="s">
        <v>43</v>
      </c>
      <c r="E751" s="27" t="s">
        <v>1402</v>
      </c>
      <c r="F751" s="28">
        <v>746325</v>
      </c>
      <c r="G751" s="28">
        <v>-299859.94</v>
      </c>
      <c r="H751" s="28">
        <v>446465.06</v>
      </c>
    </row>
    <row r="752" spans="1:8" x14ac:dyDescent="0.55000000000000004">
      <c r="A752" s="26">
        <v>109</v>
      </c>
      <c r="B752" s="25">
        <v>100000439616</v>
      </c>
      <c r="C752" s="26">
        <v>0</v>
      </c>
      <c r="D752" s="26" t="s">
        <v>43</v>
      </c>
      <c r="E752" s="27" t="s">
        <v>1402</v>
      </c>
      <c r="F752" s="28">
        <v>746325</v>
      </c>
      <c r="G752" s="28">
        <v>-299859.94</v>
      </c>
      <c r="H752" s="28">
        <v>446465.06</v>
      </c>
    </row>
    <row r="753" spans="1:8" x14ac:dyDescent="0.55000000000000004">
      <c r="A753" s="26">
        <v>110</v>
      </c>
      <c r="B753" s="25">
        <v>100000439617</v>
      </c>
      <c r="C753" s="26">
        <v>0</v>
      </c>
      <c r="D753" s="26" t="s">
        <v>43</v>
      </c>
      <c r="E753" s="27" t="s">
        <v>1402</v>
      </c>
      <c r="F753" s="28">
        <v>746325</v>
      </c>
      <c r="G753" s="28">
        <v>-299859.94</v>
      </c>
      <c r="H753" s="28">
        <v>446465.06</v>
      </c>
    </row>
    <row r="754" spans="1:8" x14ac:dyDescent="0.55000000000000004">
      <c r="A754" s="26">
        <v>111</v>
      </c>
      <c r="B754" s="25">
        <v>100000439618</v>
      </c>
      <c r="C754" s="26">
        <v>0</v>
      </c>
      <c r="D754" s="26" t="s">
        <v>43</v>
      </c>
      <c r="E754" s="27" t="s">
        <v>1402</v>
      </c>
      <c r="F754" s="28">
        <v>746325</v>
      </c>
      <c r="G754" s="28">
        <v>-299859.94</v>
      </c>
      <c r="H754" s="28">
        <v>446465.06</v>
      </c>
    </row>
    <row r="755" spans="1:8" x14ac:dyDescent="0.55000000000000004">
      <c r="A755" s="26">
        <v>112</v>
      </c>
      <c r="B755" s="25">
        <v>100000439619</v>
      </c>
      <c r="C755" s="26">
        <v>0</v>
      </c>
      <c r="D755" s="26" t="s">
        <v>43</v>
      </c>
      <c r="E755" s="27" t="s">
        <v>1402</v>
      </c>
      <c r="F755" s="28">
        <v>746325</v>
      </c>
      <c r="G755" s="28">
        <v>-299859.94</v>
      </c>
      <c r="H755" s="28">
        <v>446465.06</v>
      </c>
    </row>
    <row r="756" spans="1:8" x14ac:dyDescent="0.55000000000000004">
      <c r="A756" s="26">
        <v>113</v>
      </c>
      <c r="B756" s="25">
        <v>100000439620</v>
      </c>
      <c r="C756" s="26">
        <v>0</v>
      </c>
      <c r="D756" s="26" t="s">
        <v>43</v>
      </c>
      <c r="E756" s="27" t="s">
        <v>1402</v>
      </c>
      <c r="F756" s="28">
        <v>746325</v>
      </c>
      <c r="G756" s="28">
        <v>-299859.94</v>
      </c>
      <c r="H756" s="28">
        <v>446465.06</v>
      </c>
    </row>
    <row r="757" spans="1:8" x14ac:dyDescent="0.55000000000000004">
      <c r="A757" s="26">
        <v>114</v>
      </c>
      <c r="B757" s="25">
        <v>100000439621</v>
      </c>
      <c r="C757" s="26">
        <v>0</v>
      </c>
      <c r="D757" s="26" t="s">
        <v>43</v>
      </c>
      <c r="E757" s="27" t="s">
        <v>1402</v>
      </c>
      <c r="F757" s="28">
        <v>746325</v>
      </c>
      <c r="G757" s="28">
        <v>-299859.94</v>
      </c>
      <c r="H757" s="28">
        <v>446465.06</v>
      </c>
    </row>
    <row r="758" spans="1:8" x14ac:dyDescent="0.55000000000000004">
      <c r="A758" s="26">
        <v>115</v>
      </c>
      <c r="B758" s="25">
        <v>100000476595</v>
      </c>
      <c r="C758" s="26">
        <v>0</v>
      </c>
      <c r="D758" s="26" t="s">
        <v>1130</v>
      </c>
      <c r="E758" s="27" t="s">
        <v>1147</v>
      </c>
      <c r="F758" s="28">
        <v>94050</v>
      </c>
      <c r="G758" s="28">
        <v>-35900.17</v>
      </c>
      <c r="H758" s="28">
        <v>58149.83</v>
      </c>
    </row>
    <row r="759" spans="1:8" x14ac:dyDescent="0.55000000000000004">
      <c r="A759" s="26">
        <v>116</v>
      </c>
      <c r="B759" s="25">
        <v>100000476596</v>
      </c>
      <c r="C759" s="26">
        <v>0</v>
      </c>
      <c r="D759" s="26" t="s">
        <v>1130</v>
      </c>
      <c r="E759" s="27" t="s">
        <v>1147</v>
      </c>
      <c r="F759" s="28">
        <v>94050</v>
      </c>
      <c r="G759" s="28">
        <v>-35900.17</v>
      </c>
      <c r="H759" s="28">
        <v>58149.83</v>
      </c>
    </row>
    <row r="760" spans="1:8" x14ac:dyDescent="0.55000000000000004">
      <c r="A760" s="26">
        <v>117</v>
      </c>
      <c r="B760" s="25">
        <v>100000476597</v>
      </c>
      <c r="C760" s="26">
        <v>0</v>
      </c>
      <c r="D760" s="26" t="s">
        <v>1130</v>
      </c>
      <c r="E760" s="27" t="s">
        <v>1147</v>
      </c>
      <c r="F760" s="28">
        <v>94050</v>
      </c>
      <c r="G760" s="28">
        <v>-35900.17</v>
      </c>
      <c r="H760" s="28">
        <v>58149.83</v>
      </c>
    </row>
    <row r="761" spans="1:8" x14ac:dyDescent="0.55000000000000004">
      <c r="A761" s="26">
        <v>118</v>
      </c>
      <c r="B761" s="25">
        <v>100000476598</v>
      </c>
      <c r="C761" s="26">
        <v>0</v>
      </c>
      <c r="D761" s="26" t="s">
        <v>1130</v>
      </c>
      <c r="E761" s="27" t="s">
        <v>1147</v>
      </c>
      <c r="F761" s="28">
        <v>94050</v>
      </c>
      <c r="G761" s="28">
        <v>-35900.17</v>
      </c>
      <c r="H761" s="28">
        <v>58149.83</v>
      </c>
    </row>
    <row r="762" spans="1:8" x14ac:dyDescent="0.55000000000000004">
      <c r="A762" s="26">
        <v>119</v>
      </c>
      <c r="B762" s="25">
        <v>100000476599</v>
      </c>
      <c r="C762" s="26">
        <v>0</v>
      </c>
      <c r="D762" s="26" t="s">
        <v>1130</v>
      </c>
      <c r="E762" s="27" t="s">
        <v>1147</v>
      </c>
      <c r="F762" s="28">
        <v>94050</v>
      </c>
      <c r="G762" s="28">
        <v>-35900.17</v>
      </c>
      <c r="H762" s="28">
        <v>58149.83</v>
      </c>
    </row>
    <row r="763" spans="1:8" x14ac:dyDescent="0.55000000000000004">
      <c r="A763" s="26">
        <v>120</v>
      </c>
      <c r="B763" s="25">
        <v>100000476600</v>
      </c>
      <c r="C763" s="26">
        <v>0</v>
      </c>
      <c r="D763" s="26" t="s">
        <v>1130</v>
      </c>
      <c r="E763" s="27" t="s">
        <v>1147</v>
      </c>
      <c r="F763" s="28">
        <v>94050</v>
      </c>
      <c r="G763" s="28">
        <v>-35900.17</v>
      </c>
      <c r="H763" s="28">
        <v>58149.83</v>
      </c>
    </row>
    <row r="764" spans="1:8" x14ac:dyDescent="0.55000000000000004">
      <c r="A764" s="26">
        <v>121</v>
      </c>
      <c r="B764" s="25">
        <v>100000476601</v>
      </c>
      <c r="C764" s="26">
        <v>0</v>
      </c>
      <c r="D764" s="26" t="s">
        <v>1130</v>
      </c>
      <c r="E764" s="27" t="s">
        <v>1147</v>
      </c>
      <c r="F764" s="28">
        <v>94050</v>
      </c>
      <c r="G764" s="28">
        <v>-35900.17</v>
      </c>
      <c r="H764" s="28">
        <v>58149.83</v>
      </c>
    </row>
    <row r="765" spans="1:8" x14ac:dyDescent="0.55000000000000004">
      <c r="A765" s="26">
        <v>122</v>
      </c>
      <c r="B765" s="25">
        <v>100000476602</v>
      </c>
      <c r="C765" s="26">
        <v>0</v>
      </c>
      <c r="D765" s="26" t="s">
        <v>1130</v>
      </c>
      <c r="E765" s="27" t="s">
        <v>1147</v>
      </c>
      <c r="F765" s="28">
        <v>94050</v>
      </c>
      <c r="G765" s="28">
        <v>-35900.17</v>
      </c>
      <c r="H765" s="28">
        <v>58149.83</v>
      </c>
    </row>
    <row r="766" spans="1:8" x14ac:dyDescent="0.55000000000000004">
      <c r="A766" s="26">
        <v>123</v>
      </c>
      <c r="B766" s="25">
        <v>100000476603</v>
      </c>
      <c r="C766" s="26">
        <v>0</v>
      </c>
      <c r="D766" s="26" t="s">
        <v>1130</v>
      </c>
      <c r="E766" s="27" t="s">
        <v>1147</v>
      </c>
      <c r="F766" s="28">
        <v>94050</v>
      </c>
      <c r="G766" s="28">
        <v>-35900.17</v>
      </c>
      <c r="H766" s="28">
        <v>58149.83</v>
      </c>
    </row>
    <row r="767" spans="1:8" x14ac:dyDescent="0.55000000000000004">
      <c r="A767" s="26">
        <v>124</v>
      </c>
      <c r="B767" s="25">
        <v>100000476604</v>
      </c>
      <c r="C767" s="26">
        <v>0</v>
      </c>
      <c r="D767" s="26" t="s">
        <v>1130</v>
      </c>
      <c r="E767" s="27" t="s">
        <v>1147</v>
      </c>
      <c r="F767" s="28">
        <v>94050</v>
      </c>
      <c r="G767" s="28">
        <v>-35900.17</v>
      </c>
      <c r="H767" s="28">
        <v>58149.83</v>
      </c>
    </row>
    <row r="768" spans="1:8" x14ac:dyDescent="0.55000000000000004">
      <c r="A768" s="26">
        <v>125</v>
      </c>
      <c r="B768" s="25">
        <v>100000476605</v>
      </c>
      <c r="C768" s="26">
        <v>0</v>
      </c>
      <c r="D768" s="26" t="s">
        <v>1130</v>
      </c>
      <c r="E768" s="27" t="s">
        <v>1147</v>
      </c>
      <c r="F768" s="28">
        <v>94050</v>
      </c>
      <c r="G768" s="28">
        <v>-35900.17</v>
      </c>
      <c r="H768" s="28">
        <v>58149.83</v>
      </c>
    </row>
    <row r="769" spans="1:8" x14ac:dyDescent="0.55000000000000004">
      <c r="A769" s="26">
        <v>126</v>
      </c>
      <c r="B769" s="25">
        <v>100000476606</v>
      </c>
      <c r="C769" s="26">
        <v>0</v>
      </c>
      <c r="D769" s="26" t="s">
        <v>1130</v>
      </c>
      <c r="E769" s="27" t="s">
        <v>1147</v>
      </c>
      <c r="F769" s="28">
        <v>94050</v>
      </c>
      <c r="G769" s="28">
        <v>-35900.17</v>
      </c>
      <c r="H769" s="28">
        <v>58149.83</v>
      </c>
    </row>
    <row r="770" spans="1:8" x14ac:dyDescent="0.55000000000000004">
      <c r="A770" s="26">
        <v>127</v>
      </c>
      <c r="B770" s="25">
        <v>100000476607</v>
      </c>
      <c r="C770" s="26">
        <v>0</v>
      </c>
      <c r="D770" s="26" t="s">
        <v>1130</v>
      </c>
      <c r="E770" s="27" t="s">
        <v>1147</v>
      </c>
      <c r="F770" s="28">
        <v>94050</v>
      </c>
      <c r="G770" s="28">
        <v>-35900.17</v>
      </c>
      <c r="H770" s="28">
        <v>58149.83</v>
      </c>
    </row>
    <row r="771" spans="1:8" x14ac:dyDescent="0.55000000000000004">
      <c r="A771" s="26">
        <v>128</v>
      </c>
      <c r="B771" s="25">
        <v>100000476608</v>
      </c>
      <c r="C771" s="26">
        <v>0</v>
      </c>
      <c r="D771" s="26" t="s">
        <v>1130</v>
      </c>
      <c r="E771" s="27" t="s">
        <v>1147</v>
      </c>
      <c r="F771" s="28">
        <v>94050</v>
      </c>
      <c r="G771" s="28">
        <v>-35900.17</v>
      </c>
      <c r="H771" s="28">
        <v>58149.83</v>
      </c>
    </row>
    <row r="772" spans="1:8" x14ac:dyDescent="0.55000000000000004">
      <c r="A772" s="26">
        <v>129</v>
      </c>
      <c r="B772" s="25">
        <v>100000476609</v>
      </c>
      <c r="C772" s="26">
        <v>0</v>
      </c>
      <c r="D772" s="26" t="s">
        <v>1130</v>
      </c>
      <c r="E772" s="27" t="s">
        <v>1147</v>
      </c>
      <c r="F772" s="28">
        <v>94050</v>
      </c>
      <c r="G772" s="28">
        <v>-35900.17</v>
      </c>
      <c r="H772" s="28">
        <v>58149.83</v>
      </c>
    </row>
    <row r="773" spans="1:8" x14ac:dyDescent="0.55000000000000004">
      <c r="A773" s="26">
        <v>130</v>
      </c>
      <c r="B773" s="25">
        <v>100000476610</v>
      </c>
      <c r="C773" s="26">
        <v>0</v>
      </c>
      <c r="D773" s="26" t="s">
        <v>1130</v>
      </c>
      <c r="E773" s="27" t="s">
        <v>1147</v>
      </c>
      <c r="F773" s="28">
        <v>94050</v>
      </c>
      <c r="G773" s="28">
        <v>-35900.17</v>
      </c>
      <c r="H773" s="28">
        <v>58149.83</v>
      </c>
    </row>
    <row r="774" spans="1:8" x14ac:dyDescent="0.55000000000000004">
      <c r="A774" s="26">
        <v>131</v>
      </c>
      <c r="B774" s="25">
        <v>100000476611</v>
      </c>
      <c r="C774" s="26">
        <v>0</v>
      </c>
      <c r="D774" s="26" t="s">
        <v>1130</v>
      </c>
      <c r="E774" s="27" t="s">
        <v>1147</v>
      </c>
      <c r="F774" s="28">
        <v>94050</v>
      </c>
      <c r="G774" s="28">
        <v>-35900.17</v>
      </c>
      <c r="H774" s="28">
        <v>58149.83</v>
      </c>
    </row>
    <row r="775" spans="1:8" x14ac:dyDescent="0.55000000000000004">
      <c r="A775" s="26">
        <v>132</v>
      </c>
      <c r="B775" s="25">
        <v>100000476612</v>
      </c>
      <c r="C775" s="26">
        <v>0</v>
      </c>
      <c r="D775" s="26" t="s">
        <v>1130</v>
      </c>
      <c r="E775" s="27" t="s">
        <v>1147</v>
      </c>
      <c r="F775" s="28">
        <v>94050</v>
      </c>
      <c r="G775" s="28">
        <v>-35900.17</v>
      </c>
      <c r="H775" s="28">
        <v>58149.83</v>
      </c>
    </row>
    <row r="776" spans="1:8" x14ac:dyDescent="0.55000000000000004">
      <c r="A776" s="26">
        <v>133</v>
      </c>
      <c r="B776" s="25">
        <v>100000476613</v>
      </c>
      <c r="C776" s="26">
        <v>0</v>
      </c>
      <c r="D776" s="26" t="s">
        <v>1130</v>
      </c>
      <c r="E776" s="27" t="s">
        <v>1147</v>
      </c>
      <c r="F776" s="28">
        <v>94050</v>
      </c>
      <c r="G776" s="28">
        <v>-35900.17</v>
      </c>
      <c r="H776" s="28">
        <v>58149.83</v>
      </c>
    </row>
    <row r="777" spans="1:8" x14ac:dyDescent="0.55000000000000004">
      <c r="A777" s="26">
        <v>134</v>
      </c>
      <c r="B777" s="25">
        <v>100000476614</v>
      </c>
      <c r="C777" s="26">
        <v>0</v>
      </c>
      <c r="D777" s="26" t="s">
        <v>1130</v>
      </c>
      <c r="E777" s="27" t="s">
        <v>1147</v>
      </c>
      <c r="F777" s="28">
        <v>94050</v>
      </c>
      <c r="G777" s="28">
        <v>-35900.17</v>
      </c>
      <c r="H777" s="28">
        <v>58149.83</v>
      </c>
    </row>
    <row r="778" spans="1:8" x14ac:dyDescent="0.55000000000000004">
      <c r="A778" s="26">
        <v>135</v>
      </c>
      <c r="B778" s="25">
        <v>100000476615</v>
      </c>
      <c r="C778" s="26">
        <v>0</v>
      </c>
      <c r="D778" s="26" t="s">
        <v>1130</v>
      </c>
      <c r="E778" s="27" t="s">
        <v>1147</v>
      </c>
      <c r="F778" s="28">
        <v>94050</v>
      </c>
      <c r="G778" s="28">
        <v>-35900.17</v>
      </c>
      <c r="H778" s="28">
        <v>58149.83</v>
      </c>
    </row>
    <row r="779" spans="1:8" x14ac:dyDescent="0.55000000000000004">
      <c r="A779" s="26">
        <v>136</v>
      </c>
      <c r="B779" s="25">
        <v>100000476616</v>
      </c>
      <c r="C779" s="26">
        <v>0</v>
      </c>
      <c r="D779" s="26" t="s">
        <v>1130</v>
      </c>
      <c r="E779" s="27" t="s">
        <v>1147</v>
      </c>
      <c r="F779" s="28">
        <v>94050</v>
      </c>
      <c r="G779" s="28">
        <v>-35900.17</v>
      </c>
      <c r="H779" s="28">
        <v>58149.83</v>
      </c>
    </row>
    <row r="780" spans="1:8" x14ac:dyDescent="0.55000000000000004">
      <c r="A780" s="26">
        <v>137</v>
      </c>
      <c r="B780" s="25">
        <v>100000476617</v>
      </c>
      <c r="C780" s="26">
        <v>0</v>
      </c>
      <c r="D780" s="26" t="s">
        <v>1130</v>
      </c>
      <c r="E780" s="27" t="s">
        <v>1147</v>
      </c>
      <c r="F780" s="28">
        <v>94050</v>
      </c>
      <c r="G780" s="28">
        <v>-35900.17</v>
      </c>
      <c r="H780" s="28">
        <v>58149.83</v>
      </c>
    </row>
    <row r="781" spans="1:8" x14ac:dyDescent="0.55000000000000004">
      <c r="A781" s="26">
        <v>138</v>
      </c>
      <c r="B781" s="25">
        <v>100000476618</v>
      </c>
      <c r="C781" s="26">
        <v>0</v>
      </c>
      <c r="D781" s="26" t="s">
        <v>1130</v>
      </c>
      <c r="E781" s="27" t="s">
        <v>1147</v>
      </c>
      <c r="F781" s="28">
        <v>94050</v>
      </c>
      <c r="G781" s="28">
        <v>-35900.17</v>
      </c>
      <c r="H781" s="28">
        <v>58149.83</v>
      </c>
    </row>
    <row r="782" spans="1:8" x14ac:dyDescent="0.55000000000000004">
      <c r="A782" s="26">
        <v>139</v>
      </c>
      <c r="B782" s="25">
        <v>100000476619</v>
      </c>
      <c r="C782" s="26">
        <v>0</v>
      </c>
      <c r="D782" s="26" t="s">
        <v>1130</v>
      </c>
      <c r="E782" s="27" t="s">
        <v>1147</v>
      </c>
      <c r="F782" s="28">
        <v>94050</v>
      </c>
      <c r="G782" s="28">
        <v>-35900.17</v>
      </c>
      <c r="H782" s="28">
        <v>58149.83</v>
      </c>
    </row>
    <row r="783" spans="1:8" x14ac:dyDescent="0.55000000000000004">
      <c r="A783" s="26">
        <v>140</v>
      </c>
      <c r="B783" s="25">
        <v>100000476620</v>
      </c>
      <c r="C783" s="26">
        <v>0</v>
      </c>
      <c r="D783" s="26" t="s">
        <v>1130</v>
      </c>
      <c r="E783" s="27" t="s">
        <v>1147</v>
      </c>
      <c r="F783" s="28">
        <v>94050</v>
      </c>
      <c r="G783" s="28">
        <v>-35900.17</v>
      </c>
      <c r="H783" s="28">
        <v>58149.83</v>
      </c>
    </row>
    <row r="784" spans="1:8" x14ac:dyDescent="0.55000000000000004">
      <c r="A784" s="26">
        <v>141</v>
      </c>
      <c r="B784" s="25">
        <v>100000476621</v>
      </c>
      <c r="C784" s="26">
        <v>0</v>
      </c>
      <c r="D784" s="26" t="s">
        <v>1130</v>
      </c>
      <c r="E784" s="27" t="s">
        <v>1147</v>
      </c>
      <c r="F784" s="28">
        <v>94050</v>
      </c>
      <c r="G784" s="28">
        <v>-35900.17</v>
      </c>
      <c r="H784" s="28">
        <v>58149.83</v>
      </c>
    </row>
    <row r="785" spans="1:8" x14ac:dyDescent="0.55000000000000004">
      <c r="A785" s="26">
        <v>142</v>
      </c>
      <c r="B785" s="25">
        <v>100000476622</v>
      </c>
      <c r="C785" s="26">
        <v>0</v>
      </c>
      <c r="D785" s="26" t="s">
        <v>1130</v>
      </c>
      <c r="E785" s="27" t="s">
        <v>1147</v>
      </c>
      <c r="F785" s="28">
        <v>94050</v>
      </c>
      <c r="G785" s="28">
        <v>-35900.17</v>
      </c>
      <c r="H785" s="28">
        <v>58149.83</v>
      </c>
    </row>
    <row r="786" spans="1:8" x14ac:dyDescent="0.55000000000000004">
      <c r="A786" s="26">
        <v>143</v>
      </c>
      <c r="B786" s="25">
        <v>100000476623</v>
      </c>
      <c r="C786" s="26">
        <v>0</v>
      </c>
      <c r="D786" s="26" t="s">
        <v>1130</v>
      </c>
      <c r="E786" s="27" t="s">
        <v>1147</v>
      </c>
      <c r="F786" s="28">
        <v>94050</v>
      </c>
      <c r="G786" s="28">
        <v>-35900.17</v>
      </c>
      <c r="H786" s="28">
        <v>58149.83</v>
      </c>
    </row>
    <row r="787" spans="1:8" x14ac:dyDescent="0.55000000000000004">
      <c r="A787" s="26">
        <v>144</v>
      </c>
      <c r="B787" s="25">
        <v>100000476624</v>
      </c>
      <c r="C787" s="26">
        <v>0</v>
      </c>
      <c r="D787" s="26" t="s">
        <v>1130</v>
      </c>
      <c r="E787" s="27" t="s">
        <v>1147</v>
      </c>
      <c r="F787" s="28">
        <v>94050</v>
      </c>
      <c r="G787" s="28">
        <v>-35900.17</v>
      </c>
      <c r="H787" s="28">
        <v>58149.83</v>
      </c>
    </row>
    <row r="788" spans="1:8" x14ac:dyDescent="0.55000000000000004">
      <c r="A788" s="26">
        <v>145</v>
      </c>
      <c r="B788" s="25">
        <v>100000476625</v>
      </c>
      <c r="C788" s="26">
        <v>0</v>
      </c>
      <c r="D788" s="26" t="s">
        <v>1130</v>
      </c>
      <c r="E788" s="27" t="s">
        <v>1147</v>
      </c>
      <c r="F788" s="28">
        <v>94050</v>
      </c>
      <c r="G788" s="28">
        <v>-35900.17</v>
      </c>
      <c r="H788" s="28">
        <v>58149.83</v>
      </c>
    </row>
    <row r="789" spans="1:8" x14ac:dyDescent="0.55000000000000004">
      <c r="A789" s="26">
        <v>146</v>
      </c>
      <c r="B789" s="25">
        <v>100000476626</v>
      </c>
      <c r="C789" s="26">
        <v>0</v>
      </c>
      <c r="D789" s="26" t="s">
        <v>1130</v>
      </c>
      <c r="E789" s="27" t="s">
        <v>1147</v>
      </c>
      <c r="F789" s="28">
        <v>94050</v>
      </c>
      <c r="G789" s="28">
        <v>-35900.17</v>
      </c>
      <c r="H789" s="28">
        <v>58149.83</v>
      </c>
    </row>
    <row r="790" spans="1:8" x14ac:dyDescent="0.55000000000000004">
      <c r="A790" s="26">
        <v>147</v>
      </c>
      <c r="B790" s="25">
        <v>100000476627</v>
      </c>
      <c r="C790" s="26">
        <v>0</v>
      </c>
      <c r="D790" s="26" t="s">
        <v>1130</v>
      </c>
      <c r="E790" s="27" t="s">
        <v>1147</v>
      </c>
      <c r="F790" s="28">
        <v>94050</v>
      </c>
      <c r="G790" s="28">
        <v>-35900.17</v>
      </c>
      <c r="H790" s="28">
        <v>58149.83</v>
      </c>
    </row>
    <row r="791" spans="1:8" x14ac:dyDescent="0.55000000000000004">
      <c r="A791" s="26">
        <v>148</v>
      </c>
      <c r="B791" s="25">
        <v>100000476628</v>
      </c>
      <c r="C791" s="26">
        <v>0</v>
      </c>
      <c r="D791" s="26" t="s">
        <v>1130</v>
      </c>
      <c r="E791" s="27" t="s">
        <v>1147</v>
      </c>
      <c r="F791" s="28">
        <v>94050</v>
      </c>
      <c r="G791" s="28">
        <v>-35900.17</v>
      </c>
      <c r="H791" s="28">
        <v>58149.83</v>
      </c>
    </row>
    <row r="792" spans="1:8" x14ac:dyDescent="0.55000000000000004">
      <c r="A792" s="26">
        <v>149</v>
      </c>
      <c r="B792" s="25">
        <v>100000476629</v>
      </c>
      <c r="C792" s="26">
        <v>0</v>
      </c>
      <c r="D792" s="26" t="s">
        <v>1130</v>
      </c>
      <c r="E792" s="27" t="s">
        <v>1147</v>
      </c>
      <c r="F792" s="28">
        <v>94050</v>
      </c>
      <c r="G792" s="28">
        <v>-35900.17</v>
      </c>
      <c r="H792" s="28">
        <v>58149.83</v>
      </c>
    </row>
    <row r="793" spans="1:8" x14ac:dyDescent="0.55000000000000004">
      <c r="A793" s="26">
        <v>150</v>
      </c>
      <c r="B793" s="25">
        <v>100000476630</v>
      </c>
      <c r="C793" s="26">
        <v>0</v>
      </c>
      <c r="D793" s="26" t="s">
        <v>1130</v>
      </c>
      <c r="E793" s="27" t="s">
        <v>1147</v>
      </c>
      <c r="F793" s="28">
        <v>94050</v>
      </c>
      <c r="G793" s="28">
        <v>-35900.17</v>
      </c>
      <c r="H793" s="28">
        <v>58149.83</v>
      </c>
    </row>
    <row r="794" spans="1:8" x14ac:dyDescent="0.55000000000000004">
      <c r="A794" s="26">
        <v>151</v>
      </c>
      <c r="B794" s="25">
        <v>100000476631</v>
      </c>
      <c r="C794" s="26">
        <v>0</v>
      </c>
      <c r="D794" s="26" t="s">
        <v>1130</v>
      </c>
      <c r="E794" s="27" t="s">
        <v>1147</v>
      </c>
      <c r="F794" s="28">
        <v>94050</v>
      </c>
      <c r="G794" s="28">
        <v>-35900.17</v>
      </c>
      <c r="H794" s="28">
        <v>58149.83</v>
      </c>
    </row>
    <row r="795" spans="1:8" x14ac:dyDescent="0.55000000000000004">
      <c r="A795" s="26">
        <v>152</v>
      </c>
      <c r="B795" s="25">
        <v>100000476632</v>
      </c>
      <c r="C795" s="26">
        <v>0</v>
      </c>
      <c r="D795" s="26" t="s">
        <v>1130</v>
      </c>
      <c r="E795" s="27" t="s">
        <v>1147</v>
      </c>
      <c r="F795" s="28">
        <v>94050</v>
      </c>
      <c r="G795" s="28">
        <v>-35900.17</v>
      </c>
      <c r="H795" s="28">
        <v>58149.83</v>
      </c>
    </row>
    <row r="796" spans="1:8" x14ac:dyDescent="0.55000000000000004">
      <c r="A796" s="26">
        <v>153</v>
      </c>
      <c r="B796" s="25">
        <v>100000476633</v>
      </c>
      <c r="C796" s="26">
        <v>0</v>
      </c>
      <c r="D796" s="26" t="s">
        <v>1130</v>
      </c>
      <c r="E796" s="27" t="s">
        <v>1147</v>
      </c>
      <c r="F796" s="28">
        <v>94050</v>
      </c>
      <c r="G796" s="28">
        <v>-35900.17</v>
      </c>
      <c r="H796" s="28">
        <v>58149.83</v>
      </c>
    </row>
    <row r="797" spans="1:8" x14ac:dyDescent="0.55000000000000004">
      <c r="A797" s="26">
        <v>154</v>
      </c>
      <c r="B797" s="25">
        <v>100000476634</v>
      </c>
      <c r="C797" s="26">
        <v>0</v>
      </c>
      <c r="D797" s="26" t="s">
        <v>1130</v>
      </c>
      <c r="E797" s="27" t="s">
        <v>1147</v>
      </c>
      <c r="F797" s="28">
        <v>94050</v>
      </c>
      <c r="G797" s="28">
        <v>-35900.17</v>
      </c>
      <c r="H797" s="28">
        <v>58149.83</v>
      </c>
    </row>
    <row r="798" spans="1:8" x14ac:dyDescent="0.55000000000000004">
      <c r="A798" s="26">
        <v>155</v>
      </c>
      <c r="B798" s="25">
        <v>100000476635</v>
      </c>
      <c r="C798" s="26">
        <v>0</v>
      </c>
      <c r="D798" s="26" t="s">
        <v>1130</v>
      </c>
      <c r="E798" s="27" t="s">
        <v>1147</v>
      </c>
      <c r="F798" s="28">
        <v>94050</v>
      </c>
      <c r="G798" s="28">
        <v>-35900.17</v>
      </c>
      <c r="H798" s="28">
        <v>58149.83</v>
      </c>
    </row>
    <row r="799" spans="1:8" x14ac:dyDescent="0.55000000000000004">
      <c r="A799" s="26">
        <v>156</v>
      </c>
      <c r="B799" s="25">
        <v>100000476636</v>
      </c>
      <c r="C799" s="26">
        <v>0</v>
      </c>
      <c r="D799" s="26" t="s">
        <v>1130</v>
      </c>
      <c r="E799" s="27" t="s">
        <v>1147</v>
      </c>
      <c r="F799" s="28">
        <v>94050</v>
      </c>
      <c r="G799" s="28">
        <v>-35900.17</v>
      </c>
      <c r="H799" s="28">
        <v>58149.83</v>
      </c>
    </row>
    <row r="800" spans="1:8" x14ac:dyDescent="0.55000000000000004">
      <c r="A800" s="26">
        <v>157</v>
      </c>
      <c r="B800" s="25">
        <v>100000476637</v>
      </c>
      <c r="C800" s="26">
        <v>0</v>
      </c>
      <c r="D800" s="26" t="s">
        <v>1130</v>
      </c>
      <c r="E800" s="27" t="s">
        <v>1147</v>
      </c>
      <c r="F800" s="28">
        <v>94050</v>
      </c>
      <c r="G800" s="28">
        <v>-35900.17</v>
      </c>
      <c r="H800" s="28">
        <v>58149.83</v>
      </c>
    </row>
    <row r="801" spans="1:8" x14ac:dyDescent="0.55000000000000004">
      <c r="A801" s="26">
        <v>158</v>
      </c>
      <c r="B801" s="25">
        <v>100000476638</v>
      </c>
      <c r="C801" s="26">
        <v>0</v>
      </c>
      <c r="D801" s="26" t="s">
        <v>1130</v>
      </c>
      <c r="E801" s="27" t="s">
        <v>1147</v>
      </c>
      <c r="F801" s="28">
        <v>94050</v>
      </c>
      <c r="G801" s="28">
        <v>-35900.17</v>
      </c>
      <c r="H801" s="28">
        <v>58149.83</v>
      </c>
    </row>
    <row r="802" spans="1:8" x14ac:dyDescent="0.55000000000000004">
      <c r="A802" s="26">
        <v>159</v>
      </c>
      <c r="B802" s="25">
        <v>100000476639</v>
      </c>
      <c r="C802" s="26">
        <v>0</v>
      </c>
      <c r="D802" s="26" t="s">
        <v>1130</v>
      </c>
      <c r="E802" s="27" t="s">
        <v>1147</v>
      </c>
      <c r="F802" s="28">
        <v>94050</v>
      </c>
      <c r="G802" s="28">
        <v>-35900.17</v>
      </c>
      <c r="H802" s="28">
        <v>58149.83</v>
      </c>
    </row>
    <row r="803" spans="1:8" x14ac:dyDescent="0.55000000000000004">
      <c r="A803" s="26">
        <v>160</v>
      </c>
      <c r="B803" s="25">
        <v>100000476640</v>
      </c>
      <c r="C803" s="26">
        <v>0</v>
      </c>
      <c r="D803" s="26" t="s">
        <v>1130</v>
      </c>
      <c r="E803" s="27" t="s">
        <v>1147</v>
      </c>
      <c r="F803" s="28">
        <v>94050</v>
      </c>
      <c r="G803" s="28">
        <v>-35900.17</v>
      </c>
      <c r="H803" s="28">
        <v>58149.83</v>
      </c>
    </row>
    <row r="804" spans="1:8" x14ac:dyDescent="0.55000000000000004">
      <c r="A804" s="26">
        <v>161</v>
      </c>
      <c r="B804" s="25">
        <v>100000476641</v>
      </c>
      <c r="C804" s="26">
        <v>0</v>
      </c>
      <c r="D804" s="26" t="s">
        <v>1130</v>
      </c>
      <c r="E804" s="27" t="s">
        <v>1147</v>
      </c>
      <c r="F804" s="28">
        <v>94050</v>
      </c>
      <c r="G804" s="28">
        <v>-35900.17</v>
      </c>
      <c r="H804" s="28">
        <v>58149.83</v>
      </c>
    </row>
    <row r="805" spans="1:8" x14ac:dyDescent="0.55000000000000004">
      <c r="A805" s="26">
        <v>162</v>
      </c>
      <c r="B805" s="25">
        <v>100000476642</v>
      </c>
      <c r="C805" s="26">
        <v>0</v>
      </c>
      <c r="D805" s="26" t="s">
        <v>1130</v>
      </c>
      <c r="E805" s="27" t="s">
        <v>1147</v>
      </c>
      <c r="F805" s="28">
        <v>94050</v>
      </c>
      <c r="G805" s="28">
        <v>-35900.17</v>
      </c>
      <c r="H805" s="28">
        <v>58149.83</v>
      </c>
    </row>
    <row r="806" spans="1:8" x14ac:dyDescent="0.55000000000000004">
      <c r="A806" s="26">
        <v>163</v>
      </c>
      <c r="B806" s="25">
        <v>100000476643</v>
      </c>
      <c r="C806" s="26">
        <v>0</v>
      </c>
      <c r="D806" s="26" t="s">
        <v>1130</v>
      </c>
      <c r="E806" s="27" t="s">
        <v>1147</v>
      </c>
      <c r="F806" s="28">
        <v>94050</v>
      </c>
      <c r="G806" s="28">
        <v>-35900.17</v>
      </c>
      <c r="H806" s="28">
        <v>58149.83</v>
      </c>
    </row>
    <row r="807" spans="1:8" x14ac:dyDescent="0.55000000000000004">
      <c r="A807" s="26">
        <v>164</v>
      </c>
      <c r="B807" s="25">
        <v>100000476644</v>
      </c>
      <c r="C807" s="26">
        <v>0</v>
      </c>
      <c r="D807" s="26" t="s">
        <v>1130</v>
      </c>
      <c r="E807" s="27" t="s">
        <v>1147</v>
      </c>
      <c r="F807" s="28">
        <v>94050</v>
      </c>
      <c r="G807" s="28">
        <v>-35900.17</v>
      </c>
      <c r="H807" s="28">
        <v>58149.83</v>
      </c>
    </row>
    <row r="808" spans="1:8" x14ac:dyDescent="0.55000000000000004">
      <c r="A808" s="26">
        <v>165</v>
      </c>
      <c r="B808" s="25">
        <v>100000476645</v>
      </c>
      <c r="C808" s="26">
        <v>0</v>
      </c>
      <c r="D808" s="26" t="s">
        <v>1130</v>
      </c>
      <c r="E808" s="27" t="s">
        <v>1147</v>
      </c>
      <c r="F808" s="28">
        <v>94050</v>
      </c>
      <c r="G808" s="28">
        <v>-35900.17</v>
      </c>
      <c r="H808" s="28">
        <v>58149.83</v>
      </c>
    </row>
    <row r="809" spans="1:8" x14ac:dyDescent="0.55000000000000004">
      <c r="A809" s="26">
        <v>166</v>
      </c>
      <c r="B809" s="25">
        <v>100000476646</v>
      </c>
      <c r="C809" s="26">
        <v>0</v>
      </c>
      <c r="D809" s="26" t="s">
        <v>1130</v>
      </c>
      <c r="E809" s="27" t="s">
        <v>1147</v>
      </c>
      <c r="F809" s="28">
        <v>94050</v>
      </c>
      <c r="G809" s="28">
        <v>-35900.17</v>
      </c>
      <c r="H809" s="28">
        <v>58149.83</v>
      </c>
    </row>
    <row r="810" spans="1:8" x14ac:dyDescent="0.55000000000000004">
      <c r="A810" s="26">
        <v>167</v>
      </c>
      <c r="B810" s="25">
        <v>100000476647</v>
      </c>
      <c r="C810" s="26">
        <v>0</v>
      </c>
      <c r="D810" s="26" t="s">
        <v>1130</v>
      </c>
      <c r="E810" s="27" t="s">
        <v>1147</v>
      </c>
      <c r="F810" s="28">
        <v>94050</v>
      </c>
      <c r="G810" s="28">
        <v>-35900.17</v>
      </c>
      <c r="H810" s="28">
        <v>58149.83</v>
      </c>
    </row>
    <row r="811" spans="1:8" x14ac:dyDescent="0.55000000000000004">
      <c r="A811" s="26">
        <v>168</v>
      </c>
      <c r="B811" s="25">
        <v>100000476648</v>
      </c>
      <c r="C811" s="26">
        <v>0</v>
      </c>
      <c r="D811" s="26" t="s">
        <v>1130</v>
      </c>
      <c r="E811" s="27" t="s">
        <v>1147</v>
      </c>
      <c r="F811" s="28">
        <v>94050</v>
      </c>
      <c r="G811" s="28">
        <v>-35900.17</v>
      </c>
      <c r="H811" s="28">
        <v>58149.83</v>
      </c>
    </row>
    <row r="812" spans="1:8" x14ac:dyDescent="0.55000000000000004">
      <c r="A812" s="26">
        <v>169</v>
      </c>
      <c r="B812" s="25">
        <v>100000476649</v>
      </c>
      <c r="C812" s="26">
        <v>0</v>
      </c>
      <c r="D812" s="26" t="s">
        <v>1130</v>
      </c>
      <c r="E812" s="27" t="s">
        <v>1147</v>
      </c>
      <c r="F812" s="28">
        <v>94050</v>
      </c>
      <c r="G812" s="28">
        <v>-35900.17</v>
      </c>
      <c r="H812" s="28">
        <v>58149.83</v>
      </c>
    </row>
    <row r="813" spans="1:8" x14ac:dyDescent="0.55000000000000004">
      <c r="A813" s="26">
        <v>170</v>
      </c>
      <c r="B813" s="25">
        <v>100000476650</v>
      </c>
      <c r="C813" s="26">
        <v>0</v>
      </c>
      <c r="D813" s="26" t="s">
        <v>1130</v>
      </c>
      <c r="E813" s="27" t="s">
        <v>1147</v>
      </c>
      <c r="F813" s="28">
        <v>94050</v>
      </c>
      <c r="G813" s="28">
        <v>-35900.17</v>
      </c>
      <c r="H813" s="28">
        <v>58149.83</v>
      </c>
    </row>
    <row r="814" spans="1:8" x14ac:dyDescent="0.55000000000000004">
      <c r="A814" s="26">
        <v>171</v>
      </c>
      <c r="B814" s="25">
        <v>100000476651</v>
      </c>
      <c r="C814" s="26">
        <v>0</v>
      </c>
      <c r="D814" s="26" t="s">
        <v>1130</v>
      </c>
      <c r="E814" s="27" t="s">
        <v>1147</v>
      </c>
      <c r="F814" s="28">
        <v>94050</v>
      </c>
      <c r="G814" s="28">
        <v>-35900.17</v>
      </c>
      <c r="H814" s="28">
        <v>58149.83</v>
      </c>
    </row>
    <row r="815" spans="1:8" x14ac:dyDescent="0.55000000000000004">
      <c r="A815" s="26">
        <v>172</v>
      </c>
      <c r="B815" s="25">
        <v>100000476652</v>
      </c>
      <c r="C815" s="26">
        <v>0</v>
      </c>
      <c r="D815" s="26" t="s">
        <v>1130</v>
      </c>
      <c r="E815" s="27" t="s">
        <v>1147</v>
      </c>
      <c r="F815" s="28">
        <v>94050</v>
      </c>
      <c r="G815" s="28">
        <v>-35900.17</v>
      </c>
      <c r="H815" s="28">
        <v>58149.83</v>
      </c>
    </row>
    <row r="816" spans="1:8" x14ac:dyDescent="0.55000000000000004">
      <c r="A816" s="26">
        <v>173</v>
      </c>
      <c r="B816" s="25">
        <v>100000476653</v>
      </c>
      <c r="C816" s="26">
        <v>0</v>
      </c>
      <c r="D816" s="26" t="s">
        <v>1130</v>
      </c>
      <c r="E816" s="27" t="s">
        <v>1147</v>
      </c>
      <c r="F816" s="28">
        <v>94050</v>
      </c>
      <c r="G816" s="28">
        <v>-35900.17</v>
      </c>
      <c r="H816" s="28">
        <v>58149.83</v>
      </c>
    </row>
    <row r="817" spans="1:8" x14ac:dyDescent="0.55000000000000004">
      <c r="A817" s="26">
        <v>174</v>
      </c>
      <c r="B817" s="25">
        <v>100000476654</v>
      </c>
      <c r="C817" s="26">
        <v>0</v>
      </c>
      <c r="D817" s="26" t="s">
        <v>1130</v>
      </c>
      <c r="E817" s="27" t="s">
        <v>1147</v>
      </c>
      <c r="F817" s="28">
        <v>94050</v>
      </c>
      <c r="G817" s="28">
        <v>-35900.17</v>
      </c>
      <c r="H817" s="28">
        <v>58149.83</v>
      </c>
    </row>
    <row r="818" spans="1:8" x14ac:dyDescent="0.55000000000000004">
      <c r="A818" s="26">
        <v>175</v>
      </c>
      <c r="B818" s="25">
        <v>100000476655</v>
      </c>
      <c r="C818" s="26">
        <v>0</v>
      </c>
      <c r="D818" s="26" t="s">
        <v>1130</v>
      </c>
      <c r="E818" s="27" t="s">
        <v>1147</v>
      </c>
      <c r="F818" s="28">
        <v>94050</v>
      </c>
      <c r="G818" s="28">
        <v>-35900.17</v>
      </c>
      <c r="H818" s="28">
        <v>58149.83</v>
      </c>
    </row>
    <row r="819" spans="1:8" x14ac:dyDescent="0.55000000000000004">
      <c r="A819" s="26">
        <v>176</v>
      </c>
      <c r="B819" s="25">
        <v>100000476656</v>
      </c>
      <c r="C819" s="26">
        <v>0</v>
      </c>
      <c r="D819" s="26" t="s">
        <v>1130</v>
      </c>
      <c r="E819" s="27" t="s">
        <v>1147</v>
      </c>
      <c r="F819" s="28">
        <v>94050</v>
      </c>
      <c r="G819" s="28">
        <v>-35900.17</v>
      </c>
      <c r="H819" s="28">
        <v>58149.83</v>
      </c>
    </row>
    <row r="820" spans="1:8" x14ac:dyDescent="0.55000000000000004">
      <c r="A820" s="26">
        <v>177</v>
      </c>
      <c r="B820" s="25">
        <v>100000476657</v>
      </c>
      <c r="C820" s="26">
        <v>0</v>
      </c>
      <c r="D820" s="26" t="s">
        <v>1130</v>
      </c>
      <c r="E820" s="27" t="s">
        <v>1147</v>
      </c>
      <c r="F820" s="28">
        <v>94050</v>
      </c>
      <c r="G820" s="28">
        <v>-35900.17</v>
      </c>
      <c r="H820" s="28">
        <v>58149.83</v>
      </c>
    </row>
    <row r="821" spans="1:8" x14ac:dyDescent="0.55000000000000004">
      <c r="A821" s="26">
        <v>178</v>
      </c>
      <c r="B821" s="25">
        <v>100000476658</v>
      </c>
      <c r="C821" s="26">
        <v>0</v>
      </c>
      <c r="D821" s="26" t="s">
        <v>1130</v>
      </c>
      <c r="E821" s="27" t="s">
        <v>1147</v>
      </c>
      <c r="F821" s="28">
        <v>94050</v>
      </c>
      <c r="G821" s="28">
        <v>-35900.17</v>
      </c>
      <c r="H821" s="28">
        <v>58149.83</v>
      </c>
    </row>
    <row r="822" spans="1:8" x14ac:dyDescent="0.55000000000000004">
      <c r="A822" s="26">
        <v>179</v>
      </c>
      <c r="B822" s="25">
        <v>100000476659</v>
      </c>
      <c r="C822" s="26">
        <v>0</v>
      </c>
      <c r="D822" s="26" t="s">
        <v>1130</v>
      </c>
      <c r="E822" s="27" t="s">
        <v>1147</v>
      </c>
      <c r="F822" s="28">
        <v>94050</v>
      </c>
      <c r="G822" s="28">
        <v>-35900.17</v>
      </c>
      <c r="H822" s="28">
        <v>58149.83</v>
      </c>
    </row>
    <row r="823" spans="1:8" x14ac:dyDescent="0.55000000000000004">
      <c r="A823" s="26">
        <v>180</v>
      </c>
      <c r="B823" s="25">
        <v>100000476660</v>
      </c>
      <c r="C823" s="26">
        <v>0</v>
      </c>
      <c r="D823" s="26" t="s">
        <v>1130</v>
      </c>
      <c r="E823" s="27" t="s">
        <v>1147</v>
      </c>
      <c r="F823" s="28">
        <v>94050</v>
      </c>
      <c r="G823" s="28">
        <v>-35900.17</v>
      </c>
      <c r="H823" s="28">
        <v>58149.83</v>
      </c>
    </row>
    <row r="824" spans="1:8" x14ac:dyDescent="0.55000000000000004">
      <c r="A824" s="26">
        <v>181</v>
      </c>
      <c r="B824" s="25">
        <v>100000476661</v>
      </c>
      <c r="C824" s="26">
        <v>0</v>
      </c>
      <c r="D824" s="26" t="s">
        <v>1130</v>
      </c>
      <c r="E824" s="27" t="s">
        <v>1147</v>
      </c>
      <c r="F824" s="28">
        <v>94050</v>
      </c>
      <c r="G824" s="28">
        <v>-35900.17</v>
      </c>
      <c r="H824" s="28">
        <v>58149.83</v>
      </c>
    </row>
    <row r="825" spans="1:8" x14ac:dyDescent="0.55000000000000004">
      <c r="A825" s="26">
        <v>182</v>
      </c>
      <c r="B825" s="25">
        <v>100000476662</v>
      </c>
      <c r="C825" s="26">
        <v>0</v>
      </c>
      <c r="D825" s="26" t="s">
        <v>1130</v>
      </c>
      <c r="E825" s="27" t="s">
        <v>1147</v>
      </c>
      <c r="F825" s="28">
        <v>94050</v>
      </c>
      <c r="G825" s="28">
        <v>-35900.17</v>
      </c>
      <c r="H825" s="28">
        <v>58149.83</v>
      </c>
    </row>
    <row r="826" spans="1:8" x14ac:dyDescent="0.55000000000000004">
      <c r="A826" s="26">
        <v>183</v>
      </c>
      <c r="B826" s="25">
        <v>100000476663</v>
      </c>
      <c r="C826" s="26">
        <v>0</v>
      </c>
      <c r="D826" s="26" t="s">
        <v>1130</v>
      </c>
      <c r="E826" s="27" t="s">
        <v>1147</v>
      </c>
      <c r="F826" s="28">
        <v>94050</v>
      </c>
      <c r="G826" s="28">
        <v>-35900.17</v>
      </c>
      <c r="H826" s="28">
        <v>58149.83</v>
      </c>
    </row>
    <row r="827" spans="1:8" x14ac:dyDescent="0.55000000000000004">
      <c r="A827" s="26">
        <v>184</v>
      </c>
      <c r="B827" s="25">
        <v>100000476664</v>
      </c>
      <c r="C827" s="26">
        <v>0</v>
      </c>
      <c r="D827" s="26" t="s">
        <v>1130</v>
      </c>
      <c r="E827" s="27" t="s">
        <v>1147</v>
      </c>
      <c r="F827" s="28">
        <v>94050</v>
      </c>
      <c r="G827" s="28">
        <v>-35900.17</v>
      </c>
      <c r="H827" s="28">
        <v>58149.83</v>
      </c>
    </row>
    <row r="828" spans="1:8" x14ac:dyDescent="0.55000000000000004">
      <c r="A828" s="26">
        <v>185</v>
      </c>
      <c r="B828" s="25">
        <v>100000476665</v>
      </c>
      <c r="C828" s="26">
        <v>0</v>
      </c>
      <c r="D828" s="26" t="s">
        <v>1130</v>
      </c>
      <c r="E828" s="27" t="s">
        <v>1147</v>
      </c>
      <c r="F828" s="28">
        <v>94050</v>
      </c>
      <c r="G828" s="28">
        <v>-35900.17</v>
      </c>
      <c r="H828" s="28">
        <v>58149.83</v>
      </c>
    </row>
    <row r="829" spans="1:8" x14ac:dyDescent="0.55000000000000004">
      <c r="A829" s="26">
        <v>186</v>
      </c>
      <c r="B829" s="25">
        <v>100000476666</v>
      </c>
      <c r="C829" s="26">
        <v>0</v>
      </c>
      <c r="D829" s="26" t="s">
        <v>1130</v>
      </c>
      <c r="E829" s="27" t="s">
        <v>1147</v>
      </c>
      <c r="F829" s="28">
        <v>94050</v>
      </c>
      <c r="G829" s="28">
        <v>-35900.17</v>
      </c>
      <c r="H829" s="28">
        <v>58149.83</v>
      </c>
    </row>
    <row r="830" spans="1:8" x14ac:dyDescent="0.55000000000000004">
      <c r="A830" s="26">
        <v>187</v>
      </c>
      <c r="B830" s="25">
        <v>100000476667</v>
      </c>
      <c r="C830" s="26">
        <v>0</v>
      </c>
      <c r="D830" s="26" t="s">
        <v>1130</v>
      </c>
      <c r="E830" s="27" t="s">
        <v>1147</v>
      </c>
      <c r="F830" s="28">
        <v>94050</v>
      </c>
      <c r="G830" s="28">
        <v>-35900.17</v>
      </c>
      <c r="H830" s="28">
        <v>58149.83</v>
      </c>
    </row>
    <row r="831" spans="1:8" x14ac:dyDescent="0.55000000000000004">
      <c r="A831" s="26">
        <v>188</v>
      </c>
      <c r="B831" s="25">
        <v>100000476668</v>
      </c>
      <c r="C831" s="26">
        <v>0</v>
      </c>
      <c r="D831" s="26" t="s">
        <v>1130</v>
      </c>
      <c r="E831" s="27" t="s">
        <v>1147</v>
      </c>
      <c r="F831" s="28">
        <v>94050</v>
      </c>
      <c r="G831" s="28">
        <v>-35900.17</v>
      </c>
      <c r="H831" s="28">
        <v>58149.83</v>
      </c>
    </row>
    <row r="832" spans="1:8" x14ac:dyDescent="0.55000000000000004">
      <c r="A832" s="26">
        <v>189</v>
      </c>
      <c r="B832" s="25">
        <v>100000476669</v>
      </c>
      <c r="C832" s="26">
        <v>0</v>
      </c>
      <c r="D832" s="26" t="s">
        <v>1130</v>
      </c>
      <c r="E832" s="27" t="s">
        <v>1147</v>
      </c>
      <c r="F832" s="28">
        <v>94050</v>
      </c>
      <c r="G832" s="28">
        <v>-35900.17</v>
      </c>
      <c r="H832" s="28">
        <v>58149.83</v>
      </c>
    </row>
    <row r="833" spans="1:8" x14ac:dyDescent="0.55000000000000004">
      <c r="A833" s="26">
        <v>190</v>
      </c>
      <c r="B833" s="25">
        <v>100000476670</v>
      </c>
      <c r="C833" s="26">
        <v>0</v>
      </c>
      <c r="D833" s="26" t="s">
        <v>1130</v>
      </c>
      <c r="E833" s="27" t="s">
        <v>1147</v>
      </c>
      <c r="F833" s="28">
        <v>94050</v>
      </c>
      <c r="G833" s="28">
        <v>-35900.17</v>
      </c>
      <c r="H833" s="28">
        <v>58149.83</v>
      </c>
    </row>
    <row r="834" spans="1:8" x14ac:dyDescent="0.55000000000000004">
      <c r="A834" s="26">
        <v>191</v>
      </c>
      <c r="B834" s="25">
        <v>100000476671</v>
      </c>
      <c r="C834" s="26">
        <v>0</v>
      </c>
      <c r="D834" s="26" t="s">
        <v>1130</v>
      </c>
      <c r="E834" s="27" t="s">
        <v>1147</v>
      </c>
      <c r="F834" s="28">
        <v>94050</v>
      </c>
      <c r="G834" s="28">
        <v>-35900.17</v>
      </c>
      <c r="H834" s="28">
        <v>58149.83</v>
      </c>
    </row>
    <row r="835" spans="1:8" x14ac:dyDescent="0.55000000000000004">
      <c r="A835" s="26">
        <v>192</v>
      </c>
      <c r="B835" s="25">
        <v>100000476672</v>
      </c>
      <c r="C835" s="26">
        <v>0</v>
      </c>
      <c r="D835" s="26" t="s">
        <v>1130</v>
      </c>
      <c r="E835" s="27" t="s">
        <v>1147</v>
      </c>
      <c r="F835" s="28">
        <v>94050</v>
      </c>
      <c r="G835" s="28">
        <v>-35900.17</v>
      </c>
      <c r="H835" s="28">
        <v>58149.83</v>
      </c>
    </row>
    <row r="836" spans="1:8" x14ac:dyDescent="0.55000000000000004">
      <c r="A836" s="26">
        <v>193</v>
      </c>
      <c r="B836" s="25">
        <v>100000476673</v>
      </c>
      <c r="C836" s="26">
        <v>0</v>
      </c>
      <c r="D836" s="26" t="s">
        <v>1130</v>
      </c>
      <c r="E836" s="27" t="s">
        <v>1147</v>
      </c>
      <c r="F836" s="28">
        <v>94050</v>
      </c>
      <c r="G836" s="28">
        <v>-35900.17</v>
      </c>
      <c r="H836" s="28">
        <v>58149.83</v>
      </c>
    </row>
    <row r="837" spans="1:8" x14ac:dyDescent="0.55000000000000004">
      <c r="A837" s="26">
        <v>194</v>
      </c>
      <c r="B837" s="25">
        <v>100000476674</v>
      </c>
      <c r="C837" s="26">
        <v>0</v>
      </c>
      <c r="D837" s="26" t="s">
        <v>1130</v>
      </c>
      <c r="E837" s="27" t="s">
        <v>1147</v>
      </c>
      <c r="F837" s="28">
        <v>94050</v>
      </c>
      <c r="G837" s="28">
        <v>-35900.17</v>
      </c>
      <c r="H837" s="28">
        <v>58149.83</v>
      </c>
    </row>
    <row r="838" spans="1:8" x14ac:dyDescent="0.55000000000000004">
      <c r="A838" s="26">
        <v>195</v>
      </c>
      <c r="B838" s="25">
        <v>100000476675</v>
      </c>
      <c r="C838" s="26">
        <v>0</v>
      </c>
      <c r="D838" s="26" t="s">
        <v>1130</v>
      </c>
      <c r="E838" s="27" t="s">
        <v>1147</v>
      </c>
      <c r="F838" s="28">
        <v>94050</v>
      </c>
      <c r="G838" s="28">
        <v>-35900.17</v>
      </c>
      <c r="H838" s="28">
        <v>58149.83</v>
      </c>
    </row>
    <row r="839" spans="1:8" x14ac:dyDescent="0.55000000000000004">
      <c r="A839" s="26">
        <v>196</v>
      </c>
      <c r="B839" s="25">
        <v>100000476676</v>
      </c>
      <c r="C839" s="26">
        <v>0</v>
      </c>
      <c r="D839" s="26" t="s">
        <v>1130</v>
      </c>
      <c r="E839" s="27" t="s">
        <v>1147</v>
      </c>
      <c r="F839" s="28">
        <v>94050</v>
      </c>
      <c r="G839" s="28">
        <v>-35900.17</v>
      </c>
      <c r="H839" s="28">
        <v>58149.83</v>
      </c>
    </row>
    <row r="840" spans="1:8" x14ac:dyDescent="0.55000000000000004">
      <c r="A840" s="26">
        <v>197</v>
      </c>
      <c r="B840" s="25">
        <v>100000476677</v>
      </c>
      <c r="C840" s="26">
        <v>0</v>
      </c>
      <c r="D840" s="26" t="s">
        <v>1130</v>
      </c>
      <c r="E840" s="27" t="s">
        <v>1147</v>
      </c>
      <c r="F840" s="28">
        <v>94050</v>
      </c>
      <c r="G840" s="28">
        <v>-35900.17</v>
      </c>
      <c r="H840" s="28">
        <v>58149.83</v>
      </c>
    </row>
    <row r="841" spans="1:8" x14ac:dyDescent="0.55000000000000004">
      <c r="A841" s="26">
        <v>198</v>
      </c>
      <c r="B841" s="25">
        <v>100000476678</v>
      </c>
      <c r="C841" s="26">
        <v>0</v>
      </c>
      <c r="D841" s="26" t="s">
        <v>1130</v>
      </c>
      <c r="E841" s="27" t="s">
        <v>1147</v>
      </c>
      <c r="F841" s="28">
        <v>94050</v>
      </c>
      <c r="G841" s="28">
        <v>-35900.17</v>
      </c>
      <c r="H841" s="28">
        <v>58149.83</v>
      </c>
    </row>
    <row r="842" spans="1:8" x14ac:dyDescent="0.55000000000000004">
      <c r="A842" s="26">
        <v>199</v>
      </c>
      <c r="B842" s="25">
        <v>100000476679</v>
      </c>
      <c r="C842" s="26">
        <v>0</v>
      </c>
      <c r="D842" s="26" t="s">
        <v>1130</v>
      </c>
      <c r="E842" s="27" t="s">
        <v>1147</v>
      </c>
      <c r="F842" s="28">
        <v>94050</v>
      </c>
      <c r="G842" s="28">
        <v>-35900.17</v>
      </c>
      <c r="H842" s="28">
        <v>58149.83</v>
      </c>
    </row>
    <row r="843" spans="1:8" x14ac:dyDescent="0.55000000000000004">
      <c r="A843" s="26">
        <v>200</v>
      </c>
      <c r="B843" s="25">
        <v>100000476680</v>
      </c>
      <c r="C843" s="26">
        <v>0</v>
      </c>
      <c r="D843" s="26" t="s">
        <v>1130</v>
      </c>
      <c r="E843" s="27" t="s">
        <v>1147</v>
      </c>
      <c r="F843" s="28">
        <v>94050</v>
      </c>
      <c r="G843" s="28">
        <v>-35900.17</v>
      </c>
      <c r="H843" s="28">
        <v>58149.83</v>
      </c>
    </row>
    <row r="844" spans="1:8" x14ac:dyDescent="0.55000000000000004">
      <c r="A844" s="26">
        <v>201</v>
      </c>
      <c r="B844" s="25">
        <v>100000476681</v>
      </c>
      <c r="C844" s="26">
        <v>0</v>
      </c>
      <c r="D844" s="26" t="s">
        <v>1130</v>
      </c>
      <c r="E844" s="27" t="s">
        <v>1147</v>
      </c>
      <c r="F844" s="28">
        <v>94050</v>
      </c>
      <c r="G844" s="28">
        <v>-35900.17</v>
      </c>
      <c r="H844" s="28">
        <v>58149.83</v>
      </c>
    </row>
    <row r="845" spans="1:8" x14ac:dyDescent="0.55000000000000004">
      <c r="A845" s="26">
        <v>202</v>
      </c>
      <c r="B845" s="25">
        <v>100000476682</v>
      </c>
      <c r="C845" s="26">
        <v>0</v>
      </c>
      <c r="D845" s="26" t="s">
        <v>1130</v>
      </c>
      <c r="E845" s="27" t="s">
        <v>1147</v>
      </c>
      <c r="F845" s="28">
        <v>94050</v>
      </c>
      <c r="G845" s="28">
        <v>-35900.17</v>
      </c>
      <c r="H845" s="28">
        <v>58149.83</v>
      </c>
    </row>
    <row r="846" spans="1:8" x14ac:dyDescent="0.55000000000000004">
      <c r="A846" s="26">
        <v>203</v>
      </c>
      <c r="B846" s="25">
        <v>100000476683</v>
      </c>
      <c r="C846" s="26">
        <v>0</v>
      </c>
      <c r="D846" s="26" t="s">
        <v>1130</v>
      </c>
      <c r="E846" s="27" t="s">
        <v>1147</v>
      </c>
      <c r="F846" s="28">
        <v>94050</v>
      </c>
      <c r="G846" s="28">
        <v>-35900.17</v>
      </c>
      <c r="H846" s="28">
        <v>58149.83</v>
      </c>
    </row>
    <row r="847" spans="1:8" x14ac:dyDescent="0.55000000000000004">
      <c r="A847" s="26">
        <v>204</v>
      </c>
      <c r="B847" s="25">
        <v>100000476684</v>
      </c>
      <c r="C847" s="26">
        <v>0</v>
      </c>
      <c r="D847" s="26" t="s">
        <v>1130</v>
      </c>
      <c r="E847" s="27" t="s">
        <v>1147</v>
      </c>
      <c r="F847" s="28">
        <v>94050</v>
      </c>
      <c r="G847" s="28">
        <v>-35900.17</v>
      </c>
      <c r="H847" s="28">
        <v>58149.83</v>
      </c>
    </row>
    <row r="848" spans="1:8" x14ac:dyDescent="0.55000000000000004">
      <c r="A848" s="26">
        <v>205</v>
      </c>
      <c r="B848" s="25">
        <v>100000493878</v>
      </c>
      <c r="C848" s="26">
        <v>0</v>
      </c>
      <c r="D848" s="26" t="s">
        <v>47</v>
      </c>
      <c r="E848" s="27" t="s">
        <v>1006</v>
      </c>
      <c r="F848" s="28">
        <v>2114320</v>
      </c>
      <c r="G848" s="28">
        <v>-1210220.3600000001</v>
      </c>
      <c r="H848" s="28">
        <v>904099.64</v>
      </c>
    </row>
    <row r="849" spans="1:8" x14ac:dyDescent="0.55000000000000004">
      <c r="A849" s="26">
        <v>206</v>
      </c>
      <c r="B849" s="25">
        <v>100000493879</v>
      </c>
      <c r="C849" s="26">
        <v>0</v>
      </c>
      <c r="D849" s="26" t="s">
        <v>47</v>
      </c>
      <c r="E849" s="27" t="s">
        <v>1006</v>
      </c>
      <c r="F849" s="28">
        <v>2114320</v>
      </c>
      <c r="G849" s="28">
        <v>-1210220.3600000001</v>
      </c>
      <c r="H849" s="28">
        <v>904099.64</v>
      </c>
    </row>
    <row r="850" spans="1:8" x14ac:dyDescent="0.55000000000000004">
      <c r="A850" s="26">
        <v>207</v>
      </c>
      <c r="B850" s="25">
        <v>100000539628</v>
      </c>
      <c r="C850" s="26">
        <v>0</v>
      </c>
      <c r="D850" s="26" t="s">
        <v>222</v>
      </c>
      <c r="E850" s="27" t="s">
        <v>1400</v>
      </c>
      <c r="F850" s="28">
        <v>148516</v>
      </c>
      <c r="G850" s="28">
        <v>-114046.24</v>
      </c>
      <c r="H850" s="28">
        <v>34469.760000000002</v>
      </c>
    </row>
    <row r="851" spans="1:8" x14ac:dyDescent="0.55000000000000004">
      <c r="A851" s="26">
        <v>208</v>
      </c>
      <c r="B851" s="25">
        <v>100000539629</v>
      </c>
      <c r="C851" s="26">
        <v>0</v>
      </c>
      <c r="D851" s="26" t="s">
        <v>222</v>
      </c>
      <c r="E851" s="27" t="s">
        <v>1400</v>
      </c>
      <c r="F851" s="28">
        <v>148516</v>
      </c>
      <c r="G851" s="28">
        <v>-114046.24</v>
      </c>
      <c r="H851" s="28">
        <v>34469.760000000002</v>
      </c>
    </row>
    <row r="852" spans="1:8" x14ac:dyDescent="0.55000000000000004">
      <c r="A852" s="26">
        <v>209</v>
      </c>
      <c r="B852" s="25">
        <v>100000539630</v>
      </c>
      <c r="C852" s="26">
        <v>0</v>
      </c>
      <c r="D852" s="26" t="s">
        <v>222</v>
      </c>
      <c r="E852" s="27" t="s">
        <v>1400</v>
      </c>
      <c r="F852" s="28">
        <v>148516</v>
      </c>
      <c r="G852" s="28">
        <v>-114046.24</v>
      </c>
      <c r="H852" s="28">
        <v>34469.760000000002</v>
      </c>
    </row>
    <row r="853" spans="1:8" x14ac:dyDescent="0.55000000000000004">
      <c r="A853" s="26">
        <v>210</v>
      </c>
      <c r="B853" s="25">
        <v>100000539631</v>
      </c>
      <c r="C853" s="26">
        <v>0</v>
      </c>
      <c r="D853" s="26" t="s">
        <v>222</v>
      </c>
      <c r="E853" s="27" t="s">
        <v>1400</v>
      </c>
      <c r="F853" s="28">
        <v>148516</v>
      </c>
      <c r="G853" s="28">
        <v>-114046.24</v>
      </c>
      <c r="H853" s="28">
        <v>34469.760000000002</v>
      </c>
    </row>
    <row r="854" spans="1:8" x14ac:dyDescent="0.55000000000000004">
      <c r="A854" s="26">
        <v>211</v>
      </c>
      <c r="B854" s="25">
        <v>100000539632</v>
      </c>
      <c r="C854" s="26">
        <v>0</v>
      </c>
      <c r="D854" s="26" t="s">
        <v>222</v>
      </c>
      <c r="E854" s="27" t="s">
        <v>1400</v>
      </c>
      <c r="F854" s="28">
        <v>148516</v>
      </c>
      <c r="G854" s="28">
        <v>-114046.24</v>
      </c>
      <c r="H854" s="28">
        <v>34469.760000000002</v>
      </c>
    </row>
    <row r="855" spans="1:8" x14ac:dyDescent="0.55000000000000004">
      <c r="A855" s="26">
        <v>212</v>
      </c>
      <c r="B855" s="25">
        <v>100000539633</v>
      </c>
      <c r="C855" s="26">
        <v>0</v>
      </c>
      <c r="D855" s="26" t="s">
        <v>222</v>
      </c>
      <c r="E855" s="27" t="s">
        <v>1400</v>
      </c>
      <c r="F855" s="28">
        <v>148516</v>
      </c>
      <c r="G855" s="28">
        <v>-114046.24</v>
      </c>
      <c r="H855" s="28">
        <v>34469.760000000002</v>
      </c>
    </row>
    <row r="856" spans="1:8" x14ac:dyDescent="0.55000000000000004">
      <c r="A856" s="26">
        <v>213</v>
      </c>
      <c r="B856" s="25">
        <v>100000539634</v>
      </c>
      <c r="C856" s="26">
        <v>0</v>
      </c>
      <c r="D856" s="26" t="s">
        <v>222</v>
      </c>
      <c r="E856" s="27" t="s">
        <v>1400</v>
      </c>
      <c r="F856" s="28">
        <v>148516</v>
      </c>
      <c r="G856" s="28">
        <v>-114046.24</v>
      </c>
      <c r="H856" s="28">
        <v>34469.760000000002</v>
      </c>
    </row>
    <row r="857" spans="1:8" x14ac:dyDescent="0.55000000000000004">
      <c r="A857" s="26">
        <v>214</v>
      </c>
      <c r="B857" s="25">
        <v>100000539635</v>
      </c>
      <c r="C857" s="26">
        <v>0</v>
      </c>
      <c r="D857" s="26" t="s">
        <v>222</v>
      </c>
      <c r="E857" s="27" t="s">
        <v>1400</v>
      </c>
      <c r="F857" s="28">
        <v>148516</v>
      </c>
      <c r="G857" s="28">
        <v>-114046.24</v>
      </c>
      <c r="H857" s="28">
        <v>34469.760000000002</v>
      </c>
    </row>
    <row r="858" spans="1:8" x14ac:dyDescent="0.55000000000000004">
      <c r="A858" s="26">
        <v>215</v>
      </c>
      <c r="B858" s="25">
        <v>100000539636</v>
      </c>
      <c r="C858" s="26">
        <v>0</v>
      </c>
      <c r="D858" s="26" t="s">
        <v>222</v>
      </c>
      <c r="E858" s="27" t="s">
        <v>1400</v>
      </c>
      <c r="F858" s="28">
        <v>148516</v>
      </c>
      <c r="G858" s="28">
        <v>-114046.24</v>
      </c>
      <c r="H858" s="28">
        <v>34469.760000000002</v>
      </c>
    </row>
    <row r="859" spans="1:8" x14ac:dyDescent="0.55000000000000004">
      <c r="A859" s="26">
        <v>216</v>
      </c>
      <c r="B859" s="25">
        <v>100000539637</v>
      </c>
      <c r="C859" s="26">
        <v>0</v>
      </c>
      <c r="D859" s="26" t="s">
        <v>222</v>
      </c>
      <c r="E859" s="27" t="s">
        <v>1400</v>
      </c>
      <c r="F859" s="28">
        <v>148516</v>
      </c>
      <c r="G859" s="28">
        <v>-114046.24</v>
      </c>
      <c r="H859" s="28">
        <v>34469.760000000002</v>
      </c>
    </row>
    <row r="860" spans="1:8" x14ac:dyDescent="0.55000000000000004">
      <c r="A860" s="26">
        <v>217</v>
      </c>
      <c r="B860" s="25">
        <v>100000539638</v>
      </c>
      <c r="C860" s="26">
        <v>0</v>
      </c>
      <c r="D860" s="26" t="s">
        <v>222</v>
      </c>
      <c r="E860" s="27" t="s">
        <v>1400</v>
      </c>
      <c r="F860" s="28">
        <v>148516</v>
      </c>
      <c r="G860" s="28">
        <v>-114046.24</v>
      </c>
      <c r="H860" s="28">
        <v>34469.760000000002</v>
      </c>
    </row>
    <row r="861" spans="1:8" x14ac:dyDescent="0.55000000000000004">
      <c r="A861" s="26">
        <v>218</v>
      </c>
      <c r="B861" s="25">
        <v>100000539639</v>
      </c>
      <c r="C861" s="26">
        <v>0</v>
      </c>
      <c r="D861" s="26" t="s">
        <v>222</v>
      </c>
      <c r="E861" s="27" t="s">
        <v>1400</v>
      </c>
      <c r="F861" s="28">
        <v>148516</v>
      </c>
      <c r="G861" s="28">
        <v>-114046.24</v>
      </c>
      <c r="H861" s="28">
        <v>34469.760000000002</v>
      </c>
    </row>
    <row r="862" spans="1:8" x14ac:dyDescent="0.55000000000000004">
      <c r="A862" s="26">
        <v>219</v>
      </c>
      <c r="B862" s="25">
        <v>100000539640</v>
      </c>
      <c r="C862" s="26">
        <v>0</v>
      </c>
      <c r="D862" s="26" t="s">
        <v>222</v>
      </c>
      <c r="E862" s="27" t="s">
        <v>1400</v>
      </c>
      <c r="F862" s="28">
        <v>148516</v>
      </c>
      <c r="G862" s="28">
        <v>-114046.24</v>
      </c>
      <c r="H862" s="28">
        <v>34469.760000000002</v>
      </c>
    </row>
    <row r="863" spans="1:8" x14ac:dyDescent="0.55000000000000004">
      <c r="A863" s="26">
        <v>220</v>
      </c>
      <c r="B863" s="25">
        <v>100000539641</v>
      </c>
      <c r="C863" s="26">
        <v>0</v>
      </c>
      <c r="D863" s="26" t="s">
        <v>222</v>
      </c>
      <c r="E863" s="27" t="s">
        <v>1400</v>
      </c>
      <c r="F863" s="28">
        <v>148516</v>
      </c>
      <c r="G863" s="28">
        <v>-114046.24</v>
      </c>
      <c r="H863" s="28">
        <v>34469.760000000002</v>
      </c>
    </row>
    <row r="864" spans="1:8" x14ac:dyDescent="0.55000000000000004">
      <c r="A864" s="26">
        <v>221</v>
      </c>
      <c r="B864" s="25">
        <v>100000539642</v>
      </c>
      <c r="C864" s="26">
        <v>0</v>
      </c>
      <c r="D864" s="26" t="s">
        <v>222</v>
      </c>
      <c r="E864" s="27" t="s">
        <v>1400</v>
      </c>
      <c r="F864" s="28">
        <v>148516</v>
      </c>
      <c r="G864" s="28">
        <v>-114046.24</v>
      </c>
      <c r="H864" s="28">
        <v>34469.760000000002</v>
      </c>
    </row>
    <row r="865" spans="1:8" x14ac:dyDescent="0.55000000000000004">
      <c r="A865" s="26">
        <v>222</v>
      </c>
      <c r="B865" s="25">
        <v>100000539643</v>
      </c>
      <c r="C865" s="26">
        <v>0</v>
      </c>
      <c r="D865" s="26" t="s">
        <v>222</v>
      </c>
      <c r="E865" s="27" t="s">
        <v>1400</v>
      </c>
      <c r="F865" s="28">
        <v>148516</v>
      </c>
      <c r="G865" s="28">
        <v>-114046.24</v>
      </c>
      <c r="H865" s="28">
        <v>34469.760000000002</v>
      </c>
    </row>
    <row r="866" spans="1:8" x14ac:dyDescent="0.55000000000000004">
      <c r="A866" s="26">
        <v>223</v>
      </c>
      <c r="B866" s="25">
        <v>100000539644</v>
      </c>
      <c r="C866" s="26">
        <v>0</v>
      </c>
      <c r="D866" s="26" t="s">
        <v>222</v>
      </c>
      <c r="E866" s="27" t="s">
        <v>1400</v>
      </c>
      <c r="F866" s="28">
        <v>148516</v>
      </c>
      <c r="G866" s="28">
        <v>-114046.24</v>
      </c>
      <c r="H866" s="28">
        <v>34469.760000000002</v>
      </c>
    </row>
    <row r="867" spans="1:8" x14ac:dyDescent="0.55000000000000004">
      <c r="A867" s="26">
        <v>224</v>
      </c>
      <c r="B867" s="25">
        <v>100000539645</v>
      </c>
      <c r="C867" s="26">
        <v>0</v>
      </c>
      <c r="D867" s="26" t="s">
        <v>222</v>
      </c>
      <c r="E867" s="27" t="s">
        <v>1400</v>
      </c>
      <c r="F867" s="28">
        <v>148516</v>
      </c>
      <c r="G867" s="28">
        <v>-114046.24</v>
      </c>
      <c r="H867" s="28">
        <v>34469.760000000002</v>
      </c>
    </row>
    <row r="868" spans="1:8" x14ac:dyDescent="0.55000000000000004">
      <c r="A868" s="26">
        <v>225</v>
      </c>
      <c r="B868" s="25">
        <v>100000539646</v>
      </c>
      <c r="C868" s="26">
        <v>0</v>
      </c>
      <c r="D868" s="26" t="s">
        <v>222</v>
      </c>
      <c r="E868" s="27" t="s">
        <v>1400</v>
      </c>
      <c r="F868" s="28">
        <v>148516</v>
      </c>
      <c r="G868" s="28">
        <v>-114046.24</v>
      </c>
      <c r="H868" s="28">
        <v>34469.760000000002</v>
      </c>
    </row>
    <row r="869" spans="1:8" x14ac:dyDescent="0.55000000000000004">
      <c r="A869" s="26">
        <v>226</v>
      </c>
      <c r="B869" s="25">
        <v>100000539647</v>
      </c>
      <c r="C869" s="26">
        <v>0</v>
      </c>
      <c r="D869" s="26" t="s">
        <v>222</v>
      </c>
      <c r="E869" s="27" t="s">
        <v>1400</v>
      </c>
      <c r="F869" s="28">
        <v>148516</v>
      </c>
      <c r="G869" s="28">
        <v>-114046.24</v>
      </c>
      <c r="H869" s="28">
        <v>34469.760000000002</v>
      </c>
    </row>
    <row r="870" spans="1:8" x14ac:dyDescent="0.55000000000000004">
      <c r="A870" s="26">
        <v>227</v>
      </c>
      <c r="B870" s="25">
        <v>100000539648</v>
      </c>
      <c r="C870" s="26">
        <v>0</v>
      </c>
      <c r="D870" s="26" t="s">
        <v>222</v>
      </c>
      <c r="E870" s="27" t="s">
        <v>1400</v>
      </c>
      <c r="F870" s="28">
        <v>148516</v>
      </c>
      <c r="G870" s="28">
        <v>-114046.24</v>
      </c>
      <c r="H870" s="28">
        <v>34469.760000000002</v>
      </c>
    </row>
    <row r="871" spans="1:8" x14ac:dyDescent="0.55000000000000004">
      <c r="A871" s="26">
        <v>228</v>
      </c>
      <c r="B871" s="25">
        <v>100000539649</v>
      </c>
      <c r="C871" s="26">
        <v>0</v>
      </c>
      <c r="D871" s="26" t="s">
        <v>222</v>
      </c>
      <c r="E871" s="27" t="s">
        <v>1400</v>
      </c>
      <c r="F871" s="28">
        <v>148516</v>
      </c>
      <c r="G871" s="28">
        <v>-114046.24</v>
      </c>
      <c r="H871" s="28">
        <v>34469.760000000002</v>
      </c>
    </row>
    <row r="872" spans="1:8" x14ac:dyDescent="0.55000000000000004">
      <c r="A872" s="26">
        <v>229</v>
      </c>
      <c r="B872" s="25">
        <v>100000539650</v>
      </c>
      <c r="C872" s="26">
        <v>0</v>
      </c>
      <c r="D872" s="26" t="s">
        <v>222</v>
      </c>
      <c r="E872" s="27" t="s">
        <v>1400</v>
      </c>
      <c r="F872" s="28">
        <v>148516</v>
      </c>
      <c r="G872" s="28">
        <v>-114046.24</v>
      </c>
      <c r="H872" s="28">
        <v>34469.760000000002</v>
      </c>
    </row>
    <row r="873" spans="1:8" x14ac:dyDescent="0.55000000000000004">
      <c r="A873" s="26">
        <v>230</v>
      </c>
      <c r="B873" s="25">
        <v>100000539651</v>
      </c>
      <c r="C873" s="26">
        <v>0</v>
      </c>
      <c r="D873" s="26" t="s">
        <v>222</v>
      </c>
      <c r="E873" s="27" t="s">
        <v>1400</v>
      </c>
      <c r="F873" s="28">
        <v>148516</v>
      </c>
      <c r="G873" s="28">
        <v>-114046.24</v>
      </c>
      <c r="H873" s="28">
        <v>34469.760000000002</v>
      </c>
    </row>
    <row r="874" spans="1:8" x14ac:dyDescent="0.55000000000000004">
      <c r="A874" s="26">
        <v>231</v>
      </c>
      <c r="B874" s="25">
        <v>100000539652</v>
      </c>
      <c r="C874" s="26">
        <v>0</v>
      </c>
      <c r="D874" s="26" t="s">
        <v>222</v>
      </c>
      <c r="E874" s="27" t="s">
        <v>1400</v>
      </c>
      <c r="F874" s="28">
        <v>148516</v>
      </c>
      <c r="G874" s="28">
        <v>-114046.24</v>
      </c>
      <c r="H874" s="28">
        <v>34469.760000000002</v>
      </c>
    </row>
    <row r="875" spans="1:8" x14ac:dyDescent="0.55000000000000004">
      <c r="A875" s="26">
        <v>232</v>
      </c>
      <c r="B875" s="25">
        <v>100000539653</v>
      </c>
      <c r="C875" s="26">
        <v>0</v>
      </c>
      <c r="D875" s="26" t="s">
        <v>222</v>
      </c>
      <c r="E875" s="27" t="s">
        <v>1400</v>
      </c>
      <c r="F875" s="28">
        <v>148516</v>
      </c>
      <c r="G875" s="28">
        <v>-114046.24</v>
      </c>
      <c r="H875" s="28">
        <v>34469.760000000002</v>
      </c>
    </row>
    <row r="876" spans="1:8" x14ac:dyDescent="0.55000000000000004">
      <c r="A876" s="26">
        <v>233</v>
      </c>
      <c r="B876" s="25">
        <v>100000539654</v>
      </c>
      <c r="C876" s="26">
        <v>0</v>
      </c>
      <c r="D876" s="26" t="s">
        <v>222</v>
      </c>
      <c r="E876" s="27" t="s">
        <v>1400</v>
      </c>
      <c r="F876" s="28">
        <v>148516</v>
      </c>
      <c r="G876" s="28">
        <v>-114046.24</v>
      </c>
      <c r="H876" s="28">
        <v>34469.760000000002</v>
      </c>
    </row>
    <row r="877" spans="1:8" x14ac:dyDescent="0.55000000000000004">
      <c r="A877" s="26">
        <v>234</v>
      </c>
      <c r="B877" s="25">
        <v>100000539655</v>
      </c>
      <c r="C877" s="26">
        <v>0</v>
      </c>
      <c r="D877" s="26" t="s">
        <v>222</v>
      </c>
      <c r="E877" s="27" t="s">
        <v>1400</v>
      </c>
      <c r="F877" s="28">
        <v>148516</v>
      </c>
      <c r="G877" s="28">
        <v>-114046.24</v>
      </c>
      <c r="H877" s="28">
        <v>34469.760000000002</v>
      </c>
    </row>
    <row r="878" spans="1:8" x14ac:dyDescent="0.55000000000000004">
      <c r="A878" s="26">
        <v>235</v>
      </c>
      <c r="B878" s="25">
        <v>100000539656</v>
      </c>
      <c r="C878" s="26">
        <v>0</v>
      </c>
      <c r="D878" s="26" t="s">
        <v>222</v>
      </c>
      <c r="E878" s="27" t="s">
        <v>1400</v>
      </c>
      <c r="F878" s="28">
        <v>148516</v>
      </c>
      <c r="G878" s="28">
        <v>-114046.24</v>
      </c>
      <c r="H878" s="28">
        <v>34469.760000000002</v>
      </c>
    </row>
    <row r="879" spans="1:8" x14ac:dyDescent="0.55000000000000004">
      <c r="A879" s="26">
        <v>236</v>
      </c>
      <c r="B879" s="25">
        <v>100000539657</v>
      </c>
      <c r="C879" s="26">
        <v>0</v>
      </c>
      <c r="D879" s="26" t="s">
        <v>222</v>
      </c>
      <c r="E879" s="27" t="s">
        <v>1400</v>
      </c>
      <c r="F879" s="28">
        <v>148516</v>
      </c>
      <c r="G879" s="28">
        <v>-114046.24</v>
      </c>
      <c r="H879" s="28">
        <v>34469.760000000002</v>
      </c>
    </row>
    <row r="880" spans="1:8" x14ac:dyDescent="0.55000000000000004">
      <c r="A880" s="26">
        <v>237</v>
      </c>
      <c r="B880" s="25">
        <v>100000539658</v>
      </c>
      <c r="C880" s="26">
        <v>0</v>
      </c>
      <c r="D880" s="26" t="s">
        <v>222</v>
      </c>
      <c r="E880" s="27" t="s">
        <v>1400</v>
      </c>
      <c r="F880" s="28">
        <v>148516</v>
      </c>
      <c r="G880" s="28">
        <v>-114046.24</v>
      </c>
      <c r="H880" s="28">
        <v>34469.760000000002</v>
      </c>
    </row>
    <row r="881" spans="1:8" x14ac:dyDescent="0.55000000000000004">
      <c r="A881" s="26">
        <v>238</v>
      </c>
      <c r="B881" s="25">
        <v>100000539659</v>
      </c>
      <c r="C881" s="26">
        <v>0</v>
      </c>
      <c r="D881" s="26" t="s">
        <v>222</v>
      </c>
      <c r="E881" s="27" t="s">
        <v>1400</v>
      </c>
      <c r="F881" s="28">
        <v>148516</v>
      </c>
      <c r="G881" s="28">
        <v>-114046.24</v>
      </c>
      <c r="H881" s="28">
        <v>34469.760000000002</v>
      </c>
    </row>
    <row r="882" spans="1:8" x14ac:dyDescent="0.55000000000000004">
      <c r="A882" s="26">
        <v>239</v>
      </c>
      <c r="B882" s="25">
        <v>100000539660</v>
      </c>
      <c r="C882" s="26">
        <v>0</v>
      </c>
      <c r="D882" s="26" t="s">
        <v>222</v>
      </c>
      <c r="E882" s="27" t="s">
        <v>1400</v>
      </c>
      <c r="F882" s="28">
        <v>148516</v>
      </c>
      <c r="G882" s="28">
        <v>-114046.24</v>
      </c>
      <c r="H882" s="28">
        <v>34469.760000000002</v>
      </c>
    </row>
    <row r="883" spans="1:8" x14ac:dyDescent="0.55000000000000004">
      <c r="A883" s="26">
        <v>240</v>
      </c>
      <c r="B883" s="25">
        <v>100000539661</v>
      </c>
      <c r="C883" s="26">
        <v>0</v>
      </c>
      <c r="D883" s="26" t="s">
        <v>222</v>
      </c>
      <c r="E883" s="27" t="s">
        <v>1400</v>
      </c>
      <c r="F883" s="28">
        <v>148516</v>
      </c>
      <c r="G883" s="28">
        <v>-114046.24</v>
      </c>
      <c r="H883" s="28">
        <v>34469.760000000002</v>
      </c>
    </row>
    <row r="884" spans="1:8" x14ac:dyDescent="0.55000000000000004">
      <c r="A884" s="26">
        <v>241</v>
      </c>
      <c r="B884" s="25">
        <v>100000539662</v>
      </c>
      <c r="C884" s="26">
        <v>0</v>
      </c>
      <c r="D884" s="26" t="s">
        <v>222</v>
      </c>
      <c r="E884" s="27" t="s">
        <v>1400</v>
      </c>
      <c r="F884" s="28">
        <v>148516</v>
      </c>
      <c r="G884" s="28">
        <v>-114046.24</v>
      </c>
      <c r="H884" s="28">
        <v>34469.760000000002</v>
      </c>
    </row>
    <row r="885" spans="1:8" x14ac:dyDescent="0.55000000000000004">
      <c r="A885" s="26">
        <v>242</v>
      </c>
      <c r="B885" s="25">
        <v>100000539663</v>
      </c>
      <c r="C885" s="26">
        <v>0</v>
      </c>
      <c r="D885" s="26" t="s">
        <v>222</v>
      </c>
      <c r="E885" s="27" t="s">
        <v>1400</v>
      </c>
      <c r="F885" s="28">
        <v>148516</v>
      </c>
      <c r="G885" s="28">
        <v>-114046.24</v>
      </c>
      <c r="H885" s="28">
        <v>34469.760000000002</v>
      </c>
    </row>
    <row r="886" spans="1:8" x14ac:dyDescent="0.55000000000000004">
      <c r="A886" s="26">
        <v>243</v>
      </c>
      <c r="B886" s="25">
        <v>100000539664</v>
      </c>
      <c r="C886" s="26">
        <v>0</v>
      </c>
      <c r="D886" s="26" t="s">
        <v>222</v>
      </c>
      <c r="E886" s="27" t="s">
        <v>1400</v>
      </c>
      <c r="F886" s="28">
        <v>148516</v>
      </c>
      <c r="G886" s="28">
        <v>-114046.24</v>
      </c>
      <c r="H886" s="28">
        <v>34469.760000000002</v>
      </c>
    </row>
    <row r="887" spans="1:8" x14ac:dyDescent="0.55000000000000004">
      <c r="A887" s="26">
        <v>244</v>
      </c>
      <c r="B887" s="25">
        <v>100000539665</v>
      </c>
      <c r="C887" s="26">
        <v>0</v>
      </c>
      <c r="D887" s="26" t="s">
        <v>222</v>
      </c>
      <c r="E887" s="27" t="s">
        <v>1400</v>
      </c>
      <c r="F887" s="28">
        <v>148516</v>
      </c>
      <c r="G887" s="28">
        <v>-114046.24</v>
      </c>
      <c r="H887" s="28">
        <v>34469.760000000002</v>
      </c>
    </row>
    <row r="888" spans="1:8" x14ac:dyDescent="0.55000000000000004">
      <c r="A888" s="26">
        <v>245</v>
      </c>
      <c r="B888" s="25">
        <v>100000539666</v>
      </c>
      <c r="C888" s="26">
        <v>0</v>
      </c>
      <c r="D888" s="26" t="s">
        <v>222</v>
      </c>
      <c r="E888" s="27" t="s">
        <v>1400</v>
      </c>
      <c r="F888" s="28">
        <v>148516</v>
      </c>
      <c r="G888" s="28">
        <v>-114046.24</v>
      </c>
      <c r="H888" s="28">
        <v>34469.760000000002</v>
      </c>
    </row>
    <row r="889" spans="1:8" x14ac:dyDescent="0.55000000000000004">
      <c r="A889" s="26">
        <v>246</v>
      </c>
      <c r="B889" s="25">
        <v>100000539667</v>
      </c>
      <c r="C889" s="26">
        <v>0</v>
      </c>
      <c r="D889" s="26" t="s">
        <v>222</v>
      </c>
      <c r="E889" s="27" t="s">
        <v>1400</v>
      </c>
      <c r="F889" s="28">
        <v>148516</v>
      </c>
      <c r="G889" s="28">
        <v>-114046.24</v>
      </c>
      <c r="H889" s="28">
        <v>34469.760000000002</v>
      </c>
    </row>
    <row r="890" spans="1:8" x14ac:dyDescent="0.55000000000000004">
      <c r="A890" s="26">
        <v>247</v>
      </c>
      <c r="B890" s="25">
        <v>100000539668</v>
      </c>
      <c r="C890" s="26">
        <v>0</v>
      </c>
      <c r="D890" s="26" t="s">
        <v>222</v>
      </c>
      <c r="E890" s="27" t="s">
        <v>1400</v>
      </c>
      <c r="F890" s="28">
        <v>148516</v>
      </c>
      <c r="G890" s="28">
        <v>-114046.24</v>
      </c>
      <c r="H890" s="28">
        <v>34469.760000000002</v>
      </c>
    </row>
    <row r="891" spans="1:8" x14ac:dyDescent="0.55000000000000004">
      <c r="A891" s="26">
        <v>248</v>
      </c>
      <c r="B891" s="25">
        <v>100000539669</v>
      </c>
      <c r="C891" s="26">
        <v>0</v>
      </c>
      <c r="D891" s="26" t="s">
        <v>222</v>
      </c>
      <c r="E891" s="27" t="s">
        <v>1400</v>
      </c>
      <c r="F891" s="28">
        <v>148516</v>
      </c>
      <c r="G891" s="28">
        <v>-114046.24</v>
      </c>
      <c r="H891" s="28">
        <v>34469.760000000002</v>
      </c>
    </row>
    <row r="892" spans="1:8" x14ac:dyDescent="0.55000000000000004">
      <c r="A892" s="26">
        <v>249</v>
      </c>
      <c r="B892" s="25">
        <v>100000539670</v>
      </c>
      <c r="C892" s="26">
        <v>0</v>
      </c>
      <c r="D892" s="26" t="s">
        <v>222</v>
      </c>
      <c r="E892" s="27" t="s">
        <v>1400</v>
      </c>
      <c r="F892" s="28">
        <v>148516</v>
      </c>
      <c r="G892" s="28">
        <v>-114046.24</v>
      </c>
      <c r="H892" s="28">
        <v>34469.760000000002</v>
      </c>
    </row>
    <row r="893" spans="1:8" x14ac:dyDescent="0.55000000000000004">
      <c r="A893" s="26">
        <v>250</v>
      </c>
      <c r="B893" s="25">
        <v>100000539671</v>
      </c>
      <c r="C893" s="26">
        <v>0</v>
      </c>
      <c r="D893" s="26" t="s">
        <v>222</v>
      </c>
      <c r="E893" s="27" t="s">
        <v>1400</v>
      </c>
      <c r="F893" s="28">
        <v>148516</v>
      </c>
      <c r="G893" s="28">
        <v>-114046.24</v>
      </c>
      <c r="H893" s="28">
        <v>34469.760000000002</v>
      </c>
    </row>
    <row r="894" spans="1:8" x14ac:dyDescent="0.55000000000000004">
      <c r="A894" s="26">
        <v>251</v>
      </c>
      <c r="B894" s="25">
        <v>100000539672</v>
      </c>
      <c r="C894" s="26">
        <v>0</v>
      </c>
      <c r="D894" s="26" t="s">
        <v>222</v>
      </c>
      <c r="E894" s="27" t="s">
        <v>1400</v>
      </c>
      <c r="F894" s="28">
        <v>148516</v>
      </c>
      <c r="G894" s="28">
        <v>-114046.24</v>
      </c>
      <c r="H894" s="28">
        <v>34469.760000000002</v>
      </c>
    </row>
    <row r="895" spans="1:8" x14ac:dyDescent="0.55000000000000004">
      <c r="A895" s="26">
        <v>252</v>
      </c>
      <c r="B895" s="25">
        <v>100000539673</v>
      </c>
      <c r="C895" s="26">
        <v>0</v>
      </c>
      <c r="D895" s="26" t="s">
        <v>222</v>
      </c>
      <c r="E895" s="27" t="s">
        <v>1400</v>
      </c>
      <c r="F895" s="28">
        <v>148516</v>
      </c>
      <c r="G895" s="28">
        <v>-114046.24</v>
      </c>
      <c r="H895" s="28">
        <v>34469.760000000002</v>
      </c>
    </row>
    <row r="896" spans="1:8" x14ac:dyDescent="0.55000000000000004">
      <c r="A896" s="26">
        <v>253</v>
      </c>
      <c r="B896" s="25">
        <v>100000539674</v>
      </c>
      <c r="C896" s="26">
        <v>0</v>
      </c>
      <c r="D896" s="26" t="s">
        <v>222</v>
      </c>
      <c r="E896" s="27" t="s">
        <v>1400</v>
      </c>
      <c r="F896" s="28">
        <v>148516</v>
      </c>
      <c r="G896" s="28">
        <v>-114046.24</v>
      </c>
      <c r="H896" s="28">
        <v>34469.760000000002</v>
      </c>
    </row>
    <row r="897" spans="1:8" x14ac:dyDescent="0.55000000000000004">
      <c r="A897" s="26">
        <v>254</v>
      </c>
      <c r="B897" s="25">
        <v>100000539675</v>
      </c>
      <c r="C897" s="26">
        <v>0</v>
      </c>
      <c r="D897" s="26" t="s">
        <v>222</v>
      </c>
      <c r="E897" s="27" t="s">
        <v>1400</v>
      </c>
      <c r="F897" s="28">
        <v>148516</v>
      </c>
      <c r="G897" s="28">
        <v>-114046.24</v>
      </c>
      <c r="H897" s="28">
        <v>34469.760000000002</v>
      </c>
    </row>
    <row r="898" spans="1:8" x14ac:dyDescent="0.55000000000000004">
      <c r="A898" s="26">
        <v>255</v>
      </c>
      <c r="B898" s="25">
        <v>100000539676</v>
      </c>
      <c r="C898" s="26">
        <v>0</v>
      </c>
      <c r="D898" s="26" t="s">
        <v>222</v>
      </c>
      <c r="E898" s="27" t="s">
        <v>1400</v>
      </c>
      <c r="F898" s="28">
        <v>148516</v>
      </c>
      <c r="G898" s="28">
        <v>-114046.24</v>
      </c>
      <c r="H898" s="28">
        <v>34469.760000000002</v>
      </c>
    </row>
    <row r="899" spans="1:8" x14ac:dyDescent="0.55000000000000004">
      <c r="A899" s="26">
        <v>256</v>
      </c>
      <c r="B899" s="25">
        <v>100000539677</v>
      </c>
      <c r="C899" s="26">
        <v>0</v>
      </c>
      <c r="D899" s="26" t="s">
        <v>222</v>
      </c>
      <c r="E899" s="27" t="s">
        <v>1400</v>
      </c>
      <c r="F899" s="28">
        <v>148516</v>
      </c>
      <c r="G899" s="28">
        <v>-114046.24</v>
      </c>
      <c r="H899" s="28">
        <v>34469.760000000002</v>
      </c>
    </row>
    <row r="900" spans="1:8" x14ac:dyDescent="0.55000000000000004">
      <c r="A900" s="26">
        <v>257</v>
      </c>
      <c r="B900" s="25">
        <v>100000539678</v>
      </c>
      <c r="C900" s="26">
        <v>0</v>
      </c>
      <c r="D900" s="26" t="s">
        <v>222</v>
      </c>
      <c r="E900" s="27" t="s">
        <v>1400</v>
      </c>
      <c r="F900" s="28">
        <v>148516</v>
      </c>
      <c r="G900" s="28">
        <v>-114046.23</v>
      </c>
      <c r="H900" s="28">
        <v>34469.769999999997</v>
      </c>
    </row>
    <row r="901" spans="1:8" x14ac:dyDescent="0.55000000000000004">
      <c r="A901" s="26">
        <v>258</v>
      </c>
      <c r="B901" s="25">
        <v>100000539679</v>
      </c>
      <c r="C901" s="26">
        <v>0</v>
      </c>
      <c r="D901" s="26" t="s">
        <v>222</v>
      </c>
      <c r="E901" s="27" t="s">
        <v>1400</v>
      </c>
      <c r="F901" s="28">
        <v>148516</v>
      </c>
      <c r="G901" s="28">
        <v>-114046.23</v>
      </c>
      <c r="H901" s="28">
        <v>34469.769999999997</v>
      </c>
    </row>
    <row r="902" spans="1:8" x14ac:dyDescent="0.55000000000000004">
      <c r="A902" s="26">
        <v>259</v>
      </c>
      <c r="B902" s="25">
        <v>100000539680</v>
      </c>
      <c r="C902" s="26">
        <v>0</v>
      </c>
      <c r="D902" s="26" t="s">
        <v>222</v>
      </c>
      <c r="E902" s="27" t="s">
        <v>1400</v>
      </c>
      <c r="F902" s="28">
        <v>148516</v>
      </c>
      <c r="G902" s="28">
        <v>-114046.24</v>
      </c>
      <c r="H902" s="28">
        <v>34469.760000000002</v>
      </c>
    </row>
    <row r="903" spans="1:8" x14ac:dyDescent="0.55000000000000004">
      <c r="A903" s="26">
        <v>260</v>
      </c>
      <c r="B903" s="25">
        <v>100000539681</v>
      </c>
      <c r="C903" s="26">
        <v>0</v>
      </c>
      <c r="D903" s="26" t="s">
        <v>222</v>
      </c>
      <c r="E903" s="27" t="s">
        <v>1400</v>
      </c>
      <c r="F903" s="28">
        <v>148516</v>
      </c>
      <c r="G903" s="28">
        <v>-114046.24</v>
      </c>
      <c r="H903" s="28">
        <v>34469.760000000002</v>
      </c>
    </row>
    <row r="904" spans="1:8" x14ac:dyDescent="0.55000000000000004">
      <c r="A904" s="26">
        <v>261</v>
      </c>
      <c r="B904" s="25">
        <v>100000539682</v>
      </c>
      <c r="C904" s="26">
        <v>0</v>
      </c>
      <c r="D904" s="26" t="s">
        <v>222</v>
      </c>
      <c r="E904" s="27" t="s">
        <v>1400</v>
      </c>
      <c r="F904" s="28">
        <v>148516</v>
      </c>
      <c r="G904" s="28">
        <v>-114046.23</v>
      </c>
      <c r="H904" s="28">
        <v>34469.769999999997</v>
      </c>
    </row>
    <row r="905" spans="1:8" x14ac:dyDescent="0.55000000000000004">
      <c r="A905" s="26">
        <v>262</v>
      </c>
      <c r="B905" s="25">
        <v>100000539683</v>
      </c>
      <c r="C905" s="26">
        <v>0</v>
      </c>
      <c r="D905" s="26" t="s">
        <v>222</v>
      </c>
      <c r="E905" s="27" t="s">
        <v>1400</v>
      </c>
      <c r="F905" s="28">
        <v>148516</v>
      </c>
      <c r="G905" s="28">
        <v>-114046.24</v>
      </c>
      <c r="H905" s="28">
        <v>34469.760000000002</v>
      </c>
    </row>
    <row r="906" spans="1:8" x14ac:dyDescent="0.55000000000000004">
      <c r="A906" s="26">
        <v>263</v>
      </c>
      <c r="B906" s="25">
        <v>100000539684</v>
      </c>
      <c r="C906" s="26">
        <v>0</v>
      </c>
      <c r="D906" s="26" t="s">
        <v>222</v>
      </c>
      <c r="E906" s="27" t="s">
        <v>1400</v>
      </c>
      <c r="F906" s="28">
        <v>148516</v>
      </c>
      <c r="G906" s="28">
        <v>-114046.23</v>
      </c>
      <c r="H906" s="28">
        <v>34469.769999999997</v>
      </c>
    </row>
    <row r="907" spans="1:8" x14ac:dyDescent="0.55000000000000004">
      <c r="A907" s="26">
        <v>264</v>
      </c>
      <c r="B907" s="25">
        <v>100000539685</v>
      </c>
      <c r="C907" s="26">
        <v>0</v>
      </c>
      <c r="D907" s="26" t="s">
        <v>222</v>
      </c>
      <c r="E907" s="27" t="s">
        <v>1400</v>
      </c>
      <c r="F907" s="28">
        <v>148516</v>
      </c>
      <c r="G907" s="28">
        <v>-114046.23</v>
      </c>
      <c r="H907" s="28">
        <v>34469.769999999997</v>
      </c>
    </row>
    <row r="908" spans="1:8" x14ac:dyDescent="0.55000000000000004">
      <c r="A908" s="26">
        <v>265</v>
      </c>
      <c r="B908" s="25">
        <v>100000539686</v>
      </c>
      <c r="C908" s="26">
        <v>0</v>
      </c>
      <c r="D908" s="26" t="s">
        <v>222</v>
      </c>
      <c r="E908" s="27" t="s">
        <v>1400</v>
      </c>
      <c r="F908" s="28">
        <v>148516</v>
      </c>
      <c r="G908" s="28">
        <v>-114046.24</v>
      </c>
      <c r="H908" s="28">
        <v>34469.760000000002</v>
      </c>
    </row>
    <row r="909" spans="1:8" x14ac:dyDescent="0.55000000000000004">
      <c r="A909" s="26">
        <v>266</v>
      </c>
      <c r="B909" s="25">
        <v>100000539687</v>
      </c>
      <c r="C909" s="26">
        <v>0</v>
      </c>
      <c r="D909" s="26" t="s">
        <v>222</v>
      </c>
      <c r="E909" s="27" t="s">
        <v>1400</v>
      </c>
      <c r="F909" s="28">
        <v>148516</v>
      </c>
      <c r="G909" s="28">
        <v>-114046.24</v>
      </c>
      <c r="H909" s="28">
        <v>34469.760000000002</v>
      </c>
    </row>
    <row r="910" spans="1:8" x14ac:dyDescent="0.55000000000000004">
      <c r="A910" s="26">
        <v>267</v>
      </c>
      <c r="B910" s="25">
        <v>100000539688</v>
      </c>
      <c r="C910" s="26">
        <v>0</v>
      </c>
      <c r="D910" s="26" t="s">
        <v>222</v>
      </c>
      <c r="E910" s="27" t="s">
        <v>1400</v>
      </c>
      <c r="F910" s="28">
        <v>148516</v>
      </c>
      <c r="G910" s="28">
        <v>-114046.23</v>
      </c>
      <c r="H910" s="28">
        <v>34469.769999999997</v>
      </c>
    </row>
    <row r="911" spans="1:8" x14ac:dyDescent="0.55000000000000004">
      <c r="A911" s="26">
        <v>268</v>
      </c>
      <c r="B911" s="25">
        <v>100000539689</v>
      </c>
      <c r="C911" s="26">
        <v>0</v>
      </c>
      <c r="D911" s="26" t="s">
        <v>222</v>
      </c>
      <c r="E911" s="27" t="s">
        <v>1400</v>
      </c>
      <c r="F911" s="28">
        <v>148516</v>
      </c>
      <c r="G911" s="28">
        <v>-114046.23</v>
      </c>
      <c r="H911" s="28">
        <v>34469.769999999997</v>
      </c>
    </row>
    <row r="912" spans="1:8" x14ac:dyDescent="0.55000000000000004">
      <c r="A912" s="26">
        <v>269</v>
      </c>
      <c r="B912" s="25">
        <v>100000539690</v>
      </c>
      <c r="C912" s="26">
        <v>0</v>
      </c>
      <c r="D912" s="26" t="s">
        <v>222</v>
      </c>
      <c r="E912" s="27" t="s">
        <v>1400</v>
      </c>
      <c r="F912" s="28">
        <v>148516</v>
      </c>
      <c r="G912" s="28">
        <v>-114046.24</v>
      </c>
      <c r="H912" s="28">
        <v>34469.760000000002</v>
      </c>
    </row>
    <row r="913" spans="1:8" x14ac:dyDescent="0.55000000000000004">
      <c r="A913" s="26">
        <v>270</v>
      </c>
      <c r="B913" s="25">
        <v>100000539691</v>
      </c>
      <c r="C913" s="26">
        <v>0</v>
      </c>
      <c r="D913" s="26" t="s">
        <v>222</v>
      </c>
      <c r="E913" s="27" t="s">
        <v>1400</v>
      </c>
      <c r="F913" s="28">
        <v>148516</v>
      </c>
      <c r="G913" s="28">
        <v>-114046.24</v>
      </c>
      <c r="H913" s="28">
        <v>34469.760000000002</v>
      </c>
    </row>
    <row r="914" spans="1:8" x14ac:dyDescent="0.55000000000000004">
      <c r="A914" s="26">
        <v>271</v>
      </c>
      <c r="B914" s="25">
        <v>100000539692</v>
      </c>
      <c r="C914" s="26">
        <v>0</v>
      </c>
      <c r="D914" s="26" t="s">
        <v>222</v>
      </c>
      <c r="E914" s="27" t="s">
        <v>1400</v>
      </c>
      <c r="F914" s="28">
        <v>148516</v>
      </c>
      <c r="G914" s="28">
        <v>-114046.23</v>
      </c>
      <c r="H914" s="28">
        <v>34469.769999999997</v>
      </c>
    </row>
    <row r="915" spans="1:8" x14ac:dyDescent="0.55000000000000004">
      <c r="A915" s="26">
        <v>272</v>
      </c>
      <c r="B915" s="25">
        <v>100000539693</v>
      </c>
      <c r="C915" s="26">
        <v>0</v>
      </c>
      <c r="D915" s="26" t="s">
        <v>222</v>
      </c>
      <c r="E915" s="27" t="s">
        <v>1400</v>
      </c>
      <c r="F915" s="28">
        <v>148516</v>
      </c>
      <c r="G915" s="28">
        <v>-114046.24</v>
      </c>
      <c r="H915" s="28">
        <v>34469.760000000002</v>
      </c>
    </row>
    <row r="916" spans="1:8" x14ac:dyDescent="0.55000000000000004">
      <c r="A916" s="26">
        <v>273</v>
      </c>
      <c r="B916" s="25">
        <v>100000539694</v>
      </c>
      <c r="C916" s="26">
        <v>0</v>
      </c>
      <c r="D916" s="26" t="s">
        <v>222</v>
      </c>
      <c r="E916" s="27" t="s">
        <v>1400</v>
      </c>
      <c r="F916" s="28">
        <v>148516</v>
      </c>
      <c r="G916" s="28">
        <v>-114046.23</v>
      </c>
      <c r="H916" s="28">
        <v>34469.769999999997</v>
      </c>
    </row>
    <row r="917" spans="1:8" x14ac:dyDescent="0.55000000000000004">
      <c r="A917" s="26">
        <v>274</v>
      </c>
      <c r="B917" s="25">
        <v>100000539695</v>
      </c>
      <c r="C917" s="26">
        <v>0</v>
      </c>
      <c r="D917" s="26" t="s">
        <v>222</v>
      </c>
      <c r="E917" s="27" t="s">
        <v>1400</v>
      </c>
      <c r="F917" s="28">
        <v>148516</v>
      </c>
      <c r="G917" s="28">
        <v>-114046.23</v>
      </c>
      <c r="H917" s="28">
        <v>34469.769999999997</v>
      </c>
    </row>
    <row r="918" spans="1:8" x14ac:dyDescent="0.55000000000000004">
      <c r="A918" s="26">
        <v>275</v>
      </c>
      <c r="B918" s="25">
        <v>100000539696</v>
      </c>
      <c r="C918" s="26">
        <v>0</v>
      </c>
      <c r="D918" s="26" t="s">
        <v>222</v>
      </c>
      <c r="E918" s="27" t="s">
        <v>1400</v>
      </c>
      <c r="F918" s="28">
        <v>148516</v>
      </c>
      <c r="G918" s="28">
        <v>-114046.24</v>
      </c>
      <c r="H918" s="28">
        <v>34469.760000000002</v>
      </c>
    </row>
    <row r="919" spans="1:8" x14ac:dyDescent="0.55000000000000004">
      <c r="A919" s="26">
        <v>276</v>
      </c>
      <c r="B919" s="25">
        <v>100000539697</v>
      </c>
      <c r="C919" s="26">
        <v>0</v>
      </c>
      <c r="D919" s="26" t="s">
        <v>222</v>
      </c>
      <c r="E919" s="27" t="s">
        <v>1400</v>
      </c>
      <c r="F919" s="28">
        <v>148516</v>
      </c>
      <c r="G919" s="28">
        <v>-114046.24</v>
      </c>
      <c r="H919" s="28">
        <v>34469.760000000002</v>
      </c>
    </row>
    <row r="920" spans="1:8" x14ac:dyDescent="0.55000000000000004">
      <c r="A920" s="26">
        <v>277</v>
      </c>
      <c r="B920" s="25">
        <v>100000539698</v>
      </c>
      <c r="C920" s="26">
        <v>0</v>
      </c>
      <c r="D920" s="26" t="s">
        <v>222</v>
      </c>
      <c r="E920" s="27" t="s">
        <v>1400</v>
      </c>
      <c r="F920" s="28">
        <v>148516</v>
      </c>
      <c r="G920" s="28">
        <v>-114046.23</v>
      </c>
      <c r="H920" s="28">
        <v>34469.769999999997</v>
      </c>
    </row>
    <row r="921" spans="1:8" x14ac:dyDescent="0.55000000000000004">
      <c r="A921" s="26">
        <v>278</v>
      </c>
      <c r="B921" s="25">
        <v>100000539699</v>
      </c>
      <c r="C921" s="26">
        <v>0</v>
      </c>
      <c r="D921" s="26" t="s">
        <v>222</v>
      </c>
      <c r="E921" s="27" t="s">
        <v>1400</v>
      </c>
      <c r="F921" s="28">
        <v>148516</v>
      </c>
      <c r="G921" s="28">
        <v>-114046.24</v>
      </c>
      <c r="H921" s="28">
        <v>34469.760000000002</v>
      </c>
    </row>
    <row r="922" spans="1:8" x14ac:dyDescent="0.55000000000000004">
      <c r="A922" s="26">
        <v>279</v>
      </c>
      <c r="B922" s="25">
        <v>100000539700</v>
      </c>
      <c r="C922" s="26">
        <v>0</v>
      </c>
      <c r="D922" s="26" t="s">
        <v>222</v>
      </c>
      <c r="E922" s="27" t="s">
        <v>1400</v>
      </c>
      <c r="F922" s="28">
        <v>148516</v>
      </c>
      <c r="G922" s="28">
        <v>-114046.23</v>
      </c>
      <c r="H922" s="28">
        <v>34469.769999999997</v>
      </c>
    </row>
    <row r="923" spans="1:8" x14ac:dyDescent="0.55000000000000004">
      <c r="A923" s="26">
        <v>280</v>
      </c>
      <c r="B923" s="25">
        <v>100000539701</v>
      </c>
      <c r="C923" s="26">
        <v>0</v>
      </c>
      <c r="D923" s="26" t="s">
        <v>222</v>
      </c>
      <c r="E923" s="27" t="s">
        <v>1400</v>
      </c>
      <c r="F923" s="28">
        <v>148516</v>
      </c>
      <c r="G923" s="28">
        <v>-114046.23</v>
      </c>
      <c r="H923" s="28">
        <v>34469.769999999997</v>
      </c>
    </row>
    <row r="924" spans="1:8" x14ac:dyDescent="0.55000000000000004">
      <c r="A924" s="26">
        <v>281</v>
      </c>
      <c r="B924" s="25">
        <v>100000539702</v>
      </c>
      <c r="C924" s="26">
        <v>0</v>
      </c>
      <c r="D924" s="26" t="s">
        <v>222</v>
      </c>
      <c r="E924" s="27" t="s">
        <v>1400</v>
      </c>
      <c r="F924" s="28">
        <v>148516</v>
      </c>
      <c r="G924" s="28">
        <v>-114046.24</v>
      </c>
      <c r="H924" s="28">
        <v>34469.760000000002</v>
      </c>
    </row>
    <row r="925" spans="1:8" x14ac:dyDescent="0.55000000000000004">
      <c r="A925" s="26">
        <v>282</v>
      </c>
      <c r="B925" s="25">
        <v>100000539703</v>
      </c>
      <c r="C925" s="26">
        <v>0</v>
      </c>
      <c r="D925" s="26" t="s">
        <v>222</v>
      </c>
      <c r="E925" s="27" t="s">
        <v>1400</v>
      </c>
      <c r="F925" s="28">
        <v>148516</v>
      </c>
      <c r="G925" s="28">
        <v>-114046.24</v>
      </c>
      <c r="H925" s="28">
        <v>34469.760000000002</v>
      </c>
    </row>
    <row r="926" spans="1:8" x14ac:dyDescent="0.55000000000000004">
      <c r="A926" s="26">
        <v>283</v>
      </c>
      <c r="B926" s="25">
        <v>100000539704</v>
      </c>
      <c r="C926" s="26">
        <v>0</v>
      </c>
      <c r="D926" s="26" t="s">
        <v>222</v>
      </c>
      <c r="E926" s="27" t="s">
        <v>1400</v>
      </c>
      <c r="F926" s="28">
        <v>148516</v>
      </c>
      <c r="G926" s="28">
        <v>-114046.23</v>
      </c>
      <c r="H926" s="28">
        <v>34469.769999999997</v>
      </c>
    </row>
    <row r="927" spans="1:8" x14ac:dyDescent="0.55000000000000004">
      <c r="A927" s="26">
        <v>284</v>
      </c>
      <c r="B927" s="25">
        <v>100000539705</v>
      </c>
      <c r="C927" s="26">
        <v>0</v>
      </c>
      <c r="D927" s="26" t="s">
        <v>222</v>
      </c>
      <c r="E927" s="27" t="s">
        <v>1400</v>
      </c>
      <c r="F927" s="28">
        <v>148516</v>
      </c>
      <c r="G927" s="28">
        <v>-114046.23</v>
      </c>
      <c r="H927" s="28">
        <v>34469.769999999997</v>
      </c>
    </row>
    <row r="928" spans="1:8" x14ac:dyDescent="0.55000000000000004">
      <c r="A928" s="26">
        <v>285</v>
      </c>
      <c r="B928" s="25">
        <v>100000539706</v>
      </c>
      <c r="C928" s="26">
        <v>0</v>
      </c>
      <c r="D928" s="26" t="s">
        <v>222</v>
      </c>
      <c r="E928" s="27" t="s">
        <v>1400</v>
      </c>
      <c r="F928" s="28">
        <v>148516</v>
      </c>
      <c r="G928" s="28">
        <v>-114046.24</v>
      </c>
      <c r="H928" s="28">
        <v>34469.760000000002</v>
      </c>
    </row>
    <row r="929" spans="1:8" x14ac:dyDescent="0.55000000000000004">
      <c r="A929" s="26">
        <v>286</v>
      </c>
      <c r="B929" s="25">
        <v>100000539707</v>
      </c>
      <c r="C929" s="26">
        <v>0</v>
      </c>
      <c r="D929" s="26" t="s">
        <v>222</v>
      </c>
      <c r="E929" s="27" t="s">
        <v>1400</v>
      </c>
      <c r="F929" s="28">
        <v>148516</v>
      </c>
      <c r="G929" s="28">
        <v>-114046.23</v>
      </c>
      <c r="H929" s="28">
        <v>34469.769999999997</v>
      </c>
    </row>
    <row r="930" spans="1:8" x14ac:dyDescent="0.55000000000000004">
      <c r="A930" s="26">
        <v>287</v>
      </c>
      <c r="B930" s="25">
        <v>100000539708</v>
      </c>
      <c r="C930" s="26">
        <v>0</v>
      </c>
      <c r="D930" s="26" t="s">
        <v>222</v>
      </c>
      <c r="E930" s="27" t="s">
        <v>1400</v>
      </c>
      <c r="F930" s="28">
        <v>148516</v>
      </c>
      <c r="G930" s="28">
        <v>-114046.24</v>
      </c>
      <c r="H930" s="28">
        <v>34469.760000000002</v>
      </c>
    </row>
    <row r="931" spans="1:8" x14ac:dyDescent="0.55000000000000004">
      <c r="A931" s="26">
        <v>288</v>
      </c>
      <c r="B931" s="25">
        <v>100000539709</v>
      </c>
      <c r="C931" s="26">
        <v>0</v>
      </c>
      <c r="D931" s="26" t="s">
        <v>222</v>
      </c>
      <c r="E931" s="27" t="s">
        <v>1400</v>
      </c>
      <c r="F931" s="28">
        <v>148516</v>
      </c>
      <c r="G931" s="28">
        <v>-114046.24</v>
      </c>
      <c r="H931" s="28">
        <v>34469.760000000002</v>
      </c>
    </row>
    <row r="932" spans="1:8" x14ac:dyDescent="0.55000000000000004">
      <c r="A932" s="26">
        <v>289</v>
      </c>
      <c r="B932" s="25">
        <v>100000539710</v>
      </c>
      <c r="C932" s="26">
        <v>0</v>
      </c>
      <c r="D932" s="26" t="s">
        <v>222</v>
      </c>
      <c r="E932" s="27" t="s">
        <v>1400</v>
      </c>
      <c r="F932" s="28">
        <v>148516</v>
      </c>
      <c r="G932" s="28">
        <v>-114046.23</v>
      </c>
      <c r="H932" s="28">
        <v>34469.769999999997</v>
      </c>
    </row>
    <row r="933" spans="1:8" x14ac:dyDescent="0.55000000000000004">
      <c r="A933" s="26">
        <v>290</v>
      </c>
      <c r="B933" s="25">
        <v>100000539711</v>
      </c>
      <c r="C933" s="26">
        <v>0</v>
      </c>
      <c r="D933" s="26" t="s">
        <v>222</v>
      </c>
      <c r="E933" s="27" t="s">
        <v>1400</v>
      </c>
      <c r="F933" s="28">
        <v>148516</v>
      </c>
      <c r="G933" s="28">
        <v>-114046.23</v>
      </c>
      <c r="H933" s="28">
        <v>34469.769999999997</v>
      </c>
    </row>
    <row r="934" spans="1:8" x14ac:dyDescent="0.55000000000000004">
      <c r="A934" s="26">
        <v>291</v>
      </c>
      <c r="B934" s="25">
        <v>100000539712</v>
      </c>
      <c r="C934" s="26">
        <v>0</v>
      </c>
      <c r="D934" s="26" t="s">
        <v>222</v>
      </c>
      <c r="E934" s="27" t="s">
        <v>1400</v>
      </c>
      <c r="F934" s="28">
        <v>148516</v>
      </c>
      <c r="G934" s="28">
        <v>-114046.24</v>
      </c>
      <c r="H934" s="28">
        <v>34469.760000000002</v>
      </c>
    </row>
    <row r="935" spans="1:8" x14ac:dyDescent="0.55000000000000004">
      <c r="A935" s="26">
        <v>292</v>
      </c>
      <c r="B935" s="25">
        <v>100000539713</v>
      </c>
      <c r="C935" s="26">
        <v>0</v>
      </c>
      <c r="D935" s="26" t="s">
        <v>222</v>
      </c>
      <c r="E935" s="27" t="s">
        <v>1400</v>
      </c>
      <c r="F935" s="28">
        <v>148516</v>
      </c>
      <c r="G935" s="28">
        <v>-114046.24</v>
      </c>
      <c r="H935" s="28">
        <v>34469.760000000002</v>
      </c>
    </row>
    <row r="936" spans="1:8" x14ac:dyDescent="0.55000000000000004">
      <c r="A936" s="26">
        <v>293</v>
      </c>
      <c r="B936" s="25">
        <v>100000539714</v>
      </c>
      <c r="C936" s="26">
        <v>0</v>
      </c>
      <c r="D936" s="26" t="s">
        <v>222</v>
      </c>
      <c r="E936" s="27" t="s">
        <v>1400</v>
      </c>
      <c r="F936" s="28">
        <v>148516</v>
      </c>
      <c r="G936" s="28">
        <v>-114046.23</v>
      </c>
      <c r="H936" s="28">
        <v>34469.769999999997</v>
      </c>
    </row>
    <row r="937" spans="1:8" x14ac:dyDescent="0.55000000000000004">
      <c r="A937" s="26">
        <v>294</v>
      </c>
      <c r="B937" s="25">
        <v>100000539715</v>
      </c>
      <c r="C937" s="26">
        <v>0</v>
      </c>
      <c r="D937" s="26" t="s">
        <v>222</v>
      </c>
      <c r="E937" s="27" t="s">
        <v>1400</v>
      </c>
      <c r="F937" s="28">
        <v>148516</v>
      </c>
      <c r="G937" s="28">
        <v>-114046.24</v>
      </c>
      <c r="H937" s="28">
        <v>34469.760000000002</v>
      </c>
    </row>
    <row r="938" spans="1:8" x14ac:dyDescent="0.55000000000000004">
      <c r="A938" s="26">
        <v>295</v>
      </c>
      <c r="B938" s="25">
        <v>100000539716</v>
      </c>
      <c r="C938" s="26">
        <v>0</v>
      </c>
      <c r="D938" s="26" t="s">
        <v>222</v>
      </c>
      <c r="E938" s="27" t="s">
        <v>1400</v>
      </c>
      <c r="F938" s="28">
        <v>148516</v>
      </c>
      <c r="G938" s="28">
        <v>-114046.23</v>
      </c>
      <c r="H938" s="28">
        <v>34469.769999999997</v>
      </c>
    </row>
    <row r="939" spans="1:8" x14ac:dyDescent="0.55000000000000004">
      <c r="A939" s="26">
        <v>296</v>
      </c>
      <c r="B939" s="25">
        <v>100000539717</v>
      </c>
      <c r="C939" s="26">
        <v>0</v>
      </c>
      <c r="D939" s="26" t="s">
        <v>222</v>
      </c>
      <c r="E939" s="27" t="s">
        <v>1400</v>
      </c>
      <c r="F939" s="28">
        <v>148516</v>
      </c>
      <c r="G939" s="28">
        <v>-114046.24</v>
      </c>
      <c r="H939" s="28">
        <v>34469.760000000002</v>
      </c>
    </row>
    <row r="940" spans="1:8" x14ac:dyDescent="0.55000000000000004">
      <c r="A940" s="26">
        <v>297</v>
      </c>
      <c r="B940" s="25">
        <v>100000540857</v>
      </c>
      <c r="C940" s="26">
        <v>0</v>
      </c>
      <c r="D940" s="26" t="s">
        <v>222</v>
      </c>
      <c r="E940" s="27" t="s">
        <v>1403</v>
      </c>
      <c r="F940" s="28">
        <v>148516</v>
      </c>
      <c r="G940" s="28">
        <v>-114046.23</v>
      </c>
      <c r="H940" s="28">
        <v>34469.769999999997</v>
      </c>
    </row>
    <row r="941" spans="1:8" x14ac:dyDescent="0.55000000000000004">
      <c r="A941" s="26">
        <v>298</v>
      </c>
      <c r="B941" s="25">
        <v>100000540858</v>
      </c>
      <c r="C941" s="26">
        <v>0</v>
      </c>
      <c r="D941" s="26" t="s">
        <v>222</v>
      </c>
      <c r="E941" s="27" t="s">
        <v>1403</v>
      </c>
      <c r="F941" s="28">
        <v>148516</v>
      </c>
      <c r="G941" s="28">
        <v>-114046.24</v>
      </c>
      <c r="H941" s="28">
        <v>34469.760000000002</v>
      </c>
    </row>
    <row r="942" spans="1:8" x14ac:dyDescent="0.55000000000000004">
      <c r="A942" s="26">
        <v>299</v>
      </c>
      <c r="B942" s="25">
        <v>100000540859</v>
      </c>
      <c r="C942" s="26">
        <v>0</v>
      </c>
      <c r="D942" s="26" t="s">
        <v>222</v>
      </c>
      <c r="E942" s="27" t="s">
        <v>1403</v>
      </c>
      <c r="F942" s="28">
        <v>148516</v>
      </c>
      <c r="G942" s="28">
        <v>-114046.23</v>
      </c>
      <c r="H942" s="28">
        <v>34469.769999999997</v>
      </c>
    </row>
    <row r="943" spans="1:8" x14ac:dyDescent="0.55000000000000004">
      <c r="A943" s="26">
        <v>300</v>
      </c>
      <c r="B943" s="25">
        <v>100000540860</v>
      </c>
      <c r="C943" s="26">
        <v>0</v>
      </c>
      <c r="D943" s="26" t="s">
        <v>222</v>
      </c>
      <c r="E943" s="27" t="s">
        <v>1403</v>
      </c>
      <c r="F943" s="28">
        <v>148516</v>
      </c>
      <c r="G943" s="28">
        <v>-114046.23</v>
      </c>
      <c r="H943" s="28">
        <v>34469.769999999997</v>
      </c>
    </row>
    <row r="944" spans="1:8" x14ac:dyDescent="0.55000000000000004">
      <c r="A944" s="26">
        <v>301</v>
      </c>
      <c r="B944" s="25">
        <v>100000540861</v>
      </c>
      <c r="C944" s="26">
        <v>0</v>
      </c>
      <c r="D944" s="26" t="s">
        <v>222</v>
      </c>
      <c r="E944" s="27" t="s">
        <v>1403</v>
      </c>
      <c r="F944" s="28">
        <v>148516</v>
      </c>
      <c r="G944" s="28">
        <v>-114046.24</v>
      </c>
      <c r="H944" s="28">
        <v>34469.760000000002</v>
      </c>
    </row>
    <row r="945" spans="1:8" x14ac:dyDescent="0.55000000000000004">
      <c r="A945" s="26">
        <v>302</v>
      </c>
      <c r="B945" s="25">
        <v>100000540862</v>
      </c>
      <c r="C945" s="26">
        <v>0</v>
      </c>
      <c r="D945" s="26" t="s">
        <v>222</v>
      </c>
      <c r="E945" s="27" t="s">
        <v>1403</v>
      </c>
      <c r="F945" s="28">
        <v>148516</v>
      </c>
      <c r="G945" s="28">
        <v>-114046.23</v>
      </c>
      <c r="H945" s="28">
        <v>34469.769999999997</v>
      </c>
    </row>
    <row r="946" spans="1:8" x14ac:dyDescent="0.55000000000000004">
      <c r="A946" s="26">
        <v>303</v>
      </c>
      <c r="B946" s="25">
        <v>100000540863</v>
      </c>
      <c r="C946" s="26">
        <v>0</v>
      </c>
      <c r="D946" s="26" t="s">
        <v>222</v>
      </c>
      <c r="E946" s="27" t="s">
        <v>1403</v>
      </c>
      <c r="F946" s="28">
        <v>148516</v>
      </c>
      <c r="G946" s="28">
        <v>-114046.24</v>
      </c>
      <c r="H946" s="28">
        <v>34469.760000000002</v>
      </c>
    </row>
    <row r="947" spans="1:8" x14ac:dyDescent="0.55000000000000004">
      <c r="A947" s="26">
        <v>304</v>
      </c>
      <c r="B947" s="25">
        <v>100000540864</v>
      </c>
      <c r="C947" s="26">
        <v>0</v>
      </c>
      <c r="D947" s="26" t="s">
        <v>222</v>
      </c>
      <c r="E947" s="27" t="s">
        <v>1403</v>
      </c>
      <c r="F947" s="28">
        <v>148516</v>
      </c>
      <c r="G947" s="28">
        <v>-114046.23</v>
      </c>
      <c r="H947" s="28">
        <v>34469.769999999997</v>
      </c>
    </row>
    <row r="948" spans="1:8" x14ac:dyDescent="0.55000000000000004">
      <c r="A948" s="26">
        <v>305</v>
      </c>
      <c r="B948" s="25">
        <v>100000540865</v>
      </c>
      <c r="C948" s="26">
        <v>0</v>
      </c>
      <c r="D948" s="26" t="s">
        <v>222</v>
      </c>
      <c r="E948" s="27" t="s">
        <v>1403</v>
      </c>
      <c r="F948" s="28">
        <v>148516</v>
      </c>
      <c r="G948" s="28">
        <v>-114046.24</v>
      </c>
      <c r="H948" s="28">
        <v>34469.760000000002</v>
      </c>
    </row>
    <row r="949" spans="1:8" x14ac:dyDescent="0.55000000000000004">
      <c r="A949" s="26">
        <v>306</v>
      </c>
      <c r="B949" s="25">
        <v>100000540866</v>
      </c>
      <c r="C949" s="26">
        <v>0</v>
      </c>
      <c r="D949" s="26" t="s">
        <v>222</v>
      </c>
      <c r="E949" s="27" t="s">
        <v>1403</v>
      </c>
      <c r="F949" s="28">
        <v>148516</v>
      </c>
      <c r="G949" s="28">
        <v>-114046.24</v>
      </c>
      <c r="H949" s="28">
        <v>34469.760000000002</v>
      </c>
    </row>
    <row r="950" spans="1:8" x14ac:dyDescent="0.55000000000000004">
      <c r="A950" s="26">
        <v>307</v>
      </c>
      <c r="B950" s="25">
        <v>100000540867</v>
      </c>
      <c r="C950" s="26">
        <v>0</v>
      </c>
      <c r="D950" s="26" t="s">
        <v>222</v>
      </c>
      <c r="E950" s="27" t="s">
        <v>1403</v>
      </c>
      <c r="F950" s="28">
        <v>148516</v>
      </c>
      <c r="G950" s="28">
        <v>-114046.23</v>
      </c>
      <c r="H950" s="28">
        <v>34469.769999999997</v>
      </c>
    </row>
    <row r="951" spans="1:8" x14ac:dyDescent="0.55000000000000004">
      <c r="A951" s="26">
        <v>308</v>
      </c>
      <c r="B951" s="25">
        <v>100000540868</v>
      </c>
      <c r="C951" s="26">
        <v>0</v>
      </c>
      <c r="D951" s="26" t="s">
        <v>222</v>
      </c>
      <c r="E951" s="27" t="s">
        <v>1403</v>
      </c>
      <c r="F951" s="28">
        <v>148516</v>
      </c>
      <c r="G951" s="28">
        <v>-114046.24</v>
      </c>
      <c r="H951" s="28">
        <v>34469.760000000002</v>
      </c>
    </row>
    <row r="952" spans="1:8" x14ac:dyDescent="0.55000000000000004">
      <c r="A952" s="26">
        <v>309</v>
      </c>
      <c r="B952" s="25">
        <v>100000540869</v>
      </c>
      <c r="C952" s="26">
        <v>0</v>
      </c>
      <c r="D952" s="26" t="s">
        <v>222</v>
      </c>
      <c r="E952" s="27" t="s">
        <v>1403</v>
      </c>
      <c r="F952" s="28">
        <v>148516</v>
      </c>
      <c r="G952" s="28">
        <v>-114046.23</v>
      </c>
      <c r="H952" s="28">
        <v>34469.769999999997</v>
      </c>
    </row>
    <row r="953" spans="1:8" x14ac:dyDescent="0.55000000000000004">
      <c r="A953" s="26">
        <v>310</v>
      </c>
      <c r="B953" s="25">
        <v>100000540870</v>
      </c>
      <c r="C953" s="26">
        <v>0</v>
      </c>
      <c r="D953" s="26" t="s">
        <v>222</v>
      </c>
      <c r="E953" s="27" t="s">
        <v>1403</v>
      </c>
      <c r="F953" s="28">
        <v>148516</v>
      </c>
      <c r="G953" s="28">
        <v>-114046.23</v>
      </c>
      <c r="H953" s="28">
        <v>34469.769999999997</v>
      </c>
    </row>
    <row r="954" spans="1:8" x14ac:dyDescent="0.55000000000000004">
      <c r="A954" s="26">
        <v>311</v>
      </c>
      <c r="B954" s="25">
        <v>100000540871</v>
      </c>
      <c r="C954" s="26">
        <v>0</v>
      </c>
      <c r="D954" s="26" t="s">
        <v>222</v>
      </c>
      <c r="E954" s="27" t="s">
        <v>1403</v>
      </c>
      <c r="F954" s="28">
        <v>148516</v>
      </c>
      <c r="G954" s="28">
        <v>-114046.24</v>
      </c>
      <c r="H954" s="28">
        <v>34469.760000000002</v>
      </c>
    </row>
    <row r="955" spans="1:8" x14ac:dyDescent="0.55000000000000004">
      <c r="A955" s="26">
        <v>312</v>
      </c>
      <c r="B955" s="25">
        <v>100000540872</v>
      </c>
      <c r="C955" s="26">
        <v>0</v>
      </c>
      <c r="D955" s="26" t="s">
        <v>222</v>
      </c>
      <c r="E955" s="27" t="s">
        <v>1403</v>
      </c>
      <c r="F955" s="28">
        <v>148516</v>
      </c>
      <c r="G955" s="28">
        <v>-114046.23</v>
      </c>
      <c r="H955" s="28">
        <v>34469.769999999997</v>
      </c>
    </row>
    <row r="956" spans="1:8" x14ac:dyDescent="0.55000000000000004">
      <c r="A956" s="26">
        <v>313</v>
      </c>
      <c r="B956" s="25">
        <v>100000540873</v>
      </c>
      <c r="C956" s="26">
        <v>0</v>
      </c>
      <c r="D956" s="26" t="s">
        <v>222</v>
      </c>
      <c r="E956" s="27" t="s">
        <v>1403</v>
      </c>
      <c r="F956" s="28">
        <v>148516</v>
      </c>
      <c r="G956" s="28">
        <v>-114046.24</v>
      </c>
      <c r="H956" s="28">
        <v>34469.760000000002</v>
      </c>
    </row>
    <row r="957" spans="1:8" x14ac:dyDescent="0.55000000000000004">
      <c r="A957" s="26">
        <v>314</v>
      </c>
      <c r="B957" s="25">
        <v>100000540874</v>
      </c>
      <c r="C957" s="26">
        <v>0</v>
      </c>
      <c r="D957" s="26" t="s">
        <v>222</v>
      </c>
      <c r="E957" s="27" t="s">
        <v>1403</v>
      </c>
      <c r="F957" s="28">
        <v>148516</v>
      </c>
      <c r="G957" s="28">
        <v>-114046.24</v>
      </c>
      <c r="H957" s="28">
        <v>34469.760000000002</v>
      </c>
    </row>
    <row r="958" spans="1:8" x14ac:dyDescent="0.55000000000000004">
      <c r="A958" s="26">
        <v>315</v>
      </c>
      <c r="B958" s="25">
        <v>100000540875</v>
      </c>
      <c r="C958" s="26">
        <v>0</v>
      </c>
      <c r="D958" s="26" t="s">
        <v>222</v>
      </c>
      <c r="E958" s="27" t="s">
        <v>1403</v>
      </c>
      <c r="F958" s="28">
        <v>148516</v>
      </c>
      <c r="G958" s="28">
        <v>-114046.23</v>
      </c>
      <c r="H958" s="28">
        <v>34469.769999999997</v>
      </c>
    </row>
    <row r="959" spans="1:8" x14ac:dyDescent="0.55000000000000004">
      <c r="A959" s="26">
        <v>316</v>
      </c>
      <c r="B959" s="25">
        <v>100000540876</v>
      </c>
      <c r="C959" s="26">
        <v>0</v>
      </c>
      <c r="D959" s="26" t="s">
        <v>222</v>
      </c>
      <c r="E959" s="27" t="s">
        <v>1403</v>
      </c>
      <c r="F959" s="28">
        <v>148516</v>
      </c>
      <c r="G959" s="28">
        <v>-114046.23</v>
      </c>
      <c r="H959" s="28">
        <v>34469.769999999997</v>
      </c>
    </row>
    <row r="960" spans="1:8" x14ac:dyDescent="0.55000000000000004">
      <c r="A960" s="26">
        <v>317</v>
      </c>
      <c r="B960" s="25">
        <v>100000540877</v>
      </c>
      <c r="C960" s="26">
        <v>0</v>
      </c>
      <c r="D960" s="26" t="s">
        <v>222</v>
      </c>
      <c r="E960" s="27" t="s">
        <v>1403</v>
      </c>
      <c r="F960" s="28">
        <v>148516</v>
      </c>
      <c r="G960" s="28">
        <v>-114046.24</v>
      </c>
      <c r="H960" s="28">
        <v>34469.760000000002</v>
      </c>
    </row>
    <row r="961" spans="1:8" x14ac:dyDescent="0.55000000000000004">
      <c r="A961" s="26">
        <v>318</v>
      </c>
      <c r="B961" s="25">
        <v>100000540878</v>
      </c>
      <c r="C961" s="26">
        <v>0</v>
      </c>
      <c r="D961" s="26" t="s">
        <v>222</v>
      </c>
      <c r="E961" s="27" t="s">
        <v>1403</v>
      </c>
      <c r="F961" s="28">
        <v>148516</v>
      </c>
      <c r="G961" s="28">
        <v>-114046.23</v>
      </c>
      <c r="H961" s="28">
        <v>34469.769999999997</v>
      </c>
    </row>
    <row r="962" spans="1:8" x14ac:dyDescent="0.55000000000000004">
      <c r="A962" s="26">
        <v>319</v>
      </c>
      <c r="B962" s="25">
        <v>100000540879</v>
      </c>
      <c r="C962" s="26">
        <v>0</v>
      </c>
      <c r="D962" s="26" t="s">
        <v>222</v>
      </c>
      <c r="E962" s="27" t="s">
        <v>1403</v>
      </c>
      <c r="F962" s="28">
        <v>148516</v>
      </c>
      <c r="G962" s="28">
        <v>-114046.24</v>
      </c>
      <c r="H962" s="28">
        <v>34469.760000000002</v>
      </c>
    </row>
    <row r="963" spans="1:8" x14ac:dyDescent="0.55000000000000004">
      <c r="A963" s="26">
        <v>320</v>
      </c>
      <c r="B963" s="25">
        <v>100000540880</v>
      </c>
      <c r="C963" s="26">
        <v>0</v>
      </c>
      <c r="D963" s="26" t="s">
        <v>222</v>
      </c>
      <c r="E963" s="27" t="s">
        <v>1403</v>
      </c>
      <c r="F963" s="28">
        <v>148516</v>
      </c>
      <c r="G963" s="28">
        <v>-114046.24</v>
      </c>
      <c r="H963" s="28">
        <v>34469.760000000002</v>
      </c>
    </row>
    <row r="964" spans="1:8" x14ac:dyDescent="0.55000000000000004">
      <c r="A964" s="26">
        <v>321</v>
      </c>
      <c r="B964" s="25">
        <v>100000540881</v>
      </c>
      <c r="C964" s="26">
        <v>0</v>
      </c>
      <c r="D964" s="26" t="s">
        <v>222</v>
      </c>
      <c r="E964" s="27" t="s">
        <v>1403</v>
      </c>
      <c r="F964" s="28">
        <v>148516</v>
      </c>
      <c r="G964" s="28">
        <v>-114046.23</v>
      </c>
      <c r="H964" s="28">
        <v>34469.769999999997</v>
      </c>
    </row>
    <row r="965" spans="1:8" x14ac:dyDescent="0.55000000000000004">
      <c r="A965" s="26">
        <v>322</v>
      </c>
      <c r="B965" s="25">
        <v>100000540882</v>
      </c>
      <c r="C965" s="26">
        <v>0</v>
      </c>
      <c r="D965" s="26" t="s">
        <v>222</v>
      </c>
      <c r="E965" s="27" t="s">
        <v>1403</v>
      </c>
      <c r="F965" s="28">
        <v>148516</v>
      </c>
      <c r="G965" s="28">
        <v>-114046.23</v>
      </c>
      <c r="H965" s="28">
        <v>34469.769999999997</v>
      </c>
    </row>
    <row r="966" spans="1:8" x14ac:dyDescent="0.55000000000000004">
      <c r="A966" s="26">
        <v>323</v>
      </c>
      <c r="B966" s="25">
        <v>100000540883</v>
      </c>
      <c r="C966" s="26">
        <v>0</v>
      </c>
      <c r="D966" s="26" t="s">
        <v>222</v>
      </c>
      <c r="E966" s="27" t="s">
        <v>1403</v>
      </c>
      <c r="F966" s="28">
        <v>148516</v>
      </c>
      <c r="G966" s="28">
        <v>-114046.24</v>
      </c>
      <c r="H966" s="28">
        <v>34469.760000000002</v>
      </c>
    </row>
    <row r="967" spans="1:8" x14ac:dyDescent="0.55000000000000004">
      <c r="A967" s="26">
        <v>324</v>
      </c>
      <c r="B967" s="25">
        <v>100000540884</v>
      </c>
      <c r="C967" s="26">
        <v>0</v>
      </c>
      <c r="D967" s="26" t="s">
        <v>222</v>
      </c>
      <c r="E967" s="27" t="s">
        <v>1403</v>
      </c>
      <c r="F967" s="28">
        <v>148516</v>
      </c>
      <c r="G967" s="28">
        <v>-114046.24</v>
      </c>
      <c r="H967" s="28">
        <v>34469.760000000002</v>
      </c>
    </row>
    <row r="968" spans="1:8" x14ac:dyDescent="0.55000000000000004">
      <c r="A968" s="26">
        <v>325</v>
      </c>
      <c r="B968" s="25">
        <v>100000540885</v>
      </c>
      <c r="C968" s="26">
        <v>0</v>
      </c>
      <c r="D968" s="26" t="s">
        <v>222</v>
      </c>
      <c r="E968" s="27" t="s">
        <v>1403</v>
      </c>
      <c r="F968" s="28">
        <v>148516</v>
      </c>
      <c r="G968" s="28">
        <v>-114046.23</v>
      </c>
      <c r="H968" s="28">
        <v>34469.769999999997</v>
      </c>
    </row>
    <row r="969" spans="1:8" x14ac:dyDescent="0.55000000000000004">
      <c r="A969" s="26">
        <v>326</v>
      </c>
      <c r="B969" s="25">
        <v>100000540886</v>
      </c>
      <c r="C969" s="26">
        <v>0</v>
      </c>
      <c r="D969" s="26" t="s">
        <v>222</v>
      </c>
      <c r="E969" s="27" t="s">
        <v>1403</v>
      </c>
      <c r="F969" s="28">
        <v>148516</v>
      </c>
      <c r="G969" s="28">
        <v>-114046.24</v>
      </c>
      <c r="H969" s="28">
        <v>34469.760000000002</v>
      </c>
    </row>
    <row r="970" spans="1:8" x14ac:dyDescent="0.55000000000000004">
      <c r="A970" s="26">
        <v>327</v>
      </c>
      <c r="B970" s="25">
        <v>100000540887</v>
      </c>
      <c r="C970" s="26">
        <v>0</v>
      </c>
      <c r="D970" s="26" t="s">
        <v>222</v>
      </c>
      <c r="E970" s="27" t="s">
        <v>1403</v>
      </c>
      <c r="F970" s="28">
        <v>148516</v>
      </c>
      <c r="G970" s="28">
        <v>-114046.23</v>
      </c>
      <c r="H970" s="28">
        <v>34469.769999999997</v>
      </c>
    </row>
    <row r="971" spans="1:8" x14ac:dyDescent="0.55000000000000004">
      <c r="A971" s="26">
        <v>328</v>
      </c>
      <c r="B971" s="25">
        <v>100000540888</v>
      </c>
      <c r="C971" s="26">
        <v>0</v>
      </c>
      <c r="D971" s="26" t="s">
        <v>222</v>
      </c>
      <c r="E971" s="27" t="s">
        <v>1403</v>
      </c>
      <c r="F971" s="28">
        <v>148516</v>
      </c>
      <c r="G971" s="28">
        <v>-114046.24</v>
      </c>
      <c r="H971" s="28">
        <v>34469.760000000002</v>
      </c>
    </row>
    <row r="972" spans="1:8" x14ac:dyDescent="0.55000000000000004">
      <c r="A972" s="26">
        <v>329</v>
      </c>
      <c r="B972" s="25">
        <v>100000540889</v>
      </c>
      <c r="C972" s="26">
        <v>0</v>
      </c>
      <c r="D972" s="26" t="s">
        <v>222</v>
      </c>
      <c r="E972" s="27" t="s">
        <v>1403</v>
      </c>
      <c r="F972" s="28">
        <v>148516</v>
      </c>
      <c r="G972" s="28">
        <v>-114046.23</v>
      </c>
      <c r="H972" s="28">
        <v>34469.769999999997</v>
      </c>
    </row>
    <row r="973" spans="1:8" x14ac:dyDescent="0.55000000000000004">
      <c r="A973" s="26">
        <v>330</v>
      </c>
      <c r="B973" s="25">
        <v>100000540890</v>
      </c>
      <c r="C973" s="26">
        <v>0</v>
      </c>
      <c r="D973" s="26" t="s">
        <v>222</v>
      </c>
      <c r="E973" s="27" t="s">
        <v>1403</v>
      </c>
      <c r="F973" s="28">
        <v>148516</v>
      </c>
      <c r="G973" s="28">
        <v>-114046.24</v>
      </c>
      <c r="H973" s="28">
        <v>34469.760000000002</v>
      </c>
    </row>
    <row r="974" spans="1:8" x14ac:dyDescent="0.55000000000000004">
      <c r="A974" s="26">
        <v>331</v>
      </c>
      <c r="B974" s="25">
        <v>100000540891</v>
      </c>
      <c r="C974" s="26">
        <v>0</v>
      </c>
      <c r="D974" s="26" t="s">
        <v>222</v>
      </c>
      <c r="E974" s="27" t="s">
        <v>1403</v>
      </c>
      <c r="F974" s="28">
        <v>148516</v>
      </c>
      <c r="G974" s="28">
        <v>-114046.23</v>
      </c>
      <c r="H974" s="28">
        <v>34469.769999999997</v>
      </c>
    </row>
    <row r="975" spans="1:8" x14ac:dyDescent="0.55000000000000004">
      <c r="A975" s="26">
        <v>332</v>
      </c>
      <c r="B975" s="25">
        <v>100000540892</v>
      </c>
      <c r="C975" s="26">
        <v>0</v>
      </c>
      <c r="D975" s="26" t="s">
        <v>222</v>
      </c>
      <c r="E975" s="27" t="s">
        <v>1403</v>
      </c>
      <c r="F975" s="28">
        <v>148516</v>
      </c>
      <c r="G975" s="28">
        <v>-114046.23</v>
      </c>
      <c r="H975" s="28">
        <v>34469.769999999997</v>
      </c>
    </row>
    <row r="976" spans="1:8" x14ac:dyDescent="0.55000000000000004">
      <c r="A976" s="26">
        <v>333</v>
      </c>
      <c r="B976" s="25">
        <v>100000540893</v>
      </c>
      <c r="C976" s="26">
        <v>0</v>
      </c>
      <c r="D976" s="26" t="s">
        <v>222</v>
      </c>
      <c r="E976" s="27" t="s">
        <v>1403</v>
      </c>
      <c r="F976" s="28">
        <v>148516</v>
      </c>
      <c r="G976" s="28">
        <v>-114046.24</v>
      </c>
      <c r="H976" s="28">
        <v>34469.760000000002</v>
      </c>
    </row>
    <row r="977" spans="1:8" x14ac:dyDescent="0.55000000000000004">
      <c r="A977" s="26">
        <v>334</v>
      </c>
      <c r="B977" s="25">
        <v>100000540894</v>
      </c>
      <c r="C977" s="26">
        <v>0</v>
      </c>
      <c r="D977" s="26" t="s">
        <v>222</v>
      </c>
      <c r="E977" s="27" t="s">
        <v>1403</v>
      </c>
      <c r="F977" s="28">
        <v>148516</v>
      </c>
      <c r="G977" s="28">
        <v>-114046.23</v>
      </c>
      <c r="H977" s="28">
        <v>34469.769999999997</v>
      </c>
    </row>
    <row r="978" spans="1:8" x14ac:dyDescent="0.55000000000000004">
      <c r="A978" s="26">
        <v>335</v>
      </c>
      <c r="B978" s="25">
        <v>100000540895</v>
      </c>
      <c r="C978" s="26">
        <v>0</v>
      </c>
      <c r="D978" s="26" t="s">
        <v>222</v>
      </c>
      <c r="E978" s="27" t="s">
        <v>1403</v>
      </c>
      <c r="F978" s="28">
        <v>148516</v>
      </c>
      <c r="G978" s="28">
        <v>-114046.24</v>
      </c>
      <c r="H978" s="28">
        <v>34469.760000000002</v>
      </c>
    </row>
    <row r="979" spans="1:8" x14ac:dyDescent="0.55000000000000004">
      <c r="A979" s="26">
        <v>336</v>
      </c>
      <c r="B979" s="25">
        <v>100000540896</v>
      </c>
      <c r="C979" s="26">
        <v>0</v>
      </c>
      <c r="D979" s="26" t="s">
        <v>222</v>
      </c>
      <c r="E979" s="27" t="s">
        <v>1403</v>
      </c>
      <c r="F979" s="28">
        <v>148516</v>
      </c>
      <c r="G979" s="28">
        <v>-114046.23</v>
      </c>
      <c r="H979" s="28">
        <v>34469.769999999997</v>
      </c>
    </row>
    <row r="980" spans="1:8" x14ac:dyDescent="0.55000000000000004">
      <c r="A980" s="26">
        <v>337</v>
      </c>
      <c r="B980" s="25">
        <v>100000540897</v>
      </c>
      <c r="C980" s="26">
        <v>0</v>
      </c>
      <c r="D980" s="26" t="s">
        <v>222</v>
      </c>
      <c r="E980" s="27" t="s">
        <v>1403</v>
      </c>
      <c r="F980" s="28">
        <v>148516</v>
      </c>
      <c r="G980" s="28">
        <v>-114046.24</v>
      </c>
      <c r="H980" s="28">
        <v>34469.760000000002</v>
      </c>
    </row>
    <row r="981" spans="1:8" x14ac:dyDescent="0.55000000000000004">
      <c r="A981" s="26">
        <v>338</v>
      </c>
      <c r="B981" s="25">
        <v>100000540898</v>
      </c>
      <c r="C981" s="26">
        <v>0</v>
      </c>
      <c r="D981" s="26" t="s">
        <v>222</v>
      </c>
      <c r="E981" s="27" t="s">
        <v>1403</v>
      </c>
      <c r="F981" s="28">
        <v>148516</v>
      </c>
      <c r="G981" s="28">
        <v>-114046.23</v>
      </c>
      <c r="H981" s="28">
        <v>34469.769999999997</v>
      </c>
    </row>
    <row r="982" spans="1:8" x14ac:dyDescent="0.55000000000000004">
      <c r="A982" s="26">
        <v>339</v>
      </c>
      <c r="B982" s="25">
        <v>100000540899</v>
      </c>
      <c r="C982" s="26">
        <v>0</v>
      </c>
      <c r="D982" s="26" t="s">
        <v>222</v>
      </c>
      <c r="E982" s="27" t="s">
        <v>1403</v>
      </c>
      <c r="F982" s="28">
        <v>148516</v>
      </c>
      <c r="G982" s="28">
        <v>-114046.24</v>
      </c>
      <c r="H982" s="28">
        <v>34469.760000000002</v>
      </c>
    </row>
    <row r="983" spans="1:8" x14ac:dyDescent="0.55000000000000004">
      <c r="A983" s="26">
        <v>340</v>
      </c>
      <c r="B983" s="25">
        <v>100000540900</v>
      </c>
      <c r="C983" s="26">
        <v>0</v>
      </c>
      <c r="D983" s="26" t="s">
        <v>222</v>
      </c>
      <c r="E983" s="27" t="s">
        <v>1403</v>
      </c>
      <c r="F983" s="28">
        <v>148516</v>
      </c>
      <c r="G983" s="28">
        <v>-114046.23</v>
      </c>
      <c r="H983" s="28">
        <v>34469.769999999997</v>
      </c>
    </row>
    <row r="984" spans="1:8" x14ac:dyDescent="0.55000000000000004">
      <c r="A984" s="26">
        <v>341</v>
      </c>
      <c r="B984" s="25">
        <v>100000540901</v>
      </c>
      <c r="C984" s="26">
        <v>0</v>
      </c>
      <c r="D984" s="26" t="s">
        <v>222</v>
      </c>
      <c r="E984" s="27" t="s">
        <v>1403</v>
      </c>
      <c r="F984" s="28">
        <v>148516</v>
      </c>
      <c r="G984" s="28">
        <v>-114046.24</v>
      </c>
      <c r="H984" s="28">
        <v>34469.760000000002</v>
      </c>
    </row>
    <row r="985" spans="1:8" x14ac:dyDescent="0.55000000000000004">
      <c r="A985" s="26">
        <v>342</v>
      </c>
      <c r="B985" s="25">
        <v>100000540902</v>
      </c>
      <c r="C985" s="26">
        <v>0</v>
      </c>
      <c r="D985" s="26" t="s">
        <v>222</v>
      </c>
      <c r="E985" s="27" t="s">
        <v>1403</v>
      </c>
      <c r="F985" s="28">
        <v>148516</v>
      </c>
      <c r="G985" s="28">
        <v>-114046.23</v>
      </c>
      <c r="H985" s="28">
        <v>34469.769999999997</v>
      </c>
    </row>
    <row r="986" spans="1:8" x14ac:dyDescent="0.55000000000000004">
      <c r="A986" s="26">
        <v>343</v>
      </c>
      <c r="B986" s="25">
        <v>100000540903</v>
      </c>
      <c r="C986" s="26">
        <v>0</v>
      </c>
      <c r="D986" s="26" t="s">
        <v>222</v>
      </c>
      <c r="E986" s="27" t="s">
        <v>1403</v>
      </c>
      <c r="F986" s="28">
        <v>148516</v>
      </c>
      <c r="G986" s="28">
        <v>-114046.24</v>
      </c>
      <c r="H986" s="28">
        <v>34469.760000000002</v>
      </c>
    </row>
    <row r="987" spans="1:8" x14ac:dyDescent="0.55000000000000004">
      <c r="A987" s="26">
        <v>344</v>
      </c>
      <c r="B987" s="25">
        <v>100000540904</v>
      </c>
      <c r="C987" s="26">
        <v>0</v>
      </c>
      <c r="D987" s="26" t="s">
        <v>222</v>
      </c>
      <c r="E987" s="27" t="s">
        <v>1403</v>
      </c>
      <c r="F987" s="28">
        <v>148516</v>
      </c>
      <c r="G987" s="28">
        <v>-114046.23</v>
      </c>
      <c r="H987" s="28">
        <v>34469.769999999997</v>
      </c>
    </row>
    <row r="988" spans="1:8" x14ac:dyDescent="0.55000000000000004">
      <c r="A988" s="26">
        <v>345</v>
      </c>
      <c r="B988" s="25">
        <v>100000540905</v>
      </c>
      <c r="C988" s="26">
        <v>0</v>
      </c>
      <c r="D988" s="26" t="s">
        <v>222</v>
      </c>
      <c r="E988" s="27" t="s">
        <v>1403</v>
      </c>
      <c r="F988" s="28">
        <v>148516</v>
      </c>
      <c r="G988" s="28">
        <v>-114046.24</v>
      </c>
      <c r="H988" s="28">
        <v>34469.760000000002</v>
      </c>
    </row>
    <row r="989" spans="1:8" x14ac:dyDescent="0.55000000000000004">
      <c r="A989" s="26">
        <v>346</v>
      </c>
      <c r="B989" s="25">
        <v>100000540906</v>
      </c>
      <c r="C989" s="26">
        <v>0</v>
      </c>
      <c r="D989" s="26" t="s">
        <v>222</v>
      </c>
      <c r="E989" s="27" t="s">
        <v>1403</v>
      </c>
      <c r="F989" s="28">
        <v>148516</v>
      </c>
      <c r="G989" s="28">
        <v>-114046.23</v>
      </c>
      <c r="H989" s="28">
        <v>34469.769999999997</v>
      </c>
    </row>
    <row r="990" spans="1:8" x14ac:dyDescent="0.55000000000000004">
      <c r="A990" s="26">
        <v>347</v>
      </c>
      <c r="B990" s="25">
        <v>100000540907</v>
      </c>
      <c r="C990" s="26">
        <v>0</v>
      </c>
      <c r="D990" s="26" t="s">
        <v>222</v>
      </c>
      <c r="E990" s="27" t="s">
        <v>1403</v>
      </c>
      <c r="F990" s="28">
        <v>148516</v>
      </c>
      <c r="G990" s="28">
        <v>-114046.24</v>
      </c>
      <c r="H990" s="28">
        <v>34469.760000000002</v>
      </c>
    </row>
    <row r="991" spans="1:8" x14ac:dyDescent="0.55000000000000004">
      <c r="A991" s="26">
        <v>348</v>
      </c>
      <c r="B991" s="25">
        <v>100000540908</v>
      </c>
      <c r="C991" s="26">
        <v>0</v>
      </c>
      <c r="D991" s="26" t="s">
        <v>222</v>
      </c>
      <c r="E991" s="27" t="s">
        <v>1403</v>
      </c>
      <c r="F991" s="28">
        <v>148516</v>
      </c>
      <c r="G991" s="28">
        <v>-114046.23</v>
      </c>
      <c r="H991" s="28">
        <v>34469.769999999997</v>
      </c>
    </row>
    <row r="992" spans="1:8" x14ac:dyDescent="0.55000000000000004">
      <c r="A992" s="26">
        <v>349</v>
      </c>
      <c r="B992" s="25">
        <v>100000540909</v>
      </c>
      <c r="C992" s="26">
        <v>0</v>
      </c>
      <c r="D992" s="26" t="s">
        <v>222</v>
      </c>
      <c r="E992" s="27" t="s">
        <v>1403</v>
      </c>
      <c r="F992" s="28">
        <v>148516</v>
      </c>
      <c r="G992" s="28">
        <v>-114046.24</v>
      </c>
      <c r="H992" s="28">
        <v>34469.760000000002</v>
      </c>
    </row>
    <row r="993" spans="1:8" x14ac:dyDescent="0.55000000000000004">
      <c r="A993" s="26">
        <v>350</v>
      </c>
      <c r="B993" s="25">
        <v>100000540910</v>
      </c>
      <c r="C993" s="26">
        <v>0</v>
      </c>
      <c r="D993" s="26" t="s">
        <v>222</v>
      </c>
      <c r="E993" s="27" t="s">
        <v>1403</v>
      </c>
      <c r="F993" s="28">
        <v>148516</v>
      </c>
      <c r="G993" s="28">
        <v>-114046.24</v>
      </c>
      <c r="H993" s="28">
        <v>34469.760000000002</v>
      </c>
    </row>
    <row r="994" spans="1:8" x14ac:dyDescent="0.55000000000000004">
      <c r="A994" s="26">
        <v>351</v>
      </c>
      <c r="B994" s="25">
        <v>100000540911</v>
      </c>
      <c r="C994" s="26">
        <v>0</v>
      </c>
      <c r="D994" s="26" t="s">
        <v>222</v>
      </c>
      <c r="E994" s="27" t="s">
        <v>1403</v>
      </c>
      <c r="F994" s="28">
        <v>148516</v>
      </c>
      <c r="G994" s="28">
        <v>-114046.23</v>
      </c>
      <c r="H994" s="28">
        <v>34469.769999999997</v>
      </c>
    </row>
    <row r="995" spans="1:8" x14ac:dyDescent="0.55000000000000004">
      <c r="A995" s="26">
        <v>352</v>
      </c>
      <c r="B995" s="25">
        <v>100000540912</v>
      </c>
      <c r="C995" s="26">
        <v>0</v>
      </c>
      <c r="D995" s="26" t="s">
        <v>222</v>
      </c>
      <c r="E995" s="27" t="s">
        <v>1403</v>
      </c>
      <c r="F995" s="28">
        <v>148516</v>
      </c>
      <c r="G995" s="28">
        <v>-114046.24</v>
      </c>
      <c r="H995" s="28">
        <v>34469.760000000002</v>
      </c>
    </row>
    <row r="996" spans="1:8" x14ac:dyDescent="0.55000000000000004">
      <c r="A996" s="26">
        <v>353</v>
      </c>
      <c r="B996" s="25">
        <v>100000540913</v>
      </c>
      <c r="C996" s="26">
        <v>0</v>
      </c>
      <c r="D996" s="26" t="s">
        <v>222</v>
      </c>
      <c r="E996" s="27" t="s">
        <v>1403</v>
      </c>
      <c r="F996" s="28">
        <v>148516</v>
      </c>
      <c r="G996" s="28">
        <v>-114046.23</v>
      </c>
      <c r="H996" s="28">
        <v>34469.769999999997</v>
      </c>
    </row>
    <row r="997" spans="1:8" x14ac:dyDescent="0.55000000000000004">
      <c r="A997" s="26">
        <v>354</v>
      </c>
      <c r="B997" s="25">
        <v>100000540914</v>
      </c>
      <c r="C997" s="26">
        <v>0</v>
      </c>
      <c r="D997" s="26" t="s">
        <v>222</v>
      </c>
      <c r="E997" s="27" t="s">
        <v>1403</v>
      </c>
      <c r="F997" s="28">
        <v>148516</v>
      </c>
      <c r="G997" s="28">
        <v>-114046.23</v>
      </c>
      <c r="H997" s="28">
        <v>34469.769999999997</v>
      </c>
    </row>
    <row r="998" spans="1:8" x14ac:dyDescent="0.55000000000000004">
      <c r="A998" s="26">
        <v>355</v>
      </c>
      <c r="B998" s="25">
        <v>100000540915</v>
      </c>
      <c r="C998" s="26">
        <v>0</v>
      </c>
      <c r="D998" s="26" t="s">
        <v>222</v>
      </c>
      <c r="E998" s="27" t="s">
        <v>1403</v>
      </c>
      <c r="F998" s="28">
        <v>148516</v>
      </c>
      <c r="G998" s="28">
        <v>-114046.24</v>
      </c>
      <c r="H998" s="28">
        <v>34469.760000000002</v>
      </c>
    </row>
    <row r="999" spans="1:8" x14ac:dyDescent="0.55000000000000004">
      <c r="A999" s="26">
        <v>356</v>
      </c>
      <c r="B999" s="25">
        <v>100000540916</v>
      </c>
      <c r="C999" s="26">
        <v>0</v>
      </c>
      <c r="D999" s="26" t="s">
        <v>222</v>
      </c>
      <c r="E999" s="27" t="s">
        <v>1403</v>
      </c>
      <c r="F999" s="28">
        <v>148516</v>
      </c>
      <c r="G999" s="28">
        <v>-114046.24</v>
      </c>
      <c r="H999" s="28">
        <v>34469.760000000002</v>
      </c>
    </row>
    <row r="1000" spans="1:8" x14ac:dyDescent="0.55000000000000004">
      <c r="A1000" s="26">
        <v>357</v>
      </c>
      <c r="B1000" s="25">
        <v>100000540917</v>
      </c>
      <c r="C1000" s="26">
        <v>0</v>
      </c>
      <c r="D1000" s="26" t="s">
        <v>222</v>
      </c>
      <c r="E1000" s="27" t="s">
        <v>1403</v>
      </c>
      <c r="F1000" s="28">
        <v>148516</v>
      </c>
      <c r="G1000" s="28">
        <v>-114046.23</v>
      </c>
      <c r="H1000" s="28">
        <v>34469.769999999997</v>
      </c>
    </row>
    <row r="1001" spans="1:8" x14ac:dyDescent="0.55000000000000004">
      <c r="A1001" s="26">
        <v>358</v>
      </c>
      <c r="B1001" s="25">
        <v>100000540918</v>
      </c>
      <c r="C1001" s="26">
        <v>0</v>
      </c>
      <c r="D1001" s="26" t="s">
        <v>222</v>
      </c>
      <c r="E1001" s="27" t="s">
        <v>1403</v>
      </c>
      <c r="F1001" s="28">
        <v>148516</v>
      </c>
      <c r="G1001" s="28">
        <v>-114046.23</v>
      </c>
      <c r="H1001" s="28">
        <v>34469.769999999997</v>
      </c>
    </row>
    <row r="1002" spans="1:8" x14ac:dyDescent="0.55000000000000004">
      <c r="A1002" s="26">
        <v>359</v>
      </c>
      <c r="B1002" s="25">
        <v>100000540919</v>
      </c>
      <c r="C1002" s="26">
        <v>0</v>
      </c>
      <c r="D1002" s="26" t="s">
        <v>222</v>
      </c>
      <c r="E1002" s="27" t="s">
        <v>1403</v>
      </c>
      <c r="F1002" s="28">
        <v>148516</v>
      </c>
      <c r="G1002" s="28">
        <v>-114046.24</v>
      </c>
      <c r="H1002" s="28">
        <v>34469.760000000002</v>
      </c>
    </row>
    <row r="1003" spans="1:8" x14ac:dyDescent="0.55000000000000004">
      <c r="A1003" s="26">
        <v>360</v>
      </c>
      <c r="B1003" s="25">
        <v>100000540920</v>
      </c>
      <c r="C1003" s="26">
        <v>0</v>
      </c>
      <c r="D1003" s="26" t="s">
        <v>222</v>
      </c>
      <c r="E1003" s="27" t="s">
        <v>1403</v>
      </c>
      <c r="F1003" s="28">
        <v>148516</v>
      </c>
      <c r="G1003" s="28">
        <v>-114046.24</v>
      </c>
      <c r="H1003" s="28">
        <v>34469.760000000002</v>
      </c>
    </row>
    <row r="1004" spans="1:8" x14ac:dyDescent="0.55000000000000004">
      <c r="A1004" s="26">
        <v>361</v>
      </c>
      <c r="B1004" s="25">
        <v>100000540921</v>
      </c>
      <c r="C1004" s="26">
        <v>0</v>
      </c>
      <c r="D1004" s="26" t="s">
        <v>222</v>
      </c>
      <c r="E1004" s="27" t="s">
        <v>1403</v>
      </c>
      <c r="F1004" s="28">
        <v>148516</v>
      </c>
      <c r="G1004" s="28">
        <v>-114046.23</v>
      </c>
      <c r="H1004" s="28">
        <v>34469.769999999997</v>
      </c>
    </row>
    <row r="1005" spans="1:8" x14ac:dyDescent="0.55000000000000004">
      <c r="A1005" s="26">
        <v>362</v>
      </c>
      <c r="B1005" s="25">
        <v>100000540922</v>
      </c>
      <c r="C1005" s="26">
        <v>0</v>
      </c>
      <c r="D1005" s="26" t="s">
        <v>222</v>
      </c>
      <c r="E1005" s="27" t="s">
        <v>1403</v>
      </c>
      <c r="F1005" s="28">
        <v>148516</v>
      </c>
      <c r="G1005" s="28">
        <v>-114046.23</v>
      </c>
      <c r="H1005" s="28">
        <v>34469.769999999997</v>
      </c>
    </row>
    <row r="1006" spans="1:8" x14ac:dyDescent="0.55000000000000004">
      <c r="A1006" s="26">
        <v>363</v>
      </c>
      <c r="B1006" s="25">
        <v>100000540923</v>
      </c>
      <c r="C1006" s="26">
        <v>0</v>
      </c>
      <c r="D1006" s="26" t="s">
        <v>222</v>
      </c>
      <c r="E1006" s="27" t="s">
        <v>1403</v>
      </c>
      <c r="F1006" s="28">
        <v>148516</v>
      </c>
      <c r="G1006" s="28">
        <v>-114046.24</v>
      </c>
      <c r="H1006" s="28">
        <v>34469.760000000002</v>
      </c>
    </row>
    <row r="1007" spans="1:8" x14ac:dyDescent="0.55000000000000004">
      <c r="A1007" s="26">
        <v>364</v>
      </c>
      <c r="B1007" s="25">
        <v>100000540924</v>
      </c>
      <c r="C1007" s="26">
        <v>0</v>
      </c>
      <c r="D1007" s="26" t="s">
        <v>222</v>
      </c>
      <c r="E1007" s="27" t="s">
        <v>1403</v>
      </c>
      <c r="F1007" s="28">
        <v>148516</v>
      </c>
      <c r="G1007" s="28">
        <v>-114046.23</v>
      </c>
      <c r="H1007" s="28">
        <v>34469.769999999997</v>
      </c>
    </row>
    <row r="1008" spans="1:8" x14ac:dyDescent="0.55000000000000004">
      <c r="A1008" s="26">
        <v>365</v>
      </c>
      <c r="B1008" s="25">
        <v>100000540925</v>
      </c>
      <c r="C1008" s="26">
        <v>0</v>
      </c>
      <c r="D1008" s="26" t="s">
        <v>222</v>
      </c>
      <c r="E1008" s="27" t="s">
        <v>1403</v>
      </c>
      <c r="F1008" s="28">
        <v>148516</v>
      </c>
      <c r="G1008" s="28">
        <v>-114046.24</v>
      </c>
      <c r="H1008" s="28">
        <v>34469.760000000002</v>
      </c>
    </row>
    <row r="1009" spans="1:8" x14ac:dyDescent="0.55000000000000004">
      <c r="A1009" s="26">
        <v>366</v>
      </c>
      <c r="B1009" s="25">
        <v>100000540926</v>
      </c>
      <c r="C1009" s="26">
        <v>0</v>
      </c>
      <c r="D1009" s="26" t="s">
        <v>222</v>
      </c>
      <c r="E1009" s="27" t="s">
        <v>1403</v>
      </c>
      <c r="F1009" s="28">
        <v>148516</v>
      </c>
      <c r="G1009" s="28">
        <v>-114046.23</v>
      </c>
      <c r="H1009" s="28">
        <v>34469.769999999997</v>
      </c>
    </row>
    <row r="1010" spans="1:8" x14ac:dyDescent="0.55000000000000004">
      <c r="A1010" s="26">
        <v>367</v>
      </c>
      <c r="B1010" s="25">
        <v>100000540927</v>
      </c>
      <c r="C1010" s="26">
        <v>0</v>
      </c>
      <c r="D1010" s="26" t="s">
        <v>222</v>
      </c>
      <c r="E1010" s="27" t="s">
        <v>1403</v>
      </c>
      <c r="F1010" s="28">
        <v>148516</v>
      </c>
      <c r="G1010" s="28">
        <v>-114046.24</v>
      </c>
      <c r="H1010" s="28">
        <v>34469.760000000002</v>
      </c>
    </row>
    <row r="1011" spans="1:8" x14ac:dyDescent="0.55000000000000004">
      <c r="A1011" s="26">
        <v>368</v>
      </c>
      <c r="B1011" s="25">
        <v>100000540928</v>
      </c>
      <c r="C1011" s="26">
        <v>0</v>
      </c>
      <c r="D1011" s="26" t="s">
        <v>222</v>
      </c>
      <c r="E1011" s="27" t="s">
        <v>1403</v>
      </c>
      <c r="F1011" s="28">
        <v>148516</v>
      </c>
      <c r="G1011" s="28">
        <v>-114046.23</v>
      </c>
      <c r="H1011" s="28">
        <v>34469.769999999997</v>
      </c>
    </row>
    <row r="1012" spans="1:8" x14ac:dyDescent="0.55000000000000004">
      <c r="A1012" s="26">
        <v>369</v>
      </c>
      <c r="B1012" s="25">
        <v>100000540929</v>
      </c>
      <c r="C1012" s="26">
        <v>0</v>
      </c>
      <c r="D1012" s="26" t="s">
        <v>222</v>
      </c>
      <c r="E1012" s="27" t="s">
        <v>1403</v>
      </c>
      <c r="F1012" s="28">
        <v>148516</v>
      </c>
      <c r="G1012" s="28">
        <v>-114046.24</v>
      </c>
      <c r="H1012" s="28">
        <v>34469.760000000002</v>
      </c>
    </row>
    <row r="1013" spans="1:8" x14ac:dyDescent="0.55000000000000004">
      <c r="A1013" s="26">
        <v>370</v>
      </c>
      <c r="B1013" s="25">
        <v>100000540930</v>
      </c>
      <c r="C1013" s="26">
        <v>0</v>
      </c>
      <c r="D1013" s="26" t="s">
        <v>222</v>
      </c>
      <c r="E1013" s="27" t="s">
        <v>1403</v>
      </c>
      <c r="F1013" s="28">
        <v>148516</v>
      </c>
      <c r="G1013" s="28">
        <v>-114046.23</v>
      </c>
      <c r="H1013" s="28">
        <v>34469.769999999997</v>
      </c>
    </row>
    <row r="1014" spans="1:8" x14ac:dyDescent="0.55000000000000004">
      <c r="A1014" s="26">
        <v>371</v>
      </c>
      <c r="B1014" s="25">
        <v>100000540931</v>
      </c>
      <c r="C1014" s="26">
        <v>0</v>
      </c>
      <c r="D1014" s="26" t="s">
        <v>222</v>
      </c>
      <c r="E1014" s="27" t="s">
        <v>1403</v>
      </c>
      <c r="F1014" s="28">
        <v>148516</v>
      </c>
      <c r="G1014" s="28">
        <v>-114046.24</v>
      </c>
      <c r="H1014" s="28">
        <v>34469.760000000002</v>
      </c>
    </row>
    <row r="1015" spans="1:8" x14ac:dyDescent="0.55000000000000004">
      <c r="A1015" s="26">
        <v>372</v>
      </c>
      <c r="B1015" s="25">
        <v>100000540932</v>
      </c>
      <c r="C1015" s="26">
        <v>0</v>
      </c>
      <c r="D1015" s="26" t="s">
        <v>222</v>
      </c>
      <c r="E1015" s="27" t="s">
        <v>1403</v>
      </c>
      <c r="F1015" s="28">
        <v>148516</v>
      </c>
      <c r="G1015" s="28">
        <v>-114046.24</v>
      </c>
      <c r="H1015" s="28">
        <v>34469.760000000002</v>
      </c>
    </row>
    <row r="1016" spans="1:8" x14ac:dyDescent="0.55000000000000004">
      <c r="A1016" s="26">
        <v>373</v>
      </c>
      <c r="B1016" s="25">
        <v>100000540933</v>
      </c>
      <c r="C1016" s="26">
        <v>0</v>
      </c>
      <c r="D1016" s="26" t="s">
        <v>222</v>
      </c>
      <c r="E1016" s="27" t="s">
        <v>1403</v>
      </c>
      <c r="F1016" s="28">
        <v>148516</v>
      </c>
      <c r="G1016" s="28">
        <v>-114046.23</v>
      </c>
      <c r="H1016" s="28">
        <v>34469.769999999997</v>
      </c>
    </row>
    <row r="1017" spans="1:8" x14ac:dyDescent="0.55000000000000004">
      <c r="A1017" s="26">
        <v>374</v>
      </c>
      <c r="B1017" s="25">
        <v>100000540934</v>
      </c>
      <c r="C1017" s="26">
        <v>0</v>
      </c>
      <c r="D1017" s="26" t="s">
        <v>222</v>
      </c>
      <c r="E1017" s="27" t="s">
        <v>1403</v>
      </c>
      <c r="F1017" s="28">
        <v>148516</v>
      </c>
      <c r="G1017" s="28">
        <v>-114046.24</v>
      </c>
      <c r="H1017" s="28">
        <v>34469.760000000002</v>
      </c>
    </row>
    <row r="1018" spans="1:8" x14ac:dyDescent="0.55000000000000004">
      <c r="A1018" s="26">
        <v>375</v>
      </c>
      <c r="B1018" s="25">
        <v>100000540935</v>
      </c>
      <c r="C1018" s="26">
        <v>0</v>
      </c>
      <c r="D1018" s="26" t="s">
        <v>222</v>
      </c>
      <c r="E1018" s="27" t="s">
        <v>1403</v>
      </c>
      <c r="F1018" s="28">
        <v>148516</v>
      </c>
      <c r="G1018" s="28">
        <v>-114046.23</v>
      </c>
      <c r="H1018" s="28">
        <v>34469.769999999997</v>
      </c>
    </row>
    <row r="1019" spans="1:8" x14ac:dyDescent="0.55000000000000004">
      <c r="A1019" s="26">
        <v>376</v>
      </c>
      <c r="B1019" s="25">
        <v>100000540936</v>
      </c>
      <c r="C1019" s="26">
        <v>0</v>
      </c>
      <c r="D1019" s="26" t="s">
        <v>222</v>
      </c>
      <c r="E1019" s="27" t="s">
        <v>1403</v>
      </c>
      <c r="F1019" s="28">
        <v>148516</v>
      </c>
      <c r="G1019" s="28">
        <v>-114046.24</v>
      </c>
      <c r="H1019" s="28">
        <v>34469.760000000002</v>
      </c>
    </row>
    <row r="1020" spans="1:8" x14ac:dyDescent="0.55000000000000004">
      <c r="A1020" s="26">
        <v>377</v>
      </c>
      <c r="B1020" s="25">
        <v>100000540937</v>
      </c>
      <c r="C1020" s="26">
        <v>0</v>
      </c>
      <c r="D1020" s="26" t="s">
        <v>222</v>
      </c>
      <c r="E1020" s="27" t="s">
        <v>1403</v>
      </c>
      <c r="F1020" s="28">
        <v>148516</v>
      </c>
      <c r="G1020" s="28">
        <v>-114046.23</v>
      </c>
      <c r="H1020" s="28">
        <v>34469.769999999997</v>
      </c>
    </row>
    <row r="1021" spans="1:8" x14ac:dyDescent="0.55000000000000004">
      <c r="A1021" s="26">
        <v>378</v>
      </c>
      <c r="B1021" s="25">
        <v>100000540938</v>
      </c>
      <c r="C1021" s="26">
        <v>0</v>
      </c>
      <c r="D1021" s="26" t="s">
        <v>222</v>
      </c>
      <c r="E1021" s="27" t="s">
        <v>1403</v>
      </c>
      <c r="F1021" s="28">
        <v>148516</v>
      </c>
      <c r="G1021" s="28">
        <v>-114046.24</v>
      </c>
      <c r="H1021" s="28">
        <v>34469.760000000002</v>
      </c>
    </row>
    <row r="1022" spans="1:8" x14ac:dyDescent="0.55000000000000004">
      <c r="A1022" s="26">
        <v>379</v>
      </c>
      <c r="B1022" s="25">
        <v>100000540939</v>
      </c>
      <c r="C1022" s="26">
        <v>0</v>
      </c>
      <c r="D1022" s="26" t="s">
        <v>222</v>
      </c>
      <c r="E1022" s="27" t="s">
        <v>1403</v>
      </c>
      <c r="F1022" s="28">
        <v>148516</v>
      </c>
      <c r="G1022" s="28">
        <v>-114046.23</v>
      </c>
      <c r="H1022" s="28">
        <v>34469.769999999997</v>
      </c>
    </row>
    <row r="1023" spans="1:8" x14ac:dyDescent="0.55000000000000004">
      <c r="A1023" s="26">
        <v>380</v>
      </c>
      <c r="B1023" s="25">
        <v>100000540940</v>
      </c>
      <c r="C1023" s="26">
        <v>0</v>
      </c>
      <c r="D1023" s="26" t="s">
        <v>222</v>
      </c>
      <c r="E1023" s="27" t="s">
        <v>1403</v>
      </c>
      <c r="F1023" s="28">
        <v>148516</v>
      </c>
      <c r="G1023" s="28">
        <v>-114046.23</v>
      </c>
      <c r="H1023" s="28">
        <v>34469.769999999997</v>
      </c>
    </row>
    <row r="1024" spans="1:8" x14ac:dyDescent="0.55000000000000004">
      <c r="A1024" s="26">
        <v>381</v>
      </c>
      <c r="B1024" s="25">
        <v>100000540941</v>
      </c>
      <c r="C1024" s="26">
        <v>0</v>
      </c>
      <c r="D1024" s="26" t="s">
        <v>222</v>
      </c>
      <c r="E1024" s="27" t="s">
        <v>1403</v>
      </c>
      <c r="F1024" s="28">
        <v>148516</v>
      </c>
      <c r="G1024" s="28">
        <v>-114046.24</v>
      </c>
      <c r="H1024" s="28">
        <v>34469.760000000002</v>
      </c>
    </row>
    <row r="1025" spans="1:8" x14ac:dyDescent="0.55000000000000004">
      <c r="A1025" s="26">
        <v>382</v>
      </c>
      <c r="B1025" s="25">
        <v>100000540942</v>
      </c>
      <c r="C1025" s="26">
        <v>0</v>
      </c>
      <c r="D1025" s="26" t="s">
        <v>222</v>
      </c>
      <c r="E1025" s="27" t="s">
        <v>1403</v>
      </c>
      <c r="F1025" s="28">
        <v>148516</v>
      </c>
      <c r="G1025" s="28">
        <v>-114046.24</v>
      </c>
      <c r="H1025" s="28">
        <v>34469.760000000002</v>
      </c>
    </row>
    <row r="1026" spans="1:8" x14ac:dyDescent="0.55000000000000004">
      <c r="A1026" s="26">
        <v>383</v>
      </c>
      <c r="B1026" s="25">
        <v>100000540943</v>
      </c>
      <c r="C1026" s="26">
        <v>0</v>
      </c>
      <c r="D1026" s="26" t="s">
        <v>222</v>
      </c>
      <c r="E1026" s="27" t="s">
        <v>1403</v>
      </c>
      <c r="F1026" s="28">
        <v>148516</v>
      </c>
      <c r="G1026" s="28">
        <v>-114046.23</v>
      </c>
      <c r="H1026" s="28">
        <v>34469.769999999997</v>
      </c>
    </row>
    <row r="1027" spans="1:8" x14ac:dyDescent="0.55000000000000004">
      <c r="A1027" s="26">
        <v>384</v>
      </c>
      <c r="B1027" s="25">
        <v>100000540944</v>
      </c>
      <c r="C1027" s="26">
        <v>0</v>
      </c>
      <c r="D1027" s="26" t="s">
        <v>222</v>
      </c>
      <c r="E1027" s="27" t="s">
        <v>1403</v>
      </c>
      <c r="F1027" s="28">
        <v>148516</v>
      </c>
      <c r="G1027" s="28">
        <v>-114046.24</v>
      </c>
      <c r="H1027" s="28">
        <v>34469.760000000002</v>
      </c>
    </row>
    <row r="1028" spans="1:8" x14ac:dyDescent="0.55000000000000004">
      <c r="A1028" s="26">
        <v>385</v>
      </c>
      <c r="B1028" s="25">
        <v>100000540945</v>
      </c>
      <c r="C1028" s="26">
        <v>0</v>
      </c>
      <c r="D1028" s="26" t="s">
        <v>222</v>
      </c>
      <c r="E1028" s="27" t="s">
        <v>1403</v>
      </c>
      <c r="F1028" s="28">
        <v>148516</v>
      </c>
      <c r="G1028" s="28">
        <v>-114046.23</v>
      </c>
      <c r="H1028" s="28">
        <v>34469.769999999997</v>
      </c>
    </row>
    <row r="1029" spans="1:8" x14ac:dyDescent="0.55000000000000004">
      <c r="A1029" s="26">
        <v>386</v>
      </c>
      <c r="B1029" s="25">
        <v>100000540946</v>
      </c>
      <c r="C1029" s="26">
        <v>0</v>
      </c>
      <c r="D1029" s="26" t="s">
        <v>222</v>
      </c>
      <c r="E1029" s="27" t="s">
        <v>1403</v>
      </c>
      <c r="F1029" s="28">
        <v>148516</v>
      </c>
      <c r="G1029" s="28">
        <v>-114046.23</v>
      </c>
      <c r="H1029" s="28">
        <v>34469.769999999997</v>
      </c>
    </row>
    <row r="1030" spans="1:8" x14ac:dyDescent="0.55000000000000004">
      <c r="A1030" s="26">
        <v>387</v>
      </c>
      <c r="B1030" s="25">
        <v>100000540948</v>
      </c>
      <c r="C1030" s="26">
        <v>0</v>
      </c>
      <c r="D1030" s="26" t="s">
        <v>222</v>
      </c>
      <c r="E1030" s="27" t="s">
        <v>1403</v>
      </c>
      <c r="F1030" s="28">
        <v>148516</v>
      </c>
      <c r="G1030" s="28">
        <v>-114046.24</v>
      </c>
      <c r="H1030" s="28">
        <v>34469.760000000002</v>
      </c>
    </row>
    <row r="1031" spans="1:8" x14ac:dyDescent="0.55000000000000004">
      <c r="A1031" s="26">
        <v>388</v>
      </c>
      <c r="B1031" s="25">
        <v>100000540949</v>
      </c>
      <c r="C1031" s="26">
        <v>0</v>
      </c>
      <c r="D1031" s="26" t="s">
        <v>222</v>
      </c>
      <c r="E1031" s="27" t="s">
        <v>1403</v>
      </c>
      <c r="F1031" s="28">
        <v>148516</v>
      </c>
      <c r="G1031" s="28">
        <v>-114046.23</v>
      </c>
      <c r="H1031" s="28">
        <v>34469.769999999997</v>
      </c>
    </row>
    <row r="1032" spans="1:8" x14ac:dyDescent="0.55000000000000004">
      <c r="A1032" s="26">
        <v>389</v>
      </c>
      <c r="B1032" s="25">
        <v>100000540950</v>
      </c>
      <c r="C1032" s="26">
        <v>0</v>
      </c>
      <c r="D1032" s="26" t="s">
        <v>222</v>
      </c>
      <c r="E1032" s="27" t="s">
        <v>1403</v>
      </c>
      <c r="F1032" s="28">
        <v>148516</v>
      </c>
      <c r="G1032" s="28">
        <v>-114046.24</v>
      </c>
      <c r="H1032" s="28">
        <v>34469.760000000002</v>
      </c>
    </row>
    <row r="1033" spans="1:8" x14ac:dyDescent="0.55000000000000004">
      <c r="A1033" s="26">
        <v>390</v>
      </c>
      <c r="B1033" s="25">
        <v>100000540951</v>
      </c>
      <c r="C1033" s="26">
        <v>0</v>
      </c>
      <c r="D1033" s="26" t="s">
        <v>222</v>
      </c>
      <c r="E1033" s="27" t="s">
        <v>1403</v>
      </c>
      <c r="F1033" s="28">
        <v>148516</v>
      </c>
      <c r="G1033" s="28">
        <v>-114046.23</v>
      </c>
      <c r="H1033" s="28">
        <v>34469.769999999997</v>
      </c>
    </row>
    <row r="1034" spans="1:8" x14ac:dyDescent="0.55000000000000004">
      <c r="A1034" s="26">
        <v>391</v>
      </c>
      <c r="B1034" s="25">
        <v>100000540952</v>
      </c>
      <c r="C1034" s="26">
        <v>0</v>
      </c>
      <c r="D1034" s="26" t="s">
        <v>222</v>
      </c>
      <c r="E1034" s="27" t="s">
        <v>1403</v>
      </c>
      <c r="F1034" s="28">
        <v>148516</v>
      </c>
      <c r="G1034" s="28">
        <v>-114046.24</v>
      </c>
      <c r="H1034" s="28">
        <v>34469.760000000002</v>
      </c>
    </row>
    <row r="1035" spans="1:8" x14ac:dyDescent="0.55000000000000004">
      <c r="A1035" s="26">
        <v>392</v>
      </c>
      <c r="B1035" s="25">
        <v>100000540953</v>
      </c>
      <c r="C1035" s="26">
        <v>0</v>
      </c>
      <c r="D1035" s="26" t="s">
        <v>222</v>
      </c>
      <c r="E1035" s="27" t="s">
        <v>1403</v>
      </c>
      <c r="F1035" s="28">
        <v>148516</v>
      </c>
      <c r="G1035" s="28">
        <v>-114046.24</v>
      </c>
      <c r="H1035" s="28">
        <v>34469.760000000002</v>
      </c>
    </row>
    <row r="1036" spans="1:8" x14ac:dyDescent="0.55000000000000004">
      <c r="A1036" s="26">
        <v>393</v>
      </c>
      <c r="B1036" s="25">
        <v>100000540954</v>
      </c>
      <c r="C1036" s="26">
        <v>0</v>
      </c>
      <c r="D1036" s="26" t="s">
        <v>222</v>
      </c>
      <c r="E1036" s="27" t="s">
        <v>1403</v>
      </c>
      <c r="F1036" s="28">
        <v>148516</v>
      </c>
      <c r="G1036" s="28">
        <v>-114046.23</v>
      </c>
      <c r="H1036" s="28">
        <v>34469.769999999997</v>
      </c>
    </row>
    <row r="1037" spans="1:8" x14ac:dyDescent="0.55000000000000004">
      <c r="A1037" s="26">
        <v>394</v>
      </c>
      <c r="B1037" s="25">
        <v>100000540955</v>
      </c>
      <c r="C1037" s="26">
        <v>0</v>
      </c>
      <c r="D1037" s="26" t="s">
        <v>222</v>
      </c>
      <c r="E1037" s="27" t="s">
        <v>1403</v>
      </c>
      <c r="F1037" s="28">
        <v>148516</v>
      </c>
      <c r="G1037" s="28">
        <v>-114046.24</v>
      </c>
      <c r="H1037" s="28">
        <v>34469.760000000002</v>
      </c>
    </row>
    <row r="1038" spans="1:8" x14ac:dyDescent="0.55000000000000004">
      <c r="A1038" s="26">
        <v>395</v>
      </c>
      <c r="B1038" s="25">
        <v>100000540956</v>
      </c>
      <c r="C1038" s="26">
        <v>0</v>
      </c>
      <c r="D1038" s="26" t="s">
        <v>222</v>
      </c>
      <c r="E1038" s="27" t="s">
        <v>1403</v>
      </c>
      <c r="F1038" s="28">
        <v>148516</v>
      </c>
      <c r="G1038" s="28">
        <v>-114046.23</v>
      </c>
      <c r="H1038" s="28">
        <v>34469.769999999997</v>
      </c>
    </row>
    <row r="1039" spans="1:8" x14ac:dyDescent="0.55000000000000004">
      <c r="A1039" s="26">
        <v>396</v>
      </c>
      <c r="B1039" s="25">
        <v>100000540957</v>
      </c>
      <c r="C1039" s="26">
        <v>0</v>
      </c>
      <c r="D1039" s="26" t="s">
        <v>222</v>
      </c>
      <c r="E1039" s="27" t="s">
        <v>1403</v>
      </c>
      <c r="F1039" s="28">
        <v>148516</v>
      </c>
      <c r="G1039" s="28">
        <v>-114046.24</v>
      </c>
      <c r="H1039" s="28">
        <v>34469.760000000002</v>
      </c>
    </row>
    <row r="1040" spans="1:8" x14ac:dyDescent="0.55000000000000004">
      <c r="A1040" s="26">
        <v>397</v>
      </c>
      <c r="B1040" s="25">
        <v>100000540958</v>
      </c>
      <c r="C1040" s="26">
        <v>0</v>
      </c>
      <c r="D1040" s="26" t="s">
        <v>222</v>
      </c>
      <c r="E1040" s="27" t="s">
        <v>1403</v>
      </c>
      <c r="F1040" s="28">
        <v>148516</v>
      </c>
      <c r="G1040" s="28">
        <v>-114046.23</v>
      </c>
      <c r="H1040" s="28">
        <v>34469.769999999997</v>
      </c>
    </row>
    <row r="1041" spans="1:8" x14ac:dyDescent="0.55000000000000004">
      <c r="A1041" s="26">
        <v>398</v>
      </c>
      <c r="B1041" s="25">
        <v>100000540959</v>
      </c>
      <c r="C1041" s="26">
        <v>0</v>
      </c>
      <c r="D1041" s="26" t="s">
        <v>222</v>
      </c>
      <c r="E1041" s="27" t="s">
        <v>1403</v>
      </c>
      <c r="F1041" s="28">
        <v>148516</v>
      </c>
      <c r="G1041" s="28">
        <v>-114046.24</v>
      </c>
      <c r="H1041" s="28">
        <v>34469.760000000002</v>
      </c>
    </row>
    <row r="1042" spans="1:8" x14ac:dyDescent="0.55000000000000004">
      <c r="A1042" s="26">
        <v>399</v>
      </c>
      <c r="B1042" s="25">
        <v>100000540960</v>
      </c>
      <c r="C1042" s="26">
        <v>0</v>
      </c>
      <c r="D1042" s="26" t="s">
        <v>222</v>
      </c>
      <c r="E1042" s="27" t="s">
        <v>1403</v>
      </c>
      <c r="F1042" s="28">
        <v>148516</v>
      </c>
      <c r="G1042" s="28">
        <v>-114046.23</v>
      </c>
      <c r="H1042" s="28">
        <v>34469.769999999997</v>
      </c>
    </row>
    <row r="1043" spans="1:8" x14ac:dyDescent="0.55000000000000004">
      <c r="A1043" s="26">
        <v>400</v>
      </c>
      <c r="B1043" s="25">
        <v>100000540961</v>
      </c>
      <c r="C1043" s="26">
        <v>0</v>
      </c>
      <c r="D1043" s="26" t="s">
        <v>222</v>
      </c>
      <c r="E1043" s="27" t="s">
        <v>1403</v>
      </c>
      <c r="F1043" s="28">
        <v>148516</v>
      </c>
      <c r="G1043" s="28">
        <v>-114046.25</v>
      </c>
      <c r="H1043" s="28">
        <v>34469.75</v>
      </c>
    </row>
    <row r="1044" spans="1:8" x14ac:dyDescent="0.55000000000000004">
      <c r="A1044" s="26">
        <v>401</v>
      </c>
      <c r="B1044" s="25">
        <v>100000540962</v>
      </c>
      <c r="C1044" s="26">
        <v>0</v>
      </c>
      <c r="D1044" s="26" t="s">
        <v>222</v>
      </c>
      <c r="E1044" s="27" t="s">
        <v>1403</v>
      </c>
      <c r="F1044" s="28">
        <v>148516</v>
      </c>
      <c r="G1044" s="28">
        <v>-114046.23</v>
      </c>
      <c r="H1044" s="28">
        <v>34469.769999999997</v>
      </c>
    </row>
    <row r="1045" spans="1:8" x14ac:dyDescent="0.55000000000000004">
      <c r="A1045" s="26">
        <v>402</v>
      </c>
      <c r="B1045" s="25">
        <v>100000540963</v>
      </c>
      <c r="C1045" s="26">
        <v>0</v>
      </c>
      <c r="D1045" s="26" t="s">
        <v>222</v>
      </c>
      <c r="E1045" s="27" t="s">
        <v>1403</v>
      </c>
      <c r="F1045" s="28">
        <v>148516</v>
      </c>
      <c r="G1045" s="28">
        <v>-114046.25</v>
      </c>
      <c r="H1045" s="28">
        <v>34469.75</v>
      </c>
    </row>
    <row r="1046" spans="1:8" x14ac:dyDescent="0.55000000000000004">
      <c r="A1046" s="26">
        <v>403</v>
      </c>
      <c r="B1046" s="25">
        <v>100000540964</v>
      </c>
      <c r="C1046" s="26">
        <v>0</v>
      </c>
      <c r="D1046" s="26" t="s">
        <v>222</v>
      </c>
      <c r="E1046" s="27" t="s">
        <v>1403</v>
      </c>
      <c r="F1046" s="28">
        <v>148516</v>
      </c>
      <c r="G1046" s="28">
        <v>-114046.23</v>
      </c>
      <c r="H1046" s="28">
        <v>34469.769999999997</v>
      </c>
    </row>
    <row r="1047" spans="1:8" x14ac:dyDescent="0.55000000000000004">
      <c r="A1047" s="26">
        <v>404</v>
      </c>
      <c r="B1047" s="25">
        <v>100000540965</v>
      </c>
      <c r="C1047" s="26">
        <v>0</v>
      </c>
      <c r="D1047" s="26" t="s">
        <v>222</v>
      </c>
      <c r="E1047" s="27" t="s">
        <v>1403</v>
      </c>
      <c r="F1047" s="28">
        <v>148516</v>
      </c>
      <c r="G1047" s="28">
        <v>-114046.23</v>
      </c>
      <c r="H1047" s="28">
        <v>34469.769999999997</v>
      </c>
    </row>
    <row r="1048" spans="1:8" x14ac:dyDescent="0.55000000000000004">
      <c r="A1048" s="26">
        <v>405</v>
      </c>
      <c r="B1048" s="25">
        <v>100000540966</v>
      </c>
      <c r="C1048" s="26">
        <v>0</v>
      </c>
      <c r="D1048" s="26" t="s">
        <v>222</v>
      </c>
      <c r="E1048" s="27" t="s">
        <v>1403</v>
      </c>
      <c r="F1048" s="28">
        <v>148516</v>
      </c>
      <c r="G1048" s="28">
        <v>-114046.25</v>
      </c>
      <c r="H1048" s="28">
        <v>34469.75</v>
      </c>
    </row>
    <row r="1049" spans="1:8" x14ac:dyDescent="0.55000000000000004">
      <c r="A1049" s="26">
        <v>406</v>
      </c>
      <c r="B1049" s="25">
        <v>100000540967</v>
      </c>
      <c r="C1049" s="26">
        <v>0</v>
      </c>
      <c r="D1049" s="26" t="s">
        <v>222</v>
      </c>
      <c r="E1049" s="27" t="s">
        <v>1403</v>
      </c>
      <c r="F1049" s="28">
        <v>148516</v>
      </c>
      <c r="G1049" s="28">
        <v>-114046.25</v>
      </c>
      <c r="H1049" s="28">
        <v>34469.75</v>
      </c>
    </row>
    <row r="1050" spans="1:8" x14ac:dyDescent="0.55000000000000004">
      <c r="A1050" s="26">
        <v>407</v>
      </c>
      <c r="B1050" s="25">
        <v>100000540968</v>
      </c>
      <c r="C1050" s="26">
        <v>0</v>
      </c>
      <c r="D1050" s="26" t="s">
        <v>222</v>
      </c>
      <c r="E1050" s="27" t="s">
        <v>1403</v>
      </c>
      <c r="F1050" s="28">
        <v>148516</v>
      </c>
      <c r="G1050" s="28">
        <v>-114046.23</v>
      </c>
      <c r="H1050" s="28">
        <v>34469.769999999997</v>
      </c>
    </row>
    <row r="1051" spans="1:8" x14ac:dyDescent="0.55000000000000004">
      <c r="A1051" s="26">
        <v>408</v>
      </c>
      <c r="B1051" s="25">
        <v>100000540969</v>
      </c>
      <c r="C1051" s="26">
        <v>0</v>
      </c>
      <c r="D1051" s="26" t="s">
        <v>222</v>
      </c>
      <c r="E1051" s="27" t="s">
        <v>1403</v>
      </c>
      <c r="F1051" s="28">
        <v>148516</v>
      </c>
      <c r="G1051" s="28">
        <v>-114046.23</v>
      </c>
      <c r="H1051" s="28">
        <v>34469.769999999997</v>
      </c>
    </row>
    <row r="1052" spans="1:8" x14ac:dyDescent="0.55000000000000004">
      <c r="A1052" s="26">
        <v>409</v>
      </c>
      <c r="B1052" s="25">
        <v>100000540970</v>
      </c>
      <c r="C1052" s="26">
        <v>0</v>
      </c>
      <c r="D1052" s="26" t="s">
        <v>222</v>
      </c>
      <c r="E1052" s="27" t="s">
        <v>1403</v>
      </c>
      <c r="F1052" s="28">
        <v>148516</v>
      </c>
      <c r="G1052" s="28">
        <v>-114046.25</v>
      </c>
      <c r="H1052" s="28">
        <v>34469.75</v>
      </c>
    </row>
    <row r="1053" spans="1:8" x14ac:dyDescent="0.55000000000000004">
      <c r="A1053" s="26">
        <v>410</v>
      </c>
      <c r="B1053" s="25">
        <v>100000540971</v>
      </c>
      <c r="C1053" s="26">
        <v>0</v>
      </c>
      <c r="D1053" s="26" t="s">
        <v>222</v>
      </c>
      <c r="E1053" s="27" t="s">
        <v>1403</v>
      </c>
      <c r="F1053" s="28">
        <v>148516</v>
      </c>
      <c r="G1053" s="28">
        <v>-114046.25</v>
      </c>
      <c r="H1053" s="28">
        <v>34469.75</v>
      </c>
    </row>
    <row r="1054" spans="1:8" x14ac:dyDescent="0.55000000000000004">
      <c r="A1054" s="26">
        <v>411</v>
      </c>
      <c r="B1054" s="25">
        <v>100000540972</v>
      </c>
      <c r="C1054" s="26">
        <v>0</v>
      </c>
      <c r="D1054" s="26" t="s">
        <v>222</v>
      </c>
      <c r="E1054" s="27" t="s">
        <v>1403</v>
      </c>
      <c r="F1054" s="28">
        <v>148516</v>
      </c>
      <c r="G1054" s="28">
        <v>-114046.23</v>
      </c>
      <c r="H1054" s="28">
        <v>34469.769999999997</v>
      </c>
    </row>
    <row r="1055" spans="1:8" x14ac:dyDescent="0.55000000000000004">
      <c r="A1055" s="26">
        <v>412</v>
      </c>
      <c r="B1055" s="25">
        <v>100000540973</v>
      </c>
      <c r="C1055" s="26">
        <v>0</v>
      </c>
      <c r="D1055" s="26" t="s">
        <v>222</v>
      </c>
      <c r="E1055" s="27" t="s">
        <v>1403</v>
      </c>
      <c r="F1055" s="28">
        <v>148516</v>
      </c>
      <c r="G1055" s="28">
        <v>-114046.25</v>
      </c>
      <c r="H1055" s="28">
        <v>34469.75</v>
      </c>
    </row>
    <row r="1056" spans="1:8" x14ac:dyDescent="0.55000000000000004">
      <c r="A1056" s="26">
        <v>413</v>
      </c>
      <c r="B1056" s="25">
        <v>100000540974</v>
      </c>
      <c r="C1056" s="26">
        <v>0</v>
      </c>
      <c r="D1056" s="26" t="s">
        <v>222</v>
      </c>
      <c r="E1056" s="27" t="s">
        <v>1403</v>
      </c>
      <c r="F1056" s="28">
        <v>148516</v>
      </c>
      <c r="G1056" s="28">
        <v>-114046.23</v>
      </c>
      <c r="H1056" s="28">
        <v>34469.769999999997</v>
      </c>
    </row>
    <row r="1057" spans="1:8" x14ac:dyDescent="0.55000000000000004">
      <c r="A1057" s="26">
        <v>414</v>
      </c>
      <c r="B1057" s="25">
        <v>100000540975</v>
      </c>
      <c r="C1057" s="26">
        <v>0</v>
      </c>
      <c r="D1057" s="26" t="s">
        <v>222</v>
      </c>
      <c r="E1057" s="27" t="s">
        <v>1403</v>
      </c>
      <c r="F1057" s="28">
        <v>148516</v>
      </c>
      <c r="G1057" s="28">
        <v>-114046.25</v>
      </c>
      <c r="H1057" s="28">
        <v>34469.75</v>
      </c>
    </row>
    <row r="1058" spans="1:8" x14ac:dyDescent="0.55000000000000004">
      <c r="A1058" s="26">
        <v>415</v>
      </c>
      <c r="B1058" s="25">
        <v>100000540976</v>
      </c>
      <c r="C1058" s="26">
        <v>0</v>
      </c>
      <c r="D1058" s="26" t="s">
        <v>222</v>
      </c>
      <c r="E1058" s="27" t="s">
        <v>1403</v>
      </c>
      <c r="F1058" s="28">
        <v>148516</v>
      </c>
      <c r="G1058" s="28">
        <v>-114046.23</v>
      </c>
      <c r="H1058" s="28">
        <v>34469.769999999997</v>
      </c>
    </row>
    <row r="1059" spans="1:8" x14ac:dyDescent="0.55000000000000004">
      <c r="A1059" s="26">
        <v>416</v>
      </c>
      <c r="B1059" s="25">
        <v>100000540977</v>
      </c>
      <c r="C1059" s="26">
        <v>0</v>
      </c>
      <c r="D1059" s="26" t="s">
        <v>222</v>
      </c>
      <c r="E1059" s="27" t="s">
        <v>1403</v>
      </c>
      <c r="F1059" s="28">
        <v>148516</v>
      </c>
      <c r="G1059" s="28">
        <v>-114046.25</v>
      </c>
      <c r="H1059" s="28">
        <v>34469.75</v>
      </c>
    </row>
    <row r="1060" spans="1:8" x14ac:dyDescent="0.55000000000000004">
      <c r="A1060" s="26">
        <v>417</v>
      </c>
      <c r="B1060" s="25">
        <v>100000540978</v>
      </c>
      <c r="C1060" s="26">
        <v>0</v>
      </c>
      <c r="D1060" s="26" t="s">
        <v>222</v>
      </c>
      <c r="E1060" s="27" t="s">
        <v>1403</v>
      </c>
      <c r="F1060" s="28">
        <v>148516</v>
      </c>
      <c r="G1060" s="28">
        <v>-114046.23</v>
      </c>
      <c r="H1060" s="28">
        <v>34469.769999999997</v>
      </c>
    </row>
    <row r="1061" spans="1:8" x14ac:dyDescent="0.55000000000000004">
      <c r="A1061" s="26">
        <v>418</v>
      </c>
      <c r="B1061" s="25">
        <v>100000540979</v>
      </c>
      <c r="C1061" s="26">
        <v>0</v>
      </c>
      <c r="D1061" s="26" t="s">
        <v>222</v>
      </c>
      <c r="E1061" s="27" t="s">
        <v>1403</v>
      </c>
      <c r="F1061" s="28">
        <v>148516</v>
      </c>
      <c r="G1061" s="28">
        <v>-114046.23</v>
      </c>
      <c r="H1061" s="28">
        <v>34469.769999999997</v>
      </c>
    </row>
    <row r="1062" spans="1:8" x14ac:dyDescent="0.55000000000000004">
      <c r="A1062" s="26">
        <v>419</v>
      </c>
      <c r="B1062" s="25">
        <v>100000540980</v>
      </c>
      <c r="C1062" s="26">
        <v>0</v>
      </c>
      <c r="D1062" s="26" t="s">
        <v>222</v>
      </c>
      <c r="E1062" s="27" t="s">
        <v>1403</v>
      </c>
      <c r="F1062" s="28">
        <v>148516</v>
      </c>
      <c r="G1062" s="28">
        <v>-114046.25</v>
      </c>
      <c r="H1062" s="28">
        <v>34469.75</v>
      </c>
    </row>
    <row r="1063" spans="1:8" x14ac:dyDescent="0.55000000000000004">
      <c r="A1063" s="26">
        <v>420</v>
      </c>
      <c r="B1063" s="25">
        <v>100000540981</v>
      </c>
      <c r="C1063" s="26">
        <v>0</v>
      </c>
      <c r="D1063" s="26" t="s">
        <v>222</v>
      </c>
      <c r="E1063" s="27" t="s">
        <v>1403</v>
      </c>
      <c r="F1063" s="28">
        <v>148516</v>
      </c>
      <c r="G1063" s="28">
        <v>-114046.25</v>
      </c>
      <c r="H1063" s="28">
        <v>34469.75</v>
      </c>
    </row>
    <row r="1064" spans="1:8" x14ac:dyDescent="0.55000000000000004">
      <c r="A1064" s="26">
        <v>421</v>
      </c>
      <c r="B1064" s="25">
        <v>100000540982</v>
      </c>
      <c r="C1064" s="26">
        <v>0</v>
      </c>
      <c r="D1064" s="26" t="s">
        <v>222</v>
      </c>
      <c r="E1064" s="27" t="s">
        <v>1403</v>
      </c>
      <c r="F1064" s="28">
        <v>148516</v>
      </c>
      <c r="G1064" s="28">
        <v>-114046.23</v>
      </c>
      <c r="H1064" s="28">
        <v>34469.769999999997</v>
      </c>
    </row>
    <row r="1065" spans="1:8" x14ac:dyDescent="0.55000000000000004">
      <c r="A1065" s="26">
        <v>422</v>
      </c>
      <c r="B1065" s="25">
        <v>100000540983</v>
      </c>
      <c r="C1065" s="26">
        <v>0</v>
      </c>
      <c r="D1065" s="26" t="s">
        <v>222</v>
      </c>
      <c r="E1065" s="27" t="s">
        <v>1403</v>
      </c>
      <c r="F1065" s="28">
        <v>148516</v>
      </c>
      <c r="G1065" s="28">
        <v>-114046.23</v>
      </c>
      <c r="H1065" s="28">
        <v>34469.769999999997</v>
      </c>
    </row>
    <row r="1066" spans="1:8" x14ac:dyDescent="0.55000000000000004">
      <c r="A1066" s="26">
        <v>423</v>
      </c>
      <c r="B1066" s="25">
        <v>100000540984</v>
      </c>
      <c r="C1066" s="26">
        <v>0</v>
      </c>
      <c r="D1066" s="26" t="s">
        <v>222</v>
      </c>
      <c r="E1066" s="27" t="s">
        <v>1403</v>
      </c>
      <c r="F1066" s="28">
        <v>148516</v>
      </c>
      <c r="G1066" s="28">
        <v>-114046.25</v>
      </c>
      <c r="H1066" s="28">
        <v>34469.75</v>
      </c>
    </row>
    <row r="1067" spans="1:8" x14ac:dyDescent="0.55000000000000004">
      <c r="A1067" s="26">
        <v>424</v>
      </c>
      <c r="B1067" s="25">
        <v>100000540985</v>
      </c>
      <c r="C1067" s="26">
        <v>0</v>
      </c>
      <c r="D1067" s="26" t="s">
        <v>222</v>
      </c>
      <c r="E1067" s="27" t="s">
        <v>1403</v>
      </c>
      <c r="F1067" s="28">
        <v>148516</v>
      </c>
      <c r="G1067" s="28">
        <v>-114046.25</v>
      </c>
      <c r="H1067" s="28">
        <v>34469.75</v>
      </c>
    </row>
    <row r="1068" spans="1:8" x14ac:dyDescent="0.55000000000000004">
      <c r="A1068" s="26">
        <v>425</v>
      </c>
      <c r="B1068" s="25">
        <v>100000540986</v>
      </c>
      <c r="C1068" s="26">
        <v>0</v>
      </c>
      <c r="D1068" s="26" t="s">
        <v>222</v>
      </c>
      <c r="E1068" s="27" t="s">
        <v>1403</v>
      </c>
      <c r="F1068" s="28">
        <v>148516</v>
      </c>
      <c r="G1068" s="28">
        <v>-114046.23</v>
      </c>
      <c r="H1068" s="28">
        <v>34469.769999999997</v>
      </c>
    </row>
    <row r="1069" spans="1:8" x14ac:dyDescent="0.55000000000000004">
      <c r="A1069" s="26">
        <v>426</v>
      </c>
      <c r="B1069" s="25">
        <v>100000540987</v>
      </c>
      <c r="C1069" s="26">
        <v>0</v>
      </c>
      <c r="D1069" s="26" t="s">
        <v>222</v>
      </c>
      <c r="E1069" s="27" t="s">
        <v>1403</v>
      </c>
      <c r="F1069" s="28">
        <v>148516</v>
      </c>
      <c r="G1069" s="28">
        <v>-114046.23</v>
      </c>
      <c r="H1069" s="28">
        <v>34469.769999999997</v>
      </c>
    </row>
    <row r="1070" spans="1:8" x14ac:dyDescent="0.55000000000000004">
      <c r="A1070" s="26">
        <v>427</v>
      </c>
      <c r="B1070" s="25">
        <v>100000540988</v>
      </c>
      <c r="C1070" s="26">
        <v>0</v>
      </c>
      <c r="D1070" s="26" t="s">
        <v>222</v>
      </c>
      <c r="E1070" s="27" t="s">
        <v>1403</v>
      </c>
      <c r="F1070" s="28">
        <v>148516</v>
      </c>
      <c r="G1070" s="28">
        <v>-114046.25</v>
      </c>
      <c r="H1070" s="28">
        <v>34469.75</v>
      </c>
    </row>
    <row r="1071" spans="1:8" x14ac:dyDescent="0.55000000000000004">
      <c r="A1071" s="26">
        <v>428</v>
      </c>
      <c r="B1071" s="25">
        <v>100000540989</v>
      </c>
      <c r="C1071" s="26">
        <v>0</v>
      </c>
      <c r="D1071" s="26" t="s">
        <v>222</v>
      </c>
      <c r="E1071" s="27" t="s">
        <v>1403</v>
      </c>
      <c r="F1071" s="28">
        <v>148516</v>
      </c>
      <c r="G1071" s="28">
        <v>-114046.25</v>
      </c>
      <c r="H1071" s="28">
        <v>34469.75</v>
      </c>
    </row>
    <row r="1072" spans="1:8" x14ac:dyDescent="0.55000000000000004">
      <c r="A1072" s="26">
        <v>429</v>
      </c>
      <c r="B1072" s="25">
        <v>100000540990</v>
      </c>
      <c r="C1072" s="26">
        <v>0</v>
      </c>
      <c r="D1072" s="26" t="s">
        <v>222</v>
      </c>
      <c r="E1072" s="27" t="s">
        <v>1403</v>
      </c>
      <c r="F1072" s="28">
        <v>148516</v>
      </c>
      <c r="G1072" s="28">
        <v>-114046.23</v>
      </c>
      <c r="H1072" s="28">
        <v>34469.769999999997</v>
      </c>
    </row>
    <row r="1073" spans="1:8" x14ac:dyDescent="0.55000000000000004">
      <c r="A1073" s="26">
        <v>430</v>
      </c>
      <c r="B1073" s="25">
        <v>100000540991</v>
      </c>
      <c r="C1073" s="26">
        <v>0</v>
      </c>
      <c r="D1073" s="26" t="s">
        <v>222</v>
      </c>
      <c r="E1073" s="27" t="s">
        <v>1403</v>
      </c>
      <c r="F1073" s="28">
        <v>148516</v>
      </c>
      <c r="G1073" s="28">
        <v>-114046.23</v>
      </c>
      <c r="H1073" s="28">
        <v>34469.769999999997</v>
      </c>
    </row>
    <row r="1074" spans="1:8" x14ac:dyDescent="0.55000000000000004">
      <c r="A1074" s="26">
        <v>431</v>
      </c>
      <c r="B1074" s="25">
        <v>100000540992</v>
      </c>
      <c r="C1074" s="26">
        <v>0</v>
      </c>
      <c r="D1074" s="26" t="s">
        <v>222</v>
      </c>
      <c r="E1074" s="27" t="s">
        <v>1403</v>
      </c>
      <c r="F1074" s="28">
        <v>148516</v>
      </c>
      <c r="G1074" s="28">
        <v>-114046.25</v>
      </c>
      <c r="H1074" s="28">
        <v>34469.75</v>
      </c>
    </row>
    <row r="1075" spans="1:8" x14ac:dyDescent="0.55000000000000004">
      <c r="A1075" s="26">
        <v>432</v>
      </c>
      <c r="B1075" s="25">
        <v>100000540993</v>
      </c>
      <c r="C1075" s="26">
        <v>0</v>
      </c>
      <c r="D1075" s="26" t="s">
        <v>222</v>
      </c>
      <c r="E1075" s="27" t="s">
        <v>1403</v>
      </c>
      <c r="F1075" s="28">
        <v>148516</v>
      </c>
      <c r="G1075" s="28">
        <v>-114046.25</v>
      </c>
      <c r="H1075" s="28">
        <v>34469.75</v>
      </c>
    </row>
    <row r="1076" spans="1:8" x14ac:dyDescent="0.55000000000000004">
      <c r="A1076" s="26">
        <v>433</v>
      </c>
      <c r="B1076" s="25">
        <v>100000540994</v>
      </c>
      <c r="C1076" s="26">
        <v>0</v>
      </c>
      <c r="D1076" s="26" t="s">
        <v>222</v>
      </c>
      <c r="E1076" s="27" t="s">
        <v>1403</v>
      </c>
      <c r="F1076" s="28">
        <v>148516</v>
      </c>
      <c r="G1076" s="28">
        <v>-114046.23</v>
      </c>
      <c r="H1076" s="28">
        <v>34469.769999999997</v>
      </c>
    </row>
    <row r="1077" spans="1:8" x14ac:dyDescent="0.55000000000000004">
      <c r="A1077" s="26">
        <v>434</v>
      </c>
      <c r="B1077" s="25">
        <v>100000540995</v>
      </c>
      <c r="C1077" s="26">
        <v>0</v>
      </c>
      <c r="D1077" s="26" t="s">
        <v>222</v>
      </c>
      <c r="E1077" s="27" t="s">
        <v>1403</v>
      </c>
      <c r="F1077" s="28">
        <v>148516</v>
      </c>
      <c r="G1077" s="28">
        <v>-114046.23</v>
      </c>
      <c r="H1077" s="28">
        <v>34469.769999999997</v>
      </c>
    </row>
    <row r="1078" spans="1:8" x14ac:dyDescent="0.55000000000000004">
      <c r="A1078" s="26">
        <v>435</v>
      </c>
      <c r="B1078" s="25">
        <v>100000540996</v>
      </c>
      <c r="C1078" s="26">
        <v>0</v>
      </c>
      <c r="D1078" s="26" t="s">
        <v>222</v>
      </c>
      <c r="E1078" s="27" t="s">
        <v>1403</v>
      </c>
      <c r="F1078" s="28">
        <v>148516</v>
      </c>
      <c r="G1078" s="28">
        <v>-114046.25</v>
      </c>
      <c r="H1078" s="28">
        <v>34469.75</v>
      </c>
    </row>
    <row r="1079" spans="1:8" x14ac:dyDescent="0.55000000000000004">
      <c r="A1079" s="26">
        <v>436</v>
      </c>
      <c r="B1079" s="25">
        <v>100000540997</v>
      </c>
      <c r="C1079" s="26">
        <v>0</v>
      </c>
      <c r="D1079" s="26" t="s">
        <v>222</v>
      </c>
      <c r="E1079" s="27" t="s">
        <v>1403</v>
      </c>
      <c r="F1079" s="28">
        <v>148516</v>
      </c>
      <c r="G1079" s="28">
        <v>-114046.25</v>
      </c>
      <c r="H1079" s="28">
        <v>34469.75</v>
      </c>
    </row>
    <row r="1080" spans="1:8" x14ac:dyDescent="0.55000000000000004">
      <c r="A1080" s="26">
        <v>437</v>
      </c>
      <c r="B1080" s="25">
        <v>100000540998</v>
      </c>
      <c r="C1080" s="26">
        <v>0</v>
      </c>
      <c r="D1080" s="26" t="s">
        <v>222</v>
      </c>
      <c r="E1080" s="27" t="s">
        <v>1403</v>
      </c>
      <c r="F1080" s="28">
        <v>148516</v>
      </c>
      <c r="G1080" s="28">
        <v>-114046.23</v>
      </c>
      <c r="H1080" s="28">
        <v>34469.769999999997</v>
      </c>
    </row>
    <row r="1081" spans="1:8" x14ac:dyDescent="0.55000000000000004">
      <c r="A1081" s="26">
        <v>438</v>
      </c>
      <c r="B1081" s="25">
        <v>100000540999</v>
      </c>
      <c r="C1081" s="26">
        <v>0</v>
      </c>
      <c r="D1081" s="26" t="s">
        <v>222</v>
      </c>
      <c r="E1081" s="27" t="s">
        <v>1403</v>
      </c>
      <c r="F1081" s="28">
        <v>148516</v>
      </c>
      <c r="G1081" s="28">
        <v>-114046.25</v>
      </c>
      <c r="H1081" s="28">
        <v>34469.75</v>
      </c>
    </row>
    <row r="1082" spans="1:8" x14ac:dyDescent="0.55000000000000004">
      <c r="A1082" s="26">
        <v>439</v>
      </c>
      <c r="B1082" s="25">
        <v>100000541000</v>
      </c>
      <c r="C1082" s="26">
        <v>0</v>
      </c>
      <c r="D1082" s="26" t="s">
        <v>222</v>
      </c>
      <c r="E1082" s="27" t="s">
        <v>1403</v>
      </c>
      <c r="F1082" s="28">
        <v>148516</v>
      </c>
      <c r="G1082" s="28">
        <v>-114046.23</v>
      </c>
      <c r="H1082" s="28">
        <v>34469.769999999997</v>
      </c>
    </row>
    <row r="1083" spans="1:8" x14ac:dyDescent="0.55000000000000004">
      <c r="A1083" s="26">
        <v>440</v>
      </c>
      <c r="B1083" s="25">
        <v>100000541001</v>
      </c>
      <c r="C1083" s="26">
        <v>0</v>
      </c>
      <c r="D1083" s="26" t="s">
        <v>222</v>
      </c>
      <c r="E1083" s="27" t="s">
        <v>1403</v>
      </c>
      <c r="F1083" s="28">
        <v>148516</v>
      </c>
      <c r="G1083" s="28">
        <v>-114046.25</v>
      </c>
      <c r="H1083" s="28">
        <v>34469.75</v>
      </c>
    </row>
    <row r="1084" spans="1:8" x14ac:dyDescent="0.55000000000000004">
      <c r="A1084" s="26">
        <v>441</v>
      </c>
      <c r="B1084" s="25">
        <v>100000541002</v>
      </c>
      <c r="C1084" s="26">
        <v>0</v>
      </c>
      <c r="D1084" s="26" t="s">
        <v>222</v>
      </c>
      <c r="E1084" s="27" t="s">
        <v>1403</v>
      </c>
      <c r="F1084" s="28">
        <v>148516</v>
      </c>
      <c r="G1084" s="28">
        <v>-114046.23</v>
      </c>
      <c r="H1084" s="28">
        <v>34469.769999999997</v>
      </c>
    </row>
    <row r="1085" spans="1:8" x14ac:dyDescent="0.55000000000000004">
      <c r="A1085" s="26">
        <v>442</v>
      </c>
      <c r="B1085" s="25">
        <v>100000541003</v>
      </c>
      <c r="C1085" s="26">
        <v>0</v>
      </c>
      <c r="D1085" s="26" t="s">
        <v>222</v>
      </c>
      <c r="E1085" s="27" t="s">
        <v>1403</v>
      </c>
      <c r="F1085" s="28">
        <v>148516</v>
      </c>
      <c r="G1085" s="28">
        <v>-114046.23</v>
      </c>
      <c r="H1085" s="28">
        <v>34469.769999999997</v>
      </c>
    </row>
    <row r="1086" spans="1:8" x14ac:dyDescent="0.55000000000000004">
      <c r="A1086" s="26">
        <v>443</v>
      </c>
      <c r="B1086" s="25">
        <v>100000541004</v>
      </c>
      <c r="C1086" s="26">
        <v>0</v>
      </c>
      <c r="D1086" s="26" t="s">
        <v>222</v>
      </c>
      <c r="E1086" s="27" t="s">
        <v>1403</v>
      </c>
      <c r="F1086" s="28">
        <v>148516</v>
      </c>
      <c r="G1086" s="28">
        <v>-114046.25</v>
      </c>
      <c r="H1086" s="28">
        <v>34469.75</v>
      </c>
    </row>
    <row r="1087" spans="1:8" x14ac:dyDescent="0.55000000000000004">
      <c r="A1087" s="26">
        <v>444</v>
      </c>
      <c r="B1087" s="25">
        <v>100000541005</v>
      </c>
      <c r="C1087" s="26">
        <v>0</v>
      </c>
      <c r="D1087" s="26" t="s">
        <v>222</v>
      </c>
      <c r="E1087" s="27" t="s">
        <v>1403</v>
      </c>
      <c r="F1087" s="28">
        <v>148516</v>
      </c>
      <c r="G1087" s="28">
        <v>-114046.23</v>
      </c>
      <c r="H1087" s="28">
        <v>34469.769999999997</v>
      </c>
    </row>
    <row r="1088" spans="1:8" x14ac:dyDescent="0.55000000000000004">
      <c r="A1088" s="26">
        <v>445</v>
      </c>
      <c r="B1088" s="25">
        <v>100000541006</v>
      </c>
      <c r="C1088" s="26">
        <v>0</v>
      </c>
      <c r="D1088" s="26" t="s">
        <v>222</v>
      </c>
      <c r="E1088" s="27" t="s">
        <v>1403</v>
      </c>
      <c r="F1088" s="28">
        <v>148516</v>
      </c>
      <c r="G1088" s="28">
        <v>-114046.25</v>
      </c>
      <c r="H1088" s="28">
        <v>34469.75</v>
      </c>
    </row>
    <row r="1089" spans="1:8" x14ac:dyDescent="0.55000000000000004">
      <c r="A1089" s="26">
        <v>446</v>
      </c>
      <c r="B1089" s="25">
        <v>100000541007</v>
      </c>
      <c r="C1089" s="26">
        <v>0</v>
      </c>
      <c r="D1089" s="26" t="s">
        <v>222</v>
      </c>
      <c r="E1089" s="27" t="s">
        <v>1403</v>
      </c>
      <c r="F1089" s="28">
        <v>148516</v>
      </c>
      <c r="G1089" s="28">
        <v>-114046.25</v>
      </c>
      <c r="H1089" s="28">
        <v>34469.75</v>
      </c>
    </row>
    <row r="1090" spans="1:8" x14ac:dyDescent="0.55000000000000004">
      <c r="A1090" s="26">
        <v>447</v>
      </c>
      <c r="B1090" s="25">
        <v>100000541008</v>
      </c>
      <c r="C1090" s="26">
        <v>0</v>
      </c>
      <c r="D1090" s="26" t="s">
        <v>222</v>
      </c>
      <c r="E1090" s="27" t="s">
        <v>1403</v>
      </c>
      <c r="F1090" s="28">
        <v>148516</v>
      </c>
      <c r="G1090" s="28">
        <v>-114046.23</v>
      </c>
      <c r="H1090" s="28">
        <v>34469.769999999997</v>
      </c>
    </row>
    <row r="1091" spans="1:8" x14ac:dyDescent="0.55000000000000004">
      <c r="A1091" s="26">
        <v>448</v>
      </c>
      <c r="B1091" s="25">
        <v>100000541009</v>
      </c>
      <c r="C1091" s="26">
        <v>0</v>
      </c>
      <c r="D1091" s="26" t="s">
        <v>222</v>
      </c>
      <c r="E1091" s="27" t="s">
        <v>1403</v>
      </c>
      <c r="F1091" s="28">
        <v>148516</v>
      </c>
      <c r="G1091" s="28">
        <v>-114046.25</v>
      </c>
      <c r="H1091" s="28">
        <v>34469.75</v>
      </c>
    </row>
    <row r="1092" spans="1:8" x14ac:dyDescent="0.55000000000000004">
      <c r="A1092" s="26">
        <v>449</v>
      </c>
      <c r="B1092" s="25">
        <v>100000541010</v>
      </c>
      <c r="C1092" s="26">
        <v>0</v>
      </c>
      <c r="D1092" s="26" t="s">
        <v>222</v>
      </c>
      <c r="E1092" s="27" t="s">
        <v>1403</v>
      </c>
      <c r="F1092" s="28">
        <v>148516</v>
      </c>
      <c r="G1092" s="28">
        <v>-114046.23</v>
      </c>
      <c r="H1092" s="28">
        <v>34469.769999999997</v>
      </c>
    </row>
    <row r="1093" spans="1:8" x14ac:dyDescent="0.55000000000000004">
      <c r="A1093" s="26">
        <v>450</v>
      </c>
      <c r="B1093" s="25">
        <v>100000541011</v>
      </c>
      <c r="C1093" s="26">
        <v>0</v>
      </c>
      <c r="D1093" s="26" t="s">
        <v>222</v>
      </c>
      <c r="E1093" s="27" t="s">
        <v>1403</v>
      </c>
      <c r="F1093" s="28">
        <v>148516</v>
      </c>
      <c r="G1093" s="28">
        <v>-114046.25</v>
      </c>
      <c r="H1093" s="28">
        <v>34469.75</v>
      </c>
    </row>
    <row r="1094" spans="1:8" x14ac:dyDescent="0.55000000000000004">
      <c r="A1094" s="26">
        <v>451</v>
      </c>
      <c r="B1094" s="25">
        <v>100000541012</v>
      </c>
      <c r="C1094" s="26">
        <v>0</v>
      </c>
      <c r="D1094" s="26" t="s">
        <v>222</v>
      </c>
      <c r="E1094" s="27" t="s">
        <v>1403</v>
      </c>
      <c r="F1094" s="28">
        <v>148516</v>
      </c>
      <c r="G1094" s="28">
        <v>-114046.23</v>
      </c>
      <c r="H1094" s="28">
        <v>34469.769999999997</v>
      </c>
    </row>
    <row r="1095" spans="1:8" x14ac:dyDescent="0.55000000000000004">
      <c r="A1095" s="26">
        <v>452</v>
      </c>
      <c r="B1095" s="25">
        <v>100000541013</v>
      </c>
      <c r="C1095" s="26">
        <v>0</v>
      </c>
      <c r="D1095" s="26" t="s">
        <v>222</v>
      </c>
      <c r="E1095" s="27" t="s">
        <v>1403</v>
      </c>
      <c r="F1095" s="28">
        <v>148516</v>
      </c>
      <c r="G1095" s="28">
        <v>-114046.25</v>
      </c>
      <c r="H1095" s="28">
        <v>34469.75</v>
      </c>
    </row>
    <row r="1096" spans="1:8" x14ac:dyDescent="0.55000000000000004">
      <c r="A1096" s="26">
        <v>453</v>
      </c>
      <c r="B1096" s="25">
        <v>100000541014</v>
      </c>
      <c r="C1096" s="26">
        <v>0</v>
      </c>
      <c r="D1096" s="26" t="s">
        <v>222</v>
      </c>
      <c r="E1096" s="27" t="s">
        <v>1403</v>
      </c>
      <c r="F1096" s="28">
        <v>148516</v>
      </c>
      <c r="G1096" s="28">
        <v>-114046.23</v>
      </c>
      <c r="H1096" s="28">
        <v>34469.769999999997</v>
      </c>
    </row>
    <row r="1097" spans="1:8" x14ac:dyDescent="0.55000000000000004">
      <c r="A1097" s="26">
        <v>454</v>
      </c>
      <c r="B1097" s="25">
        <v>100000541015</v>
      </c>
      <c r="C1097" s="26">
        <v>0</v>
      </c>
      <c r="D1097" s="26" t="s">
        <v>222</v>
      </c>
      <c r="E1097" s="27" t="s">
        <v>1403</v>
      </c>
      <c r="F1097" s="28">
        <v>148516</v>
      </c>
      <c r="G1097" s="28">
        <v>-114046.25</v>
      </c>
      <c r="H1097" s="28">
        <v>34469.75</v>
      </c>
    </row>
    <row r="1098" spans="1:8" x14ac:dyDescent="0.55000000000000004">
      <c r="A1098" s="26">
        <v>455</v>
      </c>
      <c r="B1098" s="25">
        <v>100000541310</v>
      </c>
      <c r="C1098" s="26">
        <v>0</v>
      </c>
      <c r="D1098" s="26" t="s">
        <v>222</v>
      </c>
      <c r="E1098" s="27" t="s">
        <v>1404</v>
      </c>
      <c r="F1098" s="28">
        <v>148516</v>
      </c>
      <c r="G1098" s="28">
        <v>-107027.89</v>
      </c>
      <c r="H1098" s="28">
        <v>41488.11</v>
      </c>
    </row>
    <row r="1099" spans="1:8" x14ac:dyDescent="0.55000000000000004">
      <c r="A1099" s="26">
        <v>456</v>
      </c>
      <c r="B1099" s="25">
        <v>100000541311</v>
      </c>
      <c r="C1099" s="26">
        <v>0</v>
      </c>
      <c r="D1099" s="26" t="s">
        <v>222</v>
      </c>
      <c r="E1099" s="27" t="s">
        <v>1404</v>
      </c>
      <c r="F1099" s="28">
        <v>148516</v>
      </c>
      <c r="G1099" s="28">
        <v>-107027.89</v>
      </c>
      <c r="H1099" s="28">
        <v>41488.11</v>
      </c>
    </row>
    <row r="1100" spans="1:8" x14ac:dyDescent="0.55000000000000004">
      <c r="A1100" s="26">
        <v>457</v>
      </c>
      <c r="B1100" s="25">
        <v>100000541312</v>
      </c>
      <c r="C1100" s="26">
        <v>0</v>
      </c>
      <c r="D1100" s="26" t="s">
        <v>222</v>
      </c>
      <c r="E1100" s="27" t="s">
        <v>1404</v>
      </c>
      <c r="F1100" s="28">
        <v>148516</v>
      </c>
      <c r="G1100" s="28">
        <v>-107027.89</v>
      </c>
      <c r="H1100" s="28">
        <v>41488.11</v>
      </c>
    </row>
    <row r="1101" spans="1:8" x14ac:dyDescent="0.55000000000000004">
      <c r="A1101" s="26">
        <v>458</v>
      </c>
      <c r="B1101" s="25">
        <v>100000541313</v>
      </c>
      <c r="C1101" s="26">
        <v>0</v>
      </c>
      <c r="D1101" s="26" t="s">
        <v>222</v>
      </c>
      <c r="E1101" s="27" t="s">
        <v>1404</v>
      </c>
      <c r="F1101" s="28">
        <v>148516</v>
      </c>
      <c r="G1101" s="28">
        <v>-107027.89</v>
      </c>
      <c r="H1101" s="28">
        <v>41488.11</v>
      </c>
    </row>
    <row r="1102" spans="1:8" x14ac:dyDescent="0.55000000000000004">
      <c r="A1102" s="26">
        <v>459</v>
      </c>
      <c r="B1102" s="25">
        <v>100000541314</v>
      </c>
      <c r="C1102" s="26">
        <v>0</v>
      </c>
      <c r="D1102" s="26" t="s">
        <v>222</v>
      </c>
      <c r="E1102" s="27" t="s">
        <v>1404</v>
      </c>
      <c r="F1102" s="28">
        <v>148516</v>
      </c>
      <c r="G1102" s="28">
        <v>-107027.89</v>
      </c>
      <c r="H1102" s="28">
        <v>41488.11</v>
      </c>
    </row>
    <row r="1103" spans="1:8" x14ac:dyDescent="0.55000000000000004">
      <c r="A1103" s="26">
        <v>460</v>
      </c>
      <c r="B1103" s="25">
        <v>100000541315</v>
      </c>
      <c r="C1103" s="26">
        <v>0</v>
      </c>
      <c r="D1103" s="26" t="s">
        <v>222</v>
      </c>
      <c r="E1103" s="27" t="s">
        <v>1404</v>
      </c>
      <c r="F1103" s="28">
        <v>148516</v>
      </c>
      <c r="G1103" s="28">
        <v>-107027.89</v>
      </c>
      <c r="H1103" s="28">
        <v>41488.11</v>
      </c>
    </row>
    <row r="1104" spans="1:8" x14ac:dyDescent="0.55000000000000004">
      <c r="A1104" s="26">
        <v>461</v>
      </c>
      <c r="B1104" s="25">
        <v>100000541316</v>
      </c>
      <c r="C1104" s="26">
        <v>0</v>
      </c>
      <c r="D1104" s="26" t="s">
        <v>222</v>
      </c>
      <c r="E1104" s="27" t="s">
        <v>1404</v>
      </c>
      <c r="F1104" s="28">
        <v>148516</v>
      </c>
      <c r="G1104" s="28">
        <v>-107027.89</v>
      </c>
      <c r="H1104" s="28">
        <v>41488.11</v>
      </c>
    </row>
    <row r="1105" spans="1:8" x14ac:dyDescent="0.55000000000000004">
      <c r="A1105" s="26">
        <v>462</v>
      </c>
      <c r="B1105" s="25">
        <v>100000541317</v>
      </c>
      <c r="C1105" s="26">
        <v>0</v>
      </c>
      <c r="D1105" s="26" t="s">
        <v>222</v>
      </c>
      <c r="E1105" s="27" t="s">
        <v>1404</v>
      </c>
      <c r="F1105" s="28">
        <v>148516</v>
      </c>
      <c r="G1105" s="28">
        <v>-107027.89</v>
      </c>
      <c r="H1105" s="28">
        <v>41488.11</v>
      </c>
    </row>
    <row r="1106" spans="1:8" x14ac:dyDescent="0.55000000000000004">
      <c r="A1106" s="26">
        <v>463</v>
      </c>
      <c r="B1106" s="25">
        <v>100000541318</v>
      </c>
      <c r="C1106" s="26">
        <v>0</v>
      </c>
      <c r="D1106" s="26" t="s">
        <v>222</v>
      </c>
      <c r="E1106" s="27" t="s">
        <v>1404</v>
      </c>
      <c r="F1106" s="28">
        <v>148516</v>
      </c>
      <c r="G1106" s="28">
        <v>-107027.89</v>
      </c>
      <c r="H1106" s="28">
        <v>41488.11</v>
      </c>
    </row>
    <row r="1107" spans="1:8" x14ac:dyDescent="0.55000000000000004">
      <c r="A1107" s="26">
        <v>464</v>
      </c>
      <c r="B1107" s="25">
        <v>100000541319</v>
      </c>
      <c r="C1107" s="26">
        <v>0</v>
      </c>
      <c r="D1107" s="26" t="s">
        <v>222</v>
      </c>
      <c r="E1107" s="27" t="s">
        <v>1404</v>
      </c>
      <c r="F1107" s="28">
        <v>148516</v>
      </c>
      <c r="G1107" s="28">
        <v>-107027.89</v>
      </c>
      <c r="H1107" s="28">
        <v>41488.11</v>
      </c>
    </row>
    <row r="1108" spans="1:8" x14ac:dyDescent="0.55000000000000004">
      <c r="A1108" s="26">
        <v>465</v>
      </c>
      <c r="B1108" s="25">
        <v>100000541320</v>
      </c>
      <c r="C1108" s="26">
        <v>0</v>
      </c>
      <c r="D1108" s="26" t="s">
        <v>222</v>
      </c>
      <c r="E1108" s="27" t="s">
        <v>1404</v>
      </c>
      <c r="F1108" s="28">
        <v>148516</v>
      </c>
      <c r="G1108" s="28">
        <v>-107027.89</v>
      </c>
      <c r="H1108" s="28">
        <v>41488.11</v>
      </c>
    </row>
    <row r="1109" spans="1:8" x14ac:dyDescent="0.55000000000000004">
      <c r="A1109" s="26">
        <v>466</v>
      </c>
      <c r="B1109" s="25">
        <v>100000541321</v>
      </c>
      <c r="C1109" s="26">
        <v>0</v>
      </c>
      <c r="D1109" s="26" t="s">
        <v>222</v>
      </c>
      <c r="E1109" s="27" t="s">
        <v>1404</v>
      </c>
      <c r="F1109" s="28">
        <v>148516</v>
      </c>
      <c r="G1109" s="28">
        <v>-107027.89</v>
      </c>
      <c r="H1109" s="28">
        <v>41488.11</v>
      </c>
    </row>
    <row r="1110" spans="1:8" x14ac:dyDescent="0.55000000000000004">
      <c r="A1110" s="26">
        <v>467</v>
      </c>
      <c r="B1110" s="25">
        <v>100000541322</v>
      </c>
      <c r="C1110" s="26">
        <v>0</v>
      </c>
      <c r="D1110" s="26" t="s">
        <v>222</v>
      </c>
      <c r="E1110" s="27" t="s">
        <v>1404</v>
      </c>
      <c r="F1110" s="28">
        <v>148516</v>
      </c>
      <c r="G1110" s="28">
        <v>-107027.89</v>
      </c>
      <c r="H1110" s="28">
        <v>41488.11</v>
      </c>
    </row>
    <row r="1111" spans="1:8" x14ac:dyDescent="0.55000000000000004">
      <c r="A1111" s="26">
        <v>468</v>
      </c>
      <c r="B1111" s="25">
        <v>100000541323</v>
      </c>
      <c r="C1111" s="26">
        <v>0</v>
      </c>
      <c r="D1111" s="26" t="s">
        <v>222</v>
      </c>
      <c r="E1111" s="27" t="s">
        <v>1404</v>
      </c>
      <c r="F1111" s="28">
        <v>148516</v>
      </c>
      <c r="G1111" s="28">
        <v>-107027.89</v>
      </c>
      <c r="H1111" s="28">
        <v>41488.11</v>
      </c>
    </row>
    <row r="1112" spans="1:8" x14ac:dyDescent="0.55000000000000004">
      <c r="A1112" s="26">
        <v>469</v>
      </c>
      <c r="B1112" s="25">
        <v>100000541324</v>
      </c>
      <c r="C1112" s="26">
        <v>0</v>
      </c>
      <c r="D1112" s="26" t="s">
        <v>222</v>
      </c>
      <c r="E1112" s="27" t="s">
        <v>1404</v>
      </c>
      <c r="F1112" s="28">
        <v>148516</v>
      </c>
      <c r="G1112" s="28">
        <v>-107027.89</v>
      </c>
      <c r="H1112" s="28">
        <v>41488.11</v>
      </c>
    </row>
    <row r="1113" spans="1:8" x14ac:dyDescent="0.55000000000000004">
      <c r="A1113" s="26">
        <v>470</v>
      </c>
      <c r="B1113" s="25">
        <v>100000541325</v>
      </c>
      <c r="C1113" s="26">
        <v>0</v>
      </c>
      <c r="D1113" s="26" t="s">
        <v>222</v>
      </c>
      <c r="E1113" s="27" t="s">
        <v>1404</v>
      </c>
      <c r="F1113" s="28">
        <v>148516</v>
      </c>
      <c r="G1113" s="28">
        <v>-107027.89</v>
      </c>
      <c r="H1113" s="28">
        <v>41488.11</v>
      </c>
    </row>
    <row r="1114" spans="1:8" x14ac:dyDescent="0.55000000000000004">
      <c r="A1114" s="26">
        <v>471</v>
      </c>
      <c r="B1114" s="25">
        <v>100000541326</v>
      </c>
      <c r="C1114" s="26">
        <v>0</v>
      </c>
      <c r="D1114" s="26" t="s">
        <v>222</v>
      </c>
      <c r="E1114" s="27" t="s">
        <v>1404</v>
      </c>
      <c r="F1114" s="28">
        <v>148516</v>
      </c>
      <c r="G1114" s="28">
        <v>-107027.89</v>
      </c>
      <c r="H1114" s="28">
        <v>41488.11</v>
      </c>
    </row>
    <row r="1115" spans="1:8" x14ac:dyDescent="0.55000000000000004">
      <c r="A1115" s="26">
        <v>472</v>
      </c>
      <c r="B1115" s="25">
        <v>100000541327</v>
      </c>
      <c r="C1115" s="26">
        <v>0</v>
      </c>
      <c r="D1115" s="26" t="s">
        <v>222</v>
      </c>
      <c r="E1115" s="27" t="s">
        <v>1404</v>
      </c>
      <c r="F1115" s="28">
        <v>148516</v>
      </c>
      <c r="G1115" s="28">
        <v>-107027.89</v>
      </c>
      <c r="H1115" s="28">
        <v>41488.11</v>
      </c>
    </row>
    <row r="1116" spans="1:8" x14ac:dyDescent="0.55000000000000004">
      <c r="A1116" s="26">
        <v>473</v>
      </c>
      <c r="B1116" s="25">
        <v>100000541328</v>
      </c>
      <c r="C1116" s="26">
        <v>0</v>
      </c>
      <c r="D1116" s="26" t="s">
        <v>222</v>
      </c>
      <c r="E1116" s="27" t="s">
        <v>1404</v>
      </c>
      <c r="F1116" s="28">
        <v>148516</v>
      </c>
      <c r="G1116" s="28">
        <v>-107027.89</v>
      </c>
      <c r="H1116" s="28">
        <v>41488.11</v>
      </c>
    </row>
    <row r="1117" spans="1:8" x14ac:dyDescent="0.55000000000000004">
      <c r="A1117" s="26">
        <v>474</v>
      </c>
      <c r="B1117" s="25">
        <v>100000541329</v>
      </c>
      <c r="C1117" s="26">
        <v>0</v>
      </c>
      <c r="D1117" s="26" t="s">
        <v>222</v>
      </c>
      <c r="E1117" s="27" t="s">
        <v>1404</v>
      </c>
      <c r="F1117" s="28">
        <v>148516</v>
      </c>
      <c r="G1117" s="28">
        <v>-107027.89</v>
      </c>
      <c r="H1117" s="28">
        <v>41488.11</v>
      </c>
    </row>
    <row r="1118" spans="1:8" x14ac:dyDescent="0.55000000000000004">
      <c r="A1118" s="26">
        <v>475</v>
      </c>
      <c r="B1118" s="25">
        <v>100000541330</v>
      </c>
      <c r="C1118" s="26">
        <v>0</v>
      </c>
      <c r="D1118" s="26" t="s">
        <v>222</v>
      </c>
      <c r="E1118" s="27" t="s">
        <v>1404</v>
      </c>
      <c r="F1118" s="28">
        <v>148516</v>
      </c>
      <c r="G1118" s="28">
        <v>-107027.89</v>
      </c>
      <c r="H1118" s="28">
        <v>41488.11</v>
      </c>
    </row>
    <row r="1119" spans="1:8" x14ac:dyDescent="0.55000000000000004">
      <c r="A1119" s="26">
        <v>476</v>
      </c>
      <c r="B1119" s="25">
        <v>100000541331</v>
      </c>
      <c r="C1119" s="26">
        <v>0</v>
      </c>
      <c r="D1119" s="26" t="s">
        <v>222</v>
      </c>
      <c r="E1119" s="27" t="s">
        <v>1404</v>
      </c>
      <c r="F1119" s="28">
        <v>148516</v>
      </c>
      <c r="G1119" s="28">
        <v>-107027.89</v>
      </c>
      <c r="H1119" s="28">
        <v>41488.11</v>
      </c>
    </row>
    <row r="1120" spans="1:8" x14ac:dyDescent="0.55000000000000004">
      <c r="A1120" s="26">
        <v>477</v>
      </c>
      <c r="B1120" s="25">
        <v>100000541332</v>
      </c>
      <c r="C1120" s="26">
        <v>0</v>
      </c>
      <c r="D1120" s="26" t="s">
        <v>222</v>
      </c>
      <c r="E1120" s="27" t="s">
        <v>1404</v>
      </c>
      <c r="F1120" s="28">
        <v>148516</v>
      </c>
      <c r="G1120" s="28">
        <v>-107027.89</v>
      </c>
      <c r="H1120" s="28">
        <v>41488.11</v>
      </c>
    </row>
    <row r="1121" spans="1:8" x14ac:dyDescent="0.55000000000000004">
      <c r="A1121" s="26">
        <v>478</v>
      </c>
      <c r="B1121" s="25">
        <v>100000541333</v>
      </c>
      <c r="C1121" s="26">
        <v>0</v>
      </c>
      <c r="D1121" s="26" t="s">
        <v>222</v>
      </c>
      <c r="E1121" s="27" t="s">
        <v>1404</v>
      </c>
      <c r="F1121" s="28">
        <v>148516</v>
      </c>
      <c r="G1121" s="28">
        <v>-107027.89</v>
      </c>
      <c r="H1121" s="28">
        <v>41488.11</v>
      </c>
    </row>
    <row r="1122" spans="1:8" x14ac:dyDescent="0.55000000000000004">
      <c r="A1122" s="26">
        <v>479</v>
      </c>
      <c r="B1122" s="25">
        <v>100000541334</v>
      </c>
      <c r="C1122" s="26">
        <v>0</v>
      </c>
      <c r="D1122" s="26" t="s">
        <v>222</v>
      </c>
      <c r="E1122" s="27" t="s">
        <v>1404</v>
      </c>
      <c r="F1122" s="28">
        <v>148516</v>
      </c>
      <c r="G1122" s="28">
        <v>-107027.89</v>
      </c>
      <c r="H1122" s="28">
        <v>41488.11</v>
      </c>
    </row>
    <row r="1123" spans="1:8" x14ac:dyDescent="0.55000000000000004">
      <c r="A1123" s="26">
        <v>480</v>
      </c>
      <c r="B1123" s="25">
        <v>100000541335</v>
      </c>
      <c r="C1123" s="26">
        <v>0</v>
      </c>
      <c r="D1123" s="26" t="s">
        <v>222</v>
      </c>
      <c r="E1123" s="27" t="s">
        <v>1404</v>
      </c>
      <c r="F1123" s="28">
        <v>148516</v>
      </c>
      <c r="G1123" s="28">
        <v>-107027.89</v>
      </c>
      <c r="H1123" s="28">
        <v>41488.11</v>
      </c>
    </row>
    <row r="1124" spans="1:8" x14ac:dyDescent="0.55000000000000004">
      <c r="A1124" s="26">
        <v>481</v>
      </c>
      <c r="B1124" s="25">
        <v>100000541336</v>
      </c>
      <c r="C1124" s="26">
        <v>0</v>
      </c>
      <c r="D1124" s="26" t="s">
        <v>222</v>
      </c>
      <c r="E1124" s="27" t="s">
        <v>1404</v>
      </c>
      <c r="F1124" s="28">
        <v>148516</v>
      </c>
      <c r="G1124" s="28">
        <v>-107027.89</v>
      </c>
      <c r="H1124" s="28">
        <v>41488.11</v>
      </c>
    </row>
    <row r="1125" spans="1:8" x14ac:dyDescent="0.55000000000000004">
      <c r="A1125" s="26">
        <v>482</v>
      </c>
      <c r="B1125" s="25">
        <v>100000541337</v>
      </c>
      <c r="C1125" s="26">
        <v>0</v>
      </c>
      <c r="D1125" s="26" t="s">
        <v>222</v>
      </c>
      <c r="E1125" s="27" t="s">
        <v>1404</v>
      </c>
      <c r="F1125" s="28">
        <v>148516</v>
      </c>
      <c r="G1125" s="28">
        <v>-107027.89</v>
      </c>
      <c r="H1125" s="28">
        <v>41488.11</v>
      </c>
    </row>
    <row r="1126" spans="1:8" x14ac:dyDescent="0.55000000000000004">
      <c r="A1126" s="26">
        <v>483</v>
      </c>
      <c r="B1126" s="25">
        <v>100000541338</v>
      </c>
      <c r="C1126" s="26">
        <v>0</v>
      </c>
      <c r="D1126" s="26" t="s">
        <v>222</v>
      </c>
      <c r="E1126" s="27" t="s">
        <v>1404</v>
      </c>
      <c r="F1126" s="28">
        <v>148516</v>
      </c>
      <c r="G1126" s="28">
        <v>-107027.89</v>
      </c>
      <c r="H1126" s="28">
        <v>41488.11</v>
      </c>
    </row>
    <row r="1127" spans="1:8" x14ac:dyDescent="0.55000000000000004">
      <c r="A1127" s="26">
        <v>484</v>
      </c>
      <c r="B1127" s="25">
        <v>100000541339</v>
      </c>
      <c r="C1127" s="26">
        <v>0</v>
      </c>
      <c r="D1127" s="26" t="s">
        <v>222</v>
      </c>
      <c r="E1127" s="27" t="s">
        <v>1404</v>
      </c>
      <c r="F1127" s="28">
        <v>148516</v>
      </c>
      <c r="G1127" s="28">
        <v>-107027.89</v>
      </c>
      <c r="H1127" s="28">
        <v>41488.11</v>
      </c>
    </row>
    <row r="1128" spans="1:8" x14ac:dyDescent="0.55000000000000004">
      <c r="A1128" s="26">
        <v>485</v>
      </c>
      <c r="B1128" s="25">
        <v>100000541340</v>
      </c>
      <c r="C1128" s="26">
        <v>0</v>
      </c>
      <c r="D1128" s="26" t="s">
        <v>222</v>
      </c>
      <c r="E1128" s="27" t="s">
        <v>1404</v>
      </c>
      <c r="F1128" s="28">
        <v>148516</v>
      </c>
      <c r="G1128" s="28">
        <v>-107027.89</v>
      </c>
      <c r="H1128" s="28">
        <v>41488.11</v>
      </c>
    </row>
    <row r="1129" spans="1:8" x14ac:dyDescent="0.55000000000000004">
      <c r="A1129" s="26">
        <v>486</v>
      </c>
      <c r="B1129" s="25">
        <v>100000541341</v>
      </c>
      <c r="C1129" s="26">
        <v>0</v>
      </c>
      <c r="D1129" s="26" t="s">
        <v>222</v>
      </c>
      <c r="E1129" s="27" t="s">
        <v>1404</v>
      </c>
      <c r="F1129" s="28">
        <v>148516</v>
      </c>
      <c r="G1129" s="28">
        <v>-107027.89</v>
      </c>
      <c r="H1129" s="28">
        <v>41488.11</v>
      </c>
    </row>
    <row r="1130" spans="1:8" x14ac:dyDescent="0.55000000000000004">
      <c r="A1130" s="26">
        <v>487</v>
      </c>
      <c r="B1130" s="25">
        <v>100000541342</v>
      </c>
      <c r="C1130" s="26">
        <v>0</v>
      </c>
      <c r="D1130" s="26" t="s">
        <v>222</v>
      </c>
      <c r="E1130" s="27" t="s">
        <v>1404</v>
      </c>
      <c r="F1130" s="28">
        <v>148516</v>
      </c>
      <c r="G1130" s="28">
        <v>-107027.89</v>
      </c>
      <c r="H1130" s="28">
        <v>41488.11</v>
      </c>
    </row>
    <row r="1131" spans="1:8" x14ac:dyDescent="0.55000000000000004">
      <c r="A1131" s="26">
        <v>488</v>
      </c>
      <c r="B1131" s="25">
        <v>100000541343</v>
      </c>
      <c r="C1131" s="26">
        <v>0</v>
      </c>
      <c r="D1131" s="26" t="s">
        <v>222</v>
      </c>
      <c r="E1131" s="27" t="s">
        <v>1404</v>
      </c>
      <c r="F1131" s="28">
        <v>148516</v>
      </c>
      <c r="G1131" s="28">
        <v>-107027.89</v>
      </c>
      <c r="H1131" s="28">
        <v>41488.11</v>
      </c>
    </row>
    <row r="1132" spans="1:8" x14ac:dyDescent="0.55000000000000004">
      <c r="A1132" s="26">
        <v>489</v>
      </c>
      <c r="B1132" s="25">
        <v>100000541344</v>
      </c>
      <c r="C1132" s="26">
        <v>0</v>
      </c>
      <c r="D1132" s="26" t="s">
        <v>222</v>
      </c>
      <c r="E1132" s="27" t="s">
        <v>1404</v>
      </c>
      <c r="F1132" s="28">
        <v>148516</v>
      </c>
      <c r="G1132" s="28">
        <v>-107027.89</v>
      </c>
      <c r="H1132" s="28">
        <v>41488.11</v>
      </c>
    </row>
    <row r="1133" spans="1:8" x14ac:dyDescent="0.55000000000000004">
      <c r="A1133" s="26">
        <v>490</v>
      </c>
      <c r="B1133" s="25">
        <v>100000541345</v>
      </c>
      <c r="C1133" s="26">
        <v>0</v>
      </c>
      <c r="D1133" s="26" t="s">
        <v>222</v>
      </c>
      <c r="E1133" s="27" t="s">
        <v>1404</v>
      </c>
      <c r="F1133" s="28">
        <v>148516</v>
      </c>
      <c r="G1133" s="28">
        <v>-107027.89</v>
      </c>
      <c r="H1133" s="28">
        <v>41488.11</v>
      </c>
    </row>
    <row r="1134" spans="1:8" x14ac:dyDescent="0.55000000000000004">
      <c r="A1134" s="26">
        <v>491</v>
      </c>
      <c r="B1134" s="25">
        <v>100000541346</v>
      </c>
      <c r="C1134" s="26">
        <v>0</v>
      </c>
      <c r="D1134" s="26" t="s">
        <v>222</v>
      </c>
      <c r="E1134" s="27" t="s">
        <v>1404</v>
      </c>
      <c r="F1134" s="28">
        <v>148516</v>
      </c>
      <c r="G1134" s="28">
        <v>-107027.89</v>
      </c>
      <c r="H1134" s="28">
        <v>41488.11</v>
      </c>
    </row>
    <row r="1135" spans="1:8" x14ac:dyDescent="0.55000000000000004">
      <c r="A1135" s="26">
        <v>492</v>
      </c>
      <c r="B1135" s="25">
        <v>100000541347</v>
      </c>
      <c r="C1135" s="26">
        <v>0</v>
      </c>
      <c r="D1135" s="26" t="s">
        <v>222</v>
      </c>
      <c r="E1135" s="27" t="s">
        <v>1404</v>
      </c>
      <c r="F1135" s="28">
        <v>148516</v>
      </c>
      <c r="G1135" s="28">
        <v>-107027.89</v>
      </c>
      <c r="H1135" s="28">
        <v>41488.11</v>
      </c>
    </row>
    <row r="1136" spans="1:8" x14ac:dyDescent="0.55000000000000004">
      <c r="A1136" s="26">
        <v>493</v>
      </c>
      <c r="B1136" s="25">
        <v>100000541348</v>
      </c>
      <c r="C1136" s="26">
        <v>0</v>
      </c>
      <c r="D1136" s="26" t="s">
        <v>222</v>
      </c>
      <c r="E1136" s="27" t="s">
        <v>1404</v>
      </c>
      <c r="F1136" s="28">
        <v>148516</v>
      </c>
      <c r="G1136" s="28">
        <v>-107027.89</v>
      </c>
      <c r="H1136" s="28">
        <v>41488.11</v>
      </c>
    </row>
    <row r="1137" spans="1:8" x14ac:dyDescent="0.55000000000000004">
      <c r="A1137" s="26">
        <v>494</v>
      </c>
      <c r="B1137" s="25">
        <v>100000541349</v>
      </c>
      <c r="C1137" s="26">
        <v>0</v>
      </c>
      <c r="D1137" s="26" t="s">
        <v>222</v>
      </c>
      <c r="E1137" s="27" t="s">
        <v>1404</v>
      </c>
      <c r="F1137" s="28">
        <v>148516</v>
      </c>
      <c r="G1137" s="28">
        <v>-107027.89</v>
      </c>
      <c r="H1137" s="28">
        <v>41488.11</v>
      </c>
    </row>
    <row r="1138" spans="1:8" x14ac:dyDescent="0.55000000000000004">
      <c r="A1138" s="26">
        <v>495</v>
      </c>
      <c r="B1138" s="25">
        <v>100000541350</v>
      </c>
      <c r="C1138" s="26">
        <v>0</v>
      </c>
      <c r="D1138" s="26" t="s">
        <v>222</v>
      </c>
      <c r="E1138" s="27" t="s">
        <v>1404</v>
      </c>
      <c r="F1138" s="28">
        <v>148516</v>
      </c>
      <c r="G1138" s="28">
        <v>-107027.89</v>
      </c>
      <c r="H1138" s="28">
        <v>41488.11</v>
      </c>
    </row>
    <row r="1139" spans="1:8" x14ac:dyDescent="0.55000000000000004">
      <c r="A1139" s="26">
        <v>496</v>
      </c>
      <c r="B1139" s="25">
        <v>100000541351</v>
      </c>
      <c r="C1139" s="26">
        <v>0</v>
      </c>
      <c r="D1139" s="26" t="s">
        <v>222</v>
      </c>
      <c r="E1139" s="27" t="s">
        <v>1404</v>
      </c>
      <c r="F1139" s="28">
        <v>148516</v>
      </c>
      <c r="G1139" s="28">
        <v>-107027.89</v>
      </c>
      <c r="H1139" s="28">
        <v>41488.11</v>
      </c>
    </row>
    <row r="1140" spans="1:8" x14ac:dyDescent="0.55000000000000004">
      <c r="A1140" s="26">
        <v>497</v>
      </c>
      <c r="B1140" s="25">
        <v>100000541352</v>
      </c>
      <c r="C1140" s="26">
        <v>0</v>
      </c>
      <c r="D1140" s="26" t="s">
        <v>222</v>
      </c>
      <c r="E1140" s="27" t="s">
        <v>1404</v>
      </c>
      <c r="F1140" s="28">
        <v>148516</v>
      </c>
      <c r="G1140" s="28">
        <v>-107027.89</v>
      </c>
      <c r="H1140" s="28">
        <v>41488.11</v>
      </c>
    </row>
    <row r="1141" spans="1:8" x14ac:dyDescent="0.55000000000000004">
      <c r="A1141" s="26">
        <v>498</v>
      </c>
      <c r="B1141" s="25">
        <v>100000541353</v>
      </c>
      <c r="C1141" s="26">
        <v>0</v>
      </c>
      <c r="D1141" s="26" t="s">
        <v>222</v>
      </c>
      <c r="E1141" s="27" t="s">
        <v>1404</v>
      </c>
      <c r="F1141" s="28">
        <v>148516</v>
      </c>
      <c r="G1141" s="28">
        <v>-107027.89</v>
      </c>
      <c r="H1141" s="28">
        <v>41488.11</v>
      </c>
    </row>
    <row r="1142" spans="1:8" x14ac:dyDescent="0.55000000000000004">
      <c r="A1142" s="26">
        <v>499</v>
      </c>
      <c r="B1142" s="25">
        <v>100000541354</v>
      </c>
      <c r="C1142" s="26">
        <v>0</v>
      </c>
      <c r="D1142" s="26" t="s">
        <v>222</v>
      </c>
      <c r="E1142" s="27" t="s">
        <v>1404</v>
      </c>
      <c r="F1142" s="28">
        <v>148516</v>
      </c>
      <c r="G1142" s="28">
        <v>-107027.89</v>
      </c>
      <c r="H1142" s="28">
        <v>41488.11</v>
      </c>
    </row>
    <row r="1143" spans="1:8" x14ac:dyDescent="0.55000000000000004">
      <c r="A1143" s="26">
        <v>500</v>
      </c>
      <c r="B1143" s="25">
        <v>100000541355</v>
      </c>
      <c r="C1143" s="26">
        <v>0</v>
      </c>
      <c r="D1143" s="26" t="s">
        <v>222</v>
      </c>
      <c r="E1143" s="27" t="s">
        <v>1404</v>
      </c>
      <c r="F1143" s="28">
        <v>148516</v>
      </c>
      <c r="G1143" s="28">
        <v>-107027.89</v>
      </c>
      <c r="H1143" s="28">
        <v>41488.11</v>
      </c>
    </row>
    <row r="1144" spans="1:8" x14ac:dyDescent="0.55000000000000004">
      <c r="A1144" s="26">
        <v>501</v>
      </c>
      <c r="B1144" s="25">
        <v>100000541356</v>
      </c>
      <c r="C1144" s="26">
        <v>0</v>
      </c>
      <c r="D1144" s="26" t="s">
        <v>222</v>
      </c>
      <c r="E1144" s="27" t="s">
        <v>1404</v>
      </c>
      <c r="F1144" s="28">
        <v>148516</v>
      </c>
      <c r="G1144" s="28">
        <v>-107027.89</v>
      </c>
      <c r="H1144" s="28">
        <v>41488.11</v>
      </c>
    </row>
    <row r="1145" spans="1:8" x14ac:dyDescent="0.55000000000000004">
      <c r="A1145" s="26">
        <v>502</v>
      </c>
      <c r="B1145" s="25">
        <v>100000541357</v>
      </c>
      <c r="C1145" s="26">
        <v>0</v>
      </c>
      <c r="D1145" s="26" t="s">
        <v>222</v>
      </c>
      <c r="E1145" s="27" t="s">
        <v>1404</v>
      </c>
      <c r="F1145" s="28">
        <v>148516</v>
      </c>
      <c r="G1145" s="28">
        <v>-107027.89</v>
      </c>
      <c r="H1145" s="28">
        <v>41488.11</v>
      </c>
    </row>
    <row r="1146" spans="1:8" x14ac:dyDescent="0.55000000000000004">
      <c r="A1146" s="26">
        <v>503</v>
      </c>
      <c r="B1146" s="25">
        <v>100000541358</v>
      </c>
      <c r="C1146" s="26">
        <v>0</v>
      </c>
      <c r="D1146" s="26" t="s">
        <v>222</v>
      </c>
      <c r="E1146" s="27" t="s">
        <v>1404</v>
      </c>
      <c r="F1146" s="28">
        <v>148516</v>
      </c>
      <c r="G1146" s="28">
        <v>-107027.9</v>
      </c>
      <c r="H1146" s="28">
        <v>41488.1</v>
      </c>
    </row>
    <row r="1147" spans="1:8" x14ac:dyDescent="0.55000000000000004">
      <c r="A1147" s="26">
        <v>504</v>
      </c>
      <c r="B1147" s="25">
        <v>100000545131</v>
      </c>
      <c r="C1147" s="26">
        <v>0</v>
      </c>
      <c r="D1147" s="26" t="s">
        <v>49</v>
      </c>
      <c r="E1147" s="27" t="s">
        <v>1405</v>
      </c>
      <c r="F1147" s="28">
        <v>1455000</v>
      </c>
      <c r="G1147" s="28">
        <v>-195408.3</v>
      </c>
      <c r="H1147" s="28">
        <v>1259591.7</v>
      </c>
    </row>
    <row r="1148" spans="1:8" x14ac:dyDescent="0.55000000000000004">
      <c r="A1148" s="26">
        <v>505</v>
      </c>
      <c r="B1148" s="25">
        <v>100000545720</v>
      </c>
      <c r="C1148" s="26">
        <v>0</v>
      </c>
      <c r="D1148" s="26" t="s">
        <v>49</v>
      </c>
      <c r="E1148" s="27" t="s">
        <v>1406</v>
      </c>
      <c r="F1148" s="28">
        <v>94160</v>
      </c>
      <c r="G1148" s="28">
        <v>-72307.759999999995</v>
      </c>
      <c r="H1148" s="28">
        <v>21852.240000000002</v>
      </c>
    </row>
    <row r="1149" spans="1:8" x14ac:dyDescent="0.55000000000000004">
      <c r="A1149" s="26">
        <v>506</v>
      </c>
      <c r="B1149" s="25">
        <v>100000545721</v>
      </c>
      <c r="C1149" s="26">
        <v>0</v>
      </c>
      <c r="D1149" s="26" t="s">
        <v>49</v>
      </c>
      <c r="E1149" s="27" t="s">
        <v>1406</v>
      </c>
      <c r="F1149" s="28">
        <v>94160</v>
      </c>
      <c r="G1149" s="28">
        <v>-72307.759999999995</v>
      </c>
      <c r="H1149" s="28">
        <v>21852.240000000002</v>
      </c>
    </row>
    <row r="1150" spans="1:8" x14ac:dyDescent="0.55000000000000004">
      <c r="A1150" s="26">
        <v>507</v>
      </c>
      <c r="B1150" s="25">
        <v>100000545722</v>
      </c>
      <c r="C1150" s="26">
        <v>0</v>
      </c>
      <c r="D1150" s="26" t="s">
        <v>49</v>
      </c>
      <c r="E1150" s="27" t="s">
        <v>1406</v>
      </c>
      <c r="F1150" s="28">
        <v>94160</v>
      </c>
      <c r="G1150" s="28">
        <v>-72307.759999999995</v>
      </c>
      <c r="H1150" s="28">
        <v>21852.240000000002</v>
      </c>
    </row>
    <row r="1151" spans="1:8" x14ac:dyDescent="0.55000000000000004">
      <c r="A1151" s="26">
        <v>508</v>
      </c>
      <c r="B1151" s="25">
        <v>100000545723</v>
      </c>
      <c r="C1151" s="26">
        <v>0</v>
      </c>
      <c r="D1151" s="26" t="s">
        <v>49</v>
      </c>
      <c r="E1151" s="27" t="s">
        <v>1406</v>
      </c>
      <c r="F1151" s="28">
        <v>94160</v>
      </c>
      <c r="G1151" s="28">
        <v>-72307.759999999995</v>
      </c>
      <c r="H1151" s="28">
        <v>21852.240000000002</v>
      </c>
    </row>
    <row r="1152" spans="1:8" x14ac:dyDescent="0.55000000000000004">
      <c r="A1152" s="26">
        <v>509</v>
      </c>
      <c r="B1152" s="25">
        <v>100000545724</v>
      </c>
      <c r="C1152" s="26">
        <v>0</v>
      </c>
      <c r="D1152" s="26" t="s">
        <v>49</v>
      </c>
      <c r="E1152" s="27" t="s">
        <v>1406</v>
      </c>
      <c r="F1152" s="28">
        <v>94160</v>
      </c>
      <c r="G1152" s="28">
        <v>-72307.759999999995</v>
      </c>
      <c r="H1152" s="28">
        <v>21852.240000000002</v>
      </c>
    </row>
    <row r="1153" spans="1:8" x14ac:dyDescent="0.55000000000000004">
      <c r="A1153" s="26">
        <v>510</v>
      </c>
      <c r="B1153" s="25">
        <v>100000545725</v>
      </c>
      <c r="C1153" s="26">
        <v>0</v>
      </c>
      <c r="D1153" s="26" t="s">
        <v>49</v>
      </c>
      <c r="E1153" s="27" t="s">
        <v>1406</v>
      </c>
      <c r="F1153" s="28">
        <v>94160</v>
      </c>
      <c r="G1153" s="28">
        <v>-72307.759999999995</v>
      </c>
      <c r="H1153" s="28">
        <v>21852.240000000002</v>
      </c>
    </row>
    <row r="1154" spans="1:8" x14ac:dyDescent="0.55000000000000004">
      <c r="A1154" s="26">
        <v>511</v>
      </c>
      <c r="B1154" s="25">
        <v>100000545726</v>
      </c>
      <c r="C1154" s="26">
        <v>0</v>
      </c>
      <c r="D1154" s="26" t="s">
        <v>49</v>
      </c>
      <c r="E1154" s="27" t="s">
        <v>1406</v>
      </c>
      <c r="F1154" s="28">
        <v>94160</v>
      </c>
      <c r="G1154" s="28">
        <v>-72307.759999999995</v>
      </c>
      <c r="H1154" s="28">
        <v>21852.240000000002</v>
      </c>
    </row>
    <row r="1155" spans="1:8" x14ac:dyDescent="0.55000000000000004">
      <c r="A1155" s="26">
        <v>512</v>
      </c>
      <c r="B1155" s="25">
        <v>100000545727</v>
      </c>
      <c r="C1155" s="26">
        <v>0</v>
      </c>
      <c r="D1155" s="26" t="s">
        <v>49</v>
      </c>
      <c r="E1155" s="27" t="s">
        <v>1406</v>
      </c>
      <c r="F1155" s="28">
        <v>94160</v>
      </c>
      <c r="G1155" s="28">
        <v>-72307.759999999995</v>
      </c>
      <c r="H1155" s="28">
        <v>21852.240000000002</v>
      </c>
    </row>
    <row r="1156" spans="1:8" x14ac:dyDescent="0.55000000000000004">
      <c r="A1156" s="26">
        <v>513</v>
      </c>
      <c r="B1156" s="25">
        <v>100000545728</v>
      </c>
      <c r="C1156" s="26">
        <v>0</v>
      </c>
      <c r="D1156" s="26" t="s">
        <v>49</v>
      </c>
      <c r="E1156" s="27" t="s">
        <v>1406</v>
      </c>
      <c r="F1156" s="28">
        <v>94160</v>
      </c>
      <c r="G1156" s="28">
        <v>-72307.759999999995</v>
      </c>
      <c r="H1156" s="28">
        <v>21852.240000000002</v>
      </c>
    </row>
    <row r="1157" spans="1:8" x14ac:dyDescent="0.55000000000000004">
      <c r="A1157" s="26">
        <v>514</v>
      </c>
      <c r="B1157" s="25">
        <v>100000545729</v>
      </c>
      <c r="C1157" s="26">
        <v>0</v>
      </c>
      <c r="D1157" s="26" t="s">
        <v>49</v>
      </c>
      <c r="E1157" s="27" t="s">
        <v>1406</v>
      </c>
      <c r="F1157" s="28">
        <v>94160</v>
      </c>
      <c r="G1157" s="28">
        <v>-72307.759999999995</v>
      </c>
      <c r="H1157" s="28">
        <v>21852.240000000002</v>
      </c>
    </row>
    <row r="1158" spans="1:8" x14ac:dyDescent="0.55000000000000004">
      <c r="A1158" s="26">
        <v>515</v>
      </c>
      <c r="B1158" s="25">
        <v>100000545730</v>
      </c>
      <c r="C1158" s="26">
        <v>0</v>
      </c>
      <c r="D1158" s="26" t="s">
        <v>49</v>
      </c>
      <c r="E1158" s="27" t="s">
        <v>1406</v>
      </c>
      <c r="F1158" s="28">
        <v>94160</v>
      </c>
      <c r="G1158" s="28">
        <v>-72307.759999999995</v>
      </c>
      <c r="H1158" s="28">
        <v>21852.240000000002</v>
      </c>
    </row>
    <row r="1159" spans="1:8" x14ac:dyDescent="0.55000000000000004">
      <c r="A1159" s="26">
        <v>516</v>
      </c>
      <c r="B1159" s="25">
        <v>100000545731</v>
      </c>
      <c r="C1159" s="26">
        <v>0</v>
      </c>
      <c r="D1159" s="26" t="s">
        <v>49</v>
      </c>
      <c r="E1159" s="27" t="s">
        <v>1406</v>
      </c>
      <c r="F1159" s="28">
        <v>94160</v>
      </c>
      <c r="G1159" s="28">
        <v>-72307.759999999995</v>
      </c>
      <c r="H1159" s="28">
        <v>21852.240000000002</v>
      </c>
    </row>
    <row r="1160" spans="1:8" x14ac:dyDescent="0.55000000000000004">
      <c r="A1160" s="26">
        <v>517</v>
      </c>
      <c r="B1160" s="25">
        <v>100000545732</v>
      </c>
      <c r="C1160" s="26">
        <v>0</v>
      </c>
      <c r="D1160" s="26" t="s">
        <v>49</v>
      </c>
      <c r="E1160" s="27" t="s">
        <v>1406</v>
      </c>
      <c r="F1160" s="28">
        <v>94160</v>
      </c>
      <c r="G1160" s="28">
        <v>-72307.759999999995</v>
      </c>
      <c r="H1160" s="28">
        <v>21852.240000000002</v>
      </c>
    </row>
    <row r="1161" spans="1:8" x14ac:dyDescent="0.55000000000000004">
      <c r="A1161" s="26">
        <v>518</v>
      </c>
      <c r="B1161" s="25">
        <v>100000545733</v>
      </c>
      <c r="C1161" s="26">
        <v>0</v>
      </c>
      <c r="D1161" s="26" t="s">
        <v>49</v>
      </c>
      <c r="E1161" s="27" t="s">
        <v>1406</v>
      </c>
      <c r="F1161" s="28">
        <v>94160</v>
      </c>
      <c r="G1161" s="28">
        <v>-72307.759999999995</v>
      </c>
      <c r="H1161" s="28">
        <v>21852.240000000002</v>
      </c>
    </row>
    <row r="1162" spans="1:8" x14ac:dyDescent="0.55000000000000004">
      <c r="A1162" s="26">
        <v>519</v>
      </c>
      <c r="B1162" s="25">
        <v>100000545734</v>
      </c>
      <c r="C1162" s="26">
        <v>0</v>
      </c>
      <c r="D1162" s="26" t="s">
        <v>49</v>
      </c>
      <c r="E1162" s="27" t="s">
        <v>1406</v>
      </c>
      <c r="F1162" s="28">
        <v>94160</v>
      </c>
      <c r="G1162" s="28">
        <v>-72307.759999999995</v>
      </c>
      <c r="H1162" s="28">
        <v>21852.240000000002</v>
      </c>
    </row>
    <row r="1163" spans="1:8" x14ac:dyDescent="0.55000000000000004">
      <c r="A1163" s="26">
        <v>520</v>
      </c>
      <c r="B1163" s="25">
        <v>100000545735</v>
      </c>
      <c r="C1163" s="26">
        <v>0</v>
      </c>
      <c r="D1163" s="26" t="s">
        <v>49</v>
      </c>
      <c r="E1163" s="27" t="s">
        <v>1406</v>
      </c>
      <c r="F1163" s="28">
        <v>94160</v>
      </c>
      <c r="G1163" s="28">
        <v>-72307.759999999995</v>
      </c>
      <c r="H1163" s="28">
        <v>21852.240000000002</v>
      </c>
    </row>
    <row r="1164" spans="1:8" x14ac:dyDescent="0.55000000000000004">
      <c r="A1164" s="26">
        <v>521</v>
      </c>
      <c r="B1164" s="25">
        <v>100000545736</v>
      </c>
      <c r="C1164" s="26">
        <v>0</v>
      </c>
      <c r="D1164" s="26" t="s">
        <v>49</v>
      </c>
      <c r="E1164" s="27" t="s">
        <v>1406</v>
      </c>
      <c r="F1164" s="28">
        <v>94160</v>
      </c>
      <c r="G1164" s="28">
        <v>-72307.759999999995</v>
      </c>
      <c r="H1164" s="28">
        <v>21852.240000000002</v>
      </c>
    </row>
    <row r="1165" spans="1:8" x14ac:dyDescent="0.55000000000000004">
      <c r="A1165" s="26">
        <v>522</v>
      </c>
      <c r="B1165" s="25">
        <v>100000545737</v>
      </c>
      <c r="C1165" s="26">
        <v>0</v>
      </c>
      <c r="D1165" s="26" t="s">
        <v>49</v>
      </c>
      <c r="E1165" s="27" t="s">
        <v>1406</v>
      </c>
      <c r="F1165" s="28">
        <v>94160</v>
      </c>
      <c r="G1165" s="28">
        <v>-72307.759999999995</v>
      </c>
      <c r="H1165" s="28">
        <v>21852.240000000002</v>
      </c>
    </row>
    <row r="1166" spans="1:8" x14ac:dyDescent="0.55000000000000004">
      <c r="A1166" s="26">
        <v>523</v>
      </c>
      <c r="B1166" s="25">
        <v>100000545738</v>
      </c>
      <c r="C1166" s="26">
        <v>0</v>
      </c>
      <c r="D1166" s="26" t="s">
        <v>49</v>
      </c>
      <c r="E1166" s="27" t="s">
        <v>1406</v>
      </c>
      <c r="F1166" s="28">
        <v>94160</v>
      </c>
      <c r="G1166" s="28">
        <v>-72307.75</v>
      </c>
      <c r="H1166" s="28">
        <v>21852.25</v>
      </c>
    </row>
    <row r="1167" spans="1:8" x14ac:dyDescent="0.55000000000000004">
      <c r="A1167" s="26">
        <v>524</v>
      </c>
      <c r="B1167" s="25">
        <v>100000545739</v>
      </c>
      <c r="C1167" s="26">
        <v>0</v>
      </c>
      <c r="D1167" s="26" t="s">
        <v>49</v>
      </c>
      <c r="E1167" s="27" t="s">
        <v>1406</v>
      </c>
      <c r="F1167" s="28">
        <v>94160</v>
      </c>
      <c r="G1167" s="28">
        <v>-72307.759999999995</v>
      </c>
      <c r="H1167" s="28">
        <v>21852.240000000002</v>
      </c>
    </row>
    <row r="1168" spans="1:8" x14ac:dyDescent="0.55000000000000004">
      <c r="A1168" s="26">
        <v>525</v>
      </c>
      <c r="B1168" s="25">
        <v>100000545740</v>
      </c>
      <c r="C1168" s="26">
        <v>0</v>
      </c>
      <c r="D1168" s="26" t="s">
        <v>49</v>
      </c>
      <c r="E1168" s="27" t="s">
        <v>1406</v>
      </c>
      <c r="F1168" s="28">
        <v>94160</v>
      </c>
      <c r="G1168" s="28">
        <v>-72307.759999999995</v>
      </c>
      <c r="H1168" s="28">
        <v>21852.240000000002</v>
      </c>
    </row>
    <row r="1169" spans="1:8" x14ac:dyDescent="0.55000000000000004">
      <c r="A1169" s="26">
        <v>526</v>
      </c>
      <c r="B1169" s="25">
        <v>100000545741</v>
      </c>
      <c r="C1169" s="26">
        <v>0</v>
      </c>
      <c r="D1169" s="26" t="s">
        <v>49</v>
      </c>
      <c r="E1169" s="27" t="s">
        <v>1406</v>
      </c>
      <c r="F1169" s="28">
        <v>94160</v>
      </c>
      <c r="G1169" s="28">
        <v>-72307.75</v>
      </c>
      <c r="H1169" s="28">
        <v>21852.25</v>
      </c>
    </row>
    <row r="1170" spans="1:8" x14ac:dyDescent="0.55000000000000004">
      <c r="A1170" s="26">
        <v>527</v>
      </c>
      <c r="B1170" s="25">
        <v>100000545742</v>
      </c>
      <c r="C1170" s="26">
        <v>0</v>
      </c>
      <c r="D1170" s="26" t="s">
        <v>49</v>
      </c>
      <c r="E1170" s="27" t="s">
        <v>1406</v>
      </c>
      <c r="F1170" s="28">
        <v>94160</v>
      </c>
      <c r="G1170" s="28">
        <v>-72307.759999999995</v>
      </c>
      <c r="H1170" s="28">
        <v>21852.240000000002</v>
      </c>
    </row>
    <row r="1171" spans="1:8" x14ac:dyDescent="0.55000000000000004">
      <c r="A1171" s="26">
        <v>528</v>
      </c>
      <c r="B1171" s="25">
        <v>100000545743</v>
      </c>
      <c r="C1171" s="26">
        <v>0</v>
      </c>
      <c r="D1171" s="26" t="s">
        <v>49</v>
      </c>
      <c r="E1171" s="27" t="s">
        <v>1406</v>
      </c>
      <c r="F1171" s="28">
        <v>94160</v>
      </c>
      <c r="G1171" s="28">
        <v>-72307.75</v>
      </c>
      <c r="H1171" s="28">
        <v>21852.25</v>
      </c>
    </row>
    <row r="1172" spans="1:8" x14ac:dyDescent="0.55000000000000004">
      <c r="A1172" s="26">
        <v>529</v>
      </c>
      <c r="B1172" s="25">
        <v>100000545744</v>
      </c>
      <c r="C1172" s="26">
        <v>0</v>
      </c>
      <c r="D1172" s="26" t="s">
        <v>49</v>
      </c>
      <c r="E1172" s="27" t="s">
        <v>1406</v>
      </c>
      <c r="F1172" s="28">
        <v>94160</v>
      </c>
      <c r="G1172" s="28">
        <v>-72307.759999999995</v>
      </c>
      <c r="H1172" s="28">
        <v>21852.240000000002</v>
      </c>
    </row>
    <row r="1173" spans="1:8" x14ac:dyDescent="0.55000000000000004">
      <c r="A1173" s="26">
        <v>530</v>
      </c>
      <c r="B1173" s="25">
        <v>100000545745</v>
      </c>
      <c r="C1173" s="26">
        <v>0</v>
      </c>
      <c r="D1173" s="26" t="s">
        <v>49</v>
      </c>
      <c r="E1173" s="27" t="s">
        <v>1406</v>
      </c>
      <c r="F1173" s="28">
        <v>94160</v>
      </c>
      <c r="G1173" s="28">
        <v>-72307.75</v>
      </c>
      <c r="H1173" s="28">
        <v>21852.25</v>
      </c>
    </row>
    <row r="1174" spans="1:8" x14ac:dyDescent="0.55000000000000004">
      <c r="A1174" s="26">
        <v>531</v>
      </c>
      <c r="B1174" s="25">
        <v>100000545746</v>
      </c>
      <c r="C1174" s="26">
        <v>0</v>
      </c>
      <c r="D1174" s="26" t="s">
        <v>49</v>
      </c>
      <c r="E1174" s="27" t="s">
        <v>1406</v>
      </c>
      <c r="F1174" s="28">
        <v>94160</v>
      </c>
      <c r="G1174" s="28">
        <v>-72307.759999999995</v>
      </c>
      <c r="H1174" s="28">
        <v>21852.240000000002</v>
      </c>
    </row>
    <row r="1175" spans="1:8" x14ac:dyDescent="0.55000000000000004">
      <c r="A1175" s="26">
        <v>532</v>
      </c>
      <c r="B1175" s="25">
        <v>100000545747</v>
      </c>
      <c r="C1175" s="26">
        <v>0</v>
      </c>
      <c r="D1175" s="26" t="s">
        <v>49</v>
      </c>
      <c r="E1175" s="27" t="s">
        <v>1406</v>
      </c>
      <c r="F1175" s="28">
        <v>94160</v>
      </c>
      <c r="G1175" s="28">
        <v>-72307.75</v>
      </c>
      <c r="H1175" s="28">
        <v>21852.25</v>
      </c>
    </row>
    <row r="1176" spans="1:8" x14ac:dyDescent="0.55000000000000004">
      <c r="A1176" s="26">
        <v>533</v>
      </c>
      <c r="B1176" s="25">
        <v>100000545748</v>
      </c>
      <c r="C1176" s="26">
        <v>0</v>
      </c>
      <c r="D1176" s="26" t="s">
        <v>49</v>
      </c>
      <c r="E1176" s="27" t="s">
        <v>1406</v>
      </c>
      <c r="F1176" s="28">
        <v>94160</v>
      </c>
      <c r="G1176" s="28">
        <v>-72307.75</v>
      </c>
      <c r="H1176" s="28">
        <v>21852.25</v>
      </c>
    </row>
    <row r="1177" spans="1:8" x14ac:dyDescent="0.55000000000000004">
      <c r="A1177" s="26">
        <v>534</v>
      </c>
      <c r="B1177" s="25">
        <v>100000545749</v>
      </c>
      <c r="C1177" s="26">
        <v>0</v>
      </c>
      <c r="D1177" s="26" t="s">
        <v>49</v>
      </c>
      <c r="E1177" s="27" t="s">
        <v>1406</v>
      </c>
      <c r="F1177" s="28">
        <v>94160</v>
      </c>
      <c r="G1177" s="28">
        <v>-72307.759999999995</v>
      </c>
      <c r="H1177" s="28">
        <v>21852.240000000002</v>
      </c>
    </row>
    <row r="1178" spans="1:8" x14ac:dyDescent="0.55000000000000004">
      <c r="A1178" s="26">
        <v>535</v>
      </c>
      <c r="B1178" s="25">
        <v>100000545750</v>
      </c>
      <c r="C1178" s="26">
        <v>0</v>
      </c>
      <c r="D1178" s="26" t="s">
        <v>49</v>
      </c>
      <c r="E1178" s="27" t="s">
        <v>1406</v>
      </c>
      <c r="F1178" s="28">
        <v>94160</v>
      </c>
      <c r="G1178" s="28">
        <v>-72307.759999999995</v>
      </c>
      <c r="H1178" s="28">
        <v>21852.240000000002</v>
      </c>
    </row>
    <row r="1179" spans="1:8" x14ac:dyDescent="0.55000000000000004">
      <c r="A1179" s="26">
        <v>536</v>
      </c>
      <c r="B1179" s="25">
        <v>100000545751</v>
      </c>
      <c r="C1179" s="26">
        <v>0</v>
      </c>
      <c r="D1179" s="26" t="s">
        <v>49</v>
      </c>
      <c r="E1179" s="27" t="s">
        <v>1406</v>
      </c>
      <c r="F1179" s="28">
        <v>94160</v>
      </c>
      <c r="G1179" s="28">
        <v>-72307.75</v>
      </c>
      <c r="H1179" s="28">
        <v>21852.25</v>
      </c>
    </row>
    <row r="1180" spans="1:8" x14ac:dyDescent="0.55000000000000004">
      <c r="A1180" s="26">
        <v>537</v>
      </c>
      <c r="B1180" s="25">
        <v>100000545752</v>
      </c>
      <c r="C1180" s="26">
        <v>0</v>
      </c>
      <c r="D1180" s="26" t="s">
        <v>49</v>
      </c>
      <c r="E1180" s="27" t="s">
        <v>1406</v>
      </c>
      <c r="F1180" s="28">
        <v>94160</v>
      </c>
      <c r="G1180" s="28">
        <v>-72307.759999999995</v>
      </c>
      <c r="H1180" s="28">
        <v>21852.240000000002</v>
      </c>
    </row>
    <row r="1181" spans="1:8" x14ac:dyDescent="0.55000000000000004">
      <c r="A1181" s="26">
        <v>538</v>
      </c>
      <c r="B1181" s="25">
        <v>100000545753</v>
      </c>
      <c r="C1181" s="26">
        <v>0</v>
      </c>
      <c r="D1181" s="26" t="s">
        <v>49</v>
      </c>
      <c r="E1181" s="27" t="s">
        <v>1406</v>
      </c>
      <c r="F1181" s="28">
        <v>94160</v>
      </c>
      <c r="G1181" s="28">
        <v>-72307.75</v>
      </c>
      <c r="H1181" s="28">
        <v>21852.25</v>
      </c>
    </row>
    <row r="1182" spans="1:8" x14ac:dyDescent="0.55000000000000004">
      <c r="A1182" s="26">
        <v>539</v>
      </c>
      <c r="B1182" s="25">
        <v>100000545754</v>
      </c>
      <c r="C1182" s="26">
        <v>0</v>
      </c>
      <c r="D1182" s="26" t="s">
        <v>49</v>
      </c>
      <c r="E1182" s="27" t="s">
        <v>1406</v>
      </c>
      <c r="F1182" s="28">
        <v>94160</v>
      </c>
      <c r="G1182" s="28">
        <v>-72307.75</v>
      </c>
      <c r="H1182" s="28">
        <v>21852.25</v>
      </c>
    </row>
    <row r="1183" spans="1:8" x14ac:dyDescent="0.55000000000000004">
      <c r="A1183" s="26">
        <v>540</v>
      </c>
      <c r="B1183" s="25">
        <v>100000545755</v>
      </c>
      <c r="C1183" s="26">
        <v>0</v>
      </c>
      <c r="D1183" s="26" t="s">
        <v>49</v>
      </c>
      <c r="E1183" s="27" t="s">
        <v>1406</v>
      </c>
      <c r="F1183" s="28">
        <v>94160</v>
      </c>
      <c r="G1183" s="28">
        <v>-72307.759999999995</v>
      </c>
      <c r="H1183" s="28">
        <v>21852.240000000002</v>
      </c>
    </row>
    <row r="1184" spans="1:8" x14ac:dyDescent="0.55000000000000004">
      <c r="A1184" s="26">
        <v>541</v>
      </c>
      <c r="B1184" s="25">
        <v>100000545756</v>
      </c>
      <c r="C1184" s="26">
        <v>0</v>
      </c>
      <c r="D1184" s="26" t="s">
        <v>49</v>
      </c>
      <c r="E1184" s="27" t="s">
        <v>1406</v>
      </c>
      <c r="F1184" s="28">
        <v>94160</v>
      </c>
      <c r="G1184" s="28">
        <v>-72307.75</v>
      </c>
      <c r="H1184" s="28">
        <v>21852.25</v>
      </c>
    </row>
    <row r="1185" spans="1:8" x14ac:dyDescent="0.55000000000000004">
      <c r="A1185" s="26">
        <v>542</v>
      </c>
      <c r="B1185" s="25">
        <v>100000545757</v>
      </c>
      <c r="C1185" s="26">
        <v>0</v>
      </c>
      <c r="D1185" s="26" t="s">
        <v>49</v>
      </c>
      <c r="E1185" s="27" t="s">
        <v>1406</v>
      </c>
      <c r="F1185" s="28">
        <v>94160</v>
      </c>
      <c r="G1185" s="28">
        <v>-72307.759999999995</v>
      </c>
      <c r="H1185" s="28">
        <v>21852.240000000002</v>
      </c>
    </row>
    <row r="1186" spans="1:8" x14ac:dyDescent="0.55000000000000004">
      <c r="A1186" s="26">
        <v>543</v>
      </c>
      <c r="B1186" s="25">
        <v>100000545758</v>
      </c>
      <c r="C1186" s="26">
        <v>0</v>
      </c>
      <c r="D1186" s="26" t="s">
        <v>49</v>
      </c>
      <c r="E1186" s="27" t="s">
        <v>1406</v>
      </c>
      <c r="F1186" s="28">
        <v>94160</v>
      </c>
      <c r="G1186" s="28">
        <v>-72307.75</v>
      </c>
      <c r="H1186" s="28">
        <v>21852.25</v>
      </c>
    </row>
    <row r="1187" spans="1:8" x14ac:dyDescent="0.55000000000000004">
      <c r="A1187" s="26">
        <v>544</v>
      </c>
      <c r="B1187" s="25">
        <v>100000545759</v>
      </c>
      <c r="C1187" s="26">
        <v>0</v>
      </c>
      <c r="D1187" s="26" t="s">
        <v>49</v>
      </c>
      <c r="E1187" s="27" t="s">
        <v>1406</v>
      </c>
      <c r="F1187" s="28">
        <v>94160</v>
      </c>
      <c r="G1187" s="28">
        <v>-72307.759999999995</v>
      </c>
      <c r="H1187" s="28">
        <v>21852.240000000002</v>
      </c>
    </row>
    <row r="1188" spans="1:8" x14ac:dyDescent="0.55000000000000004">
      <c r="A1188" s="26">
        <v>545</v>
      </c>
      <c r="B1188" s="25">
        <v>100000545760</v>
      </c>
      <c r="C1188" s="26">
        <v>0</v>
      </c>
      <c r="D1188" s="26" t="s">
        <v>49</v>
      </c>
      <c r="E1188" s="27" t="s">
        <v>1406</v>
      </c>
      <c r="F1188" s="28">
        <v>94160</v>
      </c>
      <c r="G1188" s="28">
        <v>-72307.759999999995</v>
      </c>
      <c r="H1188" s="28">
        <v>21852.240000000002</v>
      </c>
    </row>
    <row r="1189" spans="1:8" x14ac:dyDescent="0.55000000000000004">
      <c r="A1189" s="26">
        <v>546</v>
      </c>
      <c r="B1189" s="25">
        <v>100000545761</v>
      </c>
      <c r="C1189" s="26">
        <v>0</v>
      </c>
      <c r="D1189" s="26" t="s">
        <v>49</v>
      </c>
      <c r="E1189" s="27" t="s">
        <v>1406</v>
      </c>
      <c r="F1189" s="28">
        <v>94160</v>
      </c>
      <c r="G1189" s="28">
        <v>-72307.75</v>
      </c>
      <c r="H1189" s="28">
        <v>21852.25</v>
      </c>
    </row>
    <row r="1190" spans="1:8" x14ac:dyDescent="0.55000000000000004">
      <c r="A1190" s="26">
        <v>547</v>
      </c>
      <c r="B1190" s="25">
        <v>100000545762</v>
      </c>
      <c r="C1190" s="26">
        <v>0</v>
      </c>
      <c r="D1190" s="26" t="s">
        <v>49</v>
      </c>
      <c r="E1190" s="27" t="s">
        <v>1406</v>
      </c>
      <c r="F1190" s="28">
        <v>94160</v>
      </c>
      <c r="G1190" s="28">
        <v>-72307.759999999995</v>
      </c>
      <c r="H1190" s="28">
        <v>21852.240000000002</v>
      </c>
    </row>
    <row r="1191" spans="1:8" x14ac:dyDescent="0.55000000000000004">
      <c r="A1191" s="26">
        <v>548</v>
      </c>
      <c r="B1191" s="25">
        <v>100000545763</v>
      </c>
      <c r="C1191" s="26">
        <v>0</v>
      </c>
      <c r="D1191" s="26" t="s">
        <v>49</v>
      </c>
      <c r="E1191" s="27" t="s">
        <v>1406</v>
      </c>
      <c r="F1191" s="28">
        <v>94160</v>
      </c>
      <c r="G1191" s="28">
        <v>-72307.75</v>
      </c>
      <c r="H1191" s="28">
        <v>21852.25</v>
      </c>
    </row>
    <row r="1192" spans="1:8" x14ac:dyDescent="0.55000000000000004">
      <c r="A1192" s="26">
        <v>549</v>
      </c>
      <c r="B1192" s="25">
        <v>100000545764</v>
      </c>
      <c r="C1192" s="26">
        <v>0</v>
      </c>
      <c r="D1192" s="26" t="s">
        <v>49</v>
      </c>
      <c r="E1192" s="27" t="s">
        <v>1406</v>
      </c>
      <c r="F1192" s="28">
        <v>94160</v>
      </c>
      <c r="G1192" s="28">
        <v>-72307.759999999995</v>
      </c>
      <c r="H1192" s="28">
        <v>21852.240000000002</v>
      </c>
    </row>
    <row r="1193" spans="1:8" x14ac:dyDescent="0.55000000000000004">
      <c r="A1193" s="26">
        <v>550</v>
      </c>
      <c r="B1193" s="25">
        <v>100000545765</v>
      </c>
      <c r="C1193" s="26">
        <v>0</v>
      </c>
      <c r="D1193" s="26" t="s">
        <v>49</v>
      </c>
      <c r="E1193" s="27" t="s">
        <v>1406</v>
      </c>
      <c r="F1193" s="28">
        <v>94160</v>
      </c>
      <c r="G1193" s="28">
        <v>-72307.75</v>
      </c>
      <c r="H1193" s="28">
        <v>21852.25</v>
      </c>
    </row>
    <row r="1194" spans="1:8" x14ac:dyDescent="0.55000000000000004">
      <c r="A1194" s="26">
        <v>551</v>
      </c>
      <c r="B1194" s="25">
        <v>100000545766</v>
      </c>
      <c r="C1194" s="26">
        <v>0</v>
      </c>
      <c r="D1194" s="26" t="s">
        <v>49</v>
      </c>
      <c r="E1194" s="27" t="s">
        <v>1406</v>
      </c>
      <c r="F1194" s="28">
        <v>94160</v>
      </c>
      <c r="G1194" s="28">
        <v>-72307.759999999995</v>
      </c>
      <c r="H1194" s="28">
        <v>21852.240000000002</v>
      </c>
    </row>
    <row r="1195" spans="1:8" x14ac:dyDescent="0.55000000000000004">
      <c r="A1195" s="26">
        <v>552</v>
      </c>
      <c r="B1195" s="25">
        <v>100000545767</v>
      </c>
      <c r="C1195" s="26">
        <v>0</v>
      </c>
      <c r="D1195" s="26" t="s">
        <v>49</v>
      </c>
      <c r="E1195" s="27" t="s">
        <v>1406</v>
      </c>
      <c r="F1195" s="28">
        <v>94160</v>
      </c>
      <c r="G1195" s="28">
        <v>-72307.75</v>
      </c>
      <c r="H1195" s="28">
        <v>21852.25</v>
      </c>
    </row>
    <row r="1196" spans="1:8" x14ac:dyDescent="0.55000000000000004">
      <c r="A1196" s="26">
        <v>553</v>
      </c>
      <c r="B1196" s="25">
        <v>100000545768</v>
      </c>
      <c r="C1196" s="26">
        <v>0</v>
      </c>
      <c r="D1196" s="26" t="s">
        <v>49</v>
      </c>
      <c r="E1196" s="27" t="s">
        <v>1406</v>
      </c>
      <c r="F1196" s="28">
        <v>94160</v>
      </c>
      <c r="G1196" s="28">
        <v>-72307.759999999995</v>
      </c>
      <c r="H1196" s="28">
        <v>21852.240000000002</v>
      </c>
    </row>
    <row r="1197" spans="1:8" x14ac:dyDescent="0.55000000000000004">
      <c r="A1197" s="26">
        <v>554</v>
      </c>
      <c r="B1197" s="25">
        <v>100000545769</v>
      </c>
      <c r="C1197" s="26">
        <v>0</v>
      </c>
      <c r="D1197" s="26" t="s">
        <v>49</v>
      </c>
      <c r="E1197" s="27" t="s">
        <v>1406</v>
      </c>
      <c r="F1197" s="28">
        <v>94160</v>
      </c>
      <c r="G1197" s="28">
        <v>-72307.75</v>
      </c>
      <c r="H1197" s="28">
        <v>21852.25</v>
      </c>
    </row>
    <row r="1198" spans="1:8" x14ac:dyDescent="0.55000000000000004">
      <c r="A1198" s="26">
        <v>555</v>
      </c>
      <c r="B1198" s="25">
        <v>100000545770</v>
      </c>
      <c r="C1198" s="26">
        <v>0</v>
      </c>
      <c r="D1198" s="26" t="s">
        <v>49</v>
      </c>
      <c r="E1198" s="27" t="s">
        <v>1406</v>
      </c>
      <c r="F1198" s="28">
        <v>94160</v>
      </c>
      <c r="G1198" s="28">
        <v>-72307.759999999995</v>
      </c>
      <c r="H1198" s="28">
        <v>21852.240000000002</v>
      </c>
    </row>
    <row r="1199" spans="1:8" x14ac:dyDescent="0.55000000000000004">
      <c r="A1199" s="26">
        <v>556</v>
      </c>
      <c r="B1199" s="25">
        <v>100000545771</v>
      </c>
      <c r="C1199" s="26">
        <v>0</v>
      </c>
      <c r="D1199" s="26" t="s">
        <v>49</v>
      </c>
      <c r="E1199" s="27" t="s">
        <v>1406</v>
      </c>
      <c r="F1199" s="28">
        <v>94160</v>
      </c>
      <c r="G1199" s="28">
        <v>-72307.75</v>
      </c>
      <c r="H1199" s="28">
        <v>21852.25</v>
      </c>
    </row>
    <row r="1200" spans="1:8" x14ac:dyDescent="0.55000000000000004">
      <c r="A1200" s="26">
        <v>557</v>
      </c>
      <c r="B1200" s="25">
        <v>100000545772</v>
      </c>
      <c r="C1200" s="26">
        <v>0</v>
      </c>
      <c r="D1200" s="26" t="s">
        <v>49</v>
      </c>
      <c r="E1200" s="27" t="s">
        <v>1406</v>
      </c>
      <c r="F1200" s="28">
        <v>94160</v>
      </c>
      <c r="G1200" s="28">
        <v>-72307.75</v>
      </c>
      <c r="H1200" s="28">
        <v>21852.25</v>
      </c>
    </row>
    <row r="1201" spans="1:8" x14ac:dyDescent="0.55000000000000004">
      <c r="A1201" s="26">
        <v>558</v>
      </c>
      <c r="B1201" s="25">
        <v>100000545773</v>
      </c>
      <c r="C1201" s="26">
        <v>0</v>
      </c>
      <c r="D1201" s="26" t="s">
        <v>49</v>
      </c>
      <c r="E1201" s="27" t="s">
        <v>1406</v>
      </c>
      <c r="F1201" s="28">
        <v>94160</v>
      </c>
      <c r="G1201" s="28">
        <v>-72307.759999999995</v>
      </c>
      <c r="H1201" s="28">
        <v>21852.240000000002</v>
      </c>
    </row>
    <row r="1202" spans="1:8" x14ac:dyDescent="0.55000000000000004">
      <c r="A1202" s="26">
        <v>559</v>
      </c>
      <c r="B1202" s="25">
        <v>100000545774</v>
      </c>
      <c r="C1202" s="26">
        <v>0</v>
      </c>
      <c r="D1202" s="26" t="s">
        <v>49</v>
      </c>
      <c r="E1202" s="27" t="s">
        <v>1406</v>
      </c>
      <c r="F1202" s="28">
        <v>94160</v>
      </c>
      <c r="G1202" s="28">
        <v>-72307.759999999995</v>
      </c>
      <c r="H1202" s="28">
        <v>21852.240000000002</v>
      </c>
    </row>
    <row r="1203" spans="1:8" x14ac:dyDescent="0.55000000000000004">
      <c r="A1203" s="26">
        <v>560</v>
      </c>
      <c r="B1203" s="25">
        <v>100000545775</v>
      </c>
      <c r="C1203" s="26">
        <v>0</v>
      </c>
      <c r="D1203" s="26" t="s">
        <v>49</v>
      </c>
      <c r="E1203" s="27" t="s">
        <v>1406</v>
      </c>
      <c r="F1203" s="28">
        <v>94160</v>
      </c>
      <c r="G1203" s="28">
        <v>-72307.75</v>
      </c>
      <c r="H1203" s="28">
        <v>21852.25</v>
      </c>
    </row>
    <row r="1204" spans="1:8" x14ac:dyDescent="0.55000000000000004">
      <c r="A1204" s="26">
        <v>561</v>
      </c>
      <c r="B1204" s="25">
        <v>100000545776</v>
      </c>
      <c r="C1204" s="26">
        <v>0</v>
      </c>
      <c r="D1204" s="26" t="s">
        <v>49</v>
      </c>
      <c r="E1204" s="27" t="s">
        <v>1406</v>
      </c>
      <c r="F1204" s="28">
        <v>94160</v>
      </c>
      <c r="G1204" s="28">
        <v>-72307.75</v>
      </c>
      <c r="H1204" s="28">
        <v>21852.25</v>
      </c>
    </row>
    <row r="1205" spans="1:8" x14ac:dyDescent="0.55000000000000004">
      <c r="A1205" s="26">
        <v>562</v>
      </c>
      <c r="B1205" s="25">
        <v>100000545777</v>
      </c>
      <c r="C1205" s="26">
        <v>0</v>
      </c>
      <c r="D1205" s="26" t="s">
        <v>49</v>
      </c>
      <c r="E1205" s="27" t="s">
        <v>1406</v>
      </c>
      <c r="F1205" s="28">
        <v>94160</v>
      </c>
      <c r="G1205" s="28">
        <v>-72307.759999999995</v>
      </c>
      <c r="H1205" s="28">
        <v>21852.240000000002</v>
      </c>
    </row>
    <row r="1206" spans="1:8" x14ac:dyDescent="0.55000000000000004">
      <c r="A1206" s="26">
        <v>563</v>
      </c>
      <c r="B1206" s="25">
        <v>100000545778</v>
      </c>
      <c r="C1206" s="26">
        <v>0</v>
      </c>
      <c r="D1206" s="26" t="s">
        <v>49</v>
      </c>
      <c r="E1206" s="27" t="s">
        <v>1406</v>
      </c>
      <c r="F1206" s="28">
        <v>94160</v>
      </c>
      <c r="G1206" s="28">
        <v>-72307.759999999995</v>
      </c>
      <c r="H1206" s="28">
        <v>21852.240000000002</v>
      </c>
    </row>
    <row r="1207" spans="1:8" x14ac:dyDescent="0.55000000000000004">
      <c r="A1207" s="26">
        <v>564</v>
      </c>
      <c r="B1207" s="25">
        <v>100000545779</v>
      </c>
      <c r="C1207" s="26">
        <v>0</v>
      </c>
      <c r="D1207" s="26" t="s">
        <v>49</v>
      </c>
      <c r="E1207" s="27" t="s">
        <v>1406</v>
      </c>
      <c r="F1207" s="28">
        <v>94160</v>
      </c>
      <c r="G1207" s="28">
        <v>-72307.75</v>
      </c>
      <c r="H1207" s="28">
        <v>21852.25</v>
      </c>
    </row>
    <row r="1208" spans="1:8" x14ac:dyDescent="0.55000000000000004">
      <c r="A1208" s="26">
        <v>565</v>
      </c>
      <c r="B1208" s="25">
        <v>100000545780</v>
      </c>
      <c r="C1208" s="26">
        <v>0</v>
      </c>
      <c r="D1208" s="26" t="s">
        <v>49</v>
      </c>
      <c r="E1208" s="27" t="s">
        <v>1406</v>
      </c>
      <c r="F1208" s="28">
        <v>94160</v>
      </c>
      <c r="G1208" s="28">
        <v>-72307.759999999995</v>
      </c>
      <c r="H1208" s="28">
        <v>21852.240000000002</v>
      </c>
    </row>
    <row r="1209" spans="1:8" x14ac:dyDescent="0.55000000000000004">
      <c r="A1209" s="26">
        <v>566</v>
      </c>
      <c r="B1209" s="25">
        <v>100000545781</v>
      </c>
      <c r="C1209" s="26">
        <v>0</v>
      </c>
      <c r="D1209" s="26" t="s">
        <v>49</v>
      </c>
      <c r="E1209" s="27" t="s">
        <v>1406</v>
      </c>
      <c r="F1209" s="28">
        <v>94160</v>
      </c>
      <c r="G1209" s="28">
        <v>-72307.75</v>
      </c>
      <c r="H1209" s="28">
        <v>21852.25</v>
      </c>
    </row>
    <row r="1210" spans="1:8" x14ac:dyDescent="0.55000000000000004">
      <c r="A1210" s="26">
        <v>567</v>
      </c>
      <c r="B1210" s="25">
        <v>100000545782</v>
      </c>
      <c r="C1210" s="26">
        <v>0</v>
      </c>
      <c r="D1210" s="26" t="s">
        <v>49</v>
      </c>
      <c r="E1210" s="27" t="s">
        <v>1406</v>
      </c>
      <c r="F1210" s="28">
        <v>94160</v>
      </c>
      <c r="G1210" s="28">
        <v>-72307.759999999995</v>
      </c>
      <c r="H1210" s="28">
        <v>21852.240000000002</v>
      </c>
    </row>
    <row r="1211" spans="1:8" x14ac:dyDescent="0.55000000000000004">
      <c r="A1211" s="26">
        <v>568</v>
      </c>
      <c r="B1211" s="25">
        <v>100000545783</v>
      </c>
      <c r="C1211" s="26">
        <v>0</v>
      </c>
      <c r="D1211" s="26" t="s">
        <v>49</v>
      </c>
      <c r="E1211" s="27" t="s">
        <v>1406</v>
      </c>
      <c r="F1211" s="28">
        <v>94160</v>
      </c>
      <c r="G1211" s="28">
        <v>-72307.75</v>
      </c>
      <c r="H1211" s="28">
        <v>21852.25</v>
      </c>
    </row>
    <row r="1212" spans="1:8" x14ac:dyDescent="0.55000000000000004">
      <c r="A1212" s="26">
        <v>569</v>
      </c>
      <c r="B1212" s="25">
        <v>100000545784</v>
      </c>
      <c r="C1212" s="26">
        <v>0</v>
      </c>
      <c r="D1212" s="26" t="s">
        <v>49</v>
      </c>
      <c r="E1212" s="27" t="s">
        <v>1406</v>
      </c>
      <c r="F1212" s="28">
        <v>94160</v>
      </c>
      <c r="G1212" s="28">
        <v>-72307.759999999995</v>
      </c>
      <c r="H1212" s="28">
        <v>21852.240000000002</v>
      </c>
    </row>
    <row r="1213" spans="1:8" x14ac:dyDescent="0.55000000000000004">
      <c r="A1213" s="26">
        <v>570</v>
      </c>
      <c r="B1213" s="25">
        <v>100000545785</v>
      </c>
      <c r="C1213" s="26">
        <v>0</v>
      </c>
      <c r="D1213" s="26" t="s">
        <v>49</v>
      </c>
      <c r="E1213" s="27" t="s">
        <v>1406</v>
      </c>
      <c r="F1213" s="28">
        <v>94160</v>
      </c>
      <c r="G1213" s="28">
        <v>-72307.75</v>
      </c>
      <c r="H1213" s="28">
        <v>21852.25</v>
      </c>
    </row>
    <row r="1214" spans="1:8" x14ac:dyDescent="0.55000000000000004">
      <c r="A1214" s="26">
        <v>571</v>
      </c>
      <c r="B1214" s="25">
        <v>100000545786</v>
      </c>
      <c r="C1214" s="26">
        <v>0</v>
      </c>
      <c r="D1214" s="26" t="s">
        <v>49</v>
      </c>
      <c r="E1214" s="27" t="s">
        <v>1406</v>
      </c>
      <c r="F1214" s="28">
        <v>94160</v>
      </c>
      <c r="G1214" s="28">
        <v>-72307.75</v>
      </c>
      <c r="H1214" s="28">
        <v>21852.25</v>
      </c>
    </row>
    <row r="1215" spans="1:8" x14ac:dyDescent="0.55000000000000004">
      <c r="A1215" s="26">
        <v>572</v>
      </c>
      <c r="B1215" s="25">
        <v>100000545787</v>
      </c>
      <c r="C1215" s="26">
        <v>0</v>
      </c>
      <c r="D1215" s="26" t="s">
        <v>49</v>
      </c>
      <c r="E1215" s="27" t="s">
        <v>1406</v>
      </c>
      <c r="F1215" s="28">
        <v>94160</v>
      </c>
      <c r="G1215" s="28">
        <v>-72307.759999999995</v>
      </c>
      <c r="H1215" s="28">
        <v>21852.240000000002</v>
      </c>
    </row>
    <row r="1216" spans="1:8" x14ac:dyDescent="0.55000000000000004">
      <c r="A1216" s="26">
        <v>573</v>
      </c>
      <c r="B1216" s="25">
        <v>100000545788</v>
      </c>
      <c r="C1216" s="26">
        <v>0</v>
      </c>
      <c r="D1216" s="26" t="s">
        <v>49</v>
      </c>
      <c r="E1216" s="27" t="s">
        <v>1406</v>
      </c>
      <c r="F1216" s="28">
        <v>94160</v>
      </c>
      <c r="G1216" s="28">
        <v>-72307.759999999995</v>
      </c>
      <c r="H1216" s="28">
        <v>21852.240000000002</v>
      </c>
    </row>
    <row r="1217" spans="1:8" x14ac:dyDescent="0.55000000000000004">
      <c r="A1217" s="26">
        <v>574</v>
      </c>
      <c r="B1217" s="25">
        <v>100000545789</v>
      </c>
      <c r="C1217" s="26">
        <v>0</v>
      </c>
      <c r="D1217" s="26" t="s">
        <v>49</v>
      </c>
      <c r="E1217" s="27" t="s">
        <v>1406</v>
      </c>
      <c r="F1217" s="28">
        <v>94160</v>
      </c>
      <c r="G1217" s="28">
        <v>-72307.75</v>
      </c>
      <c r="H1217" s="28">
        <v>21852.25</v>
      </c>
    </row>
    <row r="1218" spans="1:8" x14ac:dyDescent="0.55000000000000004">
      <c r="A1218" s="26">
        <v>575</v>
      </c>
      <c r="B1218" s="25">
        <v>100000545790</v>
      </c>
      <c r="C1218" s="26">
        <v>0</v>
      </c>
      <c r="D1218" s="26" t="s">
        <v>49</v>
      </c>
      <c r="E1218" s="27" t="s">
        <v>1406</v>
      </c>
      <c r="F1218" s="28">
        <v>94160</v>
      </c>
      <c r="G1218" s="28">
        <v>-72307.75</v>
      </c>
      <c r="H1218" s="28">
        <v>21852.25</v>
      </c>
    </row>
    <row r="1219" spans="1:8" x14ac:dyDescent="0.55000000000000004">
      <c r="A1219" s="26">
        <v>576</v>
      </c>
      <c r="B1219" s="25">
        <v>100000545791</v>
      </c>
      <c r="C1219" s="26">
        <v>0</v>
      </c>
      <c r="D1219" s="26" t="s">
        <v>49</v>
      </c>
      <c r="E1219" s="27" t="s">
        <v>1406</v>
      </c>
      <c r="F1219" s="28">
        <v>94160</v>
      </c>
      <c r="G1219" s="28">
        <v>-72307.759999999995</v>
      </c>
      <c r="H1219" s="28">
        <v>21852.240000000002</v>
      </c>
    </row>
    <row r="1220" spans="1:8" x14ac:dyDescent="0.55000000000000004">
      <c r="A1220" s="26">
        <v>577</v>
      </c>
      <c r="B1220" s="25">
        <v>100000545792</v>
      </c>
      <c r="C1220" s="26">
        <v>0</v>
      </c>
      <c r="D1220" s="26" t="s">
        <v>49</v>
      </c>
      <c r="E1220" s="27" t="s">
        <v>1406</v>
      </c>
      <c r="F1220" s="28">
        <v>94160</v>
      </c>
      <c r="G1220" s="28">
        <v>-72307.759999999995</v>
      </c>
      <c r="H1220" s="28">
        <v>21852.240000000002</v>
      </c>
    </row>
    <row r="1221" spans="1:8" x14ac:dyDescent="0.55000000000000004">
      <c r="A1221" s="26">
        <v>578</v>
      </c>
      <c r="B1221" s="25">
        <v>100000545793</v>
      </c>
      <c r="C1221" s="26">
        <v>0</v>
      </c>
      <c r="D1221" s="26" t="s">
        <v>49</v>
      </c>
      <c r="E1221" s="27" t="s">
        <v>1406</v>
      </c>
      <c r="F1221" s="28">
        <v>94160</v>
      </c>
      <c r="G1221" s="28">
        <v>-72307.75</v>
      </c>
      <c r="H1221" s="28">
        <v>21852.25</v>
      </c>
    </row>
    <row r="1222" spans="1:8" x14ac:dyDescent="0.55000000000000004">
      <c r="A1222" s="26">
        <v>579</v>
      </c>
      <c r="B1222" s="25">
        <v>100000545794</v>
      </c>
      <c r="C1222" s="26">
        <v>0</v>
      </c>
      <c r="D1222" s="26" t="s">
        <v>49</v>
      </c>
      <c r="E1222" s="27" t="s">
        <v>1406</v>
      </c>
      <c r="F1222" s="28">
        <v>94160</v>
      </c>
      <c r="G1222" s="28">
        <v>-72307.75</v>
      </c>
      <c r="H1222" s="28">
        <v>21852.25</v>
      </c>
    </row>
    <row r="1223" spans="1:8" x14ac:dyDescent="0.55000000000000004">
      <c r="A1223" s="26">
        <v>580</v>
      </c>
      <c r="B1223" s="25">
        <v>100000545795</v>
      </c>
      <c r="C1223" s="26">
        <v>0</v>
      </c>
      <c r="D1223" s="26" t="s">
        <v>49</v>
      </c>
      <c r="E1223" s="27" t="s">
        <v>1406</v>
      </c>
      <c r="F1223" s="28">
        <v>94160</v>
      </c>
      <c r="G1223" s="28">
        <v>-72307.759999999995</v>
      </c>
      <c r="H1223" s="28">
        <v>21852.240000000002</v>
      </c>
    </row>
    <row r="1224" spans="1:8" x14ac:dyDescent="0.55000000000000004">
      <c r="A1224" s="26">
        <v>581</v>
      </c>
      <c r="B1224" s="25">
        <v>100000545796</v>
      </c>
      <c r="C1224" s="26">
        <v>0</v>
      </c>
      <c r="D1224" s="26" t="s">
        <v>49</v>
      </c>
      <c r="E1224" s="27" t="s">
        <v>1406</v>
      </c>
      <c r="F1224" s="28">
        <v>94160</v>
      </c>
      <c r="G1224" s="28">
        <v>-72307.77</v>
      </c>
      <c r="H1224" s="28">
        <v>21852.23</v>
      </c>
    </row>
    <row r="1225" spans="1:8" x14ac:dyDescent="0.55000000000000004">
      <c r="A1225" s="26">
        <v>582</v>
      </c>
      <c r="B1225" s="25">
        <v>100000545797</v>
      </c>
      <c r="C1225" s="26">
        <v>0</v>
      </c>
      <c r="D1225" s="26" t="s">
        <v>49</v>
      </c>
      <c r="E1225" s="27" t="s">
        <v>1406</v>
      </c>
      <c r="F1225" s="28">
        <v>94160</v>
      </c>
      <c r="G1225" s="28">
        <v>-72307.75</v>
      </c>
      <c r="H1225" s="28">
        <v>21852.25</v>
      </c>
    </row>
    <row r="1226" spans="1:8" x14ac:dyDescent="0.55000000000000004">
      <c r="A1226" s="26">
        <v>583</v>
      </c>
      <c r="B1226" s="25">
        <v>100000545798</v>
      </c>
      <c r="C1226" s="26">
        <v>0</v>
      </c>
      <c r="D1226" s="26" t="s">
        <v>49</v>
      </c>
      <c r="E1226" s="27" t="s">
        <v>1406</v>
      </c>
      <c r="F1226" s="28">
        <v>94160</v>
      </c>
      <c r="G1226" s="28">
        <v>-72307.75</v>
      </c>
      <c r="H1226" s="28">
        <v>21852.25</v>
      </c>
    </row>
    <row r="1227" spans="1:8" x14ac:dyDescent="0.55000000000000004">
      <c r="A1227" s="26">
        <v>584</v>
      </c>
      <c r="B1227" s="25">
        <v>100000545799</v>
      </c>
      <c r="C1227" s="26">
        <v>0</v>
      </c>
      <c r="D1227" s="26" t="s">
        <v>49</v>
      </c>
      <c r="E1227" s="27" t="s">
        <v>1406</v>
      </c>
      <c r="F1227" s="28">
        <v>94160</v>
      </c>
      <c r="G1227" s="28">
        <v>-72307.77</v>
      </c>
      <c r="H1227" s="28">
        <v>21852.23</v>
      </c>
    </row>
    <row r="1228" spans="1:8" x14ac:dyDescent="0.55000000000000004">
      <c r="A1228" s="26">
        <v>585</v>
      </c>
      <c r="B1228" s="25">
        <v>100000545800</v>
      </c>
      <c r="C1228" s="26">
        <v>0</v>
      </c>
      <c r="D1228" s="26" t="s">
        <v>49</v>
      </c>
      <c r="E1228" s="27" t="s">
        <v>1406</v>
      </c>
      <c r="F1228" s="28">
        <v>94160</v>
      </c>
      <c r="G1228" s="28">
        <v>-72307.77</v>
      </c>
      <c r="H1228" s="28">
        <v>21852.23</v>
      </c>
    </row>
    <row r="1229" spans="1:8" x14ac:dyDescent="0.55000000000000004">
      <c r="A1229" s="26">
        <v>586</v>
      </c>
      <c r="B1229" s="25">
        <v>100000545801</v>
      </c>
      <c r="C1229" s="26">
        <v>0</v>
      </c>
      <c r="D1229" s="26" t="s">
        <v>49</v>
      </c>
      <c r="E1229" s="27" t="s">
        <v>1406</v>
      </c>
      <c r="F1229" s="28">
        <v>94160</v>
      </c>
      <c r="G1229" s="28">
        <v>-72307.75</v>
      </c>
      <c r="H1229" s="28">
        <v>21852.25</v>
      </c>
    </row>
    <row r="1230" spans="1:8" x14ac:dyDescent="0.55000000000000004">
      <c r="A1230" s="26">
        <v>587</v>
      </c>
      <c r="B1230" s="25">
        <v>100000545802</v>
      </c>
      <c r="C1230" s="26">
        <v>0</v>
      </c>
      <c r="D1230" s="26" t="s">
        <v>49</v>
      </c>
      <c r="E1230" s="27" t="s">
        <v>1406</v>
      </c>
      <c r="F1230" s="28">
        <v>94160</v>
      </c>
      <c r="G1230" s="28">
        <v>-72307.75</v>
      </c>
      <c r="H1230" s="28">
        <v>21852.25</v>
      </c>
    </row>
    <row r="1231" spans="1:8" x14ac:dyDescent="0.55000000000000004">
      <c r="A1231" s="26">
        <v>588</v>
      </c>
      <c r="B1231" s="25">
        <v>100000545803</v>
      </c>
      <c r="C1231" s="26">
        <v>0</v>
      </c>
      <c r="D1231" s="26" t="s">
        <v>49</v>
      </c>
      <c r="E1231" s="27" t="s">
        <v>1406</v>
      </c>
      <c r="F1231" s="28">
        <v>94160</v>
      </c>
      <c r="G1231" s="28">
        <v>-72307.77</v>
      </c>
      <c r="H1231" s="28">
        <v>21852.23</v>
      </c>
    </row>
    <row r="1232" spans="1:8" x14ac:dyDescent="0.55000000000000004">
      <c r="A1232" s="26">
        <v>589</v>
      </c>
      <c r="B1232" s="25">
        <v>100000545804</v>
      </c>
      <c r="C1232" s="26">
        <v>0</v>
      </c>
      <c r="D1232" s="26" t="s">
        <v>49</v>
      </c>
      <c r="E1232" s="27" t="s">
        <v>1406</v>
      </c>
      <c r="F1232" s="28">
        <v>94160</v>
      </c>
      <c r="G1232" s="28">
        <v>-72307.77</v>
      </c>
      <c r="H1232" s="28">
        <v>21852.23</v>
      </c>
    </row>
    <row r="1233" spans="1:8" x14ac:dyDescent="0.55000000000000004">
      <c r="A1233" s="26">
        <v>590</v>
      </c>
      <c r="B1233" s="25">
        <v>100000545805</v>
      </c>
      <c r="C1233" s="26">
        <v>0</v>
      </c>
      <c r="D1233" s="26" t="s">
        <v>49</v>
      </c>
      <c r="E1233" s="27" t="s">
        <v>1406</v>
      </c>
      <c r="F1233" s="28">
        <v>94160</v>
      </c>
      <c r="G1233" s="28">
        <v>-72307.75</v>
      </c>
      <c r="H1233" s="28">
        <v>21852.25</v>
      </c>
    </row>
    <row r="1234" spans="1:8" x14ac:dyDescent="0.55000000000000004">
      <c r="A1234" s="26">
        <v>591</v>
      </c>
      <c r="B1234" s="25">
        <v>100000545806</v>
      </c>
      <c r="C1234" s="26">
        <v>0</v>
      </c>
      <c r="D1234" s="26" t="s">
        <v>49</v>
      </c>
      <c r="E1234" s="27" t="s">
        <v>1406</v>
      </c>
      <c r="F1234" s="28">
        <v>94160</v>
      </c>
      <c r="G1234" s="28">
        <v>-72307.77</v>
      </c>
      <c r="H1234" s="28">
        <v>21852.23</v>
      </c>
    </row>
    <row r="1235" spans="1:8" x14ac:dyDescent="0.55000000000000004">
      <c r="A1235" s="26">
        <v>592</v>
      </c>
      <c r="B1235" s="25">
        <v>100000545807</v>
      </c>
      <c r="C1235" s="26">
        <v>0</v>
      </c>
      <c r="D1235" s="26" t="s">
        <v>49</v>
      </c>
      <c r="E1235" s="27" t="s">
        <v>1406</v>
      </c>
      <c r="F1235" s="28">
        <v>94160</v>
      </c>
      <c r="G1235" s="28">
        <v>-72307.75</v>
      </c>
      <c r="H1235" s="28">
        <v>21852.25</v>
      </c>
    </row>
    <row r="1236" spans="1:8" x14ac:dyDescent="0.55000000000000004">
      <c r="A1236" s="26">
        <v>593</v>
      </c>
      <c r="B1236" s="25">
        <v>100000545808</v>
      </c>
      <c r="C1236" s="26">
        <v>0</v>
      </c>
      <c r="D1236" s="26" t="s">
        <v>49</v>
      </c>
      <c r="E1236" s="27" t="s">
        <v>1406</v>
      </c>
      <c r="F1236" s="28">
        <v>94160</v>
      </c>
      <c r="G1236" s="28">
        <v>-72307.77</v>
      </c>
      <c r="H1236" s="28">
        <v>21852.23</v>
      </c>
    </row>
    <row r="1237" spans="1:8" x14ac:dyDescent="0.55000000000000004">
      <c r="A1237" s="26">
        <v>594</v>
      </c>
      <c r="B1237" s="25">
        <v>100000545809</v>
      </c>
      <c r="C1237" s="26">
        <v>0</v>
      </c>
      <c r="D1237" s="26" t="s">
        <v>49</v>
      </c>
      <c r="E1237" s="27" t="s">
        <v>1406</v>
      </c>
      <c r="F1237" s="28">
        <v>94160</v>
      </c>
      <c r="G1237" s="28">
        <v>-72307.75</v>
      </c>
      <c r="H1237" s="28">
        <v>21852.25</v>
      </c>
    </row>
    <row r="1238" spans="1:8" x14ac:dyDescent="0.55000000000000004">
      <c r="A1238" s="26">
        <v>595</v>
      </c>
      <c r="B1238" s="25">
        <v>100000545812</v>
      </c>
      <c r="C1238" s="26">
        <v>0</v>
      </c>
      <c r="D1238" s="26" t="s">
        <v>49</v>
      </c>
      <c r="E1238" s="27" t="s">
        <v>1406</v>
      </c>
      <c r="F1238" s="28">
        <v>94160</v>
      </c>
      <c r="G1238" s="28">
        <v>-72307.75</v>
      </c>
      <c r="H1238" s="28">
        <v>21852.25</v>
      </c>
    </row>
    <row r="1239" spans="1:8" x14ac:dyDescent="0.55000000000000004">
      <c r="A1239" s="26">
        <v>596</v>
      </c>
      <c r="B1239" s="25">
        <v>100000545813</v>
      </c>
      <c r="C1239" s="26">
        <v>0</v>
      </c>
      <c r="D1239" s="26" t="s">
        <v>49</v>
      </c>
      <c r="E1239" s="27" t="s">
        <v>1406</v>
      </c>
      <c r="F1239" s="28">
        <v>94160</v>
      </c>
      <c r="G1239" s="28">
        <v>-72307.77</v>
      </c>
      <c r="H1239" s="28">
        <v>21852.23</v>
      </c>
    </row>
    <row r="1240" spans="1:8" x14ac:dyDescent="0.55000000000000004">
      <c r="A1240" s="26">
        <v>597</v>
      </c>
      <c r="B1240" s="25">
        <v>100000545814</v>
      </c>
      <c r="C1240" s="26">
        <v>0</v>
      </c>
      <c r="D1240" s="26" t="s">
        <v>49</v>
      </c>
      <c r="E1240" s="27" t="s">
        <v>1406</v>
      </c>
      <c r="F1240" s="28">
        <v>94160</v>
      </c>
      <c r="G1240" s="28">
        <v>-72307.75</v>
      </c>
      <c r="H1240" s="28">
        <v>21852.25</v>
      </c>
    </row>
    <row r="1241" spans="1:8" x14ac:dyDescent="0.55000000000000004">
      <c r="A1241" s="26">
        <v>598</v>
      </c>
      <c r="B1241" s="25">
        <v>100000545815</v>
      </c>
      <c r="C1241" s="26">
        <v>0</v>
      </c>
      <c r="D1241" s="26" t="s">
        <v>49</v>
      </c>
      <c r="E1241" s="27" t="s">
        <v>1406</v>
      </c>
      <c r="F1241" s="28">
        <v>94160</v>
      </c>
      <c r="G1241" s="28">
        <v>-72307.77</v>
      </c>
      <c r="H1241" s="28">
        <v>21852.23</v>
      </c>
    </row>
    <row r="1242" spans="1:8" x14ac:dyDescent="0.55000000000000004">
      <c r="A1242" s="26">
        <v>599</v>
      </c>
      <c r="B1242" s="25">
        <v>100000545816</v>
      </c>
      <c r="C1242" s="26">
        <v>0</v>
      </c>
      <c r="D1242" s="26" t="s">
        <v>49</v>
      </c>
      <c r="E1242" s="27" t="s">
        <v>1406</v>
      </c>
      <c r="F1242" s="28">
        <v>94160</v>
      </c>
      <c r="G1242" s="28">
        <v>-72307.77</v>
      </c>
      <c r="H1242" s="28">
        <v>21852.23</v>
      </c>
    </row>
    <row r="1243" spans="1:8" x14ac:dyDescent="0.55000000000000004">
      <c r="A1243" s="26">
        <v>600</v>
      </c>
      <c r="B1243" s="25">
        <v>100000545817</v>
      </c>
      <c r="C1243" s="26">
        <v>0</v>
      </c>
      <c r="D1243" s="26" t="s">
        <v>49</v>
      </c>
      <c r="E1243" s="27" t="s">
        <v>1406</v>
      </c>
      <c r="F1243" s="28">
        <v>94160</v>
      </c>
      <c r="G1243" s="28">
        <v>-72307.75</v>
      </c>
      <c r="H1243" s="28">
        <v>21852.25</v>
      </c>
    </row>
    <row r="1244" spans="1:8" x14ac:dyDescent="0.55000000000000004">
      <c r="A1244" s="26">
        <v>601</v>
      </c>
      <c r="B1244" s="25">
        <v>100000545818</v>
      </c>
      <c r="C1244" s="26">
        <v>0</v>
      </c>
      <c r="D1244" s="26" t="s">
        <v>49</v>
      </c>
      <c r="E1244" s="27" t="s">
        <v>1406</v>
      </c>
      <c r="F1244" s="28">
        <v>94160</v>
      </c>
      <c r="G1244" s="28">
        <v>-72307.75</v>
      </c>
      <c r="H1244" s="28">
        <v>21852.25</v>
      </c>
    </row>
    <row r="1245" spans="1:8" x14ac:dyDescent="0.55000000000000004">
      <c r="A1245" s="26">
        <v>602</v>
      </c>
      <c r="B1245" s="25">
        <v>100000545819</v>
      </c>
      <c r="C1245" s="26">
        <v>0</v>
      </c>
      <c r="D1245" s="26" t="s">
        <v>49</v>
      </c>
      <c r="E1245" s="27" t="s">
        <v>1406</v>
      </c>
      <c r="F1245" s="28">
        <v>94160</v>
      </c>
      <c r="G1245" s="28">
        <v>-72307.77</v>
      </c>
      <c r="H1245" s="28">
        <v>21852.23</v>
      </c>
    </row>
    <row r="1246" spans="1:8" x14ac:dyDescent="0.55000000000000004">
      <c r="A1246" s="26">
        <v>603</v>
      </c>
      <c r="B1246" s="25">
        <v>100000545820</v>
      </c>
      <c r="C1246" s="26">
        <v>0</v>
      </c>
      <c r="D1246" s="26" t="s">
        <v>49</v>
      </c>
      <c r="E1246" s="27" t="s">
        <v>1406</v>
      </c>
      <c r="F1246" s="28">
        <v>94160</v>
      </c>
      <c r="G1246" s="28">
        <v>-72307.75</v>
      </c>
      <c r="H1246" s="28">
        <v>21852.25</v>
      </c>
    </row>
    <row r="1247" spans="1:8" x14ac:dyDescent="0.55000000000000004">
      <c r="A1247" s="26">
        <v>604</v>
      </c>
      <c r="B1247" s="25">
        <v>100000545821</v>
      </c>
      <c r="C1247" s="26">
        <v>0</v>
      </c>
      <c r="D1247" s="26" t="s">
        <v>49</v>
      </c>
      <c r="E1247" s="27" t="s">
        <v>1406</v>
      </c>
      <c r="F1247" s="28">
        <v>94160</v>
      </c>
      <c r="G1247" s="28">
        <v>-72307.77</v>
      </c>
      <c r="H1247" s="28">
        <v>21852.23</v>
      </c>
    </row>
    <row r="1248" spans="1:8" x14ac:dyDescent="0.55000000000000004">
      <c r="A1248" s="26">
        <v>605</v>
      </c>
      <c r="B1248" s="25">
        <v>100000545822</v>
      </c>
      <c r="C1248" s="26">
        <v>0</v>
      </c>
      <c r="D1248" s="26" t="s">
        <v>49</v>
      </c>
      <c r="E1248" s="27" t="s">
        <v>1406</v>
      </c>
      <c r="F1248" s="28">
        <v>94160</v>
      </c>
      <c r="G1248" s="28">
        <v>-72307.75</v>
      </c>
      <c r="H1248" s="28">
        <v>21852.25</v>
      </c>
    </row>
    <row r="1249" spans="1:8" x14ac:dyDescent="0.55000000000000004">
      <c r="A1249" s="26">
        <v>606</v>
      </c>
      <c r="B1249" s="25">
        <v>100000545823</v>
      </c>
      <c r="C1249" s="26">
        <v>0</v>
      </c>
      <c r="D1249" s="26" t="s">
        <v>49</v>
      </c>
      <c r="E1249" s="27" t="s">
        <v>1406</v>
      </c>
      <c r="F1249" s="28">
        <v>94160</v>
      </c>
      <c r="G1249" s="28">
        <v>-72307.77</v>
      </c>
      <c r="H1249" s="28">
        <v>21852.23</v>
      </c>
    </row>
    <row r="1250" spans="1:8" x14ac:dyDescent="0.55000000000000004">
      <c r="A1250" s="26">
        <v>607</v>
      </c>
      <c r="B1250" s="25">
        <v>100000545824</v>
      </c>
      <c r="C1250" s="26">
        <v>0</v>
      </c>
      <c r="D1250" s="26" t="s">
        <v>49</v>
      </c>
      <c r="E1250" s="27" t="s">
        <v>1406</v>
      </c>
      <c r="F1250" s="28">
        <v>94160</v>
      </c>
      <c r="G1250" s="28">
        <v>-72307.75</v>
      </c>
      <c r="H1250" s="28">
        <v>21852.25</v>
      </c>
    </row>
    <row r="1251" spans="1:8" x14ac:dyDescent="0.55000000000000004">
      <c r="A1251" s="26">
        <v>608</v>
      </c>
      <c r="B1251" s="25">
        <v>100000547216</v>
      </c>
      <c r="C1251" s="26">
        <v>0</v>
      </c>
      <c r="D1251" s="26" t="s">
        <v>49</v>
      </c>
      <c r="E1251" s="27" t="s">
        <v>1407</v>
      </c>
      <c r="F1251" s="28">
        <v>119947</v>
      </c>
      <c r="G1251" s="28">
        <v>-76471.37</v>
      </c>
      <c r="H1251" s="28">
        <v>43475.63</v>
      </c>
    </row>
    <row r="1252" spans="1:8" x14ac:dyDescent="0.55000000000000004">
      <c r="A1252" s="26">
        <v>609</v>
      </c>
      <c r="B1252" s="25">
        <v>100000547217</v>
      </c>
      <c r="C1252" s="26">
        <v>0</v>
      </c>
      <c r="D1252" s="26" t="s">
        <v>49</v>
      </c>
      <c r="E1252" s="27" t="s">
        <v>1407</v>
      </c>
      <c r="F1252" s="28">
        <v>119947</v>
      </c>
      <c r="G1252" s="28">
        <v>-76471.38</v>
      </c>
      <c r="H1252" s="28">
        <v>43475.62</v>
      </c>
    </row>
    <row r="1253" spans="1:8" x14ac:dyDescent="0.55000000000000004">
      <c r="A1253" s="26">
        <v>610</v>
      </c>
      <c r="B1253" s="25">
        <v>100000547218</v>
      </c>
      <c r="C1253" s="26">
        <v>0</v>
      </c>
      <c r="D1253" s="26" t="s">
        <v>49</v>
      </c>
      <c r="E1253" s="27" t="s">
        <v>1407</v>
      </c>
      <c r="F1253" s="28">
        <v>119947</v>
      </c>
      <c r="G1253" s="28">
        <v>-76471.37</v>
      </c>
      <c r="H1253" s="28">
        <v>43475.63</v>
      </c>
    </row>
    <row r="1254" spans="1:8" x14ac:dyDescent="0.55000000000000004">
      <c r="A1254" s="26">
        <v>611</v>
      </c>
      <c r="B1254" s="25">
        <v>100000547219</v>
      </c>
      <c r="C1254" s="26">
        <v>0</v>
      </c>
      <c r="D1254" s="26" t="s">
        <v>49</v>
      </c>
      <c r="E1254" s="27" t="s">
        <v>1407</v>
      </c>
      <c r="F1254" s="28">
        <v>119947</v>
      </c>
      <c r="G1254" s="28">
        <v>-76471.38</v>
      </c>
      <c r="H1254" s="28">
        <v>43475.62</v>
      </c>
    </row>
    <row r="1255" spans="1:8" x14ac:dyDescent="0.55000000000000004">
      <c r="A1255" s="26">
        <v>612</v>
      </c>
      <c r="B1255" s="25">
        <v>100000547220</v>
      </c>
      <c r="C1255" s="26">
        <v>0</v>
      </c>
      <c r="D1255" s="26" t="s">
        <v>49</v>
      </c>
      <c r="E1255" s="27" t="s">
        <v>1407</v>
      </c>
      <c r="F1255" s="28">
        <v>119947</v>
      </c>
      <c r="G1255" s="28">
        <v>-76471.37</v>
      </c>
      <c r="H1255" s="28">
        <v>43475.63</v>
      </c>
    </row>
    <row r="1256" spans="1:8" x14ac:dyDescent="0.55000000000000004">
      <c r="A1256" s="26">
        <v>613</v>
      </c>
      <c r="B1256" s="25">
        <v>100000547221</v>
      </c>
      <c r="C1256" s="26">
        <v>0</v>
      </c>
      <c r="D1256" s="26" t="s">
        <v>49</v>
      </c>
      <c r="E1256" s="27" t="s">
        <v>1407</v>
      </c>
      <c r="F1256" s="28">
        <v>119947</v>
      </c>
      <c r="G1256" s="28">
        <v>-76471.37</v>
      </c>
      <c r="H1256" s="28">
        <v>43475.63</v>
      </c>
    </row>
    <row r="1257" spans="1:8" x14ac:dyDescent="0.55000000000000004">
      <c r="A1257" s="26">
        <v>614</v>
      </c>
      <c r="B1257" s="25">
        <v>100000547222</v>
      </c>
      <c r="C1257" s="26">
        <v>0</v>
      </c>
      <c r="D1257" s="26" t="s">
        <v>49</v>
      </c>
      <c r="E1257" s="27" t="s">
        <v>1407</v>
      </c>
      <c r="F1257" s="28">
        <v>119947</v>
      </c>
      <c r="G1257" s="28">
        <v>-76471.38</v>
      </c>
      <c r="H1257" s="28">
        <v>43475.62</v>
      </c>
    </row>
    <row r="1258" spans="1:8" x14ac:dyDescent="0.55000000000000004">
      <c r="A1258" s="26">
        <v>615</v>
      </c>
      <c r="B1258" s="25">
        <v>100000547223</v>
      </c>
      <c r="C1258" s="26">
        <v>0</v>
      </c>
      <c r="D1258" s="26" t="s">
        <v>49</v>
      </c>
      <c r="E1258" s="27" t="s">
        <v>1407</v>
      </c>
      <c r="F1258" s="28">
        <v>119947</v>
      </c>
      <c r="G1258" s="28">
        <v>-76471.38</v>
      </c>
      <c r="H1258" s="28">
        <v>43475.62</v>
      </c>
    </row>
    <row r="1259" spans="1:8" x14ac:dyDescent="0.55000000000000004">
      <c r="A1259" s="26">
        <v>616</v>
      </c>
      <c r="B1259" s="25">
        <v>100000547224</v>
      </c>
      <c r="C1259" s="26">
        <v>0</v>
      </c>
      <c r="D1259" s="26" t="s">
        <v>49</v>
      </c>
      <c r="E1259" s="27" t="s">
        <v>1407</v>
      </c>
      <c r="F1259" s="28">
        <v>119947</v>
      </c>
      <c r="G1259" s="28">
        <v>-76471.37</v>
      </c>
      <c r="H1259" s="28">
        <v>43475.63</v>
      </c>
    </row>
    <row r="1260" spans="1:8" x14ac:dyDescent="0.55000000000000004">
      <c r="A1260" s="26">
        <v>617</v>
      </c>
      <c r="B1260" s="25">
        <v>100000547225</v>
      </c>
      <c r="C1260" s="26">
        <v>0</v>
      </c>
      <c r="D1260" s="26" t="s">
        <v>49</v>
      </c>
      <c r="E1260" s="27" t="s">
        <v>1407</v>
      </c>
      <c r="F1260" s="28">
        <v>119947</v>
      </c>
      <c r="G1260" s="28">
        <v>-76471.37</v>
      </c>
      <c r="H1260" s="28">
        <v>43475.63</v>
      </c>
    </row>
    <row r="1261" spans="1:8" x14ac:dyDescent="0.55000000000000004">
      <c r="A1261" s="26">
        <v>618</v>
      </c>
      <c r="B1261" s="25">
        <v>100000547226</v>
      </c>
      <c r="C1261" s="26">
        <v>0</v>
      </c>
      <c r="D1261" s="26" t="s">
        <v>49</v>
      </c>
      <c r="E1261" s="27" t="s">
        <v>1407</v>
      </c>
      <c r="F1261" s="28">
        <v>119947</v>
      </c>
      <c r="G1261" s="28">
        <v>-76471.38</v>
      </c>
      <c r="H1261" s="28">
        <v>43475.62</v>
      </c>
    </row>
    <row r="1262" spans="1:8" x14ac:dyDescent="0.55000000000000004">
      <c r="A1262" s="26">
        <v>619</v>
      </c>
      <c r="B1262" s="25">
        <v>100000547227</v>
      </c>
      <c r="C1262" s="26">
        <v>0</v>
      </c>
      <c r="D1262" s="26" t="s">
        <v>49</v>
      </c>
      <c r="E1262" s="27" t="s">
        <v>1407</v>
      </c>
      <c r="F1262" s="28">
        <v>119947</v>
      </c>
      <c r="G1262" s="28">
        <v>-76471.38</v>
      </c>
      <c r="H1262" s="28">
        <v>43475.62</v>
      </c>
    </row>
    <row r="1263" spans="1:8" x14ac:dyDescent="0.55000000000000004">
      <c r="A1263" s="26">
        <v>620</v>
      </c>
      <c r="B1263" s="25">
        <v>100000547228</v>
      </c>
      <c r="C1263" s="26">
        <v>0</v>
      </c>
      <c r="D1263" s="26" t="s">
        <v>49</v>
      </c>
      <c r="E1263" s="27" t="s">
        <v>1407</v>
      </c>
      <c r="F1263" s="28">
        <v>119947</v>
      </c>
      <c r="G1263" s="28">
        <v>-76471.37</v>
      </c>
      <c r="H1263" s="28">
        <v>43475.63</v>
      </c>
    </row>
    <row r="1264" spans="1:8" x14ac:dyDescent="0.55000000000000004">
      <c r="A1264" s="26">
        <v>621</v>
      </c>
      <c r="B1264" s="25">
        <v>100000547229</v>
      </c>
      <c r="C1264" s="26">
        <v>0</v>
      </c>
      <c r="D1264" s="26" t="s">
        <v>49</v>
      </c>
      <c r="E1264" s="27" t="s">
        <v>1407</v>
      </c>
      <c r="F1264" s="28">
        <v>119947</v>
      </c>
      <c r="G1264" s="28">
        <v>-76471.37</v>
      </c>
      <c r="H1264" s="28">
        <v>43475.63</v>
      </c>
    </row>
    <row r="1265" spans="1:8" x14ac:dyDescent="0.55000000000000004">
      <c r="A1265" s="26">
        <v>622</v>
      </c>
      <c r="B1265" s="25">
        <v>100000547230</v>
      </c>
      <c r="C1265" s="26">
        <v>0</v>
      </c>
      <c r="D1265" s="26" t="s">
        <v>49</v>
      </c>
      <c r="E1265" s="27" t="s">
        <v>1407</v>
      </c>
      <c r="F1265" s="28">
        <v>119947</v>
      </c>
      <c r="G1265" s="28">
        <v>-76471.38</v>
      </c>
      <c r="H1265" s="28">
        <v>43475.62</v>
      </c>
    </row>
    <row r="1266" spans="1:8" x14ac:dyDescent="0.55000000000000004">
      <c r="A1266" s="26">
        <v>623</v>
      </c>
      <c r="B1266" s="25">
        <v>100000547231</v>
      </c>
      <c r="C1266" s="26">
        <v>0</v>
      </c>
      <c r="D1266" s="26" t="s">
        <v>49</v>
      </c>
      <c r="E1266" s="27" t="s">
        <v>1407</v>
      </c>
      <c r="F1266" s="28">
        <v>119947</v>
      </c>
      <c r="G1266" s="28">
        <v>-76471.38</v>
      </c>
      <c r="H1266" s="28">
        <v>43475.62</v>
      </c>
    </row>
    <row r="1267" spans="1:8" x14ac:dyDescent="0.55000000000000004">
      <c r="A1267" s="26">
        <v>624</v>
      </c>
      <c r="B1267" s="25">
        <v>100000547232</v>
      </c>
      <c r="C1267" s="26">
        <v>0</v>
      </c>
      <c r="D1267" s="26" t="s">
        <v>49</v>
      </c>
      <c r="E1267" s="27" t="s">
        <v>1407</v>
      </c>
      <c r="F1267" s="28">
        <v>119947</v>
      </c>
      <c r="G1267" s="28">
        <v>-76471.37</v>
      </c>
      <c r="H1267" s="28">
        <v>43475.63</v>
      </c>
    </row>
    <row r="1268" spans="1:8" x14ac:dyDescent="0.55000000000000004">
      <c r="A1268" s="26">
        <v>625</v>
      </c>
      <c r="B1268" s="25">
        <v>100000547233</v>
      </c>
      <c r="C1268" s="26">
        <v>0</v>
      </c>
      <c r="D1268" s="26" t="s">
        <v>49</v>
      </c>
      <c r="E1268" s="27" t="s">
        <v>1407</v>
      </c>
      <c r="F1268" s="28">
        <v>119947</v>
      </c>
      <c r="G1268" s="28">
        <v>-76471.37</v>
      </c>
      <c r="H1268" s="28">
        <v>43475.63</v>
      </c>
    </row>
    <row r="1269" spans="1:8" x14ac:dyDescent="0.55000000000000004">
      <c r="A1269" s="26">
        <v>626</v>
      </c>
      <c r="B1269" s="25">
        <v>100000547234</v>
      </c>
      <c r="C1269" s="26">
        <v>0</v>
      </c>
      <c r="D1269" s="26" t="s">
        <v>49</v>
      </c>
      <c r="E1269" s="27" t="s">
        <v>1407</v>
      </c>
      <c r="F1269" s="28">
        <v>119947</v>
      </c>
      <c r="G1269" s="28">
        <v>-76471.38</v>
      </c>
      <c r="H1269" s="28">
        <v>43475.62</v>
      </c>
    </row>
    <row r="1270" spans="1:8" x14ac:dyDescent="0.55000000000000004">
      <c r="A1270" s="26">
        <v>627</v>
      </c>
      <c r="B1270" s="25">
        <v>100000547235</v>
      </c>
      <c r="C1270" s="26">
        <v>0</v>
      </c>
      <c r="D1270" s="26" t="s">
        <v>49</v>
      </c>
      <c r="E1270" s="27" t="s">
        <v>1407</v>
      </c>
      <c r="F1270" s="28">
        <v>119947</v>
      </c>
      <c r="G1270" s="28">
        <v>-76471.38</v>
      </c>
      <c r="H1270" s="28">
        <v>43475.62</v>
      </c>
    </row>
    <row r="1271" spans="1:8" x14ac:dyDescent="0.55000000000000004">
      <c r="A1271" s="26">
        <v>628</v>
      </c>
      <c r="B1271" s="25">
        <v>100000547236</v>
      </c>
      <c r="C1271" s="26">
        <v>0</v>
      </c>
      <c r="D1271" s="26" t="s">
        <v>49</v>
      </c>
      <c r="E1271" s="27" t="s">
        <v>1407</v>
      </c>
      <c r="F1271" s="28">
        <v>119947</v>
      </c>
      <c r="G1271" s="28">
        <v>-76471.37</v>
      </c>
      <c r="H1271" s="28">
        <v>43475.63</v>
      </c>
    </row>
    <row r="1272" spans="1:8" x14ac:dyDescent="0.55000000000000004">
      <c r="A1272" s="26">
        <v>629</v>
      </c>
      <c r="B1272" s="25">
        <v>100000547237</v>
      </c>
      <c r="C1272" s="26">
        <v>0</v>
      </c>
      <c r="D1272" s="26" t="s">
        <v>49</v>
      </c>
      <c r="E1272" s="27" t="s">
        <v>1407</v>
      </c>
      <c r="F1272" s="28">
        <v>119947</v>
      </c>
      <c r="G1272" s="28">
        <v>-76471.37</v>
      </c>
      <c r="H1272" s="28">
        <v>43475.63</v>
      </c>
    </row>
    <row r="1273" spans="1:8" x14ac:dyDescent="0.55000000000000004">
      <c r="A1273" s="26">
        <v>630</v>
      </c>
      <c r="B1273" s="25">
        <v>100000547238</v>
      </c>
      <c r="C1273" s="26">
        <v>0</v>
      </c>
      <c r="D1273" s="26" t="s">
        <v>49</v>
      </c>
      <c r="E1273" s="27" t="s">
        <v>1407</v>
      </c>
      <c r="F1273" s="28">
        <v>119947</v>
      </c>
      <c r="G1273" s="28">
        <v>-76471.39</v>
      </c>
      <c r="H1273" s="28">
        <v>43475.61</v>
      </c>
    </row>
    <row r="1274" spans="1:8" x14ac:dyDescent="0.55000000000000004">
      <c r="A1274" s="26">
        <v>631</v>
      </c>
      <c r="B1274" s="25">
        <v>100000547239</v>
      </c>
      <c r="C1274" s="26">
        <v>0</v>
      </c>
      <c r="D1274" s="26" t="s">
        <v>49</v>
      </c>
      <c r="E1274" s="27" t="s">
        <v>1407</v>
      </c>
      <c r="F1274" s="28">
        <v>119947</v>
      </c>
      <c r="G1274" s="28">
        <v>-76471.39</v>
      </c>
      <c r="H1274" s="28">
        <v>43475.61</v>
      </c>
    </row>
    <row r="1275" spans="1:8" x14ac:dyDescent="0.55000000000000004">
      <c r="A1275" s="26">
        <v>632</v>
      </c>
      <c r="B1275" s="25">
        <v>100000547240</v>
      </c>
      <c r="C1275" s="26">
        <v>0</v>
      </c>
      <c r="D1275" s="26" t="s">
        <v>49</v>
      </c>
      <c r="E1275" s="27" t="s">
        <v>1407</v>
      </c>
      <c r="F1275" s="28">
        <v>119947</v>
      </c>
      <c r="G1275" s="28">
        <v>-76471.37</v>
      </c>
      <c r="H1275" s="28">
        <v>43475.63</v>
      </c>
    </row>
    <row r="1276" spans="1:8" x14ac:dyDescent="0.55000000000000004">
      <c r="A1276" s="26">
        <v>633</v>
      </c>
      <c r="B1276" s="25">
        <v>100000547241</v>
      </c>
      <c r="C1276" s="26">
        <v>0</v>
      </c>
      <c r="D1276" s="26" t="s">
        <v>49</v>
      </c>
      <c r="E1276" s="27" t="s">
        <v>1407</v>
      </c>
      <c r="F1276" s="28">
        <v>119947</v>
      </c>
      <c r="G1276" s="28">
        <v>-76471.39</v>
      </c>
      <c r="H1276" s="28">
        <v>43475.61</v>
      </c>
    </row>
    <row r="1277" spans="1:8" x14ac:dyDescent="0.55000000000000004">
      <c r="A1277" s="26">
        <v>634</v>
      </c>
      <c r="B1277" s="25">
        <v>100000547242</v>
      </c>
      <c r="C1277" s="26">
        <v>0</v>
      </c>
      <c r="D1277" s="26" t="s">
        <v>49</v>
      </c>
      <c r="E1277" s="27" t="s">
        <v>1407</v>
      </c>
      <c r="F1277" s="28">
        <v>119947</v>
      </c>
      <c r="G1277" s="28">
        <v>-76471.37</v>
      </c>
      <c r="H1277" s="28">
        <v>43475.63</v>
      </c>
    </row>
    <row r="1278" spans="1:8" x14ac:dyDescent="0.55000000000000004">
      <c r="A1278" s="26">
        <v>635</v>
      </c>
      <c r="B1278" s="25">
        <v>100000547243</v>
      </c>
      <c r="C1278" s="26">
        <v>0</v>
      </c>
      <c r="D1278" s="26" t="s">
        <v>49</v>
      </c>
      <c r="E1278" s="27" t="s">
        <v>1407</v>
      </c>
      <c r="F1278" s="28">
        <v>119947</v>
      </c>
      <c r="G1278" s="28">
        <v>-76471.39</v>
      </c>
      <c r="H1278" s="28">
        <v>43475.61</v>
      </c>
    </row>
    <row r="1279" spans="1:8" x14ac:dyDescent="0.55000000000000004">
      <c r="A1279" s="26">
        <v>636</v>
      </c>
      <c r="B1279" s="25">
        <v>100000547244</v>
      </c>
      <c r="C1279" s="26">
        <v>0</v>
      </c>
      <c r="D1279" s="26" t="s">
        <v>49</v>
      </c>
      <c r="E1279" s="27" t="s">
        <v>1407</v>
      </c>
      <c r="F1279" s="28">
        <v>119947</v>
      </c>
      <c r="G1279" s="28">
        <v>-76471.37</v>
      </c>
      <c r="H1279" s="28">
        <v>43475.63</v>
      </c>
    </row>
    <row r="1280" spans="1:8" x14ac:dyDescent="0.55000000000000004">
      <c r="A1280" s="26">
        <v>637</v>
      </c>
      <c r="B1280" s="25">
        <v>100000547245</v>
      </c>
      <c r="C1280" s="26">
        <v>0</v>
      </c>
      <c r="D1280" s="26" t="s">
        <v>49</v>
      </c>
      <c r="E1280" s="27" t="s">
        <v>1407</v>
      </c>
      <c r="F1280" s="28">
        <v>119947</v>
      </c>
      <c r="G1280" s="28">
        <v>-76471.37</v>
      </c>
      <c r="H1280" s="28">
        <v>43475.63</v>
      </c>
    </row>
    <row r="1281" spans="1:8" x14ac:dyDescent="0.55000000000000004">
      <c r="A1281" s="26">
        <v>638</v>
      </c>
      <c r="B1281" s="25">
        <v>100000547246</v>
      </c>
      <c r="C1281" s="26">
        <v>0</v>
      </c>
      <c r="D1281" s="26" t="s">
        <v>49</v>
      </c>
      <c r="E1281" s="27" t="s">
        <v>1407</v>
      </c>
      <c r="F1281" s="28">
        <v>119947</v>
      </c>
      <c r="G1281" s="28">
        <v>-76471.39</v>
      </c>
      <c r="H1281" s="28">
        <v>43475.61</v>
      </c>
    </row>
    <row r="1282" spans="1:8" x14ac:dyDescent="0.55000000000000004">
      <c r="A1282" s="26">
        <v>639</v>
      </c>
      <c r="B1282" s="25">
        <v>100000547247</v>
      </c>
      <c r="C1282" s="26">
        <v>0</v>
      </c>
      <c r="D1282" s="26" t="s">
        <v>49</v>
      </c>
      <c r="E1282" s="27" t="s">
        <v>1407</v>
      </c>
      <c r="F1282" s="28">
        <v>119947</v>
      </c>
      <c r="G1282" s="28">
        <v>-76471.37</v>
      </c>
      <c r="H1282" s="28">
        <v>43475.63</v>
      </c>
    </row>
    <row r="1283" spans="1:8" x14ac:dyDescent="0.55000000000000004">
      <c r="A1283" s="26">
        <v>640</v>
      </c>
      <c r="B1283" s="25">
        <v>100000547248</v>
      </c>
      <c r="C1283" s="26">
        <v>0</v>
      </c>
      <c r="D1283" s="26" t="s">
        <v>49</v>
      </c>
      <c r="E1283" s="27" t="s">
        <v>1407</v>
      </c>
      <c r="F1283" s="28">
        <v>119947</v>
      </c>
      <c r="G1283" s="28">
        <v>-76471.39</v>
      </c>
      <c r="H1283" s="28">
        <v>43475.61</v>
      </c>
    </row>
    <row r="1284" spans="1:8" x14ac:dyDescent="0.55000000000000004">
      <c r="A1284" s="26">
        <v>641</v>
      </c>
      <c r="B1284" s="25">
        <v>100000547249</v>
      </c>
      <c r="C1284" s="26">
        <v>0</v>
      </c>
      <c r="D1284" s="26" t="s">
        <v>49</v>
      </c>
      <c r="E1284" s="27" t="s">
        <v>1407</v>
      </c>
      <c r="F1284" s="28">
        <v>119947</v>
      </c>
      <c r="G1284" s="28">
        <v>-76471.39</v>
      </c>
      <c r="H1284" s="28">
        <v>43475.61</v>
      </c>
    </row>
    <row r="1285" spans="1:8" x14ac:dyDescent="0.55000000000000004">
      <c r="A1285" s="26">
        <v>642</v>
      </c>
      <c r="B1285" s="25">
        <v>100000547250</v>
      </c>
      <c r="C1285" s="26">
        <v>0</v>
      </c>
      <c r="D1285" s="26" t="s">
        <v>49</v>
      </c>
      <c r="E1285" s="27" t="s">
        <v>1407</v>
      </c>
      <c r="F1285" s="28">
        <v>119947</v>
      </c>
      <c r="G1285" s="28">
        <v>-76471.37</v>
      </c>
      <c r="H1285" s="28">
        <v>43475.63</v>
      </c>
    </row>
    <row r="1286" spans="1:8" x14ac:dyDescent="0.55000000000000004">
      <c r="A1286" s="26">
        <v>643</v>
      </c>
      <c r="B1286" s="25">
        <v>100000547251</v>
      </c>
      <c r="C1286" s="26">
        <v>0</v>
      </c>
      <c r="D1286" s="26" t="s">
        <v>49</v>
      </c>
      <c r="E1286" s="27" t="s">
        <v>1407</v>
      </c>
      <c r="F1286" s="28">
        <v>119947</v>
      </c>
      <c r="G1286" s="28">
        <v>-76471.39</v>
      </c>
      <c r="H1286" s="28">
        <v>43475.61</v>
      </c>
    </row>
    <row r="1287" spans="1:8" x14ac:dyDescent="0.55000000000000004">
      <c r="A1287" s="26">
        <v>644</v>
      </c>
      <c r="B1287" s="25">
        <v>100000547252</v>
      </c>
      <c r="C1287" s="26">
        <v>0</v>
      </c>
      <c r="D1287" s="26" t="s">
        <v>49</v>
      </c>
      <c r="E1287" s="27" t="s">
        <v>1407</v>
      </c>
      <c r="F1287" s="28">
        <v>119947</v>
      </c>
      <c r="G1287" s="28">
        <v>-76471.37</v>
      </c>
      <c r="H1287" s="28">
        <v>43475.63</v>
      </c>
    </row>
    <row r="1288" spans="1:8" x14ac:dyDescent="0.55000000000000004">
      <c r="A1288" s="26">
        <v>645</v>
      </c>
      <c r="B1288" s="25">
        <v>100000547253</v>
      </c>
      <c r="C1288" s="26">
        <v>0</v>
      </c>
      <c r="D1288" s="26" t="s">
        <v>49</v>
      </c>
      <c r="E1288" s="27" t="s">
        <v>1407</v>
      </c>
      <c r="F1288" s="28">
        <v>119947</v>
      </c>
      <c r="G1288" s="28">
        <v>-76471.39</v>
      </c>
      <c r="H1288" s="28">
        <v>43475.61</v>
      </c>
    </row>
    <row r="1289" spans="1:8" x14ac:dyDescent="0.55000000000000004">
      <c r="A1289" s="26">
        <v>646</v>
      </c>
      <c r="B1289" s="25">
        <v>100000547254</v>
      </c>
      <c r="C1289" s="26">
        <v>0</v>
      </c>
      <c r="D1289" s="26" t="s">
        <v>49</v>
      </c>
      <c r="E1289" s="27" t="s">
        <v>1407</v>
      </c>
      <c r="F1289" s="28">
        <v>119947</v>
      </c>
      <c r="G1289" s="28">
        <v>-76471.37</v>
      </c>
      <c r="H1289" s="28">
        <v>43475.63</v>
      </c>
    </row>
    <row r="1290" spans="1:8" x14ac:dyDescent="0.55000000000000004">
      <c r="A1290" s="26">
        <v>647</v>
      </c>
      <c r="B1290" s="25">
        <v>100000547255</v>
      </c>
      <c r="C1290" s="26">
        <v>0</v>
      </c>
      <c r="D1290" s="26" t="s">
        <v>49</v>
      </c>
      <c r="E1290" s="27" t="s">
        <v>1407</v>
      </c>
      <c r="F1290" s="28">
        <v>119947</v>
      </c>
      <c r="G1290" s="28">
        <v>-76471.39</v>
      </c>
      <c r="H1290" s="28">
        <v>43475.61</v>
      </c>
    </row>
    <row r="1291" spans="1:8" x14ac:dyDescent="0.55000000000000004">
      <c r="A1291" s="26">
        <v>648</v>
      </c>
      <c r="B1291" s="25">
        <v>100000547256</v>
      </c>
      <c r="C1291" s="26">
        <v>0</v>
      </c>
      <c r="D1291" s="26" t="s">
        <v>49</v>
      </c>
      <c r="E1291" s="27" t="s">
        <v>1407</v>
      </c>
      <c r="F1291" s="28">
        <v>119947</v>
      </c>
      <c r="G1291" s="28">
        <v>-76471.37</v>
      </c>
      <c r="H1291" s="28">
        <v>43475.63</v>
      </c>
    </row>
    <row r="1292" spans="1:8" x14ac:dyDescent="0.55000000000000004">
      <c r="A1292" s="26">
        <v>649</v>
      </c>
      <c r="B1292" s="25">
        <v>100000547257</v>
      </c>
      <c r="C1292" s="26">
        <v>0</v>
      </c>
      <c r="D1292" s="26" t="s">
        <v>49</v>
      </c>
      <c r="E1292" s="27" t="s">
        <v>1407</v>
      </c>
      <c r="F1292" s="28">
        <v>119947</v>
      </c>
      <c r="G1292" s="28">
        <v>-76471.39</v>
      </c>
      <c r="H1292" s="28">
        <v>43475.61</v>
      </c>
    </row>
    <row r="1293" spans="1:8" x14ac:dyDescent="0.55000000000000004">
      <c r="A1293" s="26">
        <v>650</v>
      </c>
      <c r="B1293" s="25">
        <v>100000547657</v>
      </c>
      <c r="C1293" s="26">
        <v>0</v>
      </c>
      <c r="D1293" s="26" t="s">
        <v>49</v>
      </c>
      <c r="E1293" s="27" t="s">
        <v>992</v>
      </c>
      <c r="F1293" s="28">
        <v>1183420</v>
      </c>
      <c r="G1293" s="28">
        <v>-451711.73</v>
      </c>
      <c r="H1293" s="28">
        <v>731708.27</v>
      </c>
    </row>
    <row r="1294" spans="1:8" x14ac:dyDescent="0.55000000000000004">
      <c r="A1294" s="26">
        <v>651</v>
      </c>
      <c r="B1294" s="25">
        <v>100000569848</v>
      </c>
      <c r="C1294" s="26">
        <v>0</v>
      </c>
      <c r="D1294" s="26" t="s">
        <v>51</v>
      </c>
      <c r="E1294" s="27" t="s">
        <v>52</v>
      </c>
      <c r="F1294" s="28">
        <v>701600</v>
      </c>
      <c r="G1294" s="28">
        <v>-144994.26</v>
      </c>
      <c r="H1294" s="28">
        <v>556605.74</v>
      </c>
    </row>
    <row r="1295" spans="1:8" x14ac:dyDescent="0.55000000000000004">
      <c r="A1295" s="26">
        <v>652</v>
      </c>
      <c r="B1295" s="25">
        <v>100000569849</v>
      </c>
      <c r="C1295" s="26">
        <v>0</v>
      </c>
      <c r="D1295" s="26" t="s">
        <v>51</v>
      </c>
      <c r="E1295" s="27" t="s">
        <v>52</v>
      </c>
      <c r="F1295" s="28">
        <v>701600</v>
      </c>
      <c r="G1295" s="28">
        <v>-144994.26999999999</v>
      </c>
      <c r="H1295" s="28">
        <v>556605.73</v>
      </c>
    </row>
    <row r="1296" spans="1:8" x14ac:dyDescent="0.55000000000000004">
      <c r="A1296" s="26">
        <v>653</v>
      </c>
      <c r="B1296" s="25">
        <v>100000569900</v>
      </c>
      <c r="C1296" s="26">
        <v>0</v>
      </c>
      <c r="D1296" s="26" t="s">
        <v>51</v>
      </c>
      <c r="E1296" s="27" t="s">
        <v>53</v>
      </c>
      <c r="F1296" s="28">
        <v>755089</v>
      </c>
      <c r="G1296" s="28">
        <v>-96214.2</v>
      </c>
      <c r="H1296" s="28">
        <v>658874.80000000005</v>
      </c>
    </row>
    <row r="1297" spans="1:8" x14ac:dyDescent="0.55000000000000004">
      <c r="A1297" s="26">
        <v>654</v>
      </c>
      <c r="B1297" s="25">
        <v>100000570438</v>
      </c>
      <c r="C1297" s="26">
        <v>0</v>
      </c>
      <c r="D1297" s="26" t="s">
        <v>51</v>
      </c>
      <c r="E1297" s="27" t="s">
        <v>54</v>
      </c>
      <c r="F1297" s="28">
        <v>1232309</v>
      </c>
      <c r="G1297" s="28">
        <v>-157022.04</v>
      </c>
      <c r="H1297" s="28">
        <v>1075286.96</v>
      </c>
    </row>
    <row r="1298" spans="1:8" s="19" customFormat="1" x14ac:dyDescent="0.55000000000000004">
      <c r="A1298" s="165" t="s">
        <v>2581</v>
      </c>
      <c r="B1298" s="165"/>
      <c r="C1298" s="165"/>
      <c r="D1298" s="165"/>
      <c r="E1298" s="165"/>
      <c r="F1298" s="15">
        <f>SUM(F644:F1297)</f>
        <v>106468327</v>
      </c>
      <c r="G1298" s="15">
        <f>SUM(G644:G1297)</f>
        <v>-64418546.839999683</v>
      </c>
      <c r="H1298" s="15">
        <f>SUM(H644:H1297)</f>
        <v>42049780.160000093</v>
      </c>
    </row>
    <row r="1299" spans="1:8" s="19" customFormat="1" x14ac:dyDescent="0.55000000000000004">
      <c r="A1299" s="40" t="s">
        <v>2590</v>
      </c>
      <c r="B1299" s="37"/>
      <c r="C1299" s="23"/>
      <c r="D1299" s="23"/>
      <c r="F1299" s="21"/>
      <c r="G1299" s="21"/>
      <c r="H1299" s="21"/>
    </row>
    <row r="1300" spans="1:8" s="33" customFormat="1" x14ac:dyDescent="0.55000000000000004">
      <c r="A1300" s="29" t="s">
        <v>2558</v>
      </c>
      <c r="B1300" s="30" t="s">
        <v>1</v>
      </c>
      <c r="C1300" s="29" t="s">
        <v>2</v>
      </c>
      <c r="D1300" s="29" t="s">
        <v>3</v>
      </c>
      <c r="E1300" s="29" t="s">
        <v>4</v>
      </c>
      <c r="F1300" s="32" t="s">
        <v>5</v>
      </c>
      <c r="G1300" s="32" t="s">
        <v>6</v>
      </c>
      <c r="H1300" s="32" t="s">
        <v>93</v>
      </c>
    </row>
    <row r="1301" spans="1:8" x14ac:dyDescent="0.55000000000000004">
      <c r="A1301" s="26">
        <v>1</v>
      </c>
      <c r="B1301" s="25">
        <v>100000065445</v>
      </c>
      <c r="C1301" s="26">
        <v>0</v>
      </c>
      <c r="D1301" s="26" t="s">
        <v>1255</v>
      </c>
      <c r="E1301" s="27" t="s">
        <v>1138</v>
      </c>
      <c r="F1301" s="28">
        <v>120000</v>
      </c>
      <c r="G1301" s="28">
        <v>-119999</v>
      </c>
      <c r="H1301" s="28">
        <v>1</v>
      </c>
    </row>
    <row r="1302" spans="1:8" x14ac:dyDescent="0.55000000000000004">
      <c r="A1302" s="26">
        <v>2</v>
      </c>
      <c r="B1302" s="25">
        <v>100000065446</v>
      </c>
      <c r="C1302" s="26">
        <v>0</v>
      </c>
      <c r="D1302" s="26" t="s">
        <v>1255</v>
      </c>
      <c r="E1302" s="27" t="s">
        <v>1138</v>
      </c>
      <c r="F1302" s="28">
        <v>120000</v>
      </c>
      <c r="G1302" s="28">
        <v>-119999</v>
      </c>
      <c r="H1302" s="28">
        <v>1</v>
      </c>
    </row>
    <row r="1303" spans="1:8" x14ac:dyDescent="0.55000000000000004">
      <c r="A1303" s="26">
        <v>3</v>
      </c>
      <c r="B1303" s="25">
        <v>100000065447</v>
      </c>
      <c r="C1303" s="26">
        <v>0</v>
      </c>
      <c r="D1303" s="26" t="s">
        <v>1255</v>
      </c>
      <c r="E1303" s="27" t="s">
        <v>1138</v>
      </c>
      <c r="F1303" s="28">
        <v>120000</v>
      </c>
      <c r="G1303" s="28">
        <v>-119999</v>
      </c>
      <c r="H1303" s="28">
        <v>1</v>
      </c>
    </row>
    <row r="1304" spans="1:8" x14ac:dyDescent="0.55000000000000004">
      <c r="A1304" s="26">
        <v>4</v>
      </c>
      <c r="B1304" s="25">
        <v>100000207297</v>
      </c>
      <c r="C1304" s="26">
        <v>0</v>
      </c>
      <c r="D1304" s="26" t="s">
        <v>37</v>
      </c>
      <c r="E1304" s="27" t="s">
        <v>568</v>
      </c>
      <c r="F1304" s="28">
        <v>3482850</v>
      </c>
      <c r="G1304" s="28">
        <v>-3482849</v>
      </c>
      <c r="H1304" s="28">
        <v>1</v>
      </c>
    </row>
    <row r="1305" spans="1:8" x14ac:dyDescent="0.55000000000000004">
      <c r="A1305" s="26">
        <v>5</v>
      </c>
      <c r="B1305" s="25">
        <v>100000210838</v>
      </c>
      <c r="C1305" s="26">
        <v>0</v>
      </c>
      <c r="D1305" s="26" t="s">
        <v>569</v>
      </c>
      <c r="E1305" s="27" t="s">
        <v>570</v>
      </c>
      <c r="F1305" s="28">
        <v>119572.5</v>
      </c>
      <c r="G1305" s="28">
        <v>-119571.5</v>
      </c>
      <c r="H1305" s="28">
        <v>1</v>
      </c>
    </row>
    <row r="1306" spans="1:8" x14ac:dyDescent="0.55000000000000004">
      <c r="A1306" s="26">
        <v>6</v>
      </c>
      <c r="B1306" s="25">
        <v>100000210839</v>
      </c>
      <c r="C1306" s="26">
        <v>0</v>
      </c>
      <c r="D1306" s="26" t="s">
        <v>569</v>
      </c>
      <c r="E1306" s="27" t="s">
        <v>570</v>
      </c>
      <c r="F1306" s="28">
        <v>119572.5</v>
      </c>
      <c r="G1306" s="28">
        <v>-119571.5</v>
      </c>
      <c r="H1306" s="28">
        <v>1</v>
      </c>
    </row>
    <row r="1307" spans="1:8" x14ac:dyDescent="0.55000000000000004">
      <c r="A1307" s="26">
        <v>7</v>
      </c>
      <c r="B1307" s="25">
        <v>100000210840</v>
      </c>
      <c r="C1307" s="26">
        <v>0</v>
      </c>
      <c r="D1307" s="26" t="s">
        <v>569</v>
      </c>
      <c r="E1307" s="27" t="s">
        <v>570</v>
      </c>
      <c r="F1307" s="28">
        <v>119572.5</v>
      </c>
      <c r="G1307" s="28">
        <v>-119571.5</v>
      </c>
      <c r="H1307" s="28">
        <v>1</v>
      </c>
    </row>
    <row r="1308" spans="1:8" x14ac:dyDescent="0.55000000000000004">
      <c r="A1308" s="26">
        <v>8</v>
      </c>
      <c r="B1308" s="25">
        <v>100000210841</v>
      </c>
      <c r="C1308" s="26">
        <v>0</v>
      </c>
      <c r="D1308" s="26" t="s">
        <v>569</v>
      </c>
      <c r="E1308" s="27" t="s">
        <v>570</v>
      </c>
      <c r="F1308" s="28">
        <v>119572.5</v>
      </c>
      <c r="G1308" s="28">
        <v>-119571.5</v>
      </c>
      <c r="H1308" s="28">
        <v>1</v>
      </c>
    </row>
    <row r="1309" spans="1:8" x14ac:dyDescent="0.55000000000000004">
      <c r="A1309" s="26">
        <v>9</v>
      </c>
      <c r="B1309" s="25">
        <v>100000210842</v>
      </c>
      <c r="C1309" s="26">
        <v>0</v>
      </c>
      <c r="D1309" s="26" t="s">
        <v>569</v>
      </c>
      <c r="E1309" s="27" t="s">
        <v>570</v>
      </c>
      <c r="F1309" s="28">
        <v>119572.5</v>
      </c>
      <c r="G1309" s="28">
        <v>-119571.5</v>
      </c>
      <c r="H1309" s="28">
        <v>1</v>
      </c>
    </row>
    <row r="1310" spans="1:8" x14ac:dyDescent="0.55000000000000004">
      <c r="A1310" s="26">
        <v>10</v>
      </c>
      <c r="B1310" s="25">
        <v>100000210843</v>
      </c>
      <c r="C1310" s="26">
        <v>0</v>
      </c>
      <c r="D1310" s="26" t="s">
        <v>569</v>
      </c>
      <c r="E1310" s="27" t="s">
        <v>570</v>
      </c>
      <c r="F1310" s="28">
        <v>119572.5</v>
      </c>
      <c r="G1310" s="28">
        <v>-119571.5</v>
      </c>
      <c r="H1310" s="28">
        <v>1</v>
      </c>
    </row>
    <row r="1311" spans="1:8" x14ac:dyDescent="0.55000000000000004">
      <c r="A1311" s="26">
        <v>11</v>
      </c>
      <c r="B1311" s="25">
        <v>100000210844</v>
      </c>
      <c r="C1311" s="26">
        <v>0</v>
      </c>
      <c r="D1311" s="26" t="s">
        <v>569</v>
      </c>
      <c r="E1311" s="27" t="s">
        <v>570</v>
      </c>
      <c r="F1311" s="28">
        <v>119572.5</v>
      </c>
      <c r="G1311" s="28">
        <v>-119571.5</v>
      </c>
      <c r="H1311" s="28">
        <v>1</v>
      </c>
    </row>
    <row r="1312" spans="1:8" x14ac:dyDescent="0.55000000000000004">
      <c r="A1312" s="26">
        <v>12</v>
      </c>
      <c r="B1312" s="25">
        <v>100000210845</v>
      </c>
      <c r="C1312" s="26">
        <v>0</v>
      </c>
      <c r="D1312" s="26" t="s">
        <v>569</v>
      </c>
      <c r="E1312" s="27" t="s">
        <v>570</v>
      </c>
      <c r="F1312" s="28">
        <v>119572.5</v>
      </c>
      <c r="G1312" s="28">
        <v>-119571.5</v>
      </c>
      <c r="H1312" s="28">
        <v>1</v>
      </c>
    </row>
    <row r="1313" spans="1:8" x14ac:dyDescent="0.55000000000000004">
      <c r="A1313" s="26">
        <v>13</v>
      </c>
      <c r="B1313" s="25">
        <v>100000210846</v>
      </c>
      <c r="C1313" s="26">
        <v>0</v>
      </c>
      <c r="D1313" s="26" t="s">
        <v>569</v>
      </c>
      <c r="E1313" s="27" t="s">
        <v>570</v>
      </c>
      <c r="F1313" s="28">
        <v>119572.5</v>
      </c>
      <c r="G1313" s="28">
        <v>-119571.5</v>
      </c>
      <c r="H1313" s="28">
        <v>1</v>
      </c>
    </row>
    <row r="1314" spans="1:8" x14ac:dyDescent="0.55000000000000004">
      <c r="A1314" s="26">
        <v>14</v>
      </c>
      <c r="B1314" s="25">
        <v>100000210847</v>
      </c>
      <c r="C1314" s="26">
        <v>0</v>
      </c>
      <c r="D1314" s="26" t="s">
        <v>569</v>
      </c>
      <c r="E1314" s="27" t="s">
        <v>570</v>
      </c>
      <c r="F1314" s="28">
        <v>119572.5</v>
      </c>
      <c r="G1314" s="28">
        <v>-119571.5</v>
      </c>
      <c r="H1314" s="28">
        <v>1</v>
      </c>
    </row>
    <row r="1315" spans="1:8" x14ac:dyDescent="0.55000000000000004">
      <c r="A1315" s="26">
        <v>15</v>
      </c>
      <c r="B1315" s="25">
        <v>100000210848</v>
      </c>
      <c r="C1315" s="26">
        <v>0</v>
      </c>
      <c r="D1315" s="26" t="s">
        <v>569</v>
      </c>
      <c r="E1315" s="27" t="s">
        <v>570</v>
      </c>
      <c r="F1315" s="28">
        <v>119572.5</v>
      </c>
      <c r="G1315" s="28">
        <v>-119571.5</v>
      </c>
      <c r="H1315" s="28">
        <v>1</v>
      </c>
    </row>
    <row r="1316" spans="1:8" x14ac:dyDescent="0.55000000000000004">
      <c r="A1316" s="26">
        <v>16</v>
      </c>
      <c r="B1316" s="25">
        <v>100000210849</v>
      </c>
      <c r="C1316" s="26">
        <v>0</v>
      </c>
      <c r="D1316" s="26" t="s">
        <v>569</v>
      </c>
      <c r="E1316" s="27" t="s">
        <v>570</v>
      </c>
      <c r="F1316" s="28">
        <v>119572.5</v>
      </c>
      <c r="G1316" s="28">
        <v>-119571.5</v>
      </c>
      <c r="H1316" s="28">
        <v>1</v>
      </c>
    </row>
    <row r="1317" spans="1:8" x14ac:dyDescent="0.55000000000000004">
      <c r="A1317" s="26">
        <v>17</v>
      </c>
      <c r="B1317" s="25">
        <v>100000210850</v>
      </c>
      <c r="C1317" s="26">
        <v>0</v>
      </c>
      <c r="D1317" s="26" t="s">
        <v>569</v>
      </c>
      <c r="E1317" s="27" t="s">
        <v>570</v>
      </c>
      <c r="F1317" s="28">
        <v>119572.5</v>
      </c>
      <c r="G1317" s="28">
        <v>-119571.5</v>
      </c>
      <c r="H1317" s="28">
        <v>1</v>
      </c>
    </row>
    <row r="1318" spans="1:8" x14ac:dyDescent="0.55000000000000004">
      <c r="A1318" s="26">
        <v>18</v>
      </c>
      <c r="B1318" s="25">
        <v>100000210851</v>
      </c>
      <c r="C1318" s="26">
        <v>0</v>
      </c>
      <c r="D1318" s="26" t="s">
        <v>569</v>
      </c>
      <c r="E1318" s="27" t="s">
        <v>570</v>
      </c>
      <c r="F1318" s="28">
        <v>119572.5</v>
      </c>
      <c r="G1318" s="28">
        <v>-119571.5</v>
      </c>
      <c r="H1318" s="28">
        <v>1</v>
      </c>
    </row>
    <row r="1319" spans="1:8" x14ac:dyDescent="0.55000000000000004">
      <c r="A1319" s="26">
        <v>19</v>
      </c>
      <c r="B1319" s="25">
        <v>100000210852</v>
      </c>
      <c r="C1319" s="26">
        <v>0</v>
      </c>
      <c r="D1319" s="26" t="s">
        <v>569</v>
      </c>
      <c r="E1319" s="27" t="s">
        <v>570</v>
      </c>
      <c r="F1319" s="28">
        <v>119572.5</v>
      </c>
      <c r="G1319" s="28">
        <v>-119571.5</v>
      </c>
      <c r="H1319" s="28">
        <v>1</v>
      </c>
    </row>
    <row r="1320" spans="1:8" x14ac:dyDescent="0.55000000000000004">
      <c r="A1320" s="26">
        <v>20</v>
      </c>
      <c r="B1320" s="25">
        <v>100000210853</v>
      </c>
      <c r="C1320" s="26">
        <v>0</v>
      </c>
      <c r="D1320" s="26" t="s">
        <v>569</v>
      </c>
      <c r="E1320" s="27" t="s">
        <v>570</v>
      </c>
      <c r="F1320" s="28">
        <v>119572.5</v>
      </c>
      <c r="G1320" s="28">
        <v>-119571.5</v>
      </c>
      <c r="H1320" s="28">
        <v>1</v>
      </c>
    </row>
    <row r="1321" spans="1:8" x14ac:dyDescent="0.55000000000000004">
      <c r="A1321" s="26">
        <v>21</v>
      </c>
      <c r="B1321" s="25">
        <v>100000210854</v>
      </c>
      <c r="C1321" s="26">
        <v>0</v>
      </c>
      <c r="D1321" s="26" t="s">
        <v>569</v>
      </c>
      <c r="E1321" s="27" t="s">
        <v>570</v>
      </c>
      <c r="F1321" s="28">
        <v>119572.5</v>
      </c>
      <c r="G1321" s="28">
        <v>-119571.5</v>
      </c>
      <c r="H1321" s="28">
        <v>1</v>
      </c>
    </row>
    <row r="1322" spans="1:8" x14ac:dyDescent="0.55000000000000004">
      <c r="A1322" s="26">
        <v>22</v>
      </c>
      <c r="B1322" s="25">
        <v>100000210855</v>
      </c>
      <c r="C1322" s="26">
        <v>0</v>
      </c>
      <c r="D1322" s="26" t="s">
        <v>569</v>
      </c>
      <c r="E1322" s="27" t="s">
        <v>570</v>
      </c>
      <c r="F1322" s="28">
        <v>119572.5</v>
      </c>
      <c r="G1322" s="28">
        <v>-119571.5</v>
      </c>
      <c r="H1322" s="28">
        <v>1</v>
      </c>
    </row>
    <row r="1323" spans="1:8" x14ac:dyDescent="0.55000000000000004">
      <c r="A1323" s="26">
        <v>23</v>
      </c>
      <c r="B1323" s="25">
        <v>100000210856</v>
      </c>
      <c r="C1323" s="26">
        <v>0</v>
      </c>
      <c r="D1323" s="26" t="s">
        <v>569</v>
      </c>
      <c r="E1323" s="27" t="s">
        <v>570</v>
      </c>
      <c r="F1323" s="28">
        <v>119572.5</v>
      </c>
      <c r="G1323" s="28">
        <v>-119571.5</v>
      </c>
      <c r="H1323" s="28">
        <v>1</v>
      </c>
    </row>
    <row r="1324" spans="1:8" x14ac:dyDescent="0.55000000000000004">
      <c r="A1324" s="26">
        <v>24</v>
      </c>
      <c r="B1324" s="25">
        <v>100000210857</v>
      </c>
      <c r="C1324" s="26">
        <v>0</v>
      </c>
      <c r="D1324" s="26" t="s">
        <v>569</v>
      </c>
      <c r="E1324" s="27" t="s">
        <v>570</v>
      </c>
      <c r="F1324" s="28">
        <v>119572.5</v>
      </c>
      <c r="G1324" s="28">
        <v>-119571.5</v>
      </c>
      <c r="H1324" s="28">
        <v>1</v>
      </c>
    </row>
    <row r="1325" spans="1:8" x14ac:dyDescent="0.55000000000000004">
      <c r="A1325" s="26">
        <v>25</v>
      </c>
      <c r="B1325" s="25">
        <v>100000210858</v>
      </c>
      <c r="C1325" s="26">
        <v>0</v>
      </c>
      <c r="D1325" s="26" t="s">
        <v>569</v>
      </c>
      <c r="E1325" s="27" t="s">
        <v>570</v>
      </c>
      <c r="F1325" s="28">
        <v>119572.5</v>
      </c>
      <c r="G1325" s="28">
        <v>-119571.5</v>
      </c>
      <c r="H1325" s="28">
        <v>1</v>
      </c>
    </row>
    <row r="1326" spans="1:8" x14ac:dyDescent="0.55000000000000004">
      <c r="A1326" s="26">
        <v>26</v>
      </c>
      <c r="B1326" s="25">
        <v>100000210859</v>
      </c>
      <c r="C1326" s="26">
        <v>0</v>
      </c>
      <c r="D1326" s="26" t="s">
        <v>569</v>
      </c>
      <c r="E1326" s="27" t="s">
        <v>570</v>
      </c>
      <c r="F1326" s="28">
        <v>119572.5</v>
      </c>
      <c r="G1326" s="28">
        <v>-119571.5</v>
      </c>
      <c r="H1326" s="28">
        <v>1</v>
      </c>
    </row>
    <row r="1327" spans="1:8" x14ac:dyDescent="0.55000000000000004">
      <c r="A1327" s="26">
        <v>27</v>
      </c>
      <c r="B1327" s="25">
        <v>100000210860</v>
      </c>
      <c r="C1327" s="26">
        <v>0</v>
      </c>
      <c r="D1327" s="26" t="s">
        <v>569</v>
      </c>
      <c r="E1327" s="27" t="s">
        <v>570</v>
      </c>
      <c r="F1327" s="28">
        <v>119572.5</v>
      </c>
      <c r="G1327" s="28">
        <v>-119571.5</v>
      </c>
      <c r="H1327" s="28">
        <v>1</v>
      </c>
    </row>
    <row r="1328" spans="1:8" x14ac:dyDescent="0.55000000000000004">
      <c r="A1328" s="26">
        <v>28</v>
      </c>
      <c r="B1328" s="25">
        <v>100000210861</v>
      </c>
      <c r="C1328" s="26">
        <v>0</v>
      </c>
      <c r="D1328" s="26" t="s">
        <v>569</v>
      </c>
      <c r="E1328" s="27" t="s">
        <v>570</v>
      </c>
      <c r="F1328" s="28">
        <v>119572.5</v>
      </c>
      <c r="G1328" s="28">
        <v>-119571.5</v>
      </c>
      <c r="H1328" s="28">
        <v>1</v>
      </c>
    </row>
    <row r="1329" spans="1:8" x14ac:dyDescent="0.55000000000000004">
      <c r="A1329" s="26">
        <v>29</v>
      </c>
      <c r="B1329" s="25">
        <v>100000210862</v>
      </c>
      <c r="C1329" s="26">
        <v>0</v>
      </c>
      <c r="D1329" s="26" t="s">
        <v>569</v>
      </c>
      <c r="E1329" s="27" t="s">
        <v>570</v>
      </c>
      <c r="F1329" s="28">
        <v>119572.5</v>
      </c>
      <c r="G1329" s="28">
        <v>-119571.5</v>
      </c>
      <c r="H1329" s="28">
        <v>1</v>
      </c>
    </row>
    <row r="1330" spans="1:8" x14ac:dyDescent="0.55000000000000004">
      <c r="A1330" s="26">
        <v>30</v>
      </c>
      <c r="B1330" s="25">
        <v>100000210863</v>
      </c>
      <c r="C1330" s="26">
        <v>0</v>
      </c>
      <c r="D1330" s="26" t="s">
        <v>569</v>
      </c>
      <c r="E1330" s="27" t="s">
        <v>570</v>
      </c>
      <c r="F1330" s="28">
        <v>119572.5</v>
      </c>
      <c r="G1330" s="28">
        <v>-119571.5</v>
      </c>
      <c r="H1330" s="28">
        <v>1</v>
      </c>
    </row>
    <row r="1331" spans="1:8" x14ac:dyDescent="0.55000000000000004">
      <c r="A1331" s="26">
        <v>31</v>
      </c>
      <c r="B1331" s="25">
        <v>100000210864</v>
      </c>
      <c r="C1331" s="26">
        <v>0</v>
      </c>
      <c r="D1331" s="26" t="s">
        <v>569</v>
      </c>
      <c r="E1331" s="27" t="s">
        <v>570</v>
      </c>
      <c r="F1331" s="28">
        <v>119572.5</v>
      </c>
      <c r="G1331" s="28">
        <v>-119571.5</v>
      </c>
      <c r="H1331" s="28">
        <v>1</v>
      </c>
    </row>
    <row r="1332" spans="1:8" x14ac:dyDescent="0.55000000000000004">
      <c r="A1332" s="26">
        <v>32</v>
      </c>
      <c r="B1332" s="25">
        <v>100000210865</v>
      </c>
      <c r="C1332" s="26">
        <v>0</v>
      </c>
      <c r="D1332" s="26" t="s">
        <v>569</v>
      </c>
      <c r="E1332" s="27" t="s">
        <v>570</v>
      </c>
      <c r="F1332" s="28">
        <v>119572.5</v>
      </c>
      <c r="G1332" s="28">
        <v>-119571.5</v>
      </c>
      <c r="H1332" s="28">
        <v>1</v>
      </c>
    </row>
    <row r="1333" spans="1:8" x14ac:dyDescent="0.55000000000000004">
      <c r="A1333" s="26">
        <v>33</v>
      </c>
      <c r="B1333" s="25">
        <v>100000210866</v>
      </c>
      <c r="C1333" s="26">
        <v>0</v>
      </c>
      <c r="D1333" s="26" t="s">
        <v>569</v>
      </c>
      <c r="E1333" s="27" t="s">
        <v>570</v>
      </c>
      <c r="F1333" s="28">
        <v>119572.5</v>
      </c>
      <c r="G1333" s="28">
        <v>-119571.5</v>
      </c>
      <c r="H1333" s="28">
        <v>1</v>
      </c>
    </row>
    <row r="1334" spans="1:8" x14ac:dyDescent="0.55000000000000004">
      <c r="A1334" s="26">
        <v>34</v>
      </c>
      <c r="B1334" s="25">
        <v>100000210867</v>
      </c>
      <c r="C1334" s="26">
        <v>0</v>
      </c>
      <c r="D1334" s="26" t="s">
        <v>569</v>
      </c>
      <c r="E1334" s="27" t="s">
        <v>570</v>
      </c>
      <c r="F1334" s="28">
        <v>119572.5</v>
      </c>
      <c r="G1334" s="28">
        <v>-119571.5</v>
      </c>
      <c r="H1334" s="28">
        <v>1</v>
      </c>
    </row>
    <row r="1335" spans="1:8" x14ac:dyDescent="0.55000000000000004">
      <c r="A1335" s="26">
        <v>35</v>
      </c>
      <c r="B1335" s="25">
        <v>100000210868</v>
      </c>
      <c r="C1335" s="26">
        <v>0</v>
      </c>
      <c r="D1335" s="26" t="s">
        <v>569</v>
      </c>
      <c r="E1335" s="27" t="s">
        <v>570</v>
      </c>
      <c r="F1335" s="28">
        <v>119572.5</v>
      </c>
      <c r="G1335" s="28">
        <v>-119571.5</v>
      </c>
      <c r="H1335" s="28">
        <v>1</v>
      </c>
    </row>
    <row r="1336" spans="1:8" x14ac:dyDescent="0.55000000000000004">
      <c r="A1336" s="26">
        <v>36</v>
      </c>
      <c r="B1336" s="25">
        <v>100000210869</v>
      </c>
      <c r="C1336" s="26">
        <v>0</v>
      </c>
      <c r="D1336" s="26" t="s">
        <v>569</v>
      </c>
      <c r="E1336" s="27" t="s">
        <v>570</v>
      </c>
      <c r="F1336" s="28">
        <v>119572.5</v>
      </c>
      <c r="G1336" s="28">
        <v>-119571.5</v>
      </c>
      <c r="H1336" s="28">
        <v>1</v>
      </c>
    </row>
    <row r="1337" spans="1:8" x14ac:dyDescent="0.55000000000000004">
      <c r="A1337" s="26">
        <v>37</v>
      </c>
      <c r="B1337" s="25">
        <v>100000210870</v>
      </c>
      <c r="C1337" s="26">
        <v>0</v>
      </c>
      <c r="D1337" s="26" t="s">
        <v>569</v>
      </c>
      <c r="E1337" s="27" t="s">
        <v>570</v>
      </c>
      <c r="F1337" s="28">
        <v>119572.5</v>
      </c>
      <c r="G1337" s="28">
        <v>-119571.5</v>
      </c>
      <c r="H1337" s="28">
        <v>1</v>
      </c>
    </row>
    <row r="1338" spans="1:8" x14ac:dyDescent="0.55000000000000004">
      <c r="A1338" s="26">
        <v>38</v>
      </c>
      <c r="B1338" s="25">
        <v>100000210871</v>
      </c>
      <c r="C1338" s="26">
        <v>0</v>
      </c>
      <c r="D1338" s="26" t="s">
        <v>569</v>
      </c>
      <c r="E1338" s="27" t="s">
        <v>570</v>
      </c>
      <c r="F1338" s="28">
        <v>119572.5</v>
      </c>
      <c r="G1338" s="28">
        <v>-119571.5</v>
      </c>
      <c r="H1338" s="28">
        <v>1</v>
      </c>
    </row>
    <row r="1339" spans="1:8" x14ac:dyDescent="0.55000000000000004">
      <c r="A1339" s="26">
        <v>39</v>
      </c>
      <c r="B1339" s="25">
        <v>100000210872</v>
      </c>
      <c r="C1339" s="26">
        <v>0</v>
      </c>
      <c r="D1339" s="26" t="s">
        <v>569</v>
      </c>
      <c r="E1339" s="27" t="s">
        <v>570</v>
      </c>
      <c r="F1339" s="28">
        <v>119572.5</v>
      </c>
      <c r="G1339" s="28">
        <v>-119571.5</v>
      </c>
      <c r="H1339" s="28">
        <v>1</v>
      </c>
    </row>
    <row r="1340" spans="1:8" x14ac:dyDescent="0.55000000000000004">
      <c r="A1340" s="26">
        <v>40</v>
      </c>
      <c r="B1340" s="25">
        <v>100000210873</v>
      </c>
      <c r="C1340" s="26">
        <v>0</v>
      </c>
      <c r="D1340" s="26" t="s">
        <v>569</v>
      </c>
      <c r="E1340" s="27" t="s">
        <v>570</v>
      </c>
      <c r="F1340" s="28">
        <v>119572.5</v>
      </c>
      <c r="G1340" s="28">
        <v>-119571.5</v>
      </c>
      <c r="H1340" s="28">
        <v>1</v>
      </c>
    </row>
    <row r="1341" spans="1:8" x14ac:dyDescent="0.55000000000000004">
      <c r="A1341" s="26">
        <v>41</v>
      </c>
      <c r="B1341" s="25">
        <v>100000210874</v>
      </c>
      <c r="C1341" s="26">
        <v>0</v>
      </c>
      <c r="D1341" s="26" t="s">
        <v>569</v>
      </c>
      <c r="E1341" s="27" t="s">
        <v>570</v>
      </c>
      <c r="F1341" s="28">
        <v>119572.5</v>
      </c>
      <c r="G1341" s="28">
        <v>-119571.5</v>
      </c>
      <c r="H1341" s="28">
        <v>1</v>
      </c>
    </row>
    <row r="1342" spans="1:8" x14ac:dyDescent="0.55000000000000004">
      <c r="A1342" s="26">
        <v>42</v>
      </c>
      <c r="B1342" s="25">
        <v>100000210875</v>
      </c>
      <c r="C1342" s="26">
        <v>0</v>
      </c>
      <c r="D1342" s="26" t="s">
        <v>569</v>
      </c>
      <c r="E1342" s="27" t="s">
        <v>570</v>
      </c>
      <c r="F1342" s="28">
        <v>119572.5</v>
      </c>
      <c r="G1342" s="28">
        <v>-119571.5</v>
      </c>
      <c r="H1342" s="28">
        <v>1</v>
      </c>
    </row>
    <row r="1343" spans="1:8" x14ac:dyDescent="0.55000000000000004">
      <c r="A1343" s="26">
        <v>43</v>
      </c>
      <c r="B1343" s="25">
        <v>100000210876</v>
      </c>
      <c r="C1343" s="26">
        <v>0</v>
      </c>
      <c r="D1343" s="26" t="s">
        <v>569</v>
      </c>
      <c r="E1343" s="27" t="s">
        <v>570</v>
      </c>
      <c r="F1343" s="28">
        <v>119572.5</v>
      </c>
      <c r="G1343" s="28">
        <v>-119571.5</v>
      </c>
      <c r="H1343" s="28">
        <v>1</v>
      </c>
    </row>
    <row r="1344" spans="1:8" x14ac:dyDescent="0.55000000000000004">
      <c r="A1344" s="26">
        <v>44</v>
      </c>
      <c r="B1344" s="25">
        <v>100000210877</v>
      </c>
      <c r="C1344" s="26">
        <v>0</v>
      </c>
      <c r="D1344" s="26" t="s">
        <v>569</v>
      </c>
      <c r="E1344" s="27" t="s">
        <v>570</v>
      </c>
      <c r="F1344" s="28">
        <v>119572.5</v>
      </c>
      <c r="G1344" s="28">
        <v>-119571.5</v>
      </c>
      <c r="H1344" s="28">
        <v>1</v>
      </c>
    </row>
    <row r="1345" spans="1:8" x14ac:dyDescent="0.55000000000000004">
      <c r="A1345" s="26">
        <v>45</v>
      </c>
      <c r="B1345" s="25">
        <v>100000210878</v>
      </c>
      <c r="C1345" s="26">
        <v>0</v>
      </c>
      <c r="D1345" s="26" t="s">
        <v>569</v>
      </c>
      <c r="E1345" s="27" t="s">
        <v>570</v>
      </c>
      <c r="F1345" s="28">
        <v>119572.5</v>
      </c>
      <c r="G1345" s="28">
        <v>-119571.5</v>
      </c>
      <c r="H1345" s="28">
        <v>1</v>
      </c>
    </row>
    <row r="1346" spans="1:8" x14ac:dyDescent="0.55000000000000004">
      <c r="A1346" s="26">
        <v>46</v>
      </c>
      <c r="B1346" s="25">
        <v>100000210879</v>
      </c>
      <c r="C1346" s="26">
        <v>0</v>
      </c>
      <c r="D1346" s="26" t="s">
        <v>569</v>
      </c>
      <c r="E1346" s="27" t="s">
        <v>570</v>
      </c>
      <c r="F1346" s="28">
        <v>119572.5</v>
      </c>
      <c r="G1346" s="28">
        <v>-119571.5</v>
      </c>
      <c r="H1346" s="28">
        <v>1</v>
      </c>
    </row>
    <row r="1347" spans="1:8" x14ac:dyDescent="0.55000000000000004">
      <c r="A1347" s="26">
        <v>47</v>
      </c>
      <c r="B1347" s="25">
        <v>100000210880</v>
      </c>
      <c r="C1347" s="26">
        <v>0</v>
      </c>
      <c r="D1347" s="26" t="s">
        <v>569</v>
      </c>
      <c r="E1347" s="27" t="s">
        <v>570</v>
      </c>
      <c r="F1347" s="28">
        <v>119572.5</v>
      </c>
      <c r="G1347" s="28">
        <v>-119571.5</v>
      </c>
      <c r="H1347" s="28">
        <v>1</v>
      </c>
    </row>
    <row r="1348" spans="1:8" x14ac:dyDescent="0.55000000000000004">
      <c r="A1348" s="26">
        <v>48</v>
      </c>
      <c r="B1348" s="25">
        <v>100000210881</v>
      </c>
      <c r="C1348" s="26">
        <v>0</v>
      </c>
      <c r="D1348" s="26" t="s">
        <v>569</v>
      </c>
      <c r="E1348" s="27" t="s">
        <v>570</v>
      </c>
      <c r="F1348" s="28">
        <v>119572.5</v>
      </c>
      <c r="G1348" s="28">
        <v>-119571.5</v>
      </c>
      <c r="H1348" s="28">
        <v>1</v>
      </c>
    </row>
    <row r="1349" spans="1:8" x14ac:dyDescent="0.55000000000000004">
      <c r="A1349" s="26">
        <v>49</v>
      </c>
      <c r="B1349" s="25">
        <v>100000210882</v>
      </c>
      <c r="C1349" s="26">
        <v>0</v>
      </c>
      <c r="D1349" s="26" t="s">
        <v>569</v>
      </c>
      <c r="E1349" s="27" t="s">
        <v>570</v>
      </c>
      <c r="F1349" s="28">
        <v>119572.5</v>
      </c>
      <c r="G1349" s="28">
        <v>-119571.5</v>
      </c>
      <c r="H1349" s="28">
        <v>1</v>
      </c>
    </row>
    <row r="1350" spans="1:8" x14ac:dyDescent="0.55000000000000004">
      <c r="A1350" s="26">
        <v>50</v>
      </c>
      <c r="B1350" s="25">
        <v>100000210883</v>
      </c>
      <c r="C1350" s="26">
        <v>0</v>
      </c>
      <c r="D1350" s="26" t="s">
        <v>569</v>
      </c>
      <c r="E1350" s="27" t="s">
        <v>570</v>
      </c>
      <c r="F1350" s="28">
        <v>119572.5</v>
      </c>
      <c r="G1350" s="28">
        <v>-119571.5</v>
      </c>
      <c r="H1350" s="28">
        <v>1</v>
      </c>
    </row>
    <row r="1351" spans="1:8" x14ac:dyDescent="0.55000000000000004">
      <c r="A1351" s="26">
        <v>51</v>
      </c>
      <c r="B1351" s="25">
        <v>100000210884</v>
      </c>
      <c r="C1351" s="26">
        <v>0</v>
      </c>
      <c r="D1351" s="26" t="s">
        <v>569</v>
      </c>
      <c r="E1351" s="27" t="s">
        <v>570</v>
      </c>
      <c r="F1351" s="28">
        <v>119572.5</v>
      </c>
      <c r="G1351" s="28">
        <v>-119571.5</v>
      </c>
      <c r="H1351" s="28">
        <v>1</v>
      </c>
    </row>
    <row r="1352" spans="1:8" x14ac:dyDescent="0.55000000000000004">
      <c r="A1352" s="26">
        <v>52</v>
      </c>
      <c r="B1352" s="25">
        <v>100000210885</v>
      </c>
      <c r="C1352" s="26">
        <v>0</v>
      </c>
      <c r="D1352" s="26" t="s">
        <v>569</v>
      </c>
      <c r="E1352" s="27" t="s">
        <v>570</v>
      </c>
      <c r="F1352" s="28">
        <v>119572.5</v>
      </c>
      <c r="G1352" s="28">
        <v>-119571.5</v>
      </c>
      <c r="H1352" s="28">
        <v>1</v>
      </c>
    </row>
    <row r="1353" spans="1:8" x14ac:dyDescent="0.55000000000000004">
      <c r="A1353" s="26">
        <v>53</v>
      </c>
      <c r="B1353" s="25">
        <v>100000210886</v>
      </c>
      <c r="C1353" s="26">
        <v>0</v>
      </c>
      <c r="D1353" s="26" t="s">
        <v>569</v>
      </c>
      <c r="E1353" s="27" t="s">
        <v>570</v>
      </c>
      <c r="F1353" s="28">
        <v>119572.5</v>
      </c>
      <c r="G1353" s="28">
        <v>-119571.5</v>
      </c>
      <c r="H1353" s="28">
        <v>1</v>
      </c>
    </row>
    <row r="1354" spans="1:8" x14ac:dyDescent="0.55000000000000004">
      <c r="A1354" s="26">
        <v>54</v>
      </c>
      <c r="B1354" s="25">
        <v>100000210887</v>
      </c>
      <c r="C1354" s="26">
        <v>0</v>
      </c>
      <c r="D1354" s="26" t="s">
        <v>569</v>
      </c>
      <c r="E1354" s="27" t="s">
        <v>570</v>
      </c>
      <c r="F1354" s="28">
        <v>119572.5</v>
      </c>
      <c r="G1354" s="28">
        <v>-119571.5</v>
      </c>
      <c r="H1354" s="28">
        <v>1</v>
      </c>
    </row>
    <row r="1355" spans="1:8" x14ac:dyDescent="0.55000000000000004">
      <c r="A1355" s="26">
        <v>55</v>
      </c>
      <c r="B1355" s="25">
        <v>100000210888</v>
      </c>
      <c r="C1355" s="26">
        <v>0</v>
      </c>
      <c r="D1355" s="26" t="s">
        <v>569</v>
      </c>
      <c r="E1355" s="27" t="s">
        <v>570</v>
      </c>
      <c r="F1355" s="28">
        <v>119572.5</v>
      </c>
      <c r="G1355" s="28">
        <v>-119571.5</v>
      </c>
      <c r="H1355" s="28">
        <v>1</v>
      </c>
    </row>
    <row r="1356" spans="1:8" x14ac:dyDescent="0.55000000000000004">
      <c r="A1356" s="26">
        <v>56</v>
      </c>
      <c r="B1356" s="25">
        <v>100000210889</v>
      </c>
      <c r="C1356" s="26">
        <v>0</v>
      </c>
      <c r="D1356" s="26" t="s">
        <v>569</v>
      </c>
      <c r="E1356" s="27" t="s">
        <v>570</v>
      </c>
      <c r="F1356" s="28">
        <v>119572.5</v>
      </c>
      <c r="G1356" s="28">
        <v>-119571.5</v>
      </c>
      <c r="H1356" s="28">
        <v>1</v>
      </c>
    </row>
    <row r="1357" spans="1:8" x14ac:dyDescent="0.55000000000000004">
      <c r="A1357" s="26">
        <v>57</v>
      </c>
      <c r="B1357" s="25">
        <v>100000210890</v>
      </c>
      <c r="C1357" s="26">
        <v>0</v>
      </c>
      <c r="D1357" s="26" t="s">
        <v>569</v>
      </c>
      <c r="E1357" s="27" t="s">
        <v>570</v>
      </c>
      <c r="F1357" s="28">
        <v>119572.5</v>
      </c>
      <c r="G1357" s="28">
        <v>-119571.5</v>
      </c>
      <c r="H1357" s="28">
        <v>1</v>
      </c>
    </row>
    <row r="1358" spans="1:8" x14ac:dyDescent="0.55000000000000004">
      <c r="A1358" s="26">
        <v>58</v>
      </c>
      <c r="B1358" s="25">
        <v>100000210891</v>
      </c>
      <c r="C1358" s="26">
        <v>0</v>
      </c>
      <c r="D1358" s="26" t="s">
        <v>569</v>
      </c>
      <c r="E1358" s="27" t="s">
        <v>570</v>
      </c>
      <c r="F1358" s="28">
        <v>119572.5</v>
      </c>
      <c r="G1358" s="28">
        <v>-119571.5</v>
      </c>
      <c r="H1358" s="28">
        <v>1</v>
      </c>
    </row>
    <row r="1359" spans="1:8" x14ac:dyDescent="0.55000000000000004">
      <c r="A1359" s="26">
        <v>59</v>
      </c>
      <c r="B1359" s="25">
        <v>100000210892</v>
      </c>
      <c r="C1359" s="26">
        <v>0</v>
      </c>
      <c r="D1359" s="26" t="s">
        <v>569</v>
      </c>
      <c r="E1359" s="27" t="s">
        <v>570</v>
      </c>
      <c r="F1359" s="28">
        <v>119572.5</v>
      </c>
      <c r="G1359" s="28">
        <v>-119571.5</v>
      </c>
      <c r="H1359" s="28">
        <v>1</v>
      </c>
    </row>
    <row r="1360" spans="1:8" x14ac:dyDescent="0.55000000000000004">
      <c r="A1360" s="26">
        <v>60</v>
      </c>
      <c r="B1360" s="25">
        <v>100000210893</v>
      </c>
      <c r="C1360" s="26">
        <v>0</v>
      </c>
      <c r="D1360" s="26" t="s">
        <v>569</v>
      </c>
      <c r="E1360" s="27" t="s">
        <v>570</v>
      </c>
      <c r="F1360" s="28">
        <v>119572.5</v>
      </c>
      <c r="G1360" s="28">
        <v>-119571.5</v>
      </c>
      <c r="H1360" s="28">
        <v>1</v>
      </c>
    </row>
    <row r="1361" spans="1:8" x14ac:dyDescent="0.55000000000000004">
      <c r="A1361" s="26">
        <v>61</v>
      </c>
      <c r="B1361" s="25">
        <v>100000210894</v>
      </c>
      <c r="C1361" s="26">
        <v>0</v>
      </c>
      <c r="D1361" s="26" t="s">
        <v>569</v>
      </c>
      <c r="E1361" s="27" t="s">
        <v>570</v>
      </c>
      <c r="F1361" s="28">
        <v>119572.5</v>
      </c>
      <c r="G1361" s="28">
        <v>-119571.5</v>
      </c>
      <c r="H1361" s="28">
        <v>1</v>
      </c>
    </row>
    <row r="1362" spans="1:8" x14ac:dyDescent="0.55000000000000004">
      <c r="A1362" s="26">
        <v>62</v>
      </c>
      <c r="B1362" s="25">
        <v>100000210895</v>
      </c>
      <c r="C1362" s="26">
        <v>0</v>
      </c>
      <c r="D1362" s="26" t="s">
        <v>569</v>
      </c>
      <c r="E1362" s="27" t="s">
        <v>570</v>
      </c>
      <c r="F1362" s="28">
        <v>119572.5</v>
      </c>
      <c r="G1362" s="28">
        <v>-119571.5</v>
      </c>
      <c r="H1362" s="28">
        <v>1</v>
      </c>
    </row>
    <row r="1363" spans="1:8" x14ac:dyDescent="0.55000000000000004">
      <c r="A1363" s="26">
        <v>63</v>
      </c>
      <c r="B1363" s="25">
        <v>100000210896</v>
      </c>
      <c r="C1363" s="26">
        <v>0</v>
      </c>
      <c r="D1363" s="26" t="s">
        <v>569</v>
      </c>
      <c r="E1363" s="27" t="s">
        <v>570</v>
      </c>
      <c r="F1363" s="28">
        <v>119572.5</v>
      </c>
      <c r="G1363" s="28">
        <v>-119571.5</v>
      </c>
      <c r="H1363" s="28">
        <v>1</v>
      </c>
    </row>
    <row r="1364" spans="1:8" x14ac:dyDescent="0.55000000000000004">
      <c r="A1364" s="26">
        <v>64</v>
      </c>
      <c r="B1364" s="25">
        <v>100000210897</v>
      </c>
      <c r="C1364" s="26">
        <v>0</v>
      </c>
      <c r="D1364" s="26" t="s">
        <v>569</v>
      </c>
      <c r="E1364" s="27" t="s">
        <v>570</v>
      </c>
      <c r="F1364" s="28">
        <v>119572.5</v>
      </c>
      <c r="G1364" s="28">
        <v>-119571.5</v>
      </c>
      <c r="H1364" s="28">
        <v>1</v>
      </c>
    </row>
    <row r="1365" spans="1:8" x14ac:dyDescent="0.55000000000000004">
      <c r="A1365" s="26">
        <v>65</v>
      </c>
      <c r="B1365" s="25">
        <v>100000210898</v>
      </c>
      <c r="C1365" s="26">
        <v>0</v>
      </c>
      <c r="D1365" s="26" t="s">
        <v>569</v>
      </c>
      <c r="E1365" s="27" t="s">
        <v>570</v>
      </c>
      <c r="F1365" s="28">
        <v>119572.5</v>
      </c>
      <c r="G1365" s="28">
        <v>-119571.5</v>
      </c>
      <c r="H1365" s="28">
        <v>1</v>
      </c>
    </row>
    <row r="1366" spans="1:8" x14ac:dyDescent="0.55000000000000004">
      <c r="A1366" s="26">
        <v>66</v>
      </c>
      <c r="B1366" s="25">
        <v>100000210899</v>
      </c>
      <c r="C1366" s="26">
        <v>0</v>
      </c>
      <c r="D1366" s="26" t="s">
        <v>569</v>
      </c>
      <c r="E1366" s="27" t="s">
        <v>570</v>
      </c>
      <c r="F1366" s="28">
        <v>119572.5</v>
      </c>
      <c r="G1366" s="28">
        <v>-119571.5</v>
      </c>
      <c r="H1366" s="28">
        <v>1</v>
      </c>
    </row>
    <row r="1367" spans="1:8" x14ac:dyDescent="0.55000000000000004">
      <c r="A1367" s="26">
        <v>67</v>
      </c>
      <c r="B1367" s="25">
        <v>100000210900</v>
      </c>
      <c r="C1367" s="26">
        <v>0</v>
      </c>
      <c r="D1367" s="26" t="s">
        <v>569</v>
      </c>
      <c r="E1367" s="27" t="s">
        <v>570</v>
      </c>
      <c r="F1367" s="28">
        <v>119572.5</v>
      </c>
      <c r="G1367" s="28">
        <v>-119571.5</v>
      </c>
      <c r="H1367" s="28">
        <v>1</v>
      </c>
    </row>
    <row r="1368" spans="1:8" x14ac:dyDescent="0.55000000000000004">
      <c r="A1368" s="26">
        <v>68</v>
      </c>
      <c r="B1368" s="25">
        <v>100000210901</v>
      </c>
      <c r="C1368" s="26">
        <v>0</v>
      </c>
      <c r="D1368" s="26" t="s">
        <v>569</v>
      </c>
      <c r="E1368" s="27" t="s">
        <v>570</v>
      </c>
      <c r="F1368" s="28">
        <v>119572.5</v>
      </c>
      <c r="G1368" s="28">
        <v>-119571.5</v>
      </c>
      <c r="H1368" s="28">
        <v>1</v>
      </c>
    </row>
    <row r="1369" spans="1:8" x14ac:dyDescent="0.55000000000000004">
      <c r="A1369" s="26">
        <v>69</v>
      </c>
      <c r="B1369" s="25">
        <v>100000210902</v>
      </c>
      <c r="C1369" s="26">
        <v>0</v>
      </c>
      <c r="D1369" s="26" t="s">
        <v>569</v>
      </c>
      <c r="E1369" s="27" t="s">
        <v>570</v>
      </c>
      <c r="F1369" s="28">
        <v>119572.5</v>
      </c>
      <c r="G1369" s="28">
        <v>-119571.5</v>
      </c>
      <c r="H1369" s="28">
        <v>1</v>
      </c>
    </row>
    <row r="1370" spans="1:8" x14ac:dyDescent="0.55000000000000004">
      <c r="A1370" s="26">
        <v>70</v>
      </c>
      <c r="B1370" s="25">
        <v>100000210903</v>
      </c>
      <c r="C1370" s="26">
        <v>0</v>
      </c>
      <c r="D1370" s="26" t="s">
        <v>569</v>
      </c>
      <c r="E1370" s="27" t="s">
        <v>570</v>
      </c>
      <c r="F1370" s="28">
        <v>119572.5</v>
      </c>
      <c r="G1370" s="28">
        <v>-119571.5</v>
      </c>
      <c r="H1370" s="28">
        <v>1</v>
      </c>
    </row>
    <row r="1371" spans="1:8" x14ac:dyDescent="0.55000000000000004">
      <c r="A1371" s="26">
        <v>71</v>
      </c>
      <c r="B1371" s="25">
        <v>100000210904</v>
      </c>
      <c r="C1371" s="26">
        <v>0</v>
      </c>
      <c r="D1371" s="26" t="s">
        <v>569</v>
      </c>
      <c r="E1371" s="27" t="s">
        <v>570</v>
      </c>
      <c r="F1371" s="28">
        <v>119572.5</v>
      </c>
      <c r="G1371" s="28">
        <v>-119571.5</v>
      </c>
      <c r="H1371" s="28">
        <v>1</v>
      </c>
    </row>
    <row r="1372" spans="1:8" x14ac:dyDescent="0.55000000000000004">
      <c r="A1372" s="26">
        <v>72</v>
      </c>
      <c r="B1372" s="25">
        <v>100000210905</v>
      </c>
      <c r="C1372" s="26">
        <v>0</v>
      </c>
      <c r="D1372" s="26" t="s">
        <v>569</v>
      </c>
      <c r="E1372" s="27" t="s">
        <v>570</v>
      </c>
      <c r="F1372" s="28">
        <v>119572.5</v>
      </c>
      <c r="G1372" s="28">
        <v>-119571.5</v>
      </c>
      <c r="H1372" s="28">
        <v>1</v>
      </c>
    </row>
    <row r="1373" spans="1:8" x14ac:dyDescent="0.55000000000000004">
      <c r="A1373" s="26">
        <v>73</v>
      </c>
      <c r="B1373" s="25">
        <v>100000210906</v>
      </c>
      <c r="C1373" s="26">
        <v>0</v>
      </c>
      <c r="D1373" s="26" t="s">
        <v>569</v>
      </c>
      <c r="E1373" s="27" t="s">
        <v>570</v>
      </c>
      <c r="F1373" s="28">
        <v>119572.5</v>
      </c>
      <c r="G1373" s="28">
        <v>-119571.5</v>
      </c>
      <c r="H1373" s="28">
        <v>1</v>
      </c>
    </row>
    <row r="1374" spans="1:8" x14ac:dyDescent="0.55000000000000004">
      <c r="A1374" s="26">
        <v>74</v>
      </c>
      <c r="B1374" s="25">
        <v>100000210907</v>
      </c>
      <c r="C1374" s="26">
        <v>0</v>
      </c>
      <c r="D1374" s="26" t="s">
        <v>569</v>
      </c>
      <c r="E1374" s="27" t="s">
        <v>570</v>
      </c>
      <c r="F1374" s="28">
        <v>119572.5</v>
      </c>
      <c r="G1374" s="28">
        <v>-119571.5</v>
      </c>
      <c r="H1374" s="28">
        <v>1</v>
      </c>
    </row>
    <row r="1375" spans="1:8" x14ac:dyDescent="0.55000000000000004">
      <c r="A1375" s="26">
        <v>75</v>
      </c>
      <c r="B1375" s="25">
        <v>100000210908</v>
      </c>
      <c r="C1375" s="26">
        <v>0</v>
      </c>
      <c r="D1375" s="26" t="s">
        <v>569</v>
      </c>
      <c r="E1375" s="27" t="s">
        <v>570</v>
      </c>
      <c r="F1375" s="28">
        <v>119572.5</v>
      </c>
      <c r="G1375" s="28">
        <v>-119571.5</v>
      </c>
      <c r="H1375" s="28">
        <v>1</v>
      </c>
    </row>
    <row r="1376" spans="1:8" x14ac:dyDescent="0.55000000000000004">
      <c r="A1376" s="26">
        <v>76</v>
      </c>
      <c r="B1376" s="25">
        <v>100000210909</v>
      </c>
      <c r="C1376" s="26">
        <v>0</v>
      </c>
      <c r="D1376" s="26" t="s">
        <v>569</v>
      </c>
      <c r="E1376" s="27" t="s">
        <v>570</v>
      </c>
      <c r="F1376" s="28">
        <v>119572.5</v>
      </c>
      <c r="G1376" s="28">
        <v>-119571.5</v>
      </c>
      <c r="H1376" s="28">
        <v>1</v>
      </c>
    </row>
    <row r="1377" spans="1:8" x14ac:dyDescent="0.55000000000000004">
      <c r="A1377" s="26">
        <v>77</v>
      </c>
      <c r="B1377" s="25">
        <v>100000210910</v>
      </c>
      <c r="C1377" s="26">
        <v>0</v>
      </c>
      <c r="D1377" s="26" t="s">
        <v>569</v>
      </c>
      <c r="E1377" s="27" t="s">
        <v>570</v>
      </c>
      <c r="F1377" s="28">
        <v>119572.5</v>
      </c>
      <c r="G1377" s="28">
        <v>-119571.5</v>
      </c>
      <c r="H1377" s="28">
        <v>1</v>
      </c>
    </row>
    <row r="1378" spans="1:8" x14ac:dyDescent="0.55000000000000004">
      <c r="A1378" s="26">
        <v>78</v>
      </c>
      <c r="B1378" s="25">
        <v>100000210911</v>
      </c>
      <c r="C1378" s="26">
        <v>0</v>
      </c>
      <c r="D1378" s="26" t="s">
        <v>569</v>
      </c>
      <c r="E1378" s="27" t="s">
        <v>570</v>
      </c>
      <c r="F1378" s="28">
        <v>119572.5</v>
      </c>
      <c r="G1378" s="28">
        <v>-119571.5</v>
      </c>
      <c r="H1378" s="28">
        <v>1</v>
      </c>
    </row>
    <row r="1379" spans="1:8" x14ac:dyDescent="0.55000000000000004">
      <c r="A1379" s="26">
        <v>79</v>
      </c>
      <c r="B1379" s="25">
        <v>100000210912</v>
      </c>
      <c r="C1379" s="26">
        <v>0</v>
      </c>
      <c r="D1379" s="26" t="s">
        <v>569</v>
      </c>
      <c r="E1379" s="27" t="s">
        <v>570</v>
      </c>
      <c r="F1379" s="28">
        <v>119572.5</v>
      </c>
      <c r="G1379" s="28">
        <v>-119571.5</v>
      </c>
      <c r="H1379" s="28">
        <v>1</v>
      </c>
    </row>
    <row r="1380" spans="1:8" x14ac:dyDescent="0.55000000000000004">
      <c r="A1380" s="26">
        <v>80</v>
      </c>
      <c r="B1380" s="25">
        <v>100000210913</v>
      </c>
      <c r="C1380" s="26">
        <v>0</v>
      </c>
      <c r="D1380" s="26" t="s">
        <v>569</v>
      </c>
      <c r="E1380" s="27" t="s">
        <v>570</v>
      </c>
      <c r="F1380" s="28">
        <v>119572.5</v>
      </c>
      <c r="G1380" s="28">
        <v>-119571.5</v>
      </c>
      <c r="H1380" s="28">
        <v>1</v>
      </c>
    </row>
    <row r="1381" spans="1:8" x14ac:dyDescent="0.55000000000000004">
      <c r="A1381" s="26">
        <v>81</v>
      </c>
      <c r="B1381" s="25">
        <v>100000210914</v>
      </c>
      <c r="C1381" s="26">
        <v>0</v>
      </c>
      <c r="D1381" s="26" t="s">
        <v>569</v>
      </c>
      <c r="E1381" s="27" t="s">
        <v>570</v>
      </c>
      <c r="F1381" s="28">
        <v>119572.5</v>
      </c>
      <c r="G1381" s="28">
        <v>-119571.5</v>
      </c>
      <c r="H1381" s="28">
        <v>1</v>
      </c>
    </row>
    <row r="1382" spans="1:8" x14ac:dyDescent="0.55000000000000004">
      <c r="A1382" s="26">
        <v>82</v>
      </c>
      <c r="B1382" s="25">
        <v>100000210915</v>
      </c>
      <c r="C1382" s="26">
        <v>0</v>
      </c>
      <c r="D1382" s="26" t="s">
        <v>569</v>
      </c>
      <c r="E1382" s="27" t="s">
        <v>570</v>
      </c>
      <c r="F1382" s="28">
        <v>119572.5</v>
      </c>
      <c r="G1382" s="28">
        <v>-119571.5</v>
      </c>
      <c r="H1382" s="28">
        <v>1</v>
      </c>
    </row>
    <row r="1383" spans="1:8" x14ac:dyDescent="0.55000000000000004">
      <c r="A1383" s="26">
        <v>83</v>
      </c>
      <c r="B1383" s="25">
        <v>100000210916</v>
      </c>
      <c r="C1383" s="26">
        <v>0</v>
      </c>
      <c r="D1383" s="26" t="s">
        <v>569</v>
      </c>
      <c r="E1383" s="27" t="s">
        <v>570</v>
      </c>
      <c r="F1383" s="28">
        <v>119572.5</v>
      </c>
      <c r="G1383" s="28">
        <v>-119571.5</v>
      </c>
      <c r="H1383" s="28">
        <v>1</v>
      </c>
    </row>
    <row r="1384" spans="1:8" x14ac:dyDescent="0.55000000000000004">
      <c r="A1384" s="26">
        <v>84</v>
      </c>
      <c r="B1384" s="25">
        <v>100000210917</v>
      </c>
      <c r="C1384" s="26">
        <v>0</v>
      </c>
      <c r="D1384" s="26" t="s">
        <v>569</v>
      </c>
      <c r="E1384" s="27" t="s">
        <v>570</v>
      </c>
      <c r="F1384" s="28">
        <v>119572.5</v>
      </c>
      <c r="G1384" s="28">
        <v>-119571.5</v>
      </c>
      <c r="H1384" s="28">
        <v>1</v>
      </c>
    </row>
    <row r="1385" spans="1:8" x14ac:dyDescent="0.55000000000000004">
      <c r="A1385" s="26">
        <v>85</v>
      </c>
      <c r="B1385" s="25">
        <v>100000210918</v>
      </c>
      <c r="C1385" s="26">
        <v>0</v>
      </c>
      <c r="D1385" s="26" t="s">
        <v>569</v>
      </c>
      <c r="E1385" s="27" t="s">
        <v>570</v>
      </c>
      <c r="F1385" s="28">
        <v>119572.5</v>
      </c>
      <c r="G1385" s="28">
        <v>-119571.5</v>
      </c>
      <c r="H1385" s="28">
        <v>1</v>
      </c>
    </row>
    <row r="1386" spans="1:8" x14ac:dyDescent="0.55000000000000004">
      <c r="A1386" s="26">
        <v>86</v>
      </c>
      <c r="B1386" s="25">
        <v>100000210919</v>
      </c>
      <c r="C1386" s="26">
        <v>0</v>
      </c>
      <c r="D1386" s="26" t="s">
        <v>569</v>
      </c>
      <c r="E1386" s="27" t="s">
        <v>570</v>
      </c>
      <c r="F1386" s="28">
        <v>119572.5</v>
      </c>
      <c r="G1386" s="28">
        <v>-119571.5</v>
      </c>
      <c r="H1386" s="28">
        <v>1</v>
      </c>
    </row>
    <row r="1387" spans="1:8" x14ac:dyDescent="0.55000000000000004">
      <c r="A1387" s="26">
        <v>87</v>
      </c>
      <c r="B1387" s="25">
        <v>100000210920</v>
      </c>
      <c r="C1387" s="26">
        <v>0</v>
      </c>
      <c r="D1387" s="26" t="s">
        <v>569</v>
      </c>
      <c r="E1387" s="27" t="s">
        <v>570</v>
      </c>
      <c r="F1387" s="28">
        <v>119572.5</v>
      </c>
      <c r="G1387" s="28">
        <v>-119571.5</v>
      </c>
      <c r="H1387" s="28">
        <v>1</v>
      </c>
    </row>
    <row r="1388" spans="1:8" x14ac:dyDescent="0.55000000000000004">
      <c r="A1388" s="26">
        <v>88</v>
      </c>
      <c r="B1388" s="25">
        <v>100000210921</v>
      </c>
      <c r="C1388" s="26">
        <v>0</v>
      </c>
      <c r="D1388" s="26" t="s">
        <v>569</v>
      </c>
      <c r="E1388" s="27" t="s">
        <v>570</v>
      </c>
      <c r="F1388" s="28">
        <v>119572.5</v>
      </c>
      <c r="G1388" s="28">
        <v>-119571.5</v>
      </c>
      <c r="H1388" s="28">
        <v>1</v>
      </c>
    </row>
    <row r="1389" spans="1:8" x14ac:dyDescent="0.55000000000000004">
      <c r="A1389" s="26">
        <v>89</v>
      </c>
      <c r="B1389" s="25">
        <v>100000210922</v>
      </c>
      <c r="C1389" s="26">
        <v>0</v>
      </c>
      <c r="D1389" s="26" t="s">
        <v>569</v>
      </c>
      <c r="E1389" s="27" t="s">
        <v>570</v>
      </c>
      <c r="F1389" s="28">
        <v>119572.5</v>
      </c>
      <c r="G1389" s="28">
        <v>-119571.5</v>
      </c>
      <c r="H1389" s="28">
        <v>1</v>
      </c>
    </row>
    <row r="1390" spans="1:8" x14ac:dyDescent="0.55000000000000004">
      <c r="A1390" s="26">
        <v>90</v>
      </c>
      <c r="B1390" s="25">
        <v>100000210923</v>
      </c>
      <c r="C1390" s="26">
        <v>0</v>
      </c>
      <c r="D1390" s="26" t="s">
        <v>569</v>
      </c>
      <c r="E1390" s="27" t="s">
        <v>570</v>
      </c>
      <c r="F1390" s="28">
        <v>119572.5</v>
      </c>
      <c r="G1390" s="28">
        <v>-119571.5</v>
      </c>
      <c r="H1390" s="28">
        <v>1</v>
      </c>
    </row>
    <row r="1391" spans="1:8" x14ac:dyDescent="0.55000000000000004">
      <c r="A1391" s="26">
        <v>91</v>
      </c>
      <c r="B1391" s="25">
        <v>100000210924</v>
      </c>
      <c r="C1391" s="26">
        <v>0</v>
      </c>
      <c r="D1391" s="26" t="s">
        <v>569</v>
      </c>
      <c r="E1391" s="27" t="s">
        <v>570</v>
      </c>
      <c r="F1391" s="28">
        <v>119572.5</v>
      </c>
      <c r="G1391" s="28">
        <v>-119571.5</v>
      </c>
      <c r="H1391" s="28">
        <v>1</v>
      </c>
    </row>
    <row r="1392" spans="1:8" x14ac:dyDescent="0.55000000000000004">
      <c r="A1392" s="26">
        <v>92</v>
      </c>
      <c r="B1392" s="25">
        <v>100000210925</v>
      </c>
      <c r="C1392" s="26">
        <v>0</v>
      </c>
      <c r="D1392" s="26" t="s">
        <v>569</v>
      </c>
      <c r="E1392" s="27" t="s">
        <v>570</v>
      </c>
      <c r="F1392" s="28">
        <v>119572.5</v>
      </c>
      <c r="G1392" s="28">
        <v>-119571.5</v>
      </c>
      <c r="H1392" s="28">
        <v>1</v>
      </c>
    </row>
    <row r="1393" spans="1:8" x14ac:dyDescent="0.55000000000000004">
      <c r="A1393" s="26">
        <v>93</v>
      </c>
      <c r="B1393" s="25">
        <v>100000210926</v>
      </c>
      <c r="C1393" s="26">
        <v>0</v>
      </c>
      <c r="D1393" s="26" t="s">
        <v>569</v>
      </c>
      <c r="E1393" s="27" t="s">
        <v>570</v>
      </c>
      <c r="F1393" s="28">
        <v>119572.5</v>
      </c>
      <c r="G1393" s="28">
        <v>-119571.5</v>
      </c>
      <c r="H1393" s="28">
        <v>1</v>
      </c>
    </row>
    <row r="1394" spans="1:8" x14ac:dyDescent="0.55000000000000004">
      <c r="A1394" s="26">
        <v>94</v>
      </c>
      <c r="B1394" s="25">
        <v>100000210927</v>
      </c>
      <c r="C1394" s="26">
        <v>0</v>
      </c>
      <c r="D1394" s="26" t="s">
        <v>569</v>
      </c>
      <c r="E1394" s="27" t="s">
        <v>570</v>
      </c>
      <c r="F1394" s="28">
        <v>119572.5</v>
      </c>
      <c r="G1394" s="28">
        <v>-119571.5</v>
      </c>
      <c r="H1394" s="28">
        <v>1</v>
      </c>
    </row>
    <row r="1395" spans="1:8" x14ac:dyDescent="0.55000000000000004">
      <c r="A1395" s="26">
        <v>95</v>
      </c>
      <c r="B1395" s="25">
        <v>100000210928</v>
      </c>
      <c r="C1395" s="26">
        <v>0</v>
      </c>
      <c r="D1395" s="26" t="s">
        <v>569</v>
      </c>
      <c r="E1395" s="27" t="s">
        <v>570</v>
      </c>
      <c r="F1395" s="28">
        <v>119572.5</v>
      </c>
      <c r="G1395" s="28">
        <v>-119571.5</v>
      </c>
      <c r="H1395" s="28">
        <v>1</v>
      </c>
    </row>
    <row r="1396" spans="1:8" x14ac:dyDescent="0.55000000000000004">
      <c r="A1396" s="26">
        <v>96</v>
      </c>
      <c r="B1396" s="25">
        <v>100000210929</v>
      </c>
      <c r="C1396" s="26">
        <v>0</v>
      </c>
      <c r="D1396" s="26" t="s">
        <v>569</v>
      </c>
      <c r="E1396" s="27" t="s">
        <v>570</v>
      </c>
      <c r="F1396" s="28">
        <v>119572.5</v>
      </c>
      <c r="G1396" s="28">
        <v>-119571.5</v>
      </c>
      <c r="H1396" s="28">
        <v>1</v>
      </c>
    </row>
    <row r="1397" spans="1:8" x14ac:dyDescent="0.55000000000000004">
      <c r="A1397" s="26">
        <v>97</v>
      </c>
      <c r="B1397" s="25">
        <v>100000210930</v>
      </c>
      <c r="C1397" s="26">
        <v>0</v>
      </c>
      <c r="D1397" s="26" t="s">
        <v>569</v>
      </c>
      <c r="E1397" s="27" t="s">
        <v>570</v>
      </c>
      <c r="F1397" s="28">
        <v>119572.5</v>
      </c>
      <c r="G1397" s="28">
        <v>-119571.5</v>
      </c>
      <c r="H1397" s="28">
        <v>1</v>
      </c>
    </row>
    <row r="1398" spans="1:8" x14ac:dyDescent="0.55000000000000004">
      <c r="A1398" s="26">
        <v>98</v>
      </c>
      <c r="B1398" s="25">
        <v>100000210931</v>
      </c>
      <c r="C1398" s="26">
        <v>0</v>
      </c>
      <c r="D1398" s="26" t="s">
        <v>569</v>
      </c>
      <c r="E1398" s="27" t="s">
        <v>570</v>
      </c>
      <c r="F1398" s="28">
        <v>119572.5</v>
      </c>
      <c r="G1398" s="28">
        <v>-119571.5</v>
      </c>
      <c r="H1398" s="28">
        <v>1</v>
      </c>
    </row>
    <row r="1399" spans="1:8" x14ac:dyDescent="0.55000000000000004">
      <c r="A1399" s="26">
        <v>99</v>
      </c>
      <c r="B1399" s="25">
        <v>100000210933</v>
      </c>
      <c r="C1399" s="26">
        <v>0</v>
      </c>
      <c r="D1399" s="26" t="s">
        <v>569</v>
      </c>
      <c r="E1399" s="27" t="s">
        <v>570</v>
      </c>
      <c r="F1399" s="28">
        <v>119572.5</v>
      </c>
      <c r="G1399" s="28">
        <v>-119571.5</v>
      </c>
      <c r="H1399" s="28">
        <v>1</v>
      </c>
    </row>
    <row r="1400" spans="1:8" x14ac:dyDescent="0.55000000000000004">
      <c r="A1400" s="26">
        <v>100</v>
      </c>
      <c r="B1400" s="25">
        <v>100000210934</v>
      </c>
      <c r="C1400" s="26">
        <v>0</v>
      </c>
      <c r="D1400" s="26" t="s">
        <v>569</v>
      </c>
      <c r="E1400" s="27" t="s">
        <v>570</v>
      </c>
      <c r="F1400" s="28">
        <v>119572.5</v>
      </c>
      <c r="G1400" s="28">
        <v>-119571.5</v>
      </c>
      <c r="H1400" s="28">
        <v>1</v>
      </c>
    </row>
    <row r="1401" spans="1:8" x14ac:dyDescent="0.55000000000000004">
      <c r="A1401" s="26">
        <v>101</v>
      </c>
      <c r="B1401" s="25">
        <v>100000210935</v>
      </c>
      <c r="C1401" s="26">
        <v>0</v>
      </c>
      <c r="D1401" s="26" t="s">
        <v>569</v>
      </c>
      <c r="E1401" s="27" t="s">
        <v>570</v>
      </c>
      <c r="F1401" s="28">
        <v>119572.5</v>
      </c>
      <c r="G1401" s="28">
        <v>-119571.5</v>
      </c>
      <c r="H1401" s="28">
        <v>1</v>
      </c>
    </row>
    <row r="1402" spans="1:8" x14ac:dyDescent="0.55000000000000004">
      <c r="A1402" s="26">
        <v>102</v>
      </c>
      <c r="B1402" s="25">
        <v>100000210936</v>
      </c>
      <c r="C1402" s="26">
        <v>0</v>
      </c>
      <c r="D1402" s="26" t="s">
        <v>569</v>
      </c>
      <c r="E1402" s="27" t="s">
        <v>570</v>
      </c>
      <c r="F1402" s="28">
        <v>119572.5</v>
      </c>
      <c r="G1402" s="28">
        <v>-119571.5</v>
      </c>
      <c r="H1402" s="28">
        <v>1</v>
      </c>
    </row>
    <row r="1403" spans="1:8" x14ac:dyDescent="0.55000000000000004">
      <c r="A1403" s="26">
        <v>103</v>
      </c>
      <c r="B1403" s="25">
        <v>100000210937</v>
      </c>
      <c r="C1403" s="26">
        <v>0</v>
      </c>
      <c r="D1403" s="26" t="s">
        <v>569</v>
      </c>
      <c r="E1403" s="27" t="s">
        <v>570</v>
      </c>
      <c r="F1403" s="28">
        <v>119572.5</v>
      </c>
      <c r="G1403" s="28">
        <v>-119571.5</v>
      </c>
      <c r="H1403" s="28">
        <v>1</v>
      </c>
    </row>
    <row r="1404" spans="1:8" x14ac:dyDescent="0.55000000000000004">
      <c r="A1404" s="26">
        <v>104</v>
      </c>
      <c r="B1404" s="25">
        <v>100000210938</v>
      </c>
      <c r="C1404" s="26">
        <v>0</v>
      </c>
      <c r="D1404" s="26" t="s">
        <v>569</v>
      </c>
      <c r="E1404" s="27" t="s">
        <v>570</v>
      </c>
      <c r="F1404" s="28">
        <v>119572.5</v>
      </c>
      <c r="G1404" s="28">
        <v>-119571.5</v>
      </c>
      <c r="H1404" s="28">
        <v>1</v>
      </c>
    </row>
    <row r="1405" spans="1:8" x14ac:dyDescent="0.55000000000000004">
      <c r="A1405" s="26">
        <v>105</v>
      </c>
      <c r="B1405" s="25">
        <v>100000210939</v>
      </c>
      <c r="C1405" s="26">
        <v>0</v>
      </c>
      <c r="D1405" s="26" t="s">
        <v>569</v>
      </c>
      <c r="E1405" s="27" t="s">
        <v>570</v>
      </c>
      <c r="F1405" s="28">
        <v>119572.5</v>
      </c>
      <c r="G1405" s="28">
        <v>-119571.5</v>
      </c>
      <c r="H1405" s="28">
        <v>1</v>
      </c>
    </row>
    <row r="1406" spans="1:8" x14ac:dyDescent="0.55000000000000004">
      <c r="A1406" s="26">
        <v>106</v>
      </c>
      <c r="B1406" s="25">
        <v>100000210940</v>
      </c>
      <c r="C1406" s="26">
        <v>0</v>
      </c>
      <c r="D1406" s="26" t="s">
        <v>569</v>
      </c>
      <c r="E1406" s="27" t="s">
        <v>570</v>
      </c>
      <c r="F1406" s="28">
        <v>119572.5</v>
      </c>
      <c r="G1406" s="28">
        <v>-119571.5</v>
      </c>
      <c r="H1406" s="28">
        <v>1</v>
      </c>
    </row>
    <row r="1407" spans="1:8" x14ac:dyDescent="0.55000000000000004">
      <c r="A1407" s="26">
        <v>107</v>
      </c>
      <c r="B1407" s="25">
        <v>100000210941</v>
      </c>
      <c r="C1407" s="26">
        <v>0</v>
      </c>
      <c r="D1407" s="26" t="s">
        <v>569</v>
      </c>
      <c r="E1407" s="27" t="s">
        <v>570</v>
      </c>
      <c r="F1407" s="28">
        <v>119572.5</v>
      </c>
      <c r="G1407" s="28">
        <v>-119571.5</v>
      </c>
      <c r="H1407" s="28">
        <v>1</v>
      </c>
    </row>
    <row r="1408" spans="1:8" x14ac:dyDescent="0.55000000000000004">
      <c r="A1408" s="26">
        <v>108</v>
      </c>
      <c r="B1408" s="25">
        <v>100000210942</v>
      </c>
      <c r="C1408" s="26">
        <v>0</v>
      </c>
      <c r="D1408" s="26" t="s">
        <v>569</v>
      </c>
      <c r="E1408" s="27" t="s">
        <v>570</v>
      </c>
      <c r="F1408" s="28">
        <v>119572.5</v>
      </c>
      <c r="G1408" s="28">
        <v>-119571.5</v>
      </c>
      <c r="H1408" s="28">
        <v>1</v>
      </c>
    </row>
    <row r="1409" spans="1:8" x14ac:dyDescent="0.55000000000000004">
      <c r="A1409" s="26">
        <v>109</v>
      </c>
      <c r="B1409" s="25">
        <v>100000210943</v>
      </c>
      <c r="C1409" s="26">
        <v>0</v>
      </c>
      <c r="D1409" s="26" t="s">
        <v>569</v>
      </c>
      <c r="E1409" s="27" t="s">
        <v>570</v>
      </c>
      <c r="F1409" s="28">
        <v>119572.5</v>
      </c>
      <c r="G1409" s="28">
        <v>-119571.5</v>
      </c>
      <c r="H1409" s="28">
        <v>1</v>
      </c>
    </row>
    <row r="1410" spans="1:8" x14ac:dyDescent="0.55000000000000004">
      <c r="A1410" s="26">
        <v>110</v>
      </c>
      <c r="B1410" s="25">
        <v>100000210944</v>
      </c>
      <c r="C1410" s="26">
        <v>0</v>
      </c>
      <c r="D1410" s="26" t="s">
        <v>569</v>
      </c>
      <c r="E1410" s="27" t="s">
        <v>570</v>
      </c>
      <c r="F1410" s="28">
        <v>119572.5</v>
      </c>
      <c r="G1410" s="28">
        <v>-119571.5</v>
      </c>
      <c r="H1410" s="28">
        <v>1</v>
      </c>
    </row>
    <row r="1411" spans="1:8" x14ac:dyDescent="0.55000000000000004">
      <c r="A1411" s="26">
        <v>111</v>
      </c>
      <c r="B1411" s="25">
        <v>100000210945</v>
      </c>
      <c r="C1411" s="26">
        <v>0</v>
      </c>
      <c r="D1411" s="26" t="s">
        <v>569</v>
      </c>
      <c r="E1411" s="27" t="s">
        <v>570</v>
      </c>
      <c r="F1411" s="28">
        <v>119572.5</v>
      </c>
      <c r="G1411" s="28">
        <v>-119571.5</v>
      </c>
      <c r="H1411" s="28">
        <v>1</v>
      </c>
    </row>
    <row r="1412" spans="1:8" x14ac:dyDescent="0.55000000000000004">
      <c r="A1412" s="26">
        <v>112</v>
      </c>
      <c r="B1412" s="25">
        <v>100000210946</v>
      </c>
      <c r="C1412" s="26">
        <v>0</v>
      </c>
      <c r="D1412" s="26" t="s">
        <v>569</v>
      </c>
      <c r="E1412" s="27" t="s">
        <v>570</v>
      </c>
      <c r="F1412" s="28">
        <v>119572.5</v>
      </c>
      <c r="G1412" s="28">
        <v>-119571.5</v>
      </c>
      <c r="H1412" s="28">
        <v>1</v>
      </c>
    </row>
    <row r="1413" spans="1:8" x14ac:dyDescent="0.55000000000000004">
      <c r="A1413" s="26">
        <v>113</v>
      </c>
      <c r="B1413" s="25">
        <v>100000210947</v>
      </c>
      <c r="C1413" s="26">
        <v>0</v>
      </c>
      <c r="D1413" s="26" t="s">
        <v>569</v>
      </c>
      <c r="E1413" s="27" t="s">
        <v>570</v>
      </c>
      <c r="F1413" s="28">
        <v>119572.5</v>
      </c>
      <c r="G1413" s="28">
        <v>-119571.5</v>
      </c>
      <c r="H1413" s="28">
        <v>1</v>
      </c>
    </row>
    <row r="1414" spans="1:8" x14ac:dyDescent="0.55000000000000004">
      <c r="A1414" s="26">
        <v>114</v>
      </c>
      <c r="B1414" s="25">
        <v>100000210948</v>
      </c>
      <c r="C1414" s="26">
        <v>0</v>
      </c>
      <c r="D1414" s="26" t="s">
        <v>569</v>
      </c>
      <c r="E1414" s="27" t="s">
        <v>570</v>
      </c>
      <c r="F1414" s="28">
        <v>119572.5</v>
      </c>
      <c r="G1414" s="28">
        <v>-119571.5</v>
      </c>
      <c r="H1414" s="28">
        <v>1</v>
      </c>
    </row>
    <row r="1415" spans="1:8" x14ac:dyDescent="0.55000000000000004">
      <c r="A1415" s="26">
        <v>115</v>
      </c>
      <c r="B1415" s="25">
        <v>100000210949</v>
      </c>
      <c r="C1415" s="26">
        <v>0</v>
      </c>
      <c r="D1415" s="26" t="s">
        <v>569</v>
      </c>
      <c r="E1415" s="27" t="s">
        <v>570</v>
      </c>
      <c r="F1415" s="28">
        <v>119572.5</v>
      </c>
      <c r="G1415" s="28">
        <v>-119571.5</v>
      </c>
      <c r="H1415" s="28">
        <v>1</v>
      </c>
    </row>
    <row r="1416" spans="1:8" x14ac:dyDescent="0.55000000000000004">
      <c r="A1416" s="26">
        <v>116</v>
      </c>
      <c r="B1416" s="25">
        <v>100000210950</v>
      </c>
      <c r="C1416" s="26">
        <v>0</v>
      </c>
      <c r="D1416" s="26" t="s">
        <v>569</v>
      </c>
      <c r="E1416" s="27" t="s">
        <v>570</v>
      </c>
      <c r="F1416" s="28">
        <v>119572.5</v>
      </c>
      <c r="G1416" s="28">
        <v>-119571.5</v>
      </c>
      <c r="H1416" s="28">
        <v>1</v>
      </c>
    </row>
    <row r="1417" spans="1:8" x14ac:dyDescent="0.55000000000000004">
      <c r="A1417" s="26">
        <v>117</v>
      </c>
      <c r="B1417" s="25">
        <v>100000210951</v>
      </c>
      <c r="C1417" s="26">
        <v>0</v>
      </c>
      <c r="D1417" s="26" t="s">
        <v>569</v>
      </c>
      <c r="E1417" s="27" t="s">
        <v>570</v>
      </c>
      <c r="F1417" s="28">
        <v>119572.5</v>
      </c>
      <c r="G1417" s="28">
        <v>-119571.5</v>
      </c>
      <c r="H1417" s="28">
        <v>1</v>
      </c>
    </row>
    <row r="1418" spans="1:8" x14ac:dyDescent="0.55000000000000004">
      <c r="A1418" s="26">
        <v>118</v>
      </c>
      <c r="B1418" s="25">
        <v>100000210952</v>
      </c>
      <c r="C1418" s="26">
        <v>0</v>
      </c>
      <c r="D1418" s="26" t="s">
        <v>569</v>
      </c>
      <c r="E1418" s="27" t="s">
        <v>570</v>
      </c>
      <c r="F1418" s="28">
        <v>119572.5</v>
      </c>
      <c r="G1418" s="28">
        <v>-119571.5</v>
      </c>
      <c r="H1418" s="28">
        <v>1</v>
      </c>
    </row>
    <row r="1419" spans="1:8" x14ac:dyDescent="0.55000000000000004">
      <c r="A1419" s="26">
        <v>119</v>
      </c>
      <c r="B1419" s="25">
        <v>100000210953</v>
      </c>
      <c r="C1419" s="26">
        <v>0</v>
      </c>
      <c r="D1419" s="26" t="s">
        <v>569</v>
      </c>
      <c r="E1419" s="27" t="s">
        <v>570</v>
      </c>
      <c r="F1419" s="28">
        <v>119572.5</v>
      </c>
      <c r="G1419" s="28">
        <v>-119571.5</v>
      </c>
      <c r="H1419" s="28">
        <v>1</v>
      </c>
    </row>
    <row r="1420" spans="1:8" x14ac:dyDescent="0.55000000000000004">
      <c r="A1420" s="26">
        <v>120</v>
      </c>
      <c r="B1420" s="25">
        <v>100000210954</v>
      </c>
      <c r="C1420" s="26">
        <v>0</v>
      </c>
      <c r="D1420" s="26" t="s">
        <v>569</v>
      </c>
      <c r="E1420" s="27" t="s">
        <v>570</v>
      </c>
      <c r="F1420" s="28">
        <v>119572.5</v>
      </c>
      <c r="G1420" s="28">
        <v>-119571.5</v>
      </c>
      <c r="H1420" s="28">
        <v>1</v>
      </c>
    </row>
    <row r="1421" spans="1:8" x14ac:dyDescent="0.55000000000000004">
      <c r="A1421" s="26">
        <v>121</v>
      </c>
      <c r="B1421" s="25">
        <v>100000210955</v>
      </c>
      <c r="C1421" s="26">
        <v>0</v>
      </c>
      <c r="D1421" s="26" t="s">
        <v>569</v>
      </c>
      <c r="E1421" s="27" t="s">
        <v>570</v>
      </c>
      <c r="F1421" s="28">
        <v>119572.5</v>
      </c>
      <c r="G1421" s="28">
        <v>-119571.5</v>
      </c>
      <c r="H1421" s="28">
        <v>1</v>
      </c>
    </row>
    <row r="1422" spans="1:8" x14ac:dyDescent="0.55000000000000004">
      <c r="A1422" s="26">
        <v>122</v>
      </c>
      <c r="B1422" s="25">
        <v>100000210956</v>
      </c>
      <c r="C1422" s="26">
        <v>0</v>
      </c>
      <c r="D1422" s="26" t="s">
        <v>569</v>
      </c>
      <c r="E1422" s="27" t="s">
        <v>570</v>
      </c>
      <c r="F1422" s="28">
        <v>119572.5</v>
      </c>
      <c r="G1422" s="28">
        <v>-119571.5</v>
      </c>
      <c r="H1422" s="28">
        <v>1</v>
      </c>
    </row>
    <row r="1423" spans="1:8" x14ac:dyDescent="0.55000000000000004">
      <c r="A1423" s="26">
        <v>123</v>
      </c>
      <c r="B1423" s="25">
        <v>100000210957</v>
      </c>
      <c r="C1423" s="26">
        <v>0</v>
      </c>
      <c r="D1423" s="26" t="s">
        <v>569</v>
      </c>
      <c r="E1423" s="27" t="s">
        <v>570</v>
      </c>
      <c r="F1423" s="28">
        <v>119572.5</v>
      </c>
      <c r="G1423" s="28">
        <v>-119571.5</v>
      </c>
      <c r="H1423" s="28">
        <v>1</v>
      </c>
    </row>
    <row r="1424" spans="1:8" x14ac:dyDescent="0.55000000000000004">
      <c r="A1424" s="26">
        <v>124</v>
      </c>
      <c r="B1424" s="25">
        <v>100000210958</v>
      </c>
      <c r="C1424" s="26">
        <v>0</v>
      </c>
      <c r="D1424" s="26" t="s">
        <v>569</v>
      </c>
      <c r="E1424" s="27" t="s">
        <v>570</v>
      </c>
      <c r="F1424" s="28">
        <v>119572.5</v>
      </c>
      <c r="G1424" s="28">
        <v>-119571.5</v>
      </c>
      <c r="H1424" s="28">
        <v>1</v>
      </c>
    </row>
    <row r="1425" spans="1:8" x14ac:dyDescent="0.55000000000000004">
      <c r="A1425" s="26">
        <v>125</v>
      </c>
      <c r="B1425" s="25">
        <v>100000210959</v>
      </c>
      <c r="C1425" s="26">
        <v>0</v>
      </c>
      <c r="D1425" s="26" t="s">
        <v>569</v>
      </c>
      <c r="E1425" s="27" t="s">
        <v>570</v>
      </c>
      <c r="F1425" s="28">
        <v>119572.5</v>
      </c>
      <c r="G1425" s="28">
        <v>-119571.5</v>
      </c>
      <c r="H1425" s="28">
        <v>1</v>
      </c>
    </row>
    <row r="1426" spans="1:8" x14ac:dyDescent="0.55000000000000004">
      <c r="A1426" s="26">
        <v>126</v>
      </c>
      <c r="B1426" s="25">
        <v>100000210960</v>
      </c>
      <c r="C1426" s="26">
        <v>0</v>
      </c>
      <c r="D1426" s="26" t="s">
        <v>569</v>
      </c>
      <c r="E1426" s="27" t="s">
        <v>570</v>
      </c>
      <c r="F1426" s="28">
        <v>119572.5</v>
      </c>
      <c r="G1426" s="28">
        <v>-119571.5</v>
      </c>
      <c r="H1426" s="28">
        <v>1</v>
      </c>
    </row>
    <row r="1427" spans="1:8" x14ac:dyDescent="0.55000000000000004">
      <c r="A1427" s="26">
        <v>127</v>
      </c>
      <c r="B1427" s="25">
        <v>100000210961</v>
      </c>
      <c r="C1427" s="26">
        <v>0</v>
      </c>
      <c r="D1427" s="26" t="s">
        <v>569</v>
      </c>
      <c r="E1427" s="27" t="s">
        <v>570</v>
      </c>
      <c r="F1427" s="28">
        <v>119572.5</v>
      </c>
      <c r="G1427" s="28">
        <v>-119571.5</v>
      </c>
      <c r="H1427" s="28">
        <v>1</v>
      </c>
    </row>
    <row r="1428" spans="1:8" x14ac:dyDescent="0.55000000000000004">
      <c r="A1428" s="26">
        <v>128</v>
      </c>
      <c r="B1428" s="25">
        <v>100000210962</v>
      </c>
      <c r="C1428" s="26">
        <v>0</v>
      </c>
      <c r="D1428" s="26" t="s">
        <v>569</v>
      </c>
      <c r="E1428" s="27" t="s">
        <v>570</v>
      </c>
      <c r="F1428" s="28">
        <v>119572.5</v>
      </c>
      <c r="G1428" s="28">
        <v>-119571.5</v>
      </c>
      <c r="H1428" s="28">
        <v>1</v>
      </c>
    </row>
    <row r="1429" spans="1:8" x14ac:dyDescent="0.55000000000000004">
      <c r="A1429" s="26">
        <v>129</v>
      </c>
      <c r="B1429" s="25">
        <v>100000210963</v>
      </c>
      <c r="C1429" s="26">
        <v>0</v>
      </c>
      <c r="D1429" s="26" t="s">
        <v>569</v>
      </c>
      <c r="E1429" s="27" t="s">
        <v>570</v>
      </c>
      <c r="F1429" s="28">
        <v>119572.5</v>
      </c>
      <c r="G1429" s="28">
        <v>-119571.5</v>
      </c>
      <c r="H1429" s="28">
        <v>1</v>
      </c>
    </row>
    <row r="1430" spans="1:8" x14ac:dyDescent="0.55000000000000004">
      <c r="A1430" s="26">
        <v>130</v>
      </c>
      <c r="B1430" s="25">
        <v>100000210964</v>
      </c>
      <c r="C1430" s="26">
        <v>0</v>
      </c>
      <c r="D1430" s="26" t="s">
        <v>569</v>
      </c>
      <c r="E1430" s="27" t="s">
        <v>570</v>
      </c>
      <c r="F1430" s="28">
        <v>119572.5</v>
      </c>
      <c r="G1430" s="28">
        <v>-119571.5</v>
      </c>
      <c r="H1430" s="28">
        <v>1</v>
      </c>
    </row>
    <row r="1431" spans="1:8" x14ac:dyDescent="0.55000000000000004">
      <c r="A1431" s="26">
        <v>131</v>
      </c>
      <c r="B1431" s="25">
        <v>100000210965</v>
      </c>
      <c r="C1431" s="26">
        <v>0</v>
      </c>
      <c r="D1431" s="26" t="s">
        <v>569</v>
      </c>
      <c r="E1431" s="27" t="s">
        <v>570</v>
      </c>
      <c r="F1431" s="28">
        <v>119572.5</v>
      </c>
      <c r="G1431" s="28">
        <v>-119571.5</v>
      </c>
      <c r="H1431" s="28">
        <v>1</v>
      </c>
    </row>
    <row r="1432" spans="1:8" x14ac:dyDescent="0.55000000000000004">
      <c r="A1432" s="26">
        <v>132</v>
      </c>
      <c r="B1432" s="25">
        <v>100000210966</v>
      </c>
      <c r="C1432" s="26">
        <v>0</v>
      </c>
      <c r="D1432" s="26" t="s">
        <v>569</v>
      </c>
      <c r="E1432" s="27" t="s">
        <v>570</v>
      </c>
      <c r="F1432" s="28">
        <v>119572.5</v>
      </c>
      <c r="G1432" s="28">
        <v>-119571.5</v>
      </c>
      <c r="H1432" s="28">
        <v>1</v>
      </c>
    </row>
    <row r="1433" spans="1:8" x14ac:dyDescent="0.55000000000000004">
      <c r="A1433" s="26">
        <v>133</v>
      </c>
      <c r="B1433" s="25">
        <v>100000210967</v>
      </c>
      <c r="C1433" s="26">
        <v>0</v>
      </c>
      <c r="D1433" s="26" t="s">
        <v>569</v>
      </c>
      <c r="E1433" s="27" t="s">
        <v>570</v>
      </c>
      <c r="F1433" s="28">
        <v>119572.5</v>
      </c>
      <c r="G1433" s="28">
        <v>-119571.5</v>
      </c>
      <c r="H1433" s="28">
        <v>1</v>
      </c>
    </row>
    <row r="1434" spans="1:8" x14ac:dyDescent="0.55000000000000004">
      <c r="A1434" s="26">
        <v>134</v>
      </c>
      <c r="B1434" s="25">
        <v>100000210968</v>
      </c>
      <c r="C1434" s="26">
        <v>0</v>
      </c>
      <c r="D1434" s="26" t="s">
        <v>569</v>
      </c>
      <c r="E1434" s="27" t="s">
        <v>570</v>
      </c>
      <c r="F1434" s="28">
        <v>119572.5</v>
      </c>
      <c r="G1434" s="28">
        <v>-119571.5</v>
      </c>
      <c r="H1434" s="28">
        <v>1</v>
      </c>
    </row>
    <row r="1435" spans="1:8" x14ac:dyDescent="0.55000000000000004">
      <c r="A1435" s="26">
        <v>135</v>
      </c>
      <c r="B1435" s="25">
        <v>100000210969</v>
      </c>
      <c r="C1435" s="26">
        <v>0</v>
      </c>
      <c r="D1435" s="26" t="s">
        <v>569</v>
      </c>
      <c r="E1435" s="27" t="s">
        <v>570</v>
      </c>
      <c r="F1435" s="28">
        <v>119572.5</v>
      </c>
      <c r="G1435" s="28">
        <v>-119571.5</v>
      </c>
      <c r="H1435" s="28">
        <v>1</v>
      </c>
    </row>
    <row r="1436" spans="1:8" x14ac:dyDescent="0.55000000000000004">
      <c r="A1436" s="26">
        <v>136</v>
      </c>
      <c r="B1436" s="25">
        <v>100000210970</v>
      </c>
      <c r="C1436" s="26">
        <v>0</v>
      </c>
      <c r="D1436" s="26" t="s">
        <v>569</v>
      </c>
      <c r="E1436" s="27" t="s">
        <v>570</v>
      </c>
      <c r="F1436" s="28">
        <v>119572.5</v>
      </c>
      <c r="G1436" s="28">
        <v>-119571.5</v>
      </c>
      <c r="H1436" s="28">
        <v>1</v>
      </c>
    </row>
    <row r="1437" spans="1:8" x14ac:dyDescent="0.55000000000000004">
      <c r="A1437" s="26">
        <v>137</v>
      </c>
      <c r="B1437" s="25">
        <v>100000210971</v>
      </c>
      <c r="C1437" s="26">
        <v>0</v>
      </c>
      <c r="D1437" s="26" t="s">
        <v>569</v>
      </c>
      <c r="E1437" s="27" t="s">
        <v>570</v>
      </c>
      <c r="F1437" s="28">
        <v>119572.5</v>
      </c>
      <c r="G1437" s="28">
        <v>-119571.5</v>
      </c>
      <c r="H1437" s="28">
        <v>1</v>
      </c>
    </row>
    <row r="1438" spans="1:8" x14ac:dyDescent="0.55000000000000004">
      <c r="A1438" s="26">
        <v>138</v>
      </c>
      <c r="B1438" s="25">
        <v>100000210972</v>
      </c>
      <c r="C1438" s="26">
        <v>0</v>
      </c>
      <c r="D1438" s="26" t="s">
        <v>569</v>
      </c>
      <c r="E1438" s="27" t="s">
        <v>570</v>
      </c>
      <c r="F1438" s="28">
        <v>119572.5</v>
      </c>
      <c r="G1438" s="28">
        <v>-119571.5</v>
      </c>
      <c r="H1438" s="28">
        <v>1</v>
      </c>
    </row>
    <row r="1439" spans="1:8" x14ac:dyDescent="0.55000000000000004">
      <c r="A1439" s="26">
        <v>139</v>
      </c>
      <c r="B1439" s="25">
        <v>100000210973</v>
      </c>
      <c r="C1439" s="26">
        <v>0</v>
      </c>
      <c r="D1439" s="26" t="s">
        <v>569</v>
      </c>
      <c r="E1439" s="27" t="s">
        <v>570</v>
      </c>
      <c r="F1439" s="28">
        <v>119572.5</v>
      </c>
      <c r="G1439" s="28">
        <v>-119571.5</v>
      </c>
      <c r="H1439" s="28">
        <v>1</v>
      </c>
    </row>
    <row r="1440" spans="1:8" x14ac:dyDescent="0.55000000000000004">
      <c r="A1440" s="26">
        <v>140</v>
      </c>
      <c r="B1440" s="25">
        <v>100000210974</v>
      </c>
      <c r="C1440" s="26">
        <v>0</v>
      </c>
      <c r="D1440" s="26" t="s">
        <v>569</v>
      </c>
      <c r="E1440" s="27" t="s">
        <v>570</v>
      </c>
      <c r="F1440" s="28">
        <v>119572.5</v>
      </c>
      <c r="G1440" s="28">
        <v>-119571.5</v>
      </c>
      <c r="H1440" s="28">
        <v>1</v>
      </c>
    </row>
    <row r="1441" spans="1:8" x14ac:dyDescent="0.55000000000000004">
      <c r="A1441" s="26">
        <v>141</v>
      </c>
      <c r="B1441" s="25">
        <v>100000210975</v>
      </c>
      <c r="C1441" s="26">
        <v>0</v>
      </c>
      <c r="D1441" s="26" t="s">
        <v>569</v>
      </c>
      <c r="E1441" s="27" t="s">
        <v>570</v>
      </c>
      <c r="F1441" s="28">
        <v>119572.5</v>
      </c>
      <c r="G1441" s="28">
        <v>-119571.5</v>
      </c>
      <c r="H1441" s="28">
        <v>1</v>
      </c>
    </row>
    <row r="1442" spans="1:8" x14ac:dyDescent="0.55000000000000004">
      <c r="A1442" s="26">
        <v>142</v>
      </c>
      <c r="B1442" s="25">
        <v>100000210976</v>
      </c>
      <c r="C1442" s="26">
        <v>0</v>
      </c>
      <c r="D1442" s="26" t="s">
        <v>569</v>
      </c>
      <c r="E1442" s="27" t="s">
        <v>570</v>
      </c>
      <c r="F1442" s="28">
        <v>119572.5</v>
      </c>
      <c r="G1442" s="28">
        <v>-119571.5</v>
      </c>
      <c r="H1442" s="28">
        <v>1</v>
      </c>
    </row>
    <row r="1443" spans="1:8" x14ac:dyDescent="0.55000000000000004">
      <c r="A1443" s="26">
        <v>143</v>
      </c>
      <c r="B1443" s="25">
        <v>100000210977</v>
      </c>
      <c r="C1443" s="26">
        <v>0</v>
      </c>
      <c r="D1443" s="26" t="s">
        <v>569</v>
      </c>
      <c r="E1443" s="27" t="s">
        <v>570</v>
      </c>
      <c r="F1443" s="28">
        <v>119572.5</v>
      </c>
      <c r="G1443" s="28">
        <v>-119571.5</v>
      </c>
      <c r="H1443" s="28">
        <v>1</v>
      </c>
    </row>
    <row r="1444" spans="1:8" x14ac:dyDescent="0.55000000000000004">
      <c r="A1444" s="26">
        <v>144</v>
      </c>
      <c r="B1444" s="25">
        <v>100000210978</v>
      </c>
      <c r="C1444" s="26">
        <v>0</v>
      </c>
      <c r="D1444" s="26" t="s">
        <v>569</v>
      </c>
      <c r="E1444" s="27" t="s">
        <v>570</v>
      </c>
      <c r="F1444" s="28">
        <v>119572.5</v>
      </c>
      <c r="G1444" s="28">
        <v>-119571.5</v>
      </c>
      <c r="H1444" s="28">
        <v>1</v>
      </c>
    </row>
    <row r="1445" spans="1:8" x14ac:dyDescent="0.55000000000000004">
      <c r="A1445" s="26">
        <v>145</v>
      </c>
      <c r="B1445" s="25">
        <v>100000210979</v>
      </c>
      <c r="C1445" s="26">
        <v>0</v>
      </c>
      <c r="D1445" s="26" t="s">
        <v>569</v>
      </c>
      <c r="E1445" s="27" t="s">
        <v>570</v>
      </c>
      <c r="F1445" s="28">
        <v>119572.5</v>
      </c>
      <c r="G1445" s="28">
        <v>-119571.5</v>
      </c>
      <c r="H1445" s="28">
        <v>1</v>
      </c>
    </row>
    <row r="1446" spans="1:8" x14ac:dyDescent="0.55000000000000004">
      <c r="A1446" s="26">
        <v>146</v>
      </c>
      <c r="B1446" s="25">
        <v>100000210980</v>
      </c>
      <c r="C1446" s="26">
        <v>0</v>
      </c>
      <c r="D1446" s="26" t="s">
        <v>569</v>
      </c>
      <c r="E1446" s="27" t="s">
        <v>570</v>
      </c>
      <c r="F1446" s="28">
        <v>119572.5</v>
      </c>
      <c r="G1446" s="28">
        <v>-119571.5</v>
      </c>
      <c r="H1446" s="28">
        <v>1</v>
      </c>
    </row>
    <row r="1447" spans="1:8" x14ac:dyDescent="0.55000000000000004">
      <c r="A1447" s="26">
        <v>147</v>
      </c>
      <c r="B1447" s="25">
        <v>100000210981</v>
      </c>
      <c r="C1447" s="26">
        <v>0</v>
      </c>
      <c r="D1447" s="26" t="s">
        <v>569</v>
      </c>
      <c r="E1447" s="27" t="s">
        <v>570</v>
      </c>
      <c r="F1447" s="28">
        <v>119572.5</v>
      </c>
      <c r="G1447" s="28">
        <v>-119571.5</v>
      </c>
      <c r="H1447" s="28">
        <v>1</v>
      </c>
    </row>
    <row r="1448" spans="1:8" x14ac:dyDescent="0.55000000000000004">
      <c r="A1448" s="26">
        <v>148</v>
      </c>
      <c r="B1448" s="25">
        <v>100000210982</v>
      </c>
      <c r="C1448" s="26">
        <v>0</v>
      </c>
      <c r="D1448" s="26" t="s">
        <v>569</v>
      </c>
      <c r="E1448" s="27" t="s">
        <v>570</v>
      </c>
      <c r="F1448" s="28">
        <v>119572.5</v>
      </c>
      <c r="G1448" s="28">
        <v>-119571.5</v>
      </c>
      <c r="H1448" s="28">
        <v>1</v>
      </c>
    </row>
    <row r="1449" spans="1:8" x14ac:dyDescent="0.55000000000000004">
      <c r="A1449" s="26">
        <v>149</v>
      </c>
      <c r="B1449" s="25">
        <v>100000210983</v>
      </c>
      <c r="C1449" s="26">
        <v>0</v>
      </c>
      <c r="D1449" s="26" t="s">
        <v>569</v>
      </c>
      <c r="E1449" s="27" t="s">
        <v>570</v>
      </c>
      <c r="F1449" s="28">
        <v>119572.5</v>
      </c>
      <c r="G1449" s="28">
        <v>-119571.5</v>
      </c>
      <c r="H1449" s="28">
        <v>1</v>
      </c>
    </row>
    <row r="1450" spans="1:8" x14ac:dyDescent="0.55000000000000004">
      <c r="A1450" s="26">
        <v>150</v>
      </c>
      <c r="B1450" s="25">
        <v>100000210984</v>
      </c>
      <c r="C1450" s="26">
        <v>0</v>
      </c>
      <c r="D1450" s="26" t="s">
        <v>569</v>
      </c>
      <c r="E1450" s="27" t="s">
        <v>570</v>
      </c>
      <c r="F1450" s="28">
        <v>119572.5</v>
      </c>
      <c r="G1450" s="28">
        <v>-119571.5</v>
      </c>
      <c r="H1450" s="28">
        <v>1</v>
      </c>
    </row>
    <row r="1451" spans="1:8" x14ac:dyDescent="0.55000000000000004">
      <c r="A1451" s="26">
        <v>151</v>
      </c>
      <c r="B1451" s="25">
        <v>100000210985</v>
      </c>
      <c r="C1451" s="26">
        <v>0</v>
      </c>
      <c r="D1451" s="26" t="s">
        <v>569</v>
      </c>
      <c r="E1451" s="27" t="s">
        <v>570</v>
      </c>
      <c r="F1451" s="28">
        <v>119572.5</v>
      </c>
      <c r="G1451" s="28">
        <v>-119571.5</v>
      </c>
      <c r="H1451" s="28">
        <v>1</v>
      </c>
    </row>
    <row r="1452" spans="1:8" x14ac:dyDescent="0.55000000000000004">
      <c r="A1452" s="26">
        <v>152</v>
      </c>
      <c r="B1452" s="25">
        <v>100000210986</v>
      </c>
      <c r="C1452" s="26">
        <v>0</v>
      </c>
      <c r="D1452" s="26" t="s">
        <v>569</v>
      </c>
      <c r="E1452" s="27" t="s">
        <v>570</v>
      </c>
      <c r="F1452" s="28">
        <v>119572.5</v>
      </c>
      <c r="G1452" s="28">
        <v>-119571.5</v>
      </c>
      <c r="H1452" s="28">
        <v>1</v>
      </c>
    </row>
    <row r="1453" spans="1:8" x14ac:dyDescent="0.55000000000000004">
      <c r="A1453" s="26">
        <v>153</v>
      </c>
      <c r="B1453" s="25">
        <v>100000210987</v>
      </c>
      <c r="C1453" s="26">
        <v>0</v>
      </c>
      <c r="D1453" s="26" t="s">
        <v>569</v>
      </c>
      <c r="E1453" s="27" t="s">
        <v>570</v>
      </c>
      <c r="F1453" s="28">
        <v>119572.5</v>
      </c>
      <c r="G1453" s="28">
        <v>-119571.5</v>
      </c>
      <c r="H1453" s="28">
        <v>1</v>
      </c>
    </row>
    <row r="1454" spans="1:8" x14ac:dyDescent="0.55000000000000004">
      <c r="A1454" s="26">
        <v>154</v>
      </c>
      <c r="B1454" s="25">
        <v>100000210988</v>
      </c>
      <c r="C1454" s="26">
        <v>0</v>
      </c>
      <c r="D1454" s="26" t="s">
        <v>569</v>
      </c>
      <c r="E1454" s="27" t="s">
        <v>570</v>
      </c>
      <c r="F1454" s="28">
        <v>119572.5</v>
      </c>
      <c r="G1454" s="28">
        <v>-119571.5</v>
      </c>
      <c r="H1454" s="28">
        <v>1</v>
      </c>
    </row>
    <row r="1455" spans="1:8" x14ac:dyDescent="0.55000000000000004">
      <c r="A1455" s="26">
        <v>155</v>
      </c>
      <c r="B1455" s="25">
        <v>100000210989</v>
      </c>
      <c r="C1455" s="26">
        <v>0</v>
      </c>
      <c r="D1455" s="26" t="s">
        <v>569</v>
      </c>
      <c r="E1455" s="27" t="s">
        <v>570</v>
      </c>
      <c r="F1455" s="28">
        <v>119572.5</v>
      </c>
      <c r="G1455" s="28">
        <v>-119571.5</v>
      </c>
      <c r="H1455" s="28">
        <v>1</v>
      </c>
    </row>
    <row r="1456" spans="1:8" x14ac:dyDescent="0.55000000000000004">
      <c r="A1456" s="26">
        <v>156</v>
      </c>
      <c r="B1456" s="25">
        <v>100000210990</v>
      </c>
      <c r="C1456" s="26">
        <v>0</v>
      </c>
      <c r="D1456" s="26" t="s">
        <v>569</v>
      </c>
      <c r="E1456" s="27" t="s">
        <v>570</v>
      </c>
      <c r="F1456" s="28">
        <v>119572.5</v>
      </c>
      <c r="G1456" s="28">
        <v>-119571.5</v>
      </c>
      <c r="H1456" s="28">
        <v>1</v>
      </c>
    </row>
    <row r="1457" spans="1:8" x14ac:dyDescent="0.55000000000000004">
      <c r="A1457" s="26">
        <v>157</v>
      </c>
      <c r="B1457" s="25">
        <v>100000210991</v>
      </c>
      <c r="C1457" s="26">
        <v>0</v>
      </c>
      <c r="D1457" s="26" t="s">
        <v>569</v>
      </c>
      <c r="E1457" s="27" t="s">
        <v>570</v>
      </c>
      <c r="F1457" s="28">
        <v>119572.5</v>
      </c>
      <c r="G1457" s="28">
        <v>-119571.5</v>
      </c>
      <c r="H1457" s="28">
        <v>1</v>
      </c>
    </row>
    <row r="1458" spans="1:8" x14ac:dyDescent="0.55000000000000004">
      <c r="A1458" s="26">
        <v>158</v>
      </c>
      <c r="B1458" s="25">
        <v>100000210992</v>
      </c>
      <c r="C1458" s="26">
        <v>0</v>
      </c>
      <c r="D1458" s="26" t="s">
        <v>569</v>
      </c>
      <c r="E1458" s="27" t="s">
        <v>570</v>
      </c>
      <c r="F1458" s="28">
        <v>119572.5</v>
      </c>
      <c r="G1458" s="28">
        <v>-119571.5</v>
      </c>
      <c r="H1458" s="28">
        <v>1</v>
      </c>
    </row>
    <row r="1459" spans="1:8" x14ac:dyDescent="0.55000000000000004">
      <c r="A1459" s="26">
        <v>159</v>
      </c>
      <c r="B1459" s="25">
        <v>100000210993</v>
      </c>
      <c r="C1459" s="26">
        <v>0</v>
      </c>
      <c r="D1459" s="26" t="s">
        <v>569</v>
      </c>
      <c r="E1459" s="27" t="s">
        <v>570</v>
      </c>
      <c r="F1459" s="28">
        <v>119572.5</v>
      </c>
      <c r="G1459" s="28">
        <v>-119571.5</v>
      </c>
      <c r="H1459" s="28">
        <v>1</v>
      </c>
    </row>
    <row r="1460" spans="1:8" x14ac:dyDescent="0.55000000000000004">
      <c r="A1460" s="26">
        <v>160</v>
      </c>
      <c r="B1460" s="25">
        <v>100000210994</v>
      </c>
      <c r="C1460" s="26">
        <v>0</v>
      </c>
      <c r="D1460" s="26" t="s">
        <v>569</v>
      </c>
      <c r="E1460" s="27" t="s">
        <v>570</v>
      </c>
      <c r="F1460" s="28">
        <v>119572.5</v>
      </c>
      <c r="G1460" s="28">
        <v>-119571.5</v>
      </c>
      <c r="H1460" s="28">
        <v>1</v>
      </c>
    </row>
    <row r="1461" spans="1:8" x14ac:dyDescent="0.55000000000000004">
      <c r="A1461" s="26">
        <v>161</v>
      </c>
      <c r="B1461" s="25">
        <v>100000210995</v>
      </c>
      <c r="C1461" s="26">
        <v>0</v>
      </c>
      <c r="D1461" s="26" t="s">
        <v>569</v>
      </c>
      <c r="E1461" s="27" t="s">
        <v>570</v>
      </c>
      <c r="F1461" s="28">
        <v>119572.5</v>
      </c>
      <c r="G1461" s="28">
        <v>-119571.5</v>
      </c>
      <c r="H1461" s="28">
        <v>1</v>
      </c>
    </row>
    <row r="1462" spans="1:8" x14ac:dyDescent="0.55000000000000004">
      <c r="A1462" s="26">
        <v>162</v>
      </c>
      <c r="B1462" s="25">
        <v>100000210996</v>
      </c>
      <c r="C1462" s="26">
        <v>0</v>
      </c>
      <c r="D1462" s="26" t="s">
        <v>569</v>
      </c>
      <c r="E1462" s="27" t="s">
        <v>570</v>
      </c>
      <c r="F1462" s="28">
        <v>119572.5</v>
      </c>
      <c r="G1462" s="28">
        <v>-119571.5</v>
      </c>
      <c r="H1462" s="28">
        <v>1</v>
      </c>
    </row>
    <row r="1463" spans="1:8" x14ac:dyDescent="0.55000000000000004">
      <c r="A1463" s="26">
        <v>163</v>
      </c>
      <c r="B1463" s="25">
        <v>100000210997</v>
      </c>
      <c r="C1463" s="26">
        <v>0</v>
      </c>
      <c r="D1463" s="26" t="s">
        <v>569</v>
      </c>
      <c r="E1463" s="27" t="s">
        <v>570</v>
      </c>
      <c r="F1463" s="28">
        <v>119572.5</v>
      </c>
      <c r="G1463" s="28">
        <v>-119571.5</v>
      </c>
      <c r="H1463" s="28">
        <v>1</v>
      </c>
    </row>
    <row r="1464" spans="1:8" x14ac:dyDescent="0.55000000000000004">
      <c r="A1464" s="26">
        <v>164</v>
      </c>
      <c r="B1464" s="25">
        <v>100000210998</v>
      </c>
      <c r="C1464" s="26">
        <v>0</v>
      </c>
      <c r="D1464" s="26" t="s">
        <v>569</v>
      </c>
      <c r="E1464" s="27" t="s">
        <v>570</v>
      </c>
      <c r="F1464" s="28">
        <v>119572.5</v>
      </c>
      <c r="G1464" s="28">
        <v>-119571.5</v>
      </c>
      <c r="H1464" s="28">
        <v>1</v>
      </c>
    </row>
    <row r="1465" spans="1:8" x14ac:dyDescent="0.55000000000000004">
      <c r="A1465" s="26">
        <v>165</v>
      </c>
      <c r="B1465" s="25">
        <v>100000210999</v>
      </c>
      <c r="C1465" s="26">
        <v>0</v>
      </c>
      <c r="D1465" s="26" t="s">
        <v>569</v>
      </c>
      <c r="E1465" s="27" t="s">
        <v>570</v>
      </c>
      <c r="F1465" s="28">
        <v>119572.5</v>
      </c>
      <c r="G1465" s="28">
        <v>-119571.5</v>
      </c>
      <c r="H1465" s="28">
        <v>1</v>
      </c>
    </row>
    <row r="1466" spans="1:8" x14ac:dyDescent="0.55000000000000004">
      <c r="A1466" s="26">
        <v>166</v>
      </c>
      <c r="B1466" s="25">
        <v>100000211000</v>
      </c>
      <c r="C1466" s="26">
        <v>0</v>
      </c>
      <c r="D1466" s="26" t="s">
        <v>569</v>
      </c>
      <c r="E1466" s="27" t="s">
        <v>570</v>
      </c>
      <c r="F1466" s="28">
        <v>119572.5</v>
      </c>
      <c r="G1466" s="28">
        <v>-119571.5</v>
      </c>
      <c r="H1466" s="28">
        <v>1</v>
      </c>
    </row>
    <row r="1467" spans="1:8" x14ac:dyDescent="0.55000000000000004">
      <c r="A1467" s="26">
        <v>167</v>
      </c>
      <c r="B1467" s="25">
        <v>100000211001</v>
      </c>
      <c r="C1467" s="26">
        <v>0</v>
      </c>
      <c r="D1467" s="26" t="s">
        <v>569</v>
      </c>
      <c r="E1467" s="27" t="s">
        <v>570</v>
      </c>
      <c r="F1467" s="28">
        <v>119572.5</v>
      </c>
      <c r="G1467" s="28">
        <v>-119571.5</v>
      </c>
      <c r="H1467" s="28">
        <v>1</v>
      </c>
    </row>
    <row r="1468" spans="1:8" x14ac:dyDescent="0.55000000000000004">
      <c r="A1468" s="26">
        <v>168</v>
      </c>
      <c r="B1468" s="25">
        <v>100000211002</v>
      </c>
      <c r="C1468" s="26">
        <v>0</v>
      </c>
      <c r="D1468" s="26" t="s">
        <v>569</v>
      </c>
      <c r="E1468" s="27" t="s">
        <v>570</v>
      </c>
      <c r="F1468" s="28">
        <v>119572.5</v>
      </c>
      <c r="G1468" s="28">
        <v>-119571.5</v>
      </c>
      <c r="H1468" s="28">
        <v>1</v>
      </c>
    </row>
    <row r="1469" spans="1:8" x14ac:dyDescent="0.55000000000000004">
      <c r="A1469" s="26">
        <v>169</v>
      </c>
      <c r="B1469" s="25">
        <v>100000211003</v>
      </c>
      <c r="C1469" s="26">
        <v>0</v>
      </c>
      <c r="D1469" s="26" t="s">
        <v>569</v>
      </c>
      <c r="E1469" s="27" t="s">
        <v>570</v>
      </c>
      <c r="F1469" s="28">
        <v>119572.5</v>
      </c>
      <c r="G1469" s="28">
        <v>-119571.5</v>
      </c>
      <c r="H1469" s="28">
        <v>1</v>
      </c>
    </row>
    <row r="1470" spans="1:8" x14ac:dyDescent="0.55000000000000004">
      <c r="A1470" s="26">
        <v>170</v>
      </c>
      <c r="B1470" s="25">
        <v>100000211004</v>
      </c>
      <c r="C1470" s="26">
        <v>0</v>
      </c>
      <c r="D1470" s="26" t="s">
        <v>569</v>
      </c>
      <c r="E1470" s="27" t="s">
        <v>570</v>
      </c>
      <c r="F1470" s="28">
        <v>119572.5</v>
      </c>
      <c r="G1470" s="28">
        <v>-119571.5</v>
      </c>
      <c r="H1470" s="28">
        <v>1</v>
      </c>
    </row>
    <row r="1471" spans="1:8" x14ac:dyDescent="0.55000000000000004">
      <c r="A1471" s="26">
        <v>171</v>
      </c>
      <c r="B1471" s="25">
        <v>100000211005</v>
      </c>
      <c r="C1471" s="26">
        <v>0</v>
      </c>
      <c r="D1471" s="26" t="s">
        <v>569</v>
      </c>
      <c r="E1471" s="27" t="s">
        <v>570</v>
      </c>
      <c r="F1471" s="28">
        <v>119572.5</v>
      </c>
      <c r="G1471" s="28">
        <v>-119571.5</v>
      </c>
      <c r="H1471" s="28">
        <v>1</v>
      </c>
    </row>
    <row r="1472" spans="1:8" x14ac:dyDescent="0.55000000000000004">
      <c r="A1472" s="26">
        <v>172</v>
      </c>
      <c r="B1472" s="25">
        <v>100000211006</v>
      </c>
      <c r="C1472" s="26">
        <v>0</v>
      </c>
      <c r="D1472" s="26" t="s">
        <v>569</v>
      </c>
      <c r="E1472" s="27" t="s">
        <v>570</v>
      </c>
      <c r="F1472" s="28">
        <v>119572.5</v>
      </c>
      <c r="G1472" s="28">
        <v>-119571.5</v>
      </c>
      <c r="H1472" s="28">
        <v>1</v>
      </c>
    </row>
    <row r="1473" spans="1:8" x14ac:dyDescent="0.55000000000000004">
      <c r="A1473" s="26">
        <v>173</v>
      </c>
      <c r="B1473" s="25">
        <v>100000211007</v>
      </c>
      <c r="C1473" s="26">
        <v>0</v>
      </c>
      <c r="D1473" s="26" t="s">
        <v>569</v>
      </c>
      <c r="E1473" s="27" t="s">
        <v>570</v>
      </c>
      <c r="F1473" s="28">
        <v>119572.5</v>
      </c>
      <c r="G1473" s="28">
        <v>-119571.5</v>
      </c>
      <c r="H1473" s="28">
        <v>1</v>
      </c>
    </row>
    <row r="1474" spans="1:8" x14ac:dyDescent="0.55000000000000004">
      <c r="A1474" s="26">
        <v>174</v>
      </c>
      <c r="B1474" s="25">
        <v>100000211008</v>
      </c>
      <c r="C1474" s="26">
        <v>0</v>
      </c>
      <c r="D1474" s="26" t="s">
        <v>569</v>
      </c>
      <c r="E1474" s="27" t="s">
        <v>570</v>
      </c>
      <c r="F1474" s="28">
        <v>119572.5</v>
      </c>
      <c r="G1474" s="28">
        <v>-119571.5</v>
      </c>
      <c r="H1474" s="28">
        <v>1</v>
      </c>
    </row>
    <row r="1475" spans="1:8" x14ac:dyDescent="0.55000000000000004">
      <c r="A1475" s="26">
        <v>175</v>
      </c>
      <c r="B1475" s="25">
        <v>100000211009</v>
      </c>
      <c r="C1475" s="26">
        <v>0</v>
      </c>
      <c r="D1475" s="26" t="s">
        <v>569</v>
      </c>
      <c r="E1475" s="27" t="s">
        <v>570</v>
      </c>
      <c r="F1475" s="28">
        <v>119572.5</v>
      </c>
      <c r="G1475" s="28">
        <v>-119571.5</v>
      </c>
      <c r="H1475" s="28">
        <v>1</v>
      </c>
    </row>
    <row r="1476" spans="1:8" x14ac:dyDescent="0.55000000000000004">
      <c r="A1476" s="26">
        <v>176</v>
      </c>
      <c r="B1476" s="25">
        <v>100000211010</v>
      </c>
      <c r="C1476" s="26">
        <v>0</v>
      </c>
      <c r="D1476" s="26" t="s">
        <v>569</v>
      </c>
      <c r="E1476" s="27" t="s">
        <v>570</v>
      </c>
      <c r="F1476" s="28">
        <v>119572.5</v>
      </c>
      <c r="G1476" s="28">
        <v>-119571.5</v>
      </c>
      <c r="H1476" s="28">
        <v>1</v>
      </c>
    </row>
    <row r="1477" spans="1:8" x14ac:dyDescent="0.55000000000000004">
      <c r="A1477" s="26">
        <v>177</v>
      </c>
      <c r="B1477" s="25">
        <v>100000211011</v>
      </c>
      <c r="C1477" s="26">
        <v>0</v>
      </c>
      <c r="D1477" s="26" t="s">
        <v>569</v>
      </c>
      <c r="E1477" s="27" t="s">
        <v>570</v>
      </c>
      <c r="F1477" s="28">
        <v>119572.5</v>
      </c>
      <c r="G1477" s="28">
        <v>-119571.5</v>
      </c>
      <c r="H1477" s="28">
        <v>1</v>
      </c>
    </row>
    <row r="1478" spans="1:8" x14ac:dyDescent="0.55000000000000004">
      <c r="A1478" s="26">
        <v>178</v>
      </c>
      <c r="B1478" s="25">
        <v>100000211012</v>
      </c>
      <c r="C1478" s="26">
        <v>0</v>
      </c>
      <c r="D1478" s="26" t="s">
        <v>569</v>
      </c>
      <c r="E1478" s="27" t="s">
        <v>570</v>
      </c>
      <c r="F1478" s="28">
        <v>119572.5</v>
      </c>
      <c r="G1478" s="28">
        <v>-119571.5</v>
      </c>
      <c r="H1478" s="28">
        <v>1</v>
      </c>
    </row>
    <row r="1479" spans="1:8" x14ac:dyDescent="0.55000000000000004">
      <c r="A1479" s="26">
        <v>179</v>
      </c>
      <c r="B1479" s="25">
        <v>100000211013</v>
      </c>
      <c r="C1479" s="26">
        <v>0</v>
      </c>
      <c r="D1479" s="26" t="s">
        <v>569</v>
      </c>
      <c r="E1479" s="27" t="s">
        <v>570</v>
      </c>
      <c r="F1479" s="28">
        <v>119572.5</v>
      </c>
      <c r="G1479" s="28">
        <v>-119571.5</v>
      </c>
      <c r="H1479" s="28">
        <v>1</v>
      </c>
    </row>
    <row r="1480" spans="1:8" x14ac:dyDescent="0.55000000000000004">
      <c r="A1480" s="26">
        <v>180</v>
      </c>
      <c r="B1480" s="25">
        <v>100000211014</v>
      </c>
      <c r="C1480" s="26">
        <v>0</v>
      </c>
      <c r="D1480" s="26" t="s">
        <v>569</v>
      </c>
      <c r="E1480" s="27" t="s">
        <v>570</v>
      </c>
      <c r="F1480" s="28">
        <v>119572.5</v>
      </c>
      <c r="G1480" s="28">
        <v>-119571.5</v>
      </c>
      <c r="H1480" s="28">
        <v>1</v>
      </c>
    </row>
    <row r="1481" spans="1:8" x14ac:dyDescent="0.55000000000000004">
      <c r="A1481" s="26">
        <v>181</v>
      </c>
      <c r="B1481" s="25">
        <v>100000211015</v>
      </c>
      <c r="C1481" s="26">
        <v>0</v>
      </c>
      <c r="D1481" s="26" t="s">
        <v>569</v>
      </c>
      <c r="E1481" s="27" t="s">
        <v>570</v>
      </c>
      <c r="F1481" s="28">
        <v>119572.5</v>
      </c>
      <c r="G1481" s="28">
        <v>-119571.5</v>
      </c>
      <c r="H1481" s="28">
        <v>1</v>
      </c>
    </row>
    <row r="1482" spans="1:8" x14ac:dyDescent="0.55000000000000004">
      <c r="A1482" s="26">
        <v>182</v>
      </c>
      <c r="B1482" s="25">
        <v>100000211016</v>
      </c>
      <c r="C1482" s="26">
        <v>0</v>
      </c>
      <c r="D1482" s="26" t="s">
        <v>569</v>
      </c>
      <c r="E1482" s="27" t="s">
        <v>570</v>
      </c>
      <c r="F1482" s="28">
        <v>119572.5</v>
      </c>
      <c r="G1482" s="28">
        <v>-119571.5</v>
      </c>
      <c r="H1482" s="28">
        <v>1</v>
      </c>
    </row>
    <row r="1483" spans="1:8" x14ac:dyDescent="0.55000000000000004">
      <c r="A1483" s="26">
        <v>183</v>
      </c>
      <c r="B1483" s="25">
        <v>100000211210</v>
      </c>
      <c r="C1483" s="26">
        <v>0</v>
      </c>
      <c r="D1483" s="26" t="s">
        <v>569</v>
      </c>
      <c r="E1483" s="27" t="s">
        <v>571</v>
      </c>
      <c r="F1483" s="28">
        <v>119572.5</v>
      </c>
      <c r="G1483" s="28">
        <v>-119571.5</v>
      </c>
      <c r="H1483" s="28">
        <v>1</v>
      </c>
    </row>
    <row r="1484" spans="1:8" x14ac:dyDescent="0.55000000000000004">
      <c r="A1484" s="26">
        <v>184</v>
      </c>
      <c r="B1484" s="25">
        <v>100000278642</v>
      </c>
      <c r="C1484" s="26">
        <v>0</v>
      </c>
      <c r="D1484" s="26" t="s">
        <v>207</v>
      </c>
      <c r="E1484" s="27" t="s">
        <v>1256</v>
      </c>
      <c r="F1484" s="28">
        <v>59000</v>
      </c>
      <c r="G1484" s="28">
        <v>-58999</v>
      </c>
      <c r="H1484" s="28">
        <v>1</v>
      </c>
    </row>
    <row r="1485" spans="1:8" x14ac:dyDescent="0.55000000000000004">
      <c r="A1485" s="26">
        <v>185</v>
      </c>
      <c r="B1485" s="25">
        <v>100000278643</v>
      </c>
      <c r="C1485" s="26">
        <v>0</v>
      </c>
      <c r="D1485" s="26" t="s">
        <v>207</v>
      </c>
      <c r="E1485" s="27" t="s">
        <v>1257</v>
      </c>
      <c r="F1485" s="28">
        <v>59000</v>
      </c>
      <c r="G1485" s="28">
        <v>-58999</v>
      </c>
      <c r="H1485" s="28">
        <v>1</v>
      </c>
    </row>
    <row r="1486" spans="1:8" x14ac:dyDescent="0.55000000000000004">
      <c r="A1486" s="26">
        <v>186</v>
      </c>
      <c r="B1486" s="25">
        <v>100000278644</v>
      </c>
      <c r="C1486" s="26">
        <v>0</v>
      </c>
      <c r="D1486" s="26" t="s">
        <v>207</v>
      </c>
      <c r="E1486" s="27" t="s">
        <v>1258</v>
      </c>
      <c r="F1486" s="28">
        <v>59000</v>
      </c>
      <c r="G1486" s="28">
        <v>-58999</v>
      </c>
      <c r="H1486" s="28">
        <v>1</v>
      </c>
    </row>
    <row r="1487" spans="1:8" x14ac:dyDescent="0.55000000000000004">
      <c r="A1487" s="26">
        <v>187</v>
      </c>
      <c r="B1487" s="25">
        <v>100000278645</v>
      </c>
      <c r="C1487" s="26">
        <v>0</v>
      </c>
      <c r="D1487" s="26" t="s">
        <v>207</v>
      </c>
      <c r="E1487" s="27" t="s">
        <v>1259</v>
      </c>
      <c r="F1487" s="28">
        <v>59000</v>
      </c>
      <c r="G1487" s="28">
        <v>-58999</v>
      </c>
      <c r="H1487" s="28">
        <v>1</v>
      </c>
    </row>
    <row r="1488" spans="1:8" x14ac:dyDescent="0.55000000000000004">
      <c r="A1488" s="26">
        <v>188</v>
      </c>
      <c r="B1488" s="25">
        <v>100000278646</v>
      </c>
      <c r="C1488" s="26">
        <v>0</v>
      </c>
      <c r="D1488" s="26" t="s">
        <v>207</v>
      </c>
      <c r="E1488" s="27" t="s">
        <v>1260</v>
      </c>
      <c r="F1488" s="28">
        <v>59000</v>
      </c>
      <c r="G1488" s="28">
        <v>-58999</v>
      </c>
      <c r="H1488" s="28">
        <v>1</v>
      </c>
    </row>
    <row r="1489" spans="1:8" x14ac:dyDescent="0.55000000000000004">
      <c r="A1489" s="26">
        <v>189</v>
      </c>
      <c r="B1489" s="25">
        <v>100000278671</v>
      </c>
      <c r="C1489" s="26">
        <v>0</v>
      </c>
      <c r="D1489" s="26" t="s">
        <v>207</v>
      </c>
      <c r="E1489" s="27" t="s">
        <v>1261</v>
      </c>
      <c r="F1489" s="28">
        <v>59000</v>
      </c>
      <c r="G1489" s="28">
        <v>-58999</v>
      </c>
      <c r="H1489" s="28">
        <v>1</v>
      </c>
    </row>
    <row r="1490" spans="1:8" x14ac:dyDescent="0.55000000000000004">
      <c r="A1490" s="26">
        <v>190</v>
      </c>
      <c r="B1490" s="25">
        <v>100000278672</v>
      </c>
      <c r="C1490" s="26">
        <v>0</v>
      </c>
      <c r="D1490" s="26" t="s">
        <v>207</v>
      </c>
      <c r="E1490" s="27" t="s">
        <v>1262</v>
      </c>
      <c r="F1490" s="28">
        <v>59000</v>
      </c>
      <c r="G1490" s="28">
        <v>-58999</v>
      </c>
      <c r="H1490" s="28">
        <v>1</v>
      </c>
    </row>
    <row r="1491" spans="1:8" x14ac:dyDescent="0.55000000000000004">
      <c r="A1491" s="26">
        <v>191</v>
      </c>
      <c r="B1491" s="25">
        <v>100000278673</v>
      </c>
      <c r="C1491" s="26">
        <v>0</v>
      </c>
      <c r="D1491" s="26" t="s">
        <v>207</v>
      </c>
      <c r="E1491" s="27" t="s">
        <v>1263</v>
      </c>
      <c r="F1491" s="28">
        <v>59000</v>
      </c>
      <c r="G1491" s="28">
        <v>-58999</v>
      </c>
      <c r="H1491" s="28">
        <v>1</v>
      </c>
    </row>
    <row r="1492" spans="1:8" x14ac:dyDescent="0.55000000000000004">
      <c r="A1492" s="26">
        <v>192</v>
      </c>
      <c r="B1492" s="25">
        <v>100000278677</v>
      </c>
      <c r="C1492" s="26">
        <v>0</v>
      </c>
      <c r="D1492" s="26" t="s">
        <v>207</v>
      </c>
      <c r="E1492" s="27" t="s">
        <v>1264</v>
      </c>
      <c r="F1492" s="28">
        <v>59000</v>
      </c>
      <c r="G1492" s="28">
        <v>-58999</v>
      </c>
      <c r="H1492" s="28">
        <v>1</v>
      </c>
    </row>
    <row r="1493" spans="1:8" x14ac:dyDescent="0.55000000000000004">
      <c r="A1493" s="26">
        <v>193</v>
      </c>
      <c r="B1493" s="25">
        <v>100000278678</v>
      </c>
      <c r="C1493" s="26">
        <v>0</v>
      </c>
      <c r="D1493" s="26" t="s">
        <v>207</v>
      </c>
      <c r="E1493" s="27" t="s">
        <v>1265</v>
      </c>
      <c r="F1493" s="28">
        <v>59000</v>
      </c>
      <c r="G1493" s="28">
        <v>-58999</v>
      </c>
      <c r="H1493" s="28">
        <v>1</v>
      </c>
    </row>
    <row r="1494" spans="1:8" x14ac:dyDescent="0.55000000000000004">
      <c r="A1494" s="26">
        <v>194</v>
      </c>
      <c r="B1494" s="25">
        <v>100000278683</v>
      </c>
      <c r="C1494" s="26">
        <v>0</v>
      </c>
      <c r="D1494" s="26" t="s">
        <v>207</v>
      </c>
      <c r="E1494" s="27" t="s">
        <v>1266</v>
      </c>
      <c r="F1494" s="28">
        <v>59000</v>
      </c>
      <c r="G1494" s="28">
        <v>-58999</v>
      </c>
      <c r="H1494" s="28">
        <v>1</v>
      </c>
    </row>
    <row r="1495" spans="1:8" x14ac:dyDescent="0.55000000000000004">
      <c r="A1495" s="26">
        <v>195</v>
      </c>
      <c r="B1495" s="25">
        <v>100000278684</v>
      </c>
      <c r="C1495" s="26">
        <v>0</v>
      </c>
      <c r="D1495" s="26" t="s">
        <v>207</v>
      </c>
      <c r="E1495" s="27" t="s">
        <v>1267</v>
      </c>
      <c r="F1495" s="28">
        <v>59000</v>
      </c>
      <c r="G1495" s="28">
        <v>-58999</v>
      </c>
      <c r="H1495" s="28">
        <v>1</v>
      </c>
    </row>
    <row r="1496" spans="1:8" x14ac:dyDescent="0.55000000000000004">
      <c r="A1496" s="26">
        <v>196</v>
      </c>
      <c r="B1496" s="25">
        <v>100000278685</v>
      </c>
      <c r="C1496" s="26">
        <v>0</v>
      </c>
      <c r="D1496" s="26" t="s">
        <v>207</v>
      </c>
      <c r="E1496" s="27" t="s">
        <v>1268</v>
      </c>
      <c r="F1496" s="28">
        <v>59000</v>
      </c>
      <c r="G1496" s="28">
        <v>-58999</v>
      </c>
      <c r="H1496" s="28">
        <v>1</v>
      </c>
    </row>
    <row r="1497" spans="1:8" x14ac:dyDescent="0.55000000000000004">
      <c r="A1497" s="26">
        <v>197</v>
      </c>
      <c r="B1497" s="25">
        <v>100000278686</v>
      </c>
      <c r="C1497" s="26">
        <v>0</v>
      </c>
      <c r="D1497" s="26" t="s">
        <v>207</v>
      </c>
      <c r="E1497" s="27" t="s">
        <v>1269</v>
      </c>
      <c r="F1497" s="28">
        <v>59000</v>
      </c>
      <c r="G1497" s="28">
        <v>-58999</v>
      </c>
      <c r="H1497" s="28">
        <v>1</v>
      </c>
    </row>
    <row r="1498" spans="1:8" x14ac:dyDescent="0.55000000000000004">
      <c r="A1498" s="26">
        <v>198</v>
      </c>
      <c r="B1498" s="25">
        <v>100000278687</v>
      </c>
      <c r="C1498" s="26">
        <v>0</v>
      </c>
      <c r="D1498" s="26" t="s">
        <v>207</v>
      </c>
      <c r="E1498" s="27" t="s">
        <v>1270</v>
      </c>
      <c r="F1498" s="28">
        <v>59000</v>
      </c>
      <c r="G1498" s="28">
        <v>-58999</v>
      </c>
      <c r="H1498" s="28">
        <v>1</v>
      </c>
    </row>
    <row r="1499" spans="1:8" x14ac:dyDescent="0.55000000000000004">
      <c r="A1499" s="26">
        <v>199</v>
      </c>
      <c r="B1499" s="25">
        <v>100000278688</v>
      </c>
      <c r="C1499" s="26">
        <v>0</v>
      </c>
      <c r="D1499" s="26" t="s">
        <v>207</v>
      </c>
      <c r="E1499" s="27" t="s">
        <v>1271</v>
      </c>
      <c r="F1499" s="28">
        <v>59000</v>
      </c>
      <c r="G1499" s="28">
        <v>-58999</v>
      </c>
      <c r="H1499" s="28">
        <v>1</v>
      </c>
    </row>
    <row r="1500" spans="1:8" x14ac:dyDescent="0.55000000000000004">
      <c r="A1500" s="26">
        <v>200</v>
      </c>
      <c r="B1500" s="25">
        <v>100000278689</v>
      </c>
      <c r="C1500" s="26">
        <v>0</v>
      </c>
      <c r="D1500" s="26" t="s">
        <v>207</v>
      </c>
      <c r="E1500" s="27" t="s">
        <v>1272</v>
      </c>
      <c r="F1500" s="28">
        <v>59000</v>
      </c>
      <c r="G1500" s="28">
        <v>-58999</v>
      </c>
      <c r="H1500" s="28">
        <v>1</v>
      </c>
    </row>
    <row r="1501" spans="1:8" x14ac:dyDescent="0.55000000000000004">
      <c r="A1501" s="26">
        <v>201</v>
      </c>
      <c r="B1501" s="25">
        <v>100000278690</v>
      </c>
      <c r="C1501" s="26">
        <v>0</v>
      </c>
      <c r="D1501" s="26" t="s">
        <v>207</v>
      </c>
      <c r="E1501" s="27" t="s">
        <v>1273</v>
      </c>
      <c r="F1501" s="28">
        <v>59000</v>
      </c>
      <c r="G1501" s="28">
        <v>-58999</v>
      </c>
      <c r="H1501" s="28">
        <v>1</v>
      </c>
    </row>
    <row r="1502" spans="1:8" x14ac:dyDescent="0.55000000000000004">
      <c r="A1502" s="26">
        <v>202</v>
      </c>
      <c r="B1502" s="25">
        <v>100000278691</v>
      </c>
      <c r="C1502" s="26">
        <v>0</v>
      </c>
      <c r="D1502" s="26" t="s">
        <v>207</v>
      </c>
      <c r="E1502" s="27" t="s">
        <v>1274</v>
      </c>
      <c r="F1502" s="28">
        <v>59000</v>
      </c>
      <c r="G1502" s="28">
        <v>-58999</v>
      </c>
      <c r="H1502" s="28">
        <v>1</v>
      </c>
    </row>
    <row r="1503" spans="1:8" x14ac:dyDescent="0.55000000000000004">
      <c r="A1503" s="26">
        <v>203</v>
      </c>
      <c r="B1503" s="25">
        <v>100000278692</v>
      </c>
      <c r="C1503" s="26">
        <v>0</v>
      </c>
      <c r="D1503" s="26" t="s">
        <v>207</v>
      </c>
      <c r="E1503" s="27" t="s">
        <v>1275</v>
      </c>
      <c r="F1503" s="28">
        <v>59000</v>
      </c>
      <c r="G1503" s="28">
        <v>-58999</v>
      </c>
      <c r="H1503" s="28">
        <v>1</v>
      </c>
    </row>
    <row r="1504" spans="1:8" x14ac:dyDescent="0.55000000000000004">
      <c r="A1504" s="26">
        <v>204</v>
      </c>
      <c r="B1504" s="25">
        <v>100000278693</v>
      </c>
      <c r="C1504" s="26">
        <v>0</v>
      </c>
      <c r="D1504" s="26" t="s">
        <v>207</v>
      </c>
      <c r="E1504" s="27" t="s">
        <v>1276</v>
      </c>
      <c r="F1504" s="28">
        <v>59000</v>
      </c>
      <c r="G1504" s="28">
        <v>-58999</v>
      </c>
      <c r="H1504" s="28">
        <v>1</v>
      </c>
    </row>
    <row r="1505" spans="1:8" x14ac:dyDescent="0.55000000000000004">
      <c r="A1505" s="26">
        <v>205</v>
      </c>
      <c r="B1505" s="25">
        <v>100000278694</v>
      </c>
      <c r="C1505" s="26">
        <v>0</v>
      </c>
      <c r="D1505" s="26" t="s">
        <v>207</v>
      </c>
      <c r="E1505" s="27" t="s">
        <v>1277</v>
      </c>
      <c r="F1505" s="28">
        <v>59000</v>
      </c>
      <c r="G1505" s="28">
        <v>-58999</v>
      </c>
      <c r="H1505" s="28">
        <v>1</v>
      </c>
    </row>
    <row r="1506" spans="1:8" x14ac:dyDescent="0.55000000000000004">
      <c r="A1506" s="26">
        <v>206</v>
      </c>
      <c r="B1506" s="25">
        <v>100000278695</v>
      </c>
      <c r="C1506" s="26">
        <v>0</v>
      </c>
      <c r="D1506" s="26" t="s">
        <v>207</v>
      </c>
      <c r="E1506" s="27" t="s">
        <v>1278</v>
      </c>
      <c r="F1506" s="28">
        <v>59000</v>
      </c>
      <c r="G1506" s="28">
        <v>-58999</v>
      </c>
      <c r="H1506" s="28">
        <v>1</v>
      </c>
    </row>
    <row r="1507" spans="1:8" x14ac:dyDescent="0.55000000000000004">
      <c r="A1507" s="26">
        <v>207</v>
      </c>
      <c r="B1507" s="25">
        <v>100000278696</v>
      </c>
      <c r="C1507" s="26">
        <v>0</v>
      </c>
      <c r="D1507" s="26" t="s">
        <v>207</v>
      </c>
      <c r="E1507" s="27" t="s">
        <v>1279</v>
      </c>
      <c r="F1507" s="28">
        <v>59000</v>
      </c>
      <c r="G1507" s="28">
        <v>-58999</v>
      </c>
      <c r="H1507" s="28">
        <v>1</v>
      </c>
    </row>
    <row r="1508" spans="1:8" x14ac:dyDescent="0.55000000000000004">
      <c r="A1508" s="26">
        <v>208</v>
      </c>
      <c r="B1508" s="25">
        <v>100000278697</v>
      </c>
      <c r="C1508" s="26">
        <v>0</v>
      </c>
      <c r="D1508" s="26" t="s">
        <v>207</v>
      </c>
      <c r="E1508" s="27" t="s">
        <v>1280</v>
      </c>
      <c r="F1508" s="28">
        <v>59000</v>
      </c>
      <c r="G1508" s="28">
        <v>-58999</v>
      </c>
      <c r="H1508" s="28">
        <v>1</v>
      </c>
    </row>
    <row r="1509" spans="1:8" x14ac:dyDescent="0.55000000000000004">
      <c r="A1509" s="26">
        <v>209</v>
      </c>
      <c r="B1509" s="25">
        <v>100000278698</v>
      </c>
      <c r="C1509" s="26">
        <v>0</v>
      </c>
      <c r="D1509" s="26" t="s">
        <v>207</v>
      </c>
      <c r="E1509" s="27" t="s">
        <v>1281</v>
      </c>
      <c r="F1509" s="28">
        <v>59000</v>
      </c>
      <c r="G1509" s="28">
        <v>-58999</v>
      </c>
      <c r="H1509" s="28">
        <v>1</v>
      </c>
    </row>
    <row r="1510" spans="1:8" x14ac:dyDescent="0.55000000000000004">
      <c r="A1510" s="26">
        <v>210</v>
      </c>
      <c r="B1510" s="25">
        <v>100000278699</v>
      </c>
      <c r="C1510" s="26">
        <v>0</v>
      </c>
      <c r="D1510" s="26" t="s">
        <v>207</v>
      </c>
      <c r="E1510" s="27" t="s">
        <v>1282</v>
      </c>
      <c r="F1510" s="28">
        <v>59000</v>
      </c>
      <c r="G1510" s="28">
        <v>-58999</v>
      </c>
      <c r="H1510" s="28">
        <v>1</v>
      </c>
    </row>
    <row r="1511" spans="1:8" x14ac:dyDescent="0.55000000000000004">
      <c r="A1511" s="26">
        <v>211</v>
      </c>
      <c r="B1511" s="25">
        <v>100000278700</v>
      </c>
      <c r="C1511" s="26">
        <v>0</v>
      </c>
      <c r="D1511" s="26" t="s">
        <v>207</v>
      </c>
      <c r="E1511" s="27" t="s">
        <v>1283</v>
      </c>
      <c r="F1511" s="28">
        <v>59000</v>
      </c>
      <c r="G1511" s="28">
        <v>-58999</v>
      </c>
      <c r="H1511" s="28">
        <v>1</v>
      </c>
    </row>
    <row r="1512" spans="1:8" x14ac:dyDescent="0.55000000000000004">
      <c r="A1512" s="26">
        <v>212</v>
      </c>
      <c r="B1512" s="25">
        <v>100000278701</v>
      </c>
      <c r="C1512" s="26">
        <v>0</v>
      </c>
      <c r="D1512" s="26" t="s">
        <v>207</v>
      </c>
      <c r="E1512" s="27" t="s">
        <v>1284</v>
      </c>
      <c r="F1512" s="28">
        <v>59000</v>
      </c>
      <c r="G1512" s="28">
        <v>-58999</v>
      </c>
      <c r="H1512" s="28">
        <v>1</v>
      </c>
    </row>
    <row r="1513" spans="1:8" x14ac:dyDescent="0.55000000000000004">
      <c r="A1513" s="26">
        <v>213</v>
      </c>
      <c r="B1513" s="25">
        <v>100000278702</v>
      </c>
      <c r="C1513" s="26">
        <v>0</v>
      </c>
      <c r="D1513" s="26" t="s">
        <v>207</v>
      </c>
      <c r="E1513" s="27" t="s">
        <v>1285</v>
      </c>
      <c r="F1513" s="28">
        <v>59000</v>
      </c>
      <c r="G1513" s="28">
        <v>-58999</v>
      </c>
      <c r="H1513" s="28">
        <v>1</v>
      </c>
    </row>
    <row r="1514" spans="1:8" x14ac:dyDescent="0.55000000000000004">
      <c r="A1514" s="26">
        <v>214</v>
      </c>
      <c r="B1514" s="25">
        <v>100000278703</v>
      </c>
      <c r="C1514" s="26">
        <v>0</v>
      </c>
      <c r="D1514" s="26" t="s">
        <v>207</v>
      </c>
      <c r="E1514" s="27" t="s">
        <v>1286</v>
      </c>
      <c r="F1514" s="28">
        <v>59000</v>
      </c>
      <c r="G1514" s="28">
        <v>-58999</v>
      </c>
      <c r="H1514" s="28">
        <v>1</v>
      </c>
    </row>
    <row r="1515" spans="1:8" x14ac:dyDescent="0.55000000000000004">
      <c r="A1515" s="26">
        <v>215</v>
      </c>
      <c r="B1515" s="25">
        <v>100000278727</v>
      </c>
      <c r="C1515" s="26">
        <v>0</v>
      </c>
      <c r="D1515" s="26" t="s">
        <v>207</v>
      </c>
      <c r="E1515" s="27" t="s">
        <v>1287</v>
      </c>
      <c r="F1515" s="28">
        <v>59000</v>
      </c>
      <c r="G1515" s="28">
        <v>-58999</v>
      </c>
      <c r="H1515" s="28">
        <v>1</v>
      </c>
    </row>
    <row r="1516" spans="1:8" x14ac:dyDescent="0.55000000000000004">
      <c r="A1516" s="26">
        <v>216</v>
      </c>
      <c r="B1516" s="25">
        <v>100000278728</v>
      </c>
      <c r="C1516" s="26">
        <v>0</v>
      </c>
      <c r="D1516" s="26" t="s">
        <v>207</v>
      </c>
      <c r="E1516" s="27" t="s">
        <v>1288</v>
      </c>
      <c r="F1516" s="28">
        <v>59000</v>
      </c>
      <c r="G1516" s="28">
        <v>-58999</v>
      </c>
      <c r="H1516" s="28">
        <v>1</v>
      </c>
    </row>
    <row r="1517" spans="1:8" x14ac:dyDescent="0.55000000000000004">
      <c r="A1517" s="26">
        <v>217</v>
      </c>
      <c r="B1517" s="25">
        <v>100000278731</v>
      </c>
      <c r="C1517" s="26">
        <v>0</v>
      </c>
      <c r="D1517" s="26" t="s">
        <v>207</v>
      </c>
      <c r="E1517" s="27" t="s">
        <v>1289</v>
      </c>
      <c r="F1517" s="28">
        <v>59000</v>
      </c>
      <c r="G1517" s="28">
        <v>-58999</v>
      </c>
      <c r="H1517" s="28">
        <v>1</v>
      </c>
    </row>
    <row r="1518" spans="1:8" x14ac:dyDescent="0.55000000000000004">
      <c r="A1518" s="26">
        <v>218</v>
      </c>
      <c r="B1518" s="25">
        <v>100000278732</v>
      </c>
      <c r="C1518" s="26">
        <v>0</v>
      </c>
      <c r="D1518" s="26" t="s">
        <v>207</v>
      </c>
      <c r="E1518" s="27" t="s">
        <v>1290</v>
      </c>
      <c r="F1518" s="28">
        <v>59000</v>
      </c>
      <c r="G1518" s="28">
        <v>-58999</v>
      </c>
      <c r="H1518" s="28">
        <v>1</v>
      </c>
    </row>
    <row r="1519" spans="1:8" x14ac:dyDescent="0.55000000000000004">
      <c r="A1519" s="26">
        <v>219</v>
      </c>
      <c r="B1519" s="25">
        <v>100000278733</v>
      </c>
      <c r="C1519" s="26">
        <v>0</v>
      </c>
      <c r="D1519" s="26" t="s">
        <v>207</v>
      </c>
      <c r="E1519" s="27" t="s">
        <v>1291</v>
      </c>
      <c r="F1519" s="28">
        <v>59000</v>
      </c>
      <c r="G1519" s="28">
        <v>-58999</v>
      </c>
      <c r="H1519" s="28">
        <v>1</v>
      </c>
    </row>
    <row r="1520" spans="1:8" x14ac:dyDescent="0.55000000000000004">
      <c r="A1520" s="26">
        <v>220</v>
      </c>
      <c r="B1520" s="25">
        <v>100000278734</v>
      </c>
      <c r="C1520" s="26">
        <v>0</v>
      </c>
      <c r="D1520" s="26" t="s">
        <v>207</v>
      </c>
      <c r="E1520" s="27" t="s">
        <v>1292</v>
      </c>
      <c r="F1520" s="28">
        <v>59000</v>
      </c>
      <c r="G1520" s="28">
        <v>-58999</v>
      </c>
      <c r="H1520" s="28">
        <v>1</v>
      </c>
    </row>
    <row r="1521" spans="1:8" x14ac:dyDescent="0.55000000000000004">
      <c r="A1521" s="26">
        <v>221</v>
      </c>
      <c r="B1521" s="25">
        <v>100000278735</v>
      </c>
      <c r="C1521" s="26">
        <v>0</v>
      </c>
      <c r="D1521" s="26" t="s">
        <v>207</v>
      </c>
      <c r="E1521" s="27" t="s">
        <v>1293</v>
      </c>
      <c r="F1521" s="28">
        <v>59000</v>
      </c>
      <c r="G1521" s="28">
        <v>-58999</v>
      </c>
      <c r="H1521" s="28">
        <v>1</v>
      </c>
    </row>
    <row r="1522" spans="1:8" x14ac:dyDescent="0.55000000000000004">
      <c r="A1522" s="26">
        <v>222</v>
      </c>
      <c r="B1522" s="25">
        <v>100000278736</v>
      </c>
      <c r="C1522" s="26">
        <v>0</v>
      </c>
      <c r="D1522" s="26" t="s">
        <v>207</v>
      </c>
      <c r="E1522" s="27" t="s">
        <v>1294</v>
      </c>
      <c r="F1522" s="28">
        <v>59800</v>
      </c>
      <c r="G1522" s="28">
        <v>-59799</v>
      </c>
      <c r="H1522" s="28">
        <v>1</v>
      </c>
    </row>
    <row r="1523" spans="1:8" x14ac:dyDescent="0.55000000000000004">
      <c r="A1523" s="26">
        <v>223</v>
      </c>
      <c r="B1523" s="25">
        <v>100000278737</v>
      </c>
      <c r="C1523" s="26">
        <v>0</v>
      </c>
      <c r="D1523" s="26" t="s">
        <v>207</v>
      </c>
      <c r="E1523" s="27" t="s">
        <v>1295</v>
      </c>
      <c r="F1523" s="28">
        <v>59800</v>
      </c>
      <c r="G1523" s="28">
        <v>-59799</v>
      </c>
      <c r="H1523" s="28">
        <v>1</v>
      </c>
    </row>
    <row r="1524" spans="1:8" x14ac:dyDescent="0.55000000000000004">
      <c r="A1524" s="26">
        <v>224</v>
      </c>
      <c r="B1524" s="25">
        <v>100000278739</v>
      </c>
      <c r="C1524" s="26">
        <v>0</v>
      </c>
      <c r="D1524" s="26" t="s">
        <v>207</v>
      </c>
      <c r="E1524" s="27" t="s">
        <v>1296</v>
      </c>
      <c r="F1524" s="28">
        <v>59800</v>
      </c>
      <c r="G1524" s="28">
        <v>-59799</v>
      </c>
      <c r="H1524" s="28">
        <v>1</v>
      </c>
    </row>
    <row r="1525" spans="1:8" x14ac:dyDescent="0.55000000000000004">
      <c r="A1525" s="26">
        <v>225</v>
      </c>
      <c r="B1525" s="25">
        <v>100000278740</v>
      </c>
      <c r="C1525" s="26">
        <v>0</v>
      </c>
      <c r="D1525" s="26" t="s">
        <v>207</v>
      </c>
      <c r="E1525" s="27" t="s">
        <v>1297</v>
      </c>
      <c r="F1525" s="28">
        <v>59800</v>
      </c>
      <c r="G1525" s="28">
        <v>-59799</v>
      </c>
      <c r="H1525" s="28">
        <v>1</v>
      </c>
    </row>
    <row r="1526" spans="1:8" x14ac:dyDescent="0.55000000000000004">
      <c r="A1526" s="26">
        <v>226</v>
      </c>
      <c r="B1526" s="25">
        <v>100000278741</v>
      </c>
      <c r="C1526" s="26">
        <v>0</v>
      </c>
      <c r="D1526" s="26" t="s">
        <v>207</v>
      </c>
      <c r="E1526" s="27" t="s">
        <v>1298</v>
      </c>
      <c r="F1526" s="28">
        <v>59800</v>
      </c>
      <c r="G1526" s="28">
        <v>-59799</v>
      </c>
      <c r="H1526" s="28">
        <v>1</v>
      </c>
    </row>
    <row r="1527" spans="1:8" x14ac:dyDescent="0.55000000000000004">
      <c r="A1527" s="26">
        <v>227</v>
      </c>
      <c r="B1527" s="25">
        <v>100000278742</v>
      </c>
      <c r="C1527" s="26">
        <v>0</v>
      </c>
      <c r="D1527" s="26" t="s">
        <v>207</v>
      </c>
      <c r="E1527" s="27" t="s">
        <v>1299</v>
      </c>
      <c r="F1527" s="28">
        <v>59800</v>
      </c>
      <c r="G1527" s="28">
        <v>-59799</v>
      </c>
      <c r="H1527" s="28">
        <v>1</v>
      </c>
    </row>
    <row r="1528" spans="1:8" x14ac:dyDescent="0.55000000000000004">
      <c r="A1528" s="26">
        <v>228</v>
      </c>
      <c r="B1528" s="25">
        <v>100000278743</v>
      </c>
      <c r="C1528" s="26">
        <v>0</v>
      </c>
      <c r="D1528" s="26" t="s">
        <v>207</v>
      </c>
      <c r="E1528" s="27" t="s">
        <v>1300</v>
      </c>
      <c r="F1528" s="28">
        <v>59800</v>
      </c>
      <c r="G1528" s="28">
        <v>-59799</v>
      </c>
      <c r="H1528" s="28">
        <v>1</v>
      </c>
    </row>
    <row r="1529" spans="1:8" x14ac:dyDescent="0.55000000000000004">
      <c r="A1529" s="26">
        <v>229</v>
      </c>
      <c r="B1529" s="25">
        <v>100000278744</v>
      </c>
      <c r="C1529" s="26">
        <v>0</v>
      </c>
      <c r="D1529" s="26" t="s">
        <v>207</v>
      </c>
      <c r="E1529" s="27" t="s">
        <v>1301</v>
      </c>
      <c r="F1529" s="28">
        <v>59800</v>
      </c>
      <c r="G1529" s="28">
        <v>-59799</v>
      </c>
      <c r="H1529" s="28">
        <v>1</v>
      </c>
    </row>
    <row r="1530" spans="1:8" x14ac:dyDescent="0.55000000000000004">
      <c r="A1530" s="26">
        <v>230</v>
      </c>
      <c r="B1530" s="25">
        <v>100000278745</v>
      </c>
      <c r="C1530" s="26">
        <v>0</v>
      </c>
      <c r="D1530" s="26" t="s">
        <v>207</v>
      </c>
      <c r="E1530" s="27" t="s">
        <v>1302</v>
      </c>
      <c r="F1530" s="28">
        <v>59800</v>
      </c>
      <c r="G1530" s="28">
        <v>-59799</v>
      </c>
      <c r="H1530" s="28">
        <v>1</v>
      </c>
    </row>
    <row r="1531" spans="1:8" x14ac:dyDescent="0.55000000000000004">
      <c r="A1531" s="26">
        <v>231</v>
      </c>
      <c r="B1531" s="25">
        <v>100000278746</v>
      </c>
      <c r="C1531" s="26">
        <v>0</v>
      </c>
      <c r="D1531" s="26" t="s">
        <v>207</v>
      </c>
      <c r="E1531" s="27" t="s">
        <v>1303</v>
      </c>
      <c r="F1531" s="28">
        <v>59800</v>
      </c>
      <c r="G1531" s="28">
        <v>-59799</v>
      </c>
      <c r="H1531" s="28">
        <v>1</v>
      </c>
    </row>
    <row r="1532" spans="1:8" x14ac:dyDescent="0.55000000000000004">
      <c r="A1532" s="26">
        <v>232</v>
      </c>
      <c r="B1532" s="25">
        <v>100000278747</v>
      </c>
      <c r="C1532" s="26">
        <v>0</v>
      </c>
      <c r="D1532" s="26" t="s">
        <v>207</v>
      </c>
      <c r="E1532" s="27" t="s">
        <v>1304</v>
      </c>
      <c r="F1532" s="28">
        <v>59800</v>
      </c>
      <c r="G1532" s="28">
        <v>-59799</v>
      </c>
      <c r="H1532" s="28">
        <v>1</v>
      </c>
    </row>
    <row r="1533" spans="1:8" x14ac:dyDescent="0.55000000000000004">
      <c r="A1533" s="26">
        <v>233</v>
      </c>
      <c r="B1533" s="25">
        <v>100000278748</v>
      </c>
      <c r="C1533" s="26">
        <v>0</v>
      </c>
      <c r="D1533" s="26" t="s">
        <v>207</v>
      </c>
      <c r="E1533" s="27" t="s">
        <v>1305</v>
      </c>
      <c r="F1533" s="28">
        <v>59800</v>
      </c>
      <c r="G1533" s="28">
        <v>-59799</v>
      </c>
      <c r="H1533" s="28">
        <v>1</v>
      </c>
    </row>
    <row r="1534" spans="1:8" x14ac:dyDescent="0.55000000000000004">
      <c r="A1534" s="26">
        <v>234</v>
      </c>
      <c r="B1534" s="25">
        <v>100000278749</v>
      </c>
      <c r="C1534" s="26">
        <v>0</v>
      </c>
      <c r="D1534" s="26" t="s">
        <v>207</v>
      </c>
      <c r="E1534" s="27" t="s">
        <v>1306</v>
      </c>
      <c r="F1534" s="28">
        <v>59800</v>
      </c>
      <c r="G1534" s="28">
        <v>-59799</v>
      </c>
      <c r="H1534" s="28">
        <v>1</v>
      </c>
    </row>
    <row r="1535" spans="1:8" x14ac:dyDescent="0.55000000000000004">
      <c r="A1535" s="26">
        <v>235</v>
      </c>
      <c r="B1535" s="25">
        <v>100000278750</v>
      </c>
      <c r="C1535" s="26">
        <v>0</v>
      </c>
      <c r="D1535" s="26" t="s">
        <v>207</v>
      </c>
      <c r="E1535" s="27" t="s">
        <v>1307</v>
      </c>
      <c r="F1535" s="28">
        <v>59800</v>
      </c>
      <c r="G1535" s="28">
        <v>-59799</v>
      </c>
      <c r="H1535" s="28">
        <v>1</v>
      </c>
    </row>
    <row r="1536" spans="1:8" x14ac:dyDescent="0.55000000000000004">
      <c r="A1536" s="26">
        <v>236</v>
      </c>
      <c r="B1536" s="25">
        <v>100000278751</v>
      </c>
      <c r="C1536" s="26">
        <v>0</v>
      </c>
      <c r="D1536" s="26" t="s">
        <v>207</v>
      </c>
      <c r="E1536" s="27" t="s">
        <v>1308</v>
      </c>
      <c r="F1536" s="28">
        <v>59800</v>
      </c>
      <c r="G1536" s="28">
        <v>-59799</v>
      </c>
      <c r="H1536" s="28">
        <v>1</v>
      </c>
    </row>
    <row r="1537" spans="1:8" x14ac:dyDescent="0.55000000000000004">
      <c r="A1537" s="26">
        <v>237</v>
      </c>
      <c r="B1537" s="25">
        <v>100000278752</v>
      </c>
      <c r="C1537" s="26">
        <v>0</v>
      </c>
      <c r="D1537" s="26" t="s">
        <v>207</v>
      </c>
      <c r="E1537" s="27" t="s">
        <v>1309</v>
      </c>
      <c r="F1537" s="28">
        <v>59800</v>
      </c>
      <c r="G1537" s="28">
        <v>-59799</v>
      </c>
      <c r="H1537" s="28">
        <v>1</v>
      </c>
    </row>
    <row r="1538" spans="1:8" x14ac:dyDescent="0.55000000000000004">
      <c r="A1538" s="26">
        <v>238</v>
      </c>
      <c r="B1538" s="25">
        <v>100000278753</v>
      </c>
      <c r="C1538" s="26">
        <v>0</v>
      </c>
      <c r="D1538" s="26" t="s">
        <v>207</v>
      </c>
      <c r="E1538" s="27" t="s">
        <v>1310</v>
      </c>
      <c r="F1538" s="28">
        <v>59800</v>
      </c>
      <c r="G1538" s="28">
        <v>-59799</v>
      </c>
      <c r="H1538" s="28">
        <v>1</v>
      </c>
    </row>
    <row r="1539" spans="1:8" x14ac:dyDescent="0.55000000000000004">
      <c r="A1539" s="26">
        <v>239</v>
      </c>
      <c r="B1539" s="25">
        <v>100000278754</v>
      </c>
      <c r="C1539" s="26">
        <v>0</v>
      </c>
      <c r="D1539" s="26" t="s">
        <v>207</v>
      </c>
      <c r="E1539" s="27" t="s">
        <v>1311</v>
      </c>
      <c r="F1539" s="28">
        <v>59800</v>
      </c>
      <c r="G1539" s="28">
        <v>-59799</v>
      </c>
      <c r="H1539" s="28">
        <v>1</v>
      </c>
    </row>
    <row r="1540" spans="1:8" x14ac:dyDescent="0.55000000000000004">
      <c r="A1540" s="26">
        <v>240</v>
      </c>
      <c r="B1540" s="25">
        <v>100000278755</v>
      </c>
      <c r="C1540" s="26">
        <v>0</v>
      </c>
      <c r="D1540" s="26" t="s">
        <v>207</v>
      </c>
      <c r="E1540" s="27" t="s">
        <v>1312</v>
      </c>
      <c r="F1540" s="28">
        <v>59800</v>
      </c>
      <c r="G1540" s="28">
        <v>-59799</v>
      </c>
      <c r="H1540" s="28">
        <v>1</v>
      </c>
    </row>
    <row r="1541" spans="1:8" x14ac:dyDescent="0.55000000000000004">
      <c r="A1541" s="26">
        <v>241</v>
      </c>
      <c r="B1541" s="25">
        <v>100000278756</v>
      </c>
      <c r="C1541" s="26">
        <v>0</v>
      </c>
      <c r="D1541" s="26" t="s">
        <v>207</v>
      </c>
      <c r="E1541" s="27" t="s">
        <v>1313</v>
      </c>
      <c r="F1541" s="28">
        <v>59800</v>
      </c>
      <c r="G1541" s="28">
        <v>-59799</v>
      </c>
      <c r="H1541" s="28">
        <v>1</v>
      </c>
    </row>
    <row r="1542" spans="1:8" x14ac:dyDescent="0.55000000000000004">
      <c r="A1542" s="26">
        <v>242</v>
      </c>
      <c r="B1542" s="25">
        <v>100000278757</v>
      </c>
      <c r="C1542" s="26">
        <v>0</v>
      </c>
      <c r="D1542" s="26" t="s">
        <v>207</v>
      </c>
      <c r="E1542" s="27" t="s">
        <v>1314</v>
      </c>
      <c r="F1542" s="28">
        <v>59800</v>
      </c>
      <c r="G1542" s="28">
        <v>-59799</v>
      </c>
      <c r="H1542" s="28">
        <v>1</v>
      </c>
    </row>
    <row r="1543" spans="1:8" x14ac:dyDescent="0.55000000000000004">
      <c r="A1543" s="26">
        <v>243</v>
      </c>
      <c r="B1543" s="25">
        <v>100000278758</v>
      </c>
      <c r="C1543" s="26">
        <v>0</v>
      </c>
      <c r="D1543" s="26" t="s">
        <v>207</v>
      </c>
      <c r="E1543" s="27" t="s">
        <v>1315</v>
      </c>
      <c r="F1543" s="28">
        <v>59800</v>
      </c>
      <c r="G1543" s="28">
        <v>-59799</v>
      </c>
      <c r="H1543" s="28">
        <v>1</v>
      </c>
    </row>
    <row r="1544" spans="1:8" x14ac:dyDescent="0.55000000000000004">
      <c r="A1544" s="26">
        <v>244</v>
      </c>
      <c r="B1544" s="25">
        <v>100000278759</v>
      </c>
      <c r="C1544" s="26">
        <v>0</v>
      </c>
      <c r="D1544" s="26" t="s">
        <v>207</v>
      </c>
      <c r="E1544" s="27" t="s">
        <v>1316</v>
      </c>
      <c r="F1544" s="28">
        <v>59800</v>
      </c>
      <c r="G1544" s="28">
        <v>-59799</v>
      </c>
      <c r="H1544" s="28">
        <v>1</v>
      </c>
    </row>
    <row r="1545" spans="1:8" x14ac:dyDescent="0.55000000000000004">
      <c r="A1545" s="26">
        <v>245</v>
      </c>
      <c r="B1545" s="25">
        <v>100000278760</v>
      </c>
      <c r="C1545" s="26">
        <v>0</v>
      </c>
      <c r="D1545" s="26" t="s">
        <v>207</v>
      </c>
      <c r="E1545" s="27" t="s">
        <v>1317</v>
      </c>
      <c r="F1545" s="28">
        <v>59800</v>
      </c>
      <c r="G1545" s="28">
        <v>-59799</v>
      </c>
      <c r="H1545" s="28">
        <v>1</v>
      </c>
    </row>
    <row r="1546" spans="1:8" x14ac:dyDescent="0.55000000000000004">
      <c r="A1546" s="26">
        <v>246</v>
      </c>
      <c r="B1546" s="25">
        <v>100000278761</v>
      </c>
      <c r="C1546" s="26">
        <v>0</v>
      </c>
      <c r="D1546" s="26" t="s">
        <v>207</v>
      </c>
      <c r="E1546" s="27" t="s">
        <v>1318</v>
      </c>
      <c r="F1546" s="28">
        <v>59800</v>
      </c>
      <c r="G1546" s="28">
        <v>-59799</v>
      </c>
      <c r="H1546" s="28">
        <v>1</v>
      </c>
    </row>
    <row r="1547" spans="1:8" x14ac:dyDescent="0.55000000000000004">
      <c r="A1547" s="26">
        <v>247</v>
      </c>
      <c r="B1547" s="25">
        <v>100000278762</v>
      </c>
      <c r="C1547" s="26">
        <v>0</v>
      </c>
      <c r="D1547" s="26" t="s">
        <v>207</v>
      </c>
      <c r="E1547" s="27" t="s">
        <v>1319</v>
      </c>
      <c r="F1547" s="28">
        <v>59800</v>
      </c>
      <c r="G1547" s="28">
        <v>-59799</v>
      </c>
      <c r="H1547" s="28">
        <v>1</v>
      </c>
    </row>
    <row r="1548" spans="1:8" x14ac:dyDescent="0.55000000000000004">
      <c r="A1548" s="26">
        <v>248</v>
      </c>
      <c r="B1548" s="25">
        <v>100000278763</v>
      </c>
      <c r="C1548" s="26">
        <v>0</v>
      </c>
      <c r="D1548" s="26" t="s">
        <v>207</v>
      </c>
      <c r="E1548" s="27" t="s">
        <v>1320</v>
      </c>
      <c r="F1548" s="28">
        <v>59800</v>
      </c>
      <c r="G1548" s="28">
        <v>-59799</v>
      </c>
      <c r="H1548" s="28">
        <v>1</v>
      </c>
    </row>
    <row r="1549" spans="1:8" x14ac:dyDescent="0.55000000000000004">
      <c r="A1549" s="26">
        <v>249</v>
      </c>
      <c r="B1549" s="25">
        <v>100000278764</v>
      </c>
      <c r="C1549" s="26">
        <v>0</v>
      </c>
      <c r="D1549" s="26" t="s">
        <v>207</v>
      </c>
      <c r="E1549" s="27" t="s">
        <v>1321</v>
      </c>
      <c r="F1549" s="28">
        <v>59800</v>
      </c>
      <c r="G1549" s="28">
        <v>-59799</v>
      </c>
      <c r="H1549" s="28">
        <v>1</v>
      </c>
    </row>
    <row r="1550" spans="1:8" x14ac:dyDescent="0.55000000000000004">
      <c r="A1550" s="26">
        <v>250</v>
      </c>
      <c r="B1550" s="25">
        <v>100000278765</v>
      </c>
      <c r="C1550" s="26">
        <v>0</v>
      </c>
      <c r="D1550" s="26" t="s">
        <v>207</v>
      </c>
      <c r="E1550" s="27" t="s">
        <v>1322</v>
      </c>
      <c r="F1550" s="28">
        <v>59800</v>
      </c>
      <c r="G1550" s="28">
        <v>-59799</v>
      </c>
      <c r="H1550" s="28">
        <v>1</v>
      </c>
    </row>
    <row r="1551" spans="1:8" x14ac:dyDescent="0.55000000000000004">
      <c r="A1551" s="26">
        <v>251</v>
      </c>
      <c r="B1551" s="25">
        <v>100000278766</v>
      </c>
      <c r="C1551" s="26">
        <v>0</v>
      </c>
      <c r="D1551" s="26" t="s">
        <v>207</v>
      </c>
      <c r="E1551" s="27" t="s">
        <v>1323</v>
      </c>
      <c r="F1551" s="28">
        <v>59800</v>
      </c>
      <c r="G1551" s="28">
        <v>-59799</v>
      </c>
      <c r="H1551" s="28">
        <v>1</v>
      </c>
    </row>
    <row r="1552" spans="1:8" x14ac:dyDescent="0.55000000000000004">
      <c r="A1552" s="26">
        <v>252</v>
      </c>
      <c r="B1552" s="25">
        <v>100000278767</v>
      </c>
      <c r="C1552" s="26">
        <v>0</v>
      </c>
      <c r="D1552" s="26" t="s">
        <v>207</v>
      </c>
      <c r="E1552" s="27" t="s">
        <v>1324</v>
      </c>
      <c r="F1552" s="28">
        <v>59800</v>
      </c>
      <c r="G1552" s="28">
        <v>-59799</v>
      </c>
      <c r="H1552" s="28">
        <v>1</v>
      </c>
    </row>
    <row r="1553" spans="1:8" x14ac:dyDescent="0.55000000000000004">
      <c r="A1553" s="26">
        <v>253</v>
      </c>
      <c r="B1553" s="25">
        <v>100000278768</v>
      </c>
      <c r="C1553" s="26">
        <v>0</v>
      </c>
      <c r="D1553" s="26" t="s">
        <v>207</v>
      </c>
      <c r="E1553" s="27" t="s">
        <v>1325</v>
      </c>
      <c r="F1553" s="28">
        <v>59800</v>
      </c>
      <c r="G1553" s="28">
        <v>-59799</v>
      </c>
      <c r="H1553" s="28">
        <v>1</v>
      </c>
    </row>
    <row r="1554" spans="1:8" x14ac:dyDescent="0.55000000000000004">
      <c r="A1554" s="26">
        <v>254</v>
      </c>
      <c r="B1554" s="25">
        <v>100000278769</v>
      </c>
      <c r="C1554" s="26">
        <v>0</v>
      </c>
      <c r="D1554" s="26" t="s">
        <v>207</v>
      </c>
      <c r="E1554" s="27" t="s">
        <v>1326</v>
      </c>
      <c r="F1554" s="28">
        <v>59800</v>
      </c>
      <c r="G1554" s="28">
        <v>-59799</v>
      </c>
      <c r="H1554" s="28">
        <v>1</v>
      </c>
    </row>
    <row r="1555" spans="1:8" x14ac:dyDescent="0.55000000000000004">
      <c r="A1555" s="26">
        <v>255</v>
      </c>
      <c r="B1555" s="25">
        <v>100000278770</v>
      </c>
      <c r="C1555" s="26">
        <v>0</v>
      </c>
      <c r="D1555" s="26" t="s">
        <v>207</v>
      </c>
      <c r="E1555" s="27" t="s">
        <v>1327</v>
      </c>
      <c r="F1555" s="28">
        <v>59800</v>
      </c>
      <c r="G1555" s="28">
        <v>-59799</v>
      </c>
      <c r="H1555" s="28">
        <v>1</v>
      </c>
    </row>
    <row r="1556" spans="1:8" x14ac:dyDescent="0.55000000000000004">
      <c r="A1556" s="26">
        <v>256</v>
      </c>
      <c r="B1556" s="25">
        <v>100000278771</v>
      </c>
      <c r="C1556" s="26">
        <v>0</v>
      </c>
      <c r="D1556" s="26" t="s">
        <v>207</v>
      </c>
      <c r="E1556" s="27" t="s">
        <v>1328</v>
      </c>
      <c r="F1556" s="28">
        <v>59800</v>
      </c>
      <c r="G1556" s="28">
        <v>-59799</v>
      </c>
      <c r="H1556" s="28">
        <v>1</v>
      </c>
    </row>
    <row r="1557" spans="1:8" x14ac:dyDescent="0.55000000000000004">
      <c r="A1557" s="26">
        <v>257</v>
      </c>
      <c r="B1557" s="25">
        <v>100000278772</v>
      </c>
      <c r="C1557" s="26">
        <v>0</v>
      </c>
      <c r="D1557" s="26" t="s">
        <v>207</v>
      </c>
      <c r="E1557" s="27" t="s">
        <v>1329</v>
      </c>
      <c r="F1557" s="28">
        <v>59800</v>
      </c>
      <c r="G1557" s="28">
        <v>-59799</v>
      </c>
      <c r="H1557" s="28">
        <v>1</v>
      </c>
    </row>
    <row r="1558" spans="1:8" x14ac:dyDescent="0.55000000000000004">
      <c r="A1558" s="26">
        <v>258</v>
      </c>
      <c r="B1558" s="25">
        <v>100000278773</v>
      </c>
      <c r="C1558" s="26">
        <v>0</v>
      </c>
      <c r="D1558" s="26" t="s">
        <v>207</v>
      </c>
      <c r="E1558" s="27" t="s">
        <v>1330</v>
      </c>
      <c r="F1558" s="28">
        <v>59800</v>
      </c>
      <c r="G1558" s="28">
        <v>-59799</v>
      </c>
      <c r="H1558" s="28">
        <v>1</v>
      </c>
    </row>
    <row r="1559" spans="1:8" x14ac:dyDescent="0.55000000000000004">
      <c r="A1559" s="26">
        <v>259</v>
      </c>
      <c r="B1559" s="25">
        <v>100000278774</v>
      </c>
      <c r="C1559" s="26">
        <v>0</v>
      </c>
      <c r="D1559" s="26" t="s">
        <v>207</v>
      </c>
      <c r="E1559" s="27" t="s">
        <v>1331</v>
      </c>
      <c r="F1559" s="28">
        <v>59800</v>
      </c>
      <c r="G1559" s="28">
        <v>-59799</v>
      </c>
      <c r="H1559" s="28">
        <v>1</v>
      </c>
    </row>
    <row r="1560" spans="1:8" x14ac:dyDescent="0.55000000000000004">
      <c r="A1560" s="26">
        <v>260</v>
      </c>
      <c r="B1560" s="25">
        <v>100000278775</v>
      </c>
      <c r="C1560" s="26">
        <v>0</v>
      </c>
      <c r="D1560" s="26" t="s">
        <v>207</v>
      </c>
      <c r="E1560" s="27" t="s">
        <v>1332</v>
      </c>
      <c r="F1560" s="28">
        <v>59800</v>
      </c>
      <c r="G1560" s="28">
        <v>-59799</v>
      </c>
      <c r="H1560" s="28">
        <v>1</v>
      </c>
    </row>
    <row r="1561" spans="1:8" x14ac:dyDescent="0.55000000000000004">
      <c r="A1561" s="26">
        <v>261</v>
      </c>
      <c r="B1561" s="25">
        <v>100000278776</v>
      </c>
      <c r="C1561" s="26">
        <v>0</v>
      </c>
      <c r="D1561" s="26" t="s">
        <v>207</v>
      </c>
      <c r="E1561" s="27" t="s">
        <v>1333</v>
      </c>
      <c r="F1561" s="28">
        <v>59800</v>
      </c>
      <c r="G1561" s="28">
        <v>-59799</v>
      </c>
      <c r="H1561" s="28">
        <v>1</v>
      </c>
    </row>
    <row r="1562" spans="1:8" x14ac:dyDescent="0.55000000000000004">
      <c r="A1562" s="26">
        <v>262</v>
      </c>
      <c r="B1562" s="25">
        <v>100000278777</v>
      </c>
      <c r="C1562" s="26">
        <v>0</v>
      </c>
      <c r="D1562" s="26" t="s">
        <v>207</v>
      </c>
      <c r="E1562" s="27" t="s">
        <v>1334</v>
      </c>
      <c r="F1562" s="28">
        <v>59800</v>
      </c>
      <c r="G1562" s="28">
        <v>-59799</v>
      </c>
      <c r="H1562" s="28">
        <v>1</v>
      </c>
    </row>
    <row r="1563" spans="1:8" x14ac:dyDescent="0.55000000000000004">
      <c r="A1563" s="26">
        <v>263</v>
      </c>
      <c r="B1563" s="25">
        <v>100000278778</v>
      </c>
      <c r="C1563" s="26">
        <v>0</v>
      </c>
      <c r="D1563" s="26" t="s">
        <v>207</v>
      </c>
      <c r="E1563" s="27" t="s">
        <v>1335</v>
      </c>
      <c r="F1563" s="28">
        <v>59800</v>
      </c>
      <c r="G1563" s="28">
        <v>-59799</v>
      </c>
      <c r="H1563" s="28">
        <v>1</v>
      </c>
    </row>
    <row r="1564" spans="1:8" x14ac:dyDescent="0.55000000000000004">
      <c r="A1564" s="26">
        <v>264</v>
      </c>
      <c r="B1564" s="25">
        <v>100000278779</v>
      </c>
      <c r="C1564" s="26">
        <v>0</v>
      </c>
      <c r="D1564" s="26" t="s">
        <v>207</v>
      </c>
      <c r="E1564" s="27" t="s">
        <v>1336</v>
      </c>
      <c r="F1564" s="28">
        <v>59800</v>
      </c>
      <c r="G1564" s="28">
        <v>-59799</v>
      </c>
      <c r="H1564" s="28">
        <v>1</v>
      </c>
    </row>
    <row r="1565" spans="1:8" x14ac:dyDescent="0.55000000000000004">
      <c r="A1565" s="26">
        <v>265</v>
      </c>
      <c r="B1565" s="25">
        <v>100000278780</v>
      </c>
      <c r="C1565" s="26">
        <v>0</v>
      </c>
      <c r="D1565" s="26" t="s">
        <v>207</v>
      </c>
      <c r="E1565" s="27" t="s">
        <v>1337</v>
      </c>
      <c r="F1565" s="28">
        <v>59800</v>
      </c>
      <c r="G1565" s="28">
        <v>-59799</v>
      </c>
      <c r="H1565" s="28">
        <v>1</v>
      </c>
    </row>
    <row r="1566" spans="1:8" x14ac:dyDescent="0.55000000000000004">
      <c r="A1566" s="26">
        <v>266</v>
      </c>
      <c r="B1566" s="25">
        <v>100000278781</v>
      </c>
      <c r="C1566" s="26">
        <v>0</v>
      </c>
      <c r="D1566" s="26" t="s">
        <v>207</v>
      </c>
      <c r="E1566" s="27" t="s">
        <v>1338</v>
      </c>
      <c r="F1566" s="28">
        <v>59800</v>
      </c>
      <c r="G1566" s="28">
        <v>-59799</v>
      </c>
      <c r="H1566" s="28">
        <v>1</v>
      </c>
    </row>
    <row r="1567" spans="1:8" x14ac:dyDescent="0.55000000000000004">
      <c r="A1567" s="26">
        <v>267</v>
      </c>
      <c r="B1567" s="25">
        <v>100000278782</v>
      </c>
      <c r="C1567" s="26">
        <v>0</v>
      </c>
      <c r="D1567" s="26" t="s">
        <v>207</v>
      </c>
      <c r="E1567" s="27" t="s">
        <v>1339</v>
      </c>
      <c r="F1567" s="28">
        <v>59800</v>
      </c>
      <c r="G1567" s="28">
        <v>-59799</v>
      </c>
      <c r="H1567" s="28">
        <v>1</v>
      </c>
    </row>
    <row r="1568" spans="1:8" x14ac:dyDescent="0.55000000000000004">
      <c r="A1568" s="26">
        <v>268</v>
      </c>
      <c r="B1568" s="25">
        <v>100000278783</v>
      </c>
      <c r="C1568" s="26">
        <v>0</v>
      </c>
      <c r="D1568" s="26" t="s">
        <v>207</v>
      </c>
      <c r="E1568" s="27" t="s">
        <v>1340</v>
      </c>
      <c r="F1568" s="28">
        <v>59800</v>
      </c>
      <c r="G1568" s="28">
        <v>-59799</v>
      </c>
      <c r="H1568" s="28">
        <v>1</v>
      </c>
    </row>
    <row r="1569" spans="1:8" x14ac:dyDescent="0.55000000000000004">
      <c r="A1569" s="26">
        <v>269</v>
      </c>
      <c r="B1569" s="25">
        <v>100000278784</v>
      </c>
      <c r="C1569" s="26">
        <v>0</v>
      </c>
      <c r="D1569" s="26" t="s">
        <v>207</v>
      </c>
      <c r="E1569" s="27" t="s">
        <v>1341</v>
      </c>
      <c r="F1569" s="28">
        <v>59800</v>
      </c>
      <c r="G1569" s="28">
        <v>-59799</v>
      </c>
      <c r="H1569" s="28">
        <v>1</v>
      </c>
    </row>
    <row r="1570" spans="1:8" x14ac:dyDescent="0.55000000000000004">
      <c r="A1570" s="26">
        <v>270</v>
      </c>
      <c r="B1570" s="25">
        <v>100000278785</v>
      </c>
      <c r="C1570" s="26">
        <v>0</v>
      </c>
      <c r="D1570" s="26" t="s">
        <v>207</v>
      </c>
      <c r="E1570" s="27" t="s">
        <v>1342</v>
      </c>
      <c r="F1570" s="28">
        <v>59800</v>
      </c>
      <c r="G1570" s="28">
        <v>-59799</v>
      </c>
      <c r="H1570" s="28">
        <v>1</v>
      </c>
    </row>
    <row r="1571" spans="1:8" x14ac:dyDescent="0.55000000000000004">
      <c r="A1571" s="26">
        <v>271</v>
      </c>
      <c r="B1571" s="25">
        <v>100000278786</v>
      </c>
      <c r="C1571" s="26">
        <v>0</v>
      </c>
      <c r="D1571" s="26" t="s">
        <v>207</v>
      </c>
      <c r="E1571" s="27" t="s">
        <v>1343</v>
      </c>
      <c r="F1571" s="28">
        <v>59800</v>
      </c>
      <c r="G1571" s="28">
        <v>-59799</v>
      </c>
      <c r="H1571" s="28">
        <v>1</v>
      </c>
    </row>
    <row r="1572" spans="1:8" x14ac:dyDescent="0.55000000000000004">
      <c r="A1572" s="26">
        <v>272</v>
      </c>
      <c r="B1572" s="25">
        <v>100000278787</v>
      </c>
      <c r="C1572" s="26">
        <v>0</v>
      </c>
      <c r="D1572" s="26" t="s">
        <v>207</v>
      </c>
      <c r="E1572" s="27" t="s">
        <v>1344</v>
      </c>
      <c r="F1572" s="28">
        <v>59800</v>
      </c>
      <c r="G1572" s="28">
        <v>-59799</v>
      </c>
      <c r="H1572" s="28">
        <v>1</v>
      </c>
    </row>
    <row r="1573" spans="1:8" x14ac:dyDescent="0.55000000000000004">
      <c r="A1573" s="26">
        <v>273</v>
      </c>
      <c r="B1573" s="25">
        <v>100000278788</v>
      </c>
      <c r="C1573" s="26">
        <v>0</v>
      </c>
      <c r="D1573" s="26" t="s">
        <v>207</v>
      </c>
      <c r="E1573" s="27" t="s">
        <v>1345</v>
      </c>
      <c r="F1573" s="28">
        <v>59800</v>
      </c>
      <c r="G1573" s="28">
        <v>-59799</v>
      </c>
      <c r="H1573" s="28">
        <v>1</v>
      </c>
    </row>
    <row r="1574" spans="1:8" x14ac:dyDescent="0.55000000000000004">
      <c r="A1574" s="26">
        <v>274</v>
      </c>
      <c r="B1574" s="25">
        <v>100000278789</v>
      </c>
      <c r="C1574" s="26">
        <v>0</v>
      </c>
      <c r="D1574" s="26" t="s">
        <v>207</v>
      </c>
      <c r="E1574" s="27" t="s">
        <v>1346</v>
      </c>
      <c r="F1574" s="28">
        <v>59800</v>
      </c>
      <c r="G1574" s="28">
        <v>-59799</v>
      </c>
      <c r="H1574" s="28">
        <v>1</v>
      </c>
    </row>
    <row r="1575" spans="1:8" x14ac:dyDescent="0.55000000000000004">
      <c r="A1575" s="26">
        <v>275</v>
      </c>
      <c r="B1575" s="25">
        <v>100000278790</v>
      </c>
      <c r="C1575" s="26">
        <v>0</v>
      </c>
      <c r="D1575" s="26" t="s">
        <v>207</v>
      </c>
      <c r="E1575" s="27" t="s">
        <v>1347</v>
      </c>
      <c r="F1575" s="28">
        <v>59800</v>
      </c>
      <c r="G1575" s="28">
        <v>-59799</v>
      </c>
      <c r="H1575" s="28">
        <v>1</v>
      </c>
    </row>
    <row r="1576" spans="1:8" x14ac:dyDescent="0.55000000000000004">
      <c r="A1576" s="26">
        <v>276</v>
      </c>
      <c r="B1576" s="25">
        <v>100000278860</v>
      </c>
      <c r="C1576" s="26">
        <v>0</v>
      </c>
      <c r="D1576" s="26" t="s">
        <v>207</v>
      </c>
      <c r="E1576" s="27" t="s">
        <v>1348</v>
      </c>
      <c r="F1576" s="28">
        <v>59800</v>
      </c>
      <c r="G1576" s="28">
        <v>-59799</v>
      </c>
      <c r="H1576" s="28">
        <v>1</v>
      </c>
    </row>
    <row r="1577" spans="1:8" x14ac:dyDescent="0.55000000000000004">
      <c r="A1577" s="26">
        <v>277</v>
      </c>
      <c r="B1577" s="25">
        <v>100000278861</v>
      </c>
      <c r="C1577" s="26">
        <v>0</v>
      </c>
      <c r="D1577" s="26" t="s">
        <v>207</v>
      </c>
      <c r="E1577" s="27" t="s">
        <v>1349</v>
      </c>
      <c r="F1577" s="28">
        <v>59800</v>
      </c>
      <c r="G1577" s="28">
        <v>-59799</v>
      </c>
      <c r="H1577" s="28">
        <v>1</v>
      </c>
    </row>
    <row r="1578" spans="1:8" x14ac:dyDescent="0.55000000000000004">
      <c r="A1578" s="26">
        <v>278</v>
      </c>
      <c r="B1578" s="25">
        <v>100000278862</v>
      </c>
      <c r="C1578" s="26">
        <v>0</v>
      </c>
      <c r="D1578" s="26" t="s">
        <v>207</v>
      </c>
      <c r="E1578" s="27" t="s">
        <v>1350</v>
      </c>
      <c r="F1578" s="28">
        <v>59800</v>
      </c>
      <c r="G1578" s="28">
        <v>-59799</v>
      </c>
      <c r="H1578" s="28">
        <v>1</v>
      </c>
    </row>
    <row r="1579" spans="1:8" x14ac:dyDescent="0.55000000000000004">
      <c r="A1579" s="26">
        <v>279</v>
      </c>
      <c r="B1579" s="25">
        <v>100000278863</v>
      </c>
      <c r="C1579" s="26">
        <v>0</v>
      </c>
      <c r="D1579" s="26" t="s">
        <v>207</v>
      </c>
      <c r="E1579" s="27" t="s">
        <v>1351</v>
      </c>
      <c r="F1579" s="28">
        <v>59800</v>
      </c>
      <c r="G1579" s="28">
        <v>-59799</v>
      </c>
      <c r="H1579" s="28">
        <v>1</v>
      </c>
    </row>
    <row r="1580" spans="1:8" x14ac:dyDescent="0.55000000000000004">
      <c r="A1580" s="26">
        <v>280</v>
      </c>
      <c r="B1580" s="25">
        <v>100000278864</v>
      </c>
      <c r="C1580" s="26">
        <v>0</v>
      </c>
      <c r="D1580" s="26" t="s">
        <v>207</v>
      </c>
      <c r="E1580" s="27" t="s">
        <v>1352</v>
      </c>
      <c r="F1580" s="28">
        <v>59800</v>
      </c>
      <c r="G1580" s="28">
        <v>-59799</v>
      </c>
      <c r="H1580" s="28">
        <v>1</v>
      </c>
    </row>
    <row r="1581" spans="1:8" x14ac:dyDescent="0.55000000000000004">
      <c r="A1581" s="26">
        <v>281</v>
      </c>
      <c r="B1581" s="25">
        <v>100000278865</v>
      </c>
      <c r="C1581" s="26">
        <v>0</v>
      </c>
      <c r="D1581" s="26" t="s">
        <v>207</v>
      </c>
      <c r="E1581" s="27" t="s">
        <v>1353</v>
      </c>
      <c r="F1581" s="28">
        <v>59800</v>
      </c>
      <c r="G1581" s="28">
        <v>-59799</v>
      </c>
      <c r="H1581" s="28">
        <v>1</v>
      </c>
    </row>
    <row r="1582" spans="1:8" x14ac:dyDescent="0.55000000000000004">
      <c r="A1582" s="26">
        <v>282</v>
      </c>
      <c r="B1582" s="25">
        <v>100000278866</v>
      </c>
      <c r="C1582" s="26">
        <v>0</v>
      </c>
      <c r="D1582" s="26" t="s">
        <v>207</v>
      </c>
      <c r="E1582" s="27" t="s">
        <v>1354</v>
      </c>
      <c r="F1582" s="28">
        <v>59800</v>
      </c>
      <c r="G1582" s="28">
        <v>-59799</v>
      </c>
      <c r="H1582" s="28">
        <v>1</v>
      </c>
    </row>
    <row r="1583" spans="1:8" x14ac:dyDescent="0.55000000000000004">
      <c r="A1583" s="26">
        <v>283</v>
      </c>
      <c r="B1583" s="25">
        <v>100000278867</v>
      </c>
      <c r="C1583" s="26">
        <v>0</v>
      </c>
      <c r="D1583" s="26" t="s">
        <v>207</v>
      </c>
      <c r="E1583" s="27" t="s">
        <v>1355</v>
      </c>
      <c r="F1583" s="28">
        <v>59800</v>
      </c>
      <c r="G1583" s="28">
        <v>-59799</v>
      </c>
      <c r="H1583" s="28">
        <v>1</v>
      </c>
    </row>
    <row r="1584" spans="1:8" x14ac:dyDescent="0.55000000000000004">
      <c r="A1584" s="26">
        <v>284</v>
      </c>
      <c r="B1584" s="25">
        <v>100000278868</v>
      </c>
      <c r="C1584" s="26">
        <v>0</v>
      </c>
      <c r="D1584" s="26" t="s">
        <v>207</v>
      </c>
      <c r="E1584" s="27" t="s">
        <v>1356</v>
      </c>
      <c r="F1584" s="28">
        <v>59800</v>
      </c>
      <c r="G1584" s="28">
        <v>-59799</v>
      </c>
      <c r="H1584" s="28">
        <v>1</v>
      </c>
    </row>
    <row r="1585" spans="1:8" x14ac:dyDescent="0.55000000000000004">
      <c r="A1585" s="26">
        <v>285</v>
      </c>
      <c r="B1585" s="25">
        <v>100000278869</v>
      </c>
      <c r="C1585" s="26">
        <v>0</v>
      </c>
      <c r="D1585" s="26" t="s">
        <v>207</v>
      </c>
      <c r="E1585" s="27" t="s">
        <v>1357</v>
      </c>
      <c r="F1585" s="28">
        <v>59800</v>
      </c>
      <c r="G1585" s="28">
        <v>-59799</v>
      </c>
      <c r="H1585" s="28">
        <v>1</v>
      </c>
    </row>
    <row r="1586" spans="1:8" x14ac:dyDescent="0.55000000000000004">
      <c r="A1586" s="26">
        <v>286</v>
      </c>
      <c r="B1586" s="25">
        <v>100000278889</v>
      </c>
      <c r="C1586" s="26">
        <v>0</v>
      </c>
      <c r="D1586" s="26" t="s">
        <v>207</v>
      </c>
      <c r="E1586" s="27" t="s">
        <v>1358</v>
      </c>
      <c r="F1586" s="28">
        <v>59800</v>
      </c>
      <c r="G1586" s="28">
        <v>-59799</v>
      </c>
      <c r="H1586" s="28">
        <v>1</v>
      </c>
    </row>
    <row r="1587" spans="1:8" x14ac:dyDescent="0.55000000000000004">
      <c r="A1587" s="26">
        <v>287</v>
      </c>
      <c r="B1587" s="25">
        <v>100000278890</v>
      </c>
      <c r="C1587" s="26">
        <v>0</v>
      </c>
      <c r="D1587" s="26" t="s">
        <v>207</v>
      </c>
      <c r="E1587" s="27" t="s">
        <v>1359</v>
      </c>
      <c r="F1587" s="28">
        <v>59800</v>
      </c>
      <c r="G1587" s="28">
        <v>-59799</v>
      </c>
      <c r="H1587" s="28">
        <v>1</v>
      </c>
    </row>
    <row r="1588" spans="1:8" x14ac:dyDescent="0.55000000000000004">
      <c r="A1588" s="26">
        <v>288</v>
      </c>
      <c r="B1588" s="25">
        <v>100000278891</v>
      </c>
      <c r="C1588" s="26">
        <v>0</v>
      </c>
      <c r="D1588" s="26" t="s">
        <v>207</v>
      </c>
      <c r="E1588" s="27" t="s">
        <v>1360</v>
      </c>
      <c r="F1588" s="28">
        <v>59800</v>
      </c>
      <c r="G1588" s="28">
        <v>-59799</v>
      </c>
      <c r="H1588" s="28">
        <v>1</v>
      </c>
    </row>
    <row r="1589" spans="1:8" x14ac:dyDescent="0.55000000000000004">
      <c r="A1589" s="26">
        <v>289</v>
      </c>
      <c r="B1589" s="25">
        <v>100000278893</v>
      </c>
      <c r="C1589" s="26">
        <v>0</v>
      </c>
      <c r="D1589" s="26" t="s">
        <v>207</v>
      </c>
      <c r="E1589" s="27" t="s">
        <v>1361</v>
      </c>
      <c r="F1589" s="28">
        <v>59800</v>
      </c>
      <c r="G1589" s="28">
        <v>-59799</v>
      </c>
      <c r="H1589" s="28">
        <v>1</v>
      </c>
    </row>
    <row r="1590" spans="1:8" x14ac:dyDescent="0.55000000000000004">
      <c r="A1590" s="26">
        <v>290</v>
      </c>
      <c r="B1590" s="25">
        <v>100000278895</v>
      </c>
      <c r="C1590" s="26">
        <v>0</v>
      </c>
      <c r="D1590" s="26" t="s">
        <v>207</v>
      </c>
      <c r="E1590" s="27" t="s">
        <v>1362</v>
      </c>
      <c r="F1590" s="28">
        <v>59800</v>
      </c>
      <c r="G1590" s="28">
        <v>-59799</v>
      </c>
      <c r="H1590" s="28">
        <v>1</v>
      </c>
    </row>
    <row r="1591" spans="1:8" x14ac:dyDescent="0.55000000000000004">
      <c r="A1591" s="26">
        <v>291</v>
      </c>
      <c r="B1591" s="25">
        <v>100000278896</v>
      </c>
      <c r="C1591" s="26">
        <v>0</v>
      </c>
      <c r="D1591" s="26" t="s">
        <v>207</v>
      </c>
      <c r="E1591" s="27" t="s">
        <v>1363</v>
      </c>
      <c r="F1591" s="28">
        <v>59800</v>
      </c>
      <c r="G1591" s="28">
        <v>-59799</v>
      </c>
      <c r="H1591" s="28">
        <v>1</v>
      </c>
    </row>
    <row r="1592" spans="1:8" x14ac:dyDescent="0.55000000000000004">
      <c r="A1592" s="26">
        <v>292</v>
      </c>
      <c r="B1592" s="25">
        <v>100000278897</v>
      </c>
      <c r="C1592" s="26">
        <v>0</v>
      </c>
      <c r="D1592" s="26" t="s">
        <v>207</v>
      </c>
      <c r="E1592" s="27" t="s">
        <v>1364</v>
      </c>
      <c r="F1592" s="28">
        <v>59800</v>
      </c>
      <c r="G1592" s="28">
        <v>-59799</v>
      </c>
      <c r="H1592" s="28">
        <v>1</v>
      </c>
    </row>
    <row r="1593" spans="1:8" x14ac:dyDescent="0.55000000000000004">
      <c r="A1593" s="26">
        <v>293</v>
      </c>
      <c r="B1593" s="25">
        <v>100000278898</v>
      </c>
      <c r="C1593" s="26">
        <v>0</v>
      </c>
      <c r="D1593" s="26" t="s">
        <v>207</v>
      </c>
      <c r="E1593" s="27" t="s">
        <v>1365</v>
      </c>
      <c r="F1593" s="28">
        <v>59800</v>
      </c>
      <c r="G1593" s="28">
        <v>-59799</v>
      </c>
      <c r="H1593" s="28">
        <v>1</v>
      </c>
    </row>
    <row r="1594" spans="1:8" x14ac:dyDescent="0.55000000000000004">
      <c r="A1594" s="26">
        <v>294</v>
      </c>
      <c r="B1594" s="25">
        <v>100000278900</v>
      </c>
      <c r="C1594" s="26">
        <v>0</v>
      </c>
      <c r="D1594" s="26" t="s">
        <v>207</v>
      </c>
      <c r="E1594" s="27" t="s">
        <v>1366</v>
      </c>
      <c r="F1594" s="28">
        <v>59800</v>
      </c>
      <c r="G1594" s="28">
        <v>-59799</v>
      </c>
      <c r="H1594" s="28">
        <v>1</v>
      </c>
    </row>
    <row r="1595" spans="1:8" x14ac:dyDescent="0.55000000000000004">
      <c r="A1595" s="26">
        <v>295</v>
      </c>
      <c r="B1595" s="25">
        <v>100000278901</v>
      </c>
      <c r="C1595" s="26">
        <v>0</v>
      </c>
      <c r="D1595" s="26" t="s">
        <v>207</v>
      </c>
      <c r="E1595" s="27" t="s">
        <v>1367</v>
      </c>
      <c r="F1595" s="28">
        <v>59800</v>
      </c>
      <c r="G1595" s="28">
        <v>-59799</v>
      </c>
      <c r="H1595" s="28">
        <v>1</v>
      </c>
    </row>
    <row r="1596" spans="1:8" x14ac:dyDescent="0.55000000000000004">
      <c r="A1596" s="26">
        <v>296</v>
      </c>
      <c r="B1596" s="25">
        <v>100000278902</v>
      </c>
      <c r="C1596" s="26">
        <v>0</v>
      </c>
      <c r="D1596" s="26" t="s">
        <v>207</v>
      </c>
      <c r="E1596" s="27" t="s">
        <v>1368</v>
      </c>
      <c r="F1596" s="28">
        <v>59800</v>
      </c>
      <c r="G1596" s="28">
        <v>-59799</v>
      </c>
      <c r="H1596" s="28">
        <v>1</v>
      </c>
    </row>
    <row r="1597" spans="1:8" x14ac:dyDescent="0.55000000000000004">
      <c r="A1597" s="26">
        <v>297</v>
      </c>
      <c r="B1597" s="25">
        <v>100000278903</v>
      </c>
      <c r="C1597" s="26">
        <v>0</v>
      </c>
      <c r="D1597" s="26" t="s">
        <v>207</v>
      </c>
      <c r="E1597" s="27" t="s">
        <v>1369</v>
      </c>
      <c r="F1597" s="28">
        <v>59800</v>
      </c>
      <c r="G1597" s="28">
        <v>-59799</v>
      </c>
      <c r="H1597" s="28">
        <v>1</v>
      </c>
    </row>
    <row r="1598" spans="1:8" x14ac:dyDescent="0.55000000000000004">
      <c r="A1598" s="26">
        <v>298</v>
      </c>
      <c r="B1598" s="25">
        <v>100000278904</v>
      </c>
      <c r="C1598" s="26">
        <v>0</v>
      </c>
      <c r="D1598" s="26" t="s">
        <v>207</v>
      </c>
      <c r="E1598" s="27" t="s">
        <v>1370</v>
      </c>
      <c r="F1598" s="28">
        <v>59800</v>
      </c>
      <c r="G1598" s="28">
        <v>-59799</v>
      </c>
      <c r="H1598" s="28">
        <v>1</v>
      </c>
    </row>
    <row r="1599" spans="1:8" x14ac:dyDescent="0.55000000000000004">
      <c r="A1599" s="26">
        <v>299</v>
      </c>
      <c r="B1599" s="25">
        <v>100000278905</v>
      </c>
      <c r="C1599" s="26">
        <v>0</v>
      </c>
      <c r="D1599" s="26" t="s">
        <v>207</v>
      </c>
      <c r="E1599" s="27" t="s">
        <v>1371</v>
      </c>
      <c r="F1599" s="28">
        <v>59800</v>
      </c>
      <c r="G1599" s="28">
        <v>-59799</v>
      </c>
      <c r="H1599" s="28">
        <v>1</v>
      </c>
    </row>
    <row r="1600" spans="1:8" x14ac:dyDescent="0.55000000000000004">
      <c r="A1600" s="26">
        <v>300</v>
      </c>
      <c r="B1600" s="25">
        <v>100000278906</v>
      </c>
      <c r="C1600" s="26">
        <v>0</v>
      </c>
      <c r="D1600" s="26" t="s">
        <v>207</v>
      </c>
      <c r="E1600" s="27" t="s">
        <v>1372</v>
      </c>
      <c r="F1600" s="28">
        <v>59800</v>
      </c>
      <c r="G1600" s="28">
        <v>-59799</v>
      </c>
      <c r="H1600" s="28">
        <v>1</v>
      </c>
    </row>
    <row r="1601" spans="1:8" x14ac:dyDescent="0.55000000000000004">
      <c r="A1601" s="26">
        <v>301</v>
      </c>
      <c r="B1601" s="25">
        <v>100000278907</v>
      </c>
      <c r="C1601" s="26">
        <v>0</v>
      </c>
      <c r="D1601" s="26" t="s">
        <v>207</v>
      </c>
      <c r="E1601" s="27" t="s">
        <v>1373</v>
      </c>
      <c r="F1601" s="28">
        <v>59800</v>
      </c>
      <c r="G1601" s="28">
        <v>-59799</v>
      </c>
      <c r="H1601" s="28">
        <v>1</v>
      </c>
    </row>
    <row r="1602" spans="1:8" x14ac:dyDescent="0.55000000000000004">
      <c r="A1602" s="26">
        <v>302</v>
      </c>
      <c r="B1602" s="25">
        <v>100000278908</v>
      </c>
      <c r="C1602" s="26">
        <v>0</v>
      </c>
      <c r="D1602" s="26" t="s">
        <v>207</v>
      </c>
      <c r="E1602" s="27" t="s">
        <v>1374</v>
      </c>
      <c r="F1602" s="28">
        <v>59800</v>
      </c>
      <c r="G1602" s="28">
        <v>-59799</v>
      </c>
      <c r="H1602" s="28">
        <v>1</v>
      </c>
    </row>
    <row r="1603" spans="1:8" x14ac:dyDescent="0.55000000000000004">
      <c r="A1603" s="26">
        <v>303</v>
      </c>
      <c r="B1603" s="25">
        <v>100000278909</v>
      </c>
      <c r="C1603" s="26">
        <v>0</v>
      </c>
      <c r="D1603" s="26" t="s">
        <v>207</v>
      </c>
      <c r="E1603" s="27" t="s">
        <v>1375</v>
      </c>
      <c r="F1603" s="28">
        <v>59800</v>
      </c>
      <c r="G1603" s="28">
        <v>-59799</v>
      </c>
      <c r="H1603" s="28">
        <v>1</v>
      </c>
    </row>
    <row r="1604" spans="1:8" x14ac:dyDescent="0.55000000000000004">
      <c r="A1604" s="26">
        <v>304</v>
      </c>
      <c r="B1604" s="25">
        <v>100000278910</v>
      </c>
      <c r="C1604" s="26">
        <v>0</v>
      </c>
      <c r="D1604" s="26" t="s">
        <v>207</v>
      </c>
      <c r="E1604" s="27" t="s">
        <v>1376</v>
      </c>
      <c r="F1604" s="28">
        <v>59800</v>
      </c>
      <c r="G1604" s="28">
        <v>-59799</v>
      </c>
      <c r="H1604" s="28">
        <v>1</v>
      </c>
    </row>
    <row r="1605" spans="1:8" x14ac:dyDescent="0.55000000000000004">
      <c r="A1605" s="26">
        <v>305</v>
      </c>
      <c r="B1605" s="25">
        <v>100000278911</v>
      </c>
      <c r="C1605" s="26">
        <v>0</v>
      </c>
      <c r="D1605" s="26" t="s">
        <v>207</v>
      </c>
      <c r="E1605" s="27" t="s">
        <v>1377</v>
      </c>
      <c r="F1605" s="28">
        <v>59800</v>
      </c>
      <c r="G1605" s="28">
        <v>-59799</v>
      </c>
      <c r="H1605" s="28">
        <v>1</v>
      </c>
    </row>
    <row r="1606" spans="1:8" x14ac:dyDescent="0.55000000000000004">
      <c r="A1606" s="26">
        <v>306</v>
      </c>
      <c r="B1606" s="25">
        <v>100000278912</v>
      </c>
      <c r="C1606" s="26">
        <v>0</v>
      </c>
      <c r="D1606" s="26" t="s">
        <v>207</v>
      </c>
      <c r="E1606" s="27" t="s">
        <v>1378</v>
      </c>
      <c r="F1606" s="28">
        <v>59800</v>
      </c>
      <c r="G1606" s="28">
        <v>-59799</v>
      </c>
      <c r="H1606" s="28">
        <v>1</v>
      </c>
    </row>
    <row r="1607" spans="1:8" x14ac:dyDescent="0.55000000000000004">
      <c r="A1607" s="26">
        <v>307</v>
      </c>
      <c r="B1607" s="25">
        <v>100000278913</v>
      </c>
      <c r="C1607" s="26">
        <v>0</v>
      </c>
      <c r="D1607" s="26" t="s">
        <v>207</v>
      </c>
      <c r="E1607" s="27" t="s">
        <v>1379</v>
      </c>
      <c r="F1607" s="28">
        <v>59800</v>
      </c>
      <c r="G1607" s="28">
        <v>-59799</v>
      </c>
      <c r="H1607" s="28">
        <v>1</v>
      </c>
    </row>
    <row r="1608" spans="1:8" x14ac:dyDescent="0.55000000000000004">
      <c r="A1608" s="26">
        <v>308</v>
      </c>
      <c r="B1608" s="25">
        <v>100000278914</v>
      </c>
      <c r="C1608" s="26">
        <v>0</v>
      </c>
      <c r="D1608" s="26" t="s">
        <v>207</v>
      </c>
      <c r="E1608" s="27" t="s">
        <v>1380</v>
      </c>
      <c r="F1608" s="28">
        <v>59800</v>
      </c>
      <c r="G1608" s="28">
        <v>-59799</v>
      </c>
      <c r="H1608" s="28">
        <v>1</v>
      </c>
    </row>
    <row r="1609" spans="1:8" x14ac:dyDescent="0.55000000000000004">
      <c r="A1609" s="26">
        <v>309</v>
      </c>
      <c r="B1609" s="25">
        <v>100000278915</v>
      </c>
      <c r="C1609" s="26">
        <v>0</v>
      </c>
      <c r="D1609" s="26" t="s">
        <v>207</v>
      </c>
      <c r="E1609" s="27" t="s">
        <v>1381</v>
      </c>
      <c r="F1609" s="28">
        <v>59800</v>
      </c>
      <c r="G1609" s="28">
        <v>-59799</v>
      </c>
      <c r="H1609" s="28">
        <v>1</v>
      </c>
    </row>
    <row r="1610" spans="1:8" x14ac:dyDescent="0.55000000000000004">
      <c r="A1610" s="26">
        <v>310</v>
      </c>
      <c r="B1610" s="25">
        <v>100000278916</v>
      </c>
      <c r="C1610" s="26">
        <v>0</v>
      </c>
      <c r="D1610" s="26" t="s">
        <v>207</v>
      </c>
      <c r="E1610" s="27" t="s">
        <v>1382</v>
      </c>
      <c r="F1610" s="28">
        <v>59800</v>
      </c>
      <c r="G1610" s="28">
        <v>-59799</v>
      </c>
      <c r="H1610" s="28">
        <v>1</v>
      </c>
    </row>
    <row r="1611" spans="1:8" x14ac:dyDescent="0.55000000000000004">
      <c r="A1611" s="26">
        <v>311</v>
      </c>
      <c r="B1611" s="25">
        <v>100000278917</v>
      </c>
      <c r="C1611" s="26">
        <v>0</v>
      </c>
      <c r="D1611" s="26" t="s">
        <v>207</v>
      </c>
      <c r="E1611" s="27" t="s">
        <v>1383</v>
      </c>
      <c r="F1611" s="28">
        <v>59800</v>
      </c>
      <c r="G1611" s="28">
        <v>-59799</v>
      </c>
      <c r="H1611" s="28">
        <v>1</v>
      </c>
    </row>
    <row r="1612" spans="1:8" x14ac:dyDescent="0.55000000000000004">
      <c r="A1612" s="26">
        <v>312</v>
      </c>
      <c r="B1612" s="25">
        <v>100000278918</v>
      </c>
      <c r="C1612" s="26">
        <v>0</v>
      </c>
      <c r="D1612" s="26" t="s">
        <v>207</v>
      </c>
      <c r="E1612" s="27" t="s">
        <v>1384</v>
      </c>
      <c r="F1612" s="28">
        <v>59800</v>
      </c>
      <c r="G1612" s="28">
        <v>-59799</v>
      </c>
      <c r="H1612" s="28">
        <v>1</v>
      </c>
    </row>
    <row r="1613" spans="1:8" x14ac:dyDescent="0.55000000000000004">
      <c r="A1613" s="26">
        <v>313</v>
      </c>
      <c r="B1613" s="25">
        <v>100000278919</v>
      </c>
      <c r="C1613" s="26">
        <v>0</v>
      </c>
      <c r="D1613" s="26" t="s">
        <v>207</v>
      </c>
      <c r="E1613" s="27" t="s">
        <v>1385</v>
      </c>
      <c r="F1613" s="28">
        <v>59800</v>
      </c>
      <c r="G1613" s="28">
        <v>-59799</v>
      </c>
      <c r="H1613" s="28">
        <v>1</v>
      </c>
    </row>
    <row r="1614" spans="1:8" x14ac:dyDescent="0.55000000000000004">
      <c r="A1614" s="26">
        <v>314</v>
      </c>
      <c r="B1614" s="25">
        <v>100000278920</v>
      </c>
      <c r="C1614" s="26">
        <v>0</v>
      </c>
      <c r="D1614" s="26" t="s">
        <v>207</v>
      </c>
      <c r="E1614" s="27" t="s">
        <v>1386</v>
      </c>
      <c r="F1614" s="28">
        <v>59800</v>
      </c>
      <c r="G1614" s="28">
        <v>-59799</v>
      </c>
      <c r="H1614" s="28">
        <v>1</v>
      </c>
    </row>
    <row r="1615" spans="1:8" x14ac:dyDescent="0.55000000000000004">
      <c r="A1615" s="26">
        <v>315</v>
      </c>
      <c r="B1615" s="25">
        <v>100000278921</v>
      </c>
      <c r="C1615" s="26">
        <v>0</v>
      </c>
      <c r="D1615" s="26" t="s">
        <v>207</v>
      </c>
      <c r="E1615" s="27" t="s">
        <v>1387</v>
      </c>
      <c r="F1615" s="28">
        <v>59800</v>
      </c>
      <c r="G1615" s="28">
        <v>-59799</v>
      </c>
      <c r="H1615" s="28">
        <v>1</v>
      </c>
    </row>
    <row r="1616" spans="1:8" x14ac:dyDescent="0.55000000000000004">
      <c r="A1616" s="26">
        <v>316</v>
      </c>
      <c r="B1616" s="25">
        <v>100000278922</v>
      </c>
      <c r="C1616" s="26">
        <v>0</v>
      </c>
      <c r="D1616" s="26" t="s">
        <v>207</v>
      </c>
      <c r="E1616" s="27" t="s">
        <v>1388</v>
      </c>
      <c r="F1616" s="28">
        <v>59800</v>
      </c>
      <c r="G1616" s="28">
        <v>-59799</v>
      </c>
      <c r="H1616" s="28">
        <v>1</v>
      </c>
    </row>
    <row r="1617" spans="1:8" x14ac:dyDescent="0.55000000000000004">
      <c r="A1617" s="26">
        <v>317</v>
      </c>
      <c r="B1617" s="25">
        <v>100000278923</v>
      </c>
      <c r="C1617" s="26">
        <v>0</v>
      </c>
      <c r="D1617" s="26" t="s">
        <v>207</v>
      </c>
      <c r="E1617" s="27" t="s">
        <v>1389</v>
      </c>
      <c r="F1617" s="28">
        <v>59800</v>
      </c>
      <c r="G1617" s="28">
        <v>-59799</v>
      </c>
      <c r="H1617" s="28">
        <v>1</v>
      </c>
    </row>
    <row r="1618" spans="1:8" x14ac:dyDescent="0.55000000000000004">
      <c r="A1618" s="26">
        <v>318</v>
      </c>
      <c r="B1618" s="25">
        <v>100000278924</v>
      </c>
      <c r="C1618" s="26">
        <v>0</v>
      </c>
      <c r="D1618" s="26" t="s">
        <v>207</v>
      </c>
      <c r="E1618" s="27" t="s">
        <v>1390</v>
      </c>
      <c r="F1618" s="28">
        <v>59800</v>
      </c>
      <c r="G1618" s="28">
        <v>-59799</v>
      </c>
      <c r="H1618" s="28">
        <v>1</v>
      </c>
    </row>
    <row r="1619" spans="1:8" x14ac:dyDescent="0.55000000000000004">
      <c r="A1619" s="26">
        <v>319</v>
      </c>
      <c r="B1619" s="25">
        <v>100000278925</v>
      </c>
      <c r="C1619" s="26">
        <v>0</v>
      </c>
      <c r="D1619" s="26" t="s">
        <v>207</v>
      </c>
      <c r="E1619" s="27" t="s">
        <v>1391</v>
      </c>
      <c r="F1619" s="28">
        <v>59800</v>
      </c>
      <c r="G1619" s="28">
        <v>-59799</v>
      </c>
      <c r="H1619" s="28">
        <v>1</v>
      </c>
    </row>
    <row r="1620" spans="1:8" x14ac:dyDescent="0.55000000000000004">
      <c r="A1620" s="26">
        <v>320</v>
      </c>
      <c r="B1620" s="25">
        <v>100000278926</v>
      </c>
      <c r="C1620" s="26">
        <v>0</v>
      </c>
      <c r="D1620" s="26" t="s">
        <v>207</v>
      </c>
      <c r="E1620" s="27" t="s">
        <v>1392</v>
      </c>
      <c r="F1620" s="28">
        <v>59800</v>
      </c>
      <c r="G1620" s="28">
        <v>-59799</v>
      </c>
      <c r="H1620" s="28">
        <v>1</v>
      </c>
    </row>
    <row r="1621" spans="1:8" x14ac:dyDescent="0.55000000000000004">
      <c r="A1621" s="26">
        <v>321</v>
      </c>
      <c r="B1621" s="25">
        <v>100000278927</v>
      </c>
      <c r="C1621" s="26">
        <v>0</v>
      </c>
      <c r="D1621" s="26" t="s">
        <v>207</v>
      </c>
      <c r="E1621" s="27" t="s">
        <v>1393</v>
      </c>
      <c r="F1621" s="28">
        <v>59800</v>
      </c>
      <c r="G1621" s="28">
        <v>-59799</v>
      </c>
      <c r="H1621" s="28">
        <v>1</v>
      </c>
    </row>
    <row r="1622" spans="1:8" x14ac:dyDescent="0.55000000000000004">
      <c r="A1622" s="26">
        <v>322</v>
      </c>
      <c r="B1622" s="25">
        <v>100000278928</v>
      </c>
      <c r="C1622" s="26">
        <v>0</v>
      </c>
      <c r="D1622" s="26" t="s">
        <v>207</v>
      </c>
      <c r="E1622" s="27" t="s">
        <v>1394</v>
      </c>
      <c r="F1622" s="28">
        <v>59800</v>
      </c>
      <c r="G1622" s="28">
        <v>-59799</v>
      </c>
      <c r="H1622" s="28">
        <v>1</v>
      </c>
    </row>
    <row r="1623" spans="1:8" x14ac:dyDescent="0.55000000000000004">
      <c r="A1623" s="26">
        <v>323</v>
      </c>
      <c r="B1623" s="25">
        <v>100000278929</v>
      </c>
      <c r="C1623" s="26">
        <v>0</v>
      </c>
      <c r="D1623" s="26" t="s">
        <v>207</v>
      </c>
      <c r="E1623" s="27" t="s">
        <v>1395</v>
      </c>
      <c r="F1623" s="28">
        <v>59800</v>
      </c>
      <c r="G1623" s="28">
        <v>-59799</v>
      </c>
      <c r="H1623" s="28">
        <v>1</v>
      </c>
    </row>
    <row r="1624" spans="1:8" x14ac:dyDescent="0.55000000000000004">
      <c r="A1624" s="26">
        <v>324</v>
      </c>
      <c r="B1624" s="25">
        <v>100000278930</v>
      </c>
      <c r="C1624" s="26">
        <v>0</v>
      </c>
      <c r="D1624" s="26" t="s">
        <v>207</v>
      </c>
      <c r="E1624" s="27" t="s">
        <v>1396</v>
      </c>
      <c r="F1624" s="28">
        <v>59800</v>
      </c>
      <c r="G1624" s="28">
        <v>-59799</v>
      </c>
      <c r="H1624" s="28">
        <v>1</v>
      </c>
    </row>
    <row r="1625" spans="1:8" x14ac:dyDescent="0.55000000000000004">
      <c r="A1625" s="26">
        <v>325</v>
      </c>
      <c r="B1625" s="25">
        <v>100000278931</v>
      </c>
      <c r="C1625" s="26">
        <v>0</v>
      </c>
      <c r="D1625" s="26" t="s">
        <v>207</v>
      </c>
      <c r="E1625" s="27" t="s">
        <v>1397</v>
      </c>
      <c r="F1625" s="28">
        <v>59800</v>
      </c>
      <c r="G1625" s="28">
        <v>-59799</v>
      </c>
      <c r="H1625" s="28">
        <v>1</v>
      </c>
    </row>
    <row r="1626" spans="1:8" x14ac:dyDescent="0.55000000000000004">
      <c r="A1626" s="26">
        <v>326</v>
      </c>
      <c r="B1626" s="25">
        <v>100000278932</v>
      </c>
      <c r="C1626" s="26">
        <v>0</v>
      </c>
      <c r="D1626" s="26" t="s">
        <v>207</v>
      </c>
      <c r="E1626" s="27" t="s">
        <v>1398</v>
      </c>
      <c r="F1626" s="28">
        <v>59800</v>
      </c>
      <c r="G1626" s="28">
        <v>-59799</v>
      </c>
      <c r="H1626" s="28">
        <v>1</v>
      </c>
    </row>
    <row r="1627" spans="1:8" s="19" customFormat="1" x14ac:dyDescent="0.55000000000000004">
      <c r="A1627" s="165" t="s">
        <v>2590</v>
      </c>
      <c r="B1627" s="165"/>
      <c r="C1627" s="165"/>
      <c r="D1627" s="165"/>
      <c r="E1627" s="165"/>
      <c r="F1627" s="15">
        <f>SUM(F1301:F1626)</f>
        <v>33767327.5</v>
      </c>
      <c r="G1627" s="15">
        <f t="shared" ref="G1627:H1627" si="8">SUM(G1301:G1626)</f>
        <v>-33767001.5</v>
      </c>
      <c r="H1627" s="15">
        <f t="shared" si="8"/>
        <v>326</v>
      </c>
    </row>
    <row r="1628" spans="1:8" x14ac:dyDescent="0.55000000000000004">
      <c r="A1628" s="159" t="s">
        <v>2571</v>
      </c>
      <c r="B1628" s="159"/>
      <c r="C1628" s="159"/>
      <c r="D1628" s="159"/>
      <c r="E1628" s="159"/>
      <c r="F1628" s="16">
        <f>F1298+F1627</f>
        <v>140235654.5</v>
      </c>
      <c r="G1628" s="16">
        <f t="shared" ref="G1628:H1628" si="9">G1298+G1627</f>
        <v>-98185548.339999676</v>
      </c>
      <c r="H1628" s="16">
        <f t="shared" si="9"/>
        <v>42050106.160000093</v>
      </c>
    </row>
    <row r="1630" spans="1:8" s="19" customFormat="1" x14ac:dyDescent="0.55000000000000004">
      <c r="A1630" s="38" t="s">
        <v>2582</v>
      </c>
      <c r="B1630" s="37"/>
      <c r="C1630" s="23"/>
      <c r="D1630" s="23"/>
      <c r="F1630" s="21"/>
      <c r="G1630" s="21"/>
      <c r="H1630" s="21"/>
    </row>
    <row r="1631" spans="1:8" s="33" customFormat="1" x14ac:dyDescent="0.55000000000000004">
      <c r="A1631" s="29" t="s">
        <v>2558</v>
      </c>
      <c r="B1631" s="30" t="s">
        <v>1</v>
      </c>
      <c r="C1631" s="29" t="s">
        <v>2</v>
      </c>
      <c r="D1631" s="29" t="s">
        <v>3</v>
      </c>
      <c r="E1631" s="29" t="s">
        <v>4</v>
      </c>
      <c r="F1631" s="32" t="s">
        <v>5</v>
      </c>
      <c r="G1631" s="32" t="s">
        <v>6</v>
      </c>
      <c r="H1631" s="32" t="s">
        <v>93</v>
      </c>
    </row>
    <row r="1632" spans="1:8" x14ac:dyDescent="0.55000000000000004">
      <c r="A1632" s="26">
        <v>1</v>
      </c>
      <c r="B1632" s="25">
        <v>100000255746</v>
      </c>
      <c r="C1632" s="26">
        <v>0</v>
      </c>
      <c r="D1632" s="26" t="s">
        <v>56</v>
      </c>
      <c r="E1632" s="27" t="s">
        <v>57</v>
      </c>
      <c r="F1632" s="28">
        <v>117700</v>
      </c>
      <c r="G1632" s="28">
        <v>-95255.81</v>
      </c>
      <c r="H1632" s="28">
        <v>22444.19</v>
      </c>
    </row>
    <row r="1633" spans="1:8" x14ac:dyDescent="0.55000000000000004">
      <c r="A1633" s="26">
        <v>2</v>
      </c>
      <c r="B1633" s="25">
        <v>100000255747</v>
      </c>
      <c r="C1633" s="26">
        <v>0</v>
      </c>
      <c r="D1633" s="26" t="s">
        <v>56</v>
      </c>
      <c r="E1633" s="27" t="s">
        <v>57</v>
      </c>
      <c r="F1633" s="28">
        <v>117700</v>
      </c>
      <c r="G1633" s="28">
        <v>-95255.81</v>
      </c>
      <c r="H1633" s="28">
        <v>22444.19</v>
      </c>
    </row>
    <row r="1634" spans="1:8" x14ac:dyDescent="0.55000000000000004">
      <c r="A1634" s="26">
        <v>3</v>
      </c>
      <c r="B1634" s="25">
        <v>100000255748</v>
      </c>
      <c r="C1634" s="26">
        <v>0</v>
      </c>
      <c r="D1634" s="26" t="s">
        <v>56</v>
      </c>
      <c r="E1634" s="27" t="s">
        <v>57</v>
      </c>
      <c r="F1634" s="28">
        <v>117700</v>
      </c>
      <c r="G1634" s="28">
        <v>-95255.81</v>
      </c>
      <c r="H1634" s="28">
        <v>22444.19</v>
      </c>
    </row>
    <row r="1635" spans="1:8" x14ac:dyDescent="0.55000000000000004">
      <c r="A1635" s="26">
        <v>4</v>
      </c>
      <c r="B1635" s="25">
        <v>100000255749</v>
      </c>
      <c r="C1635" s="26">
        <v>0</v>
      </c>
      <c r="D1635" s="26" t="s">
        <v>56</v>
      </c>
      <c r="E1635" s="27" t="s">
        <v>57</v>
      </c>
      <c r="F1635" s="28">
        <v>117700</v>
      </c>
      <c r="G1635" s="28">
        <v>-95255.81</v>
      </c>
      <c r="H1635" s="28">
        <v>22444.19</v>
      </c>
    </row>
    <row r="1636" spans="1:8" x14ac:dyDescent="0.55000000000000004">
      <c r="A1636" s="26">
        <v>5</v>
      </c>
      <c r="B1636" s="25">
        <v>100000255750</v>
      </c>
      <c r="C1636" s="26">
        <v>0</v>
      </c>
      <c r="D1636" s="26" t="s">
        <v>56</v>
      </c>
      <c r="E1636" s="27" t="s">
        <v>57</v>
      </c>
      <c r="F1636" s="28">
        <v>117700</v>
      </c>
      <c r="G1636" s="28">
        <v>-95255.81</v>
      </c>
      <c r="H1636" s="28">
        <v>22444.19</v>
      </c>
    </row>
    <row r="1637" spans="1:8" x14ac:dyDescent="0.55000000000000004">
      <c r="A1637" s="26">
        <v>6</v>
      </c>
      <c r="B1637" s="25">
        <v>100000255751</v>
      </c>
      <c r="C1637" s="26">
        <v>0</v>
      </c>
      <c r="D1637" s="26" t="s">
        <v>56</v>
      </c>
      <c r="E1637" s="27" t="s">
        <v>57</v>
      </c>
      <c r="F1637" s="28">
        <v>117700</v>
      </c>
      <c r="G1637" s="28">
        <v>-95255.81</v>
      </c>
      <c r="H1637" s="28">
        <v>22444.19</v>
      </c>
    </row>
    <row r="1638" spans="1:8" x14ac:dyDescent="0.55000000000000004">
      <c r="A1638" s="26">
        <v>7</v>
      </c>
      <c r="B1638" s="25">
        <v>100000255752</v>
      </c>
      <c r="C1638" s="26">
        <v>0</v>
      </c>
      <c r="D1638" s="26" t="s">
        <v>56</v>
      </c>
      <c r="E1638" s="27" t="s">
        <v>57</v>
      </c>
      <c r="F1638" s="28">
        <v>117700</v>
      </c>
      <c r="G1638" s="28">
        <v>-95255.81</v>
      </c>
      <c r="H1638" s="28">
        <v>22444.19</v>
      </c>
    </row>
    <row r="1639" spans="1:8" x14ac:dyDescent="0.55000000000000004">
      <c r="A1639" s="26">
        <v>8</v>
      </c>
      <c r="B1639" s="25">
        <v>100000255753</v>
      </c>
      <c r="C1639" s="26">
        <v>0</v>
      </c>
      <c r="D1639" s="26" t="s">
        <v>56</v>
      </c>
      <c r="E1639" s="27" t="s">
        <v>57</v>
      </c>
      <c r="F1639" s="28">
        <v>117700</v>
      </c>
      <c r="G1639" s="28">
        <v>-95255.81</v>
      </c>
      <c r="H1639" s="28">
        <v>22444.19</v>
      </c>
    </row>
    <row r="1640" spans="1:8" x14ac:dyDescent="0.55000000000000004">
      <c r="A1640" s="26">
        <v>9</v>
      </c>
      <c r="B1640" s="25">
        <v>100000255754</v>
      </c>
      <c r="C1640" s="26">
        <v>0</v>
      </c>
      <c r="D1640" s="26" t="s">
        <v>56</v>
      </c>
      <c r="E1640" s="27" t="s">
        <v>57</v>
      </c>
      <c r="F1640" s="28">
        <v>117700</v>
      </c>
      <c r="G1640" s="28">
        <v>-95255.81</v>
      </c>
      <c r="H1640" s="28">
        <v>22444.19</v>
      </c>
    </row>
    <row r="1641" spans="1:8" x14ac:dyDescent="0.55000000000000004">
      <c r="A1641" s="26">
        <v>10</v>
      </c>
      <c r="B1641" s="25">
        <v>100000255755</v>
      </c>
      <c r="C1641" s="26">
        <v>0</v>
      </c>
      <c r="D1641" s="26" t="s">
        <v>56</v>
      </c>
      <c r="E1641" s="27" t="s">
        <v>57</v>
      </c>
      <c r="F1641" s="28">
        <v>117700</v>
      </c>
      <c r="G1641" s="28">
        <v>-95255.81</v>
      </c>
      <c r="H1641" s="28">
        <v>22444.19</v>
      </c>
    </row>
    <row r="1642" spans="1:8" x14ac:dyDescent="0.55000000000000004">
      <c r="A1642" s="26">
        <v>11</v>
      </c>
      <c r="B1642" s="25">
        <v>100000255756</v>
      </c>
      <c r="C1642" s="26">
        <v>0</v>
      </c>
      <c r="D1642" s="26" t="s">
        <v>56</v>
      </c>
      <c r="E1642" s="27" t="s">
        <v>57</v>
      </c>
      <c r="F1642" s="28">
        <v>117700</v>
      </c>
      <c r="G1642" s="28">
        <v>-95255.81</v>
      </c>
      <c r="H1642" s="28">
        <v>22444.19</v>
      </c>
    </row>
    <row r="1643" spans="1:8" x14ac:dyDescent="0.55000000000000004">
      <c r="A1643" s="26">
        <v>12</v>
      </c>
      <c r="B1643" s="25">
        <v>100000381597</v>
      </c>
      <c r="C1643" s="26">
        <v>0</v>
      </c>
      <c r="D1643" s="26" t="s">
        <v>252</v>
      </c>
      <c r="E1643" s="27" t="s">
        <v>253</v>
      </c>
      <c r="F1643" s="28">
        <v>50142875</v>
      </c>
      <c r="G1643" s="28">
        <v>-21513354.039999999</v>
      </c>
      <c r="H1643" s="28">
        <v>28629520.960000001</v>
      </c>
    </row>
    <row r="1644" spans="1:8" x14ac:dyDescent="0.55000000000000004">
      <c r="A1644" s="26">
        <v>13</v>
      </c>
      <c r="B1644" s="25">
        <v>100000436139</v>
      </c>
      <c r="C1644" s="26">
        <v>0</v>
      </c>
      <c r="D1644" s="26" t="s">
        <v>218</v>
      </c>
      <c r="E1644" s="27" t="s">
        <v>1410</v>
      </c>
      <c r="F1644" s="28">
        <v>1598333.33</v>
      </c>
      <c r="G1644" s="28">
        <v>-291746.76</v>
      </c>
      <c r="H1644" s="28">
        <v>1306586.57</v>
      </c>
    </row>
    <row r="1645" spans="1:8" x14ac:dyDescent="0.55000000000000004">
      <c r="A1645" s="26">
        <v>14</v>
      </c>
      <c r="B1645" s="25">
        <v>100000436158</v>
      </c>
      <c r="C1645" s="26">
        <v>0</v>
      </c>
      <c r="D1645" s="26" t="s">
        <v>218</v>
      </c>
      <c r="E1645" s="27" t="s">
        <v>1150</v>
      </c>
      <c r="F1645" s="28">
        <v>1598333.35</v>
      </c>
      <c r="G1645" s="28">
        <v>-245637.17</v>
      </c>
      <c r="H1645" s="28">
        <v>1352696.18</v>
      </c>
    </row>
    <row r="1646" spans="1:8" x14ac:dyDescent="0.55000000000000004">
      <c r="A1646" s="26">
        <v>15</v>
      </c>
      <c r="B1646" s="25">
        <v>100000436576</v>
      </c>
      <c r="C1646" s="26">
        <v>0</v>
      </c>
      <c r="D1646" s="26" t="s">
        <v>218</v>
      </c>
      <c r="E1646" s="27" t="s">
        <v>1151</v>
      </c>
      <c r="F1646" s="28">
        <v>1598333.33</v>
      </c>
      <c r="G1646" s="28">
        <v>-377564.53</v>
      </c>
      <c r="H1646" s="28">
        <v>1220768.8</v>
      </c>
    </row>
    <row r="1647" spans="1:8" x14ac:dyDescent="0.55000000000000004">
      <c r="A1647" s="26">
        <v>16</v>
      </c>
      <c r="B1647" s="25">
        <v>100000463558</v>
      </c>
      <c r="C1647" s="26">
        <v>0</v>
      </c>
      <c r="D1647" s="26" t="s">
        <v>1199</v>
      </c>
      <c r="E1647" s="27" t="s">
        <v>1411</v>
      </c>
      <c r="F1647" s="28">
        <v>1922800</v>
      </c>
      <c r="G1647" s="28">
        <v>-429864.33</v>
      </c>
      <c r="H1647" s="28">
        <v>1492935.67</v>
      </c>
    </row>
    <row r="1648" spans="1:8" x14ac:dyDescent="0.55000000000000004">
      <c r="A1648" s="26">
        <v>17</v>
      </c>
      <c r="B1648" s="25">
        <v>100000493698</v>
      </c>
      <c r="C1648" s="26">
        <v>0</v>
      </c>
      <c r="D1648" s="26" t="s">
        <v>47</v>
      </c>
      <c r="E1648" s="27" t="s">
        <v>1412</v>
      </c>
      <c r="F1648" s="28">
        <v>129439.08</v>
      </c>
      <c r="G1648" s="28">
        <v>-15136.59</v>
      </c>
      <c r="H1648" s="28">
        <v>114302.49</v>
      </c>
    </row>
    <row r="1649" spans="1:8" x14ac:dyDescent="0.55000000000000004">
      <c r="A1649" s="26">
        <v>18</v>
      </c>
      <c r="B1649" s="25">
        <v>100000493887</v>
      </c>
      <c r="C1649" s="26">
        <v>0</v>
      </c>
      <c r="D1649" s="26" t="s">
        <v>47</v>
      </c>
      <c r="E1649" s="27" t="s">
        <v>1413</v>
      </c>
      <c r="F1649" s="28">
        <v>117000</v>
      </c>
      <c r="G1649" s="28">
        <v>-13681.97</v>
      </c>
      <c r="H1649" s="28">
        <v>103318.03</v>
      </c>
    </row>
    <row r="1650" spans="1:8" x14ac:dyDescent="0.55000000000000004">
      <c r="A1650" s="26">
        <v>19</v>
      </c>
      <c r="B1650" s="25">
        <v>100000493889</v>
      </c>
      <c r="C1650" s="26">
        <v>0</v>
      </c>
      <c r="D1650" s="26" t="s">
        <v>47</v>
      </c>
      <c r="E1650" s="27" t="s">
        <v>1414</v>
      </c>
      <c r="F1650" s="28">
        <v>31000</v>
      </c>
      <c r="G1650" s="28">
        <v>-3625.14</v>
      </c>
      <c r="H1650" s="28">
        <v>27374.86</v>
      </c>
    </row>
    <row r="1651" spans="1:8" x14ac:dyDescent="0.55000000000000004">
      <c r="A1651" s="26">
        <v>20</v>
      </c>
      <c r="B1651" s="25">
        <v>100000493891</v>
      </c>
      <c r="C1651" s="26">
        <v>0</v>
      </c>
      <c r="D1651" s="26" t="s">
        <v>47</v>
      </c>
      <c r="E1651" s="27" t="s">
        <v>1415</v>
      </c>
      <c r="F1651" s="28">
        <v>30500</v>
      </c>
      <c r="G1651" s="28">
        <v>-3566.67</v>
      </c>
      <c r="H1651" s="28">
        <v>26933.33</v>
      </c>
    </row>
    <row r="1652" spans="1:8" x14ac:dyDescent="0.55000000000000004">
      <c r="A1652" s="26">
        <v>21</v>
      </c>
      <c r="B1652" s="25">
        <v>100000493892</v>
      </c>
      <c r="C1652" s="26">
        <v>0</v>
      </c>
      <c r="D1652" s="26" t="s">
        <v>47</v>
      </c>
      <c r="E1652" s="27" t="s">
        <v>1415</v>
      </c>
      <c r="F1652" s="28">
        <v>30500</v>
      </c>
      <c r="G1652" s="28">
        <v>-3566.67</v>
      </c>
      <c r="H1652" s="28">
        <v>26933.33</v>
      </c>
    </row>
    <row r="1653" spans="1:8" x14ac:dyDescent="0.55000000000000004">
      <c r="A1653" s="26">
        <v>22</v>
      </c>
      <c r="B1653" s="25">
        <v>100000493893</v>
      </c>
      <c r="C1653" s="26">
        <v>0</v>
      </c>
      <c r="D1653" s="26" t="s">
        <v>47</v>
      </c>
      <c r="E1653" s="27" t="s">
        <v>1415</v>
      </c>
      <c r="F1653" s="28">
        <v>30500</v>
      </c>
      <c r="G1653" s="28">
        <v>-3566.67</v>
      </c>
      <c r="H1653" s="28">
        <v>26933.33</v>
      </c>
    </row>
    <row r="1654" spans="1:8" x14ac:dyDescent="0.55000000000000004">
      <c r="A1654" s="26">
        <v>23</v>
      </c>
      <c r="B1654" s="25">
        <v>100000493894</v>
      </c>
      <c r="C1654" s="26">
        <v>0</v>
      </c>
      <c r="D1654" s="26" t="s">
        <v>47</v>
      </c>
      <c r="E1654" s="27" t="s">
        <v>1415</v>
      </c>
      <c r="F1654" s="28">
        <v>30500</v>
      </c>
      <c r="G1654" s="28">
        <v>-3566.67</v>
      </c>
      <c r="H1654" s="28">
        <v>26933.33</v>
      </c>
    </row>
    <row r="1655" spans="1:8" x14ac:dyDescent="0.55000000000000004">
      <c r="A1655" s="26">
        <v>24</v>
      </c>
      <c r="B1655" s="25">
        <v>100000493895</v>
      </c>
      <c r="C1655" s="26">
        <v>0</v>
      </c>
      <c r="D1655" s="26" t="s">
        <v>47</v>
      </c>
      <c r="E1655" s="27" t="s">
        <v>1415</v>
      </c>
      <c r="F1655" s="28">
        <v>30500</v>
      </c>
      <c r="G1655" s="28">
        <v>-3566.67</v>
      </c>
      <c r="H1655" s="28">
        <v>26933.33</v>
      </c>
    </row>
    <row r="1656" spans="1:8" x14ac:dyDescent="0.55000000000000004">
      <c r="A1656" s="26">
        <v>25</v>
      </c>
      <c r="B1656" s="25">
        <v>100000493896</v>
      </c>
      <c r="C1656" s="26">
        <v>0</v>
      </c>
      <c r="D1656" s="26" t="s">
        <v>47</v>
      </c>
      <c r="E1656" s="27" t="s">
        <v>1415</v>
      </c>
      <c r="F1656" s="28">
        <v>30500</v>
      </c>
      <c r="G1656" s="28">
        <v>-3566.67</v>
      </c>
      <c r="H1656" s="28">
        <v>26933.33</v>
      </c>
    </row>
    <row r="1657" spans="1:8" x14ac:dyDescent="0.55000000000000004">
      <c r="A1657" s="26">
        <v>26</v>
      </c>
      <c r="B1657" s="25">
        <v>100000493897</v>
      </c>
      <c r="C1657" s="26">
        <v>0</v>
      </c>
      <c r="D1657" s="26" t="s">
        <v>47</v>
      </c>
      <c r="E1657" s="27" t="s">
        <v>1415</v>
      </c>
      <c r="F1657" s="28">
        <v>30500</v>
      </c>
      <c r="G1657" s="28">
        <v>-3566.67</v>
      </c>
      <c r="H1657" s="28">
        <v>26933.33</v>
      </c>
    </row>
    <row r="1658" spans="1:8" x14ac:dyDescent="0.55000000000000004">
      <c r="A1658" s="26">
        <v>27</v>
      </c>
      <c r="B1658" s="25">
        <v>100000493898</v>
      </c>
      <c r="C1658" s="26">
        <v>0</v>
      </c>
      <c r="D1658" s="26" t="s">
        <v>47</v>
      </c>
      <c r="E1658" s="27" t="s">
        <v>1415</v>
      </c>
      <c r="F1658" s="28">
        <v>30500</v>
      </c>
      <c r="G1658" s="28">
        <v>-3566.67</v>
      </c>
      <c r="H1658" s="28">
        <v>26933.33</v>
      </c>
    </row>
    <row r="1659" spans="1:8" x14ac:dyDescent="0.55000000000000004">
      <c r="A1659" s="26">
        <v>28</v>
      </c>
      <c r="B1659" s="25">
        <v>100000493899</v>
      </c>
      <c r="C1659" s="26">
        <v>0</v>
      </c>
      <c r="D1659" s="26" t="s">
        <v>47</v>
      </c>
      <c r="E1659" s="27" t="s">
        <v>1415</v>
      </c>
      <c r="F1659" s="28">
        <v>30500</v>
      </c>
      <c r="G1659" s="28">
        <v>-3566.67</v>
      </c>
      <c r="H1659" s="28">
        <v>26933.33</v>
      </c>
    </row>
    <row r="1660" spans="1:8" x14ac:dyDescent="0.55000000000000004">
      <c r="A1660" s="26">
        <v>29</v>
      </c>
      <c r="B1660" s="25">
        <v>100000493900</v>
      </c>
      <c r="C1660" s="26">
        <v>0</v>
      </c>
      <c r="D1660" s="26" t="s">
        <v>47</v>
      </c>
      <c r="E1660" s="27" t="s">
        <v>1415</v>
      </c>
      <c r="F1660" s="28">
        <v>30500</v>
      </c>
      <c r="G1660" s="28">
        <v>-3566.67</v>
      </c>
      <c r="H1660" s="28">
        <v>26933.33</v>
      </c>
    </row>
    <row r="1661" spans="1:8" x14ac:dyDescent="0.55000000000000004">
      <c r="A1661" s="26">
        <v>30</v>
      </c>
      <c r="B1661" s="25">
        <v>100000493901</v>
      </c>
      <c r="C1661" s="26">
        <v>0</v>
      </c>
      <c r="D1661" s="26" t="s">
        <v>47</v>
      </c>
      <c r="E1661" s="27" t="s">
        <v>1415</v>
      </c>
      <c r="F1661" s="28">
        <v>30500</v>
      </c>
      <c r="G1661" s="28">
        <v>-3566.67</v>
      </c>
      <c r="H1661" s="28">
        <v>26933.33</v>
      </c>
    </row>
    <row r="1662" spans="1:8" x14ac:dyDescent="0.55000000000000004">
      <c r="A1662" s="26">
        <v>31</v>
      </c>
      <c r="B1662" s="25">
        <v>100000493902</v>
      </c>
      <c r="C1662" s="26">
        <v>0</v>
      </c>
      <c r="D1662" s="26" t="s">
        <v>47</v>
      </c>
      <c r="E1662" s="27" t="s">
        <v>1415</v>
      </c>
      <c r="F1662" s="28">
        <v>30500</v>
      </c>
      <c r="G1662" s="28">
        <v>-3566.67</v>
      </c>
      <c r="H1662" s="28">
        <v>26933.33</v>
      </c>
    </row>
    <row r="1663" spans="1:8" x14ac:dyDescent="0.55000000000000004">
      <c r="A1663" s="26">
        <v>32</v>
      </c>
      <c r="B1663" s="25">
        <v>100000493903</v>
      </c>
      <c r="C1663" s="26">
        <v>0</v>
      </c>
      <c r="D1663" s="26" t="s">
        <v>47</v>
      </c>
      <c r="E1663" s="27" t="s">
        <v>1415</v>
      </c>
      <c r="F1663" s="28">
        <v>30500</v>
      </c>
      <c r="G1663" s="28">
        <v>-3566.67</v>
      </c>
      <c r="H1663" s="28">
        <v>26933.33</v>
      </c>
    </row>
    <row r="1664" spans="1:8" x14ac:dyDescent="0.55000000000000004">
      <c r="A1664" s="26">
        <v>33</v>
      </c>
      <c r="B1664" s="25">
        <v>100000493904</v>
      </c>
      <c r="C1664" s="26">
        <v>0</v>
      </c>
      <c r="D1664" s="26" t="s">
        <v>47</v>
      </c>
      <c r="E1664" s="27" t="s">
        <v>1415</v>
      </c>
      <c r="F1664" s="28">
        <v>30500</v>
      </c>
      <c r="G1664" s="28">
        <v>-3566.67</v>
      </c>
      <c r="H1664" s="28">
        <v>26933.33</v>
      </c>
    </row>
    <row r="1665" spans="1:8" x14ac:dyDescent="0.55000000000000004">
      <c r="A1665" s="26">
        <v>34</v>
      </c>
      <c r="B1665" s="25">
        <v>100000493905</v>
      </c>
      <c r="C1665" s="26">
        <v>0</v>
      </c>
      <c r="D1665" s="26" t="s">
        <v>47</v>
      </c>
      <c r="E1665" s="27" t="s">
        <v>1415</v>
      </c>
      <c r="F1665" s="28">
        <v>30500</v>
      </c>
      <c r="G1665" s="28">
        <v>-3566.67</v>
      </c>
      <c r="H1665" s="28">
        <v>26933.33</v>
      </c>
    </row>
    <row r="1666" spans="1:8" x14ac:dyDescent="0.55000000000000004">
      <c r="A1666" s="26">
        <v>35</v>
      </c>
      <c r="B1666" s="25">
        <v>100000493906</v>
      </c>
      <c r="C1666" s="26">
        <v>0</v>
      </c>
      <c r="D1666" s="26" t="s">
        <v>47</v>
      </c>
      <c r="E1666" s="27" t="s">
        <v>1415</v>
      </c>
      <c r="F1666" s="28">
        <v>30500</v>
      </c>
      <c r="G1666" s="28">
        <v>-3566.67</v>
      </c>
      <c r="H1666" s="28">
        <v>26933.33</v>
      </c>
    </row>
    <row r="1667" spans="1:8" x14ac:dyDescent="0.55000000000000004">
      <c r="A1667" s="26">
        <v>36</v>
      </c>
      <c r="B1667" s="25">
        <v>100000493907</v>
      </c>
      <c r="C1667" s="26">
        <v>0</v>
      </c>
      <c r="D1667" s="26" t="s">
        <v>47</v>
      </c>
      <c r="E1667" s="27" t="s">
        <v>1415</v>
      </c>
      <c r="F1667" s="28">
        <v>30500</v>
      </c>
      <c r="G1667" s="28">
        <v>-3566.67</v>
      </c>
      <c r="H1667" s="28">
        <v>26933.33</v>
      </c>
    </row>
    <row r="1668" spans="1:8" x14ac:dyDescent="0.55000000000000004">
      <c r="A1668" s="26">
        <v>37</v>
      </c>
      <c r="B1668" s="25">
        <v>100000493908</v>
      </c>
      <c r="C1668" s="26">
        <v>0</v>
      </c>
      <c r="D1668" s="26" t="s">
        <v>47</v>
      </c>
      <c r="E1668" s="27" t="s">
        <v>1415</v>
      </c>
      <c r="F1668" s="28">
        <v>30500</v>
      </c>
      <c r="G1668" s="28">
        <v>-3566.67</v>
      </c>
      <c r="H1668" s="28">
        <v>26933.33</v>
      </c>
    </row>
    <row r="1669" spans="1:8" x14ac:dyDescent="0.55000000000000004">
      <c r="A1669" s="26">
        <v>38</v>
      </c>
      <c r="B1669" s="25">
        <v>100000493909</v>
      </c>
      <c r="C1669" s="26">
        <v>0</v>
      </c>
      <c r="D1669" s="26" t="s">
        <v>47</v>
      </c>
      <c r="E1669" s="27" t="s">
        <v>1415</v>
      </c>
      <c r="F1669" s="28">
        <v>30500</v>
      </c>
      <c r="G1669" s="28">
        <v>-3566.67</v>
      </c>
      <c r="H1669" s="28">
        <v>26933.33</v>
      </c>
    </row>
    <row r="1670" spans="1:8" x14ac:dyDescent="0.55000000000000004">
      <c r="A1670" s="26">
        <v>39</v>
      </c>
      <c r="B1670" s="25">
        <v>100000493910</v>
      </c>
      <c r="C1670" s="26">
        <v>0</v>
      </c>
      <c r="D1670" s="26" t="s">
        <v>47</v>
      </c>
      <c r="E1670" s="27" t="s">
        <v>1415</v>
      </c>
      <c r="F1670" s="28">
        <v>30500</v>
      </c>
      <c r="G1670" s="28">
        <v>-3566.67</v>
      </c>
      <c r="H1670" s="28">
        <v>26933.33</v>
      </c>
    </row>
    <row r="1671" spans="1:8" x14ac:dyDescent="0.55000000000000004">
      <c r="A1671" s="26">
        <v>40</v>
      </c>
      <c r="B1671" s="25">
        <v>100000493911</v>
      </c>
      <c r="C1671" s="26">
        <v>0</v>
      </c>
      <c r="D1671" s="26" t="s">
        <v>47</v>
      </c>
      <c r="E1671" s="27" t="s">
        <v>1415</v>
      </c>
      <c r="F1671" s="28">
        <v>30500</v>
      </c>
      <c r="G1671" s="28">
        <v>-3566.67</v>
      </c>
      <c r="H1671" s="28">
        <v>26933.33</v>
      </c>
    </row>
    <row r="1672" spans="1:8" x14ac:dyDescent="0.55000000000000004">
      <c r="A1672" s="26">
        <v>41</v>
      </c>
      <c r="B1672" s="25">
        <v>100000493912</v>
      </c>
      <c r="C1672" s="26">
        <v>0</v>
      </c>
      <c r="D1672" s="26" t="s">
        <v>47</v>
      </c>
      <c r="E1672" s="27" t="s">
        <v>1415</v>
      </c>
      <c r="F1672" s="28">
        <v>30500</v>
      </c>
      <c r="G1672" s="28">
        <v>-3566.67</v>
      </c>
      <c r="H1672" s="28">
        <v>26933.33</v>
      </c>
    </row>
    <row r="1673" spans="1:8" x14ac:dyDescent="0.55000000000000004">
      <c r="A1673" s="26">
        <v>42</v>
      </c>
      <c r="B1673" s="25">
        <v>100000493913</v>
      </c>
      <c r="C1673" s="26">
        <v>0</v>
      </c>
      <c r="D1673" s="26" t="s">
        <v>47</v>
      </c>
      <c r="E1673" s="27" t="s">
        <v>1415</v>
      </c>
      <c r="F1673" s="28">
        <v>30500</v>
      </c>
      <c r="G1673" s="28">
        <v>-3566.67</v>
      </c>
      <c r="H1673" s="28">
        <v>26933.33</v>
      </c>
    </row>
    <row r="1674" spans="1:8" x14ac:dyDescent="0.55000000000000004">
      <c r="A1674" s="26">
        <v>43</v>
      </c>
      <c r="B1674" s="25">
        <v>100000493914</v>
      </c>
      <c r="C1674" s="26">
        <v>0</v>
      </c>
      <c r="D1674" s="26" t="s">
        <v>47</v>
      </c>
      <c r="E1674" s="27" t="s">
        <v>1415</v>
      </c>
      <c r="F1674" s="28">
        <v>30500</v>
      </c>
      <c r="G1674" s="28">
        <v>-3566.67</v>
      </c>
      <c r="H1674" s="28">
        <v>26933.33</v>
      </c>
    </row>
    <row r="1675" spans="1:8" x14ac:dyDescent="0.55000000000000004">
      <c r="A1675" s="26">
        <v>44</v>
      </c>
      <c r="B1675" s="25">
        <v>100000494207</v>
      </c>
      <c r="C1675" s="26">
        <v>0</v>
      </c>
      <c r="D1675" s="26" t="s">
        <v>47</v>
      </c>
      <c r="E1675" s="27" t="s">
        <v>1416</v>
      </c>
      <c r="F1675" s="28">
        <v>11000</v>
      </c>
      <c r="G1675" s="28">
        <v>-1286.3399999999999</v>
      </c>
      <c r="H1675" s="28">
        <v>9713.66</v>
      </c>
    </row>
    <row r="1676" spans="1:8" x14ac:dyDescent="0.55000000000000004">
      <c r="A1676" s="26">
        <v>45</v>
      </c>
      <c r="B1676" s="25">
        <v>100000494208</v>
      </c>
      <c r="C1676" s="26">
        <v>0</v>
      </c>
      <c r="D1676" s="26" t="s">
        <v>47</v>
      </c>
      <c r="E1676" s="27" t="s">
        <v>1416</v>
      </c>
      <c r="F1676" s="28">
        <v>11000</v>
      </c>
      <c r="G1676" s="28">
        <v>-1286.3399999999999</v>
      </c>
      <c r="H1676" s="28">
        <v>9713.66</v>
      </c>
    </row>
    <row r="1677" spans="1:8" x14ac:dyDescent="0.55000000000000004">
      <c r="A1677" s="26">
        <v>46</v>
      </c>
      <c r="B1677" s="25">
        <v>100000494209</v>
      </c>
      <c r="C1677" s="26">
        <v>0</v>
      </c>
      <c r="D1677" s="26" t="s">
        <v>47</v>
      </c>
      <c r="E1677" s="27" t="s">
        <v>1416</v>
      </c>
      <c r="F1677" s="28">
        <v>11000</v>
      </c>
      <c r="G1677" s="28">
        <v>-1286.3399999999999</v>
      </c>
      <c r="H1677" s="28">
        <v>9713.66</v>
      </c>
    </row>
    <row r="1678" spans="1:8" x14ac:dyDescent="0.55000000000000004">
      <c r="A1678" s="26">
        <v>47</v>
      </c>
      <c r="B1678" s="25">
        <v>100000494210</v>
      </c>
      <c r="C1678" s="26">
        <v>0</v>
      </c>
      <c r="D1678" s="26" t="s">
        <v>47</v>
      </c>
      <c r="E1678" s="27" t="s">
        <v>1416</v>
      </c>
      <c r="F1678" s="28">
        <v>11000</v>
      </c>
      <c r="G1678" s="28">
        <v>-1286.3399999999999</v>
      </c>
      <c r="H1678" s="28">
        <v>9713.66</v>
      </c>
    </row>
    <row r="1679" spans="1:8" x14ac:dyDescent="0.55000000000000004">
      <c r="A1679" s="26">
        <v>48</v>
      </c>
      <c r="B1679" s="25">
        <v>100000494211</v>
      </c>
      <c r="C1679" s="26">
        <v>0</v>
      </c>
      <c r="D1679" s="26" t="s">
        <v>47</v>
      </c>
      <c r="E1679" s="27" t="s">
        <v>1416</v>
      </c>
      <c r="F1679" s="28">
        <v>11000</v>
      </c>
      <c r="G1679" s="28">
        <v>-1286.3399999999999</v>
      </c>
      <c r="H1679" s="28">
        <v>9713.66</v>
      </c>
    </row>
    <row r="1680" spans="1:8" x14ac:dyDescent="0.55000000000000004">
      <c r="A1680" s="26">
        <v>49</v>
      </c>
      <c r="B1680" s="25">
        <v>100000494212</v>
      </c>
      <c r="C1680" s="26">
        <v>0</v>
      </c>
      <c r="D1680" s="26" t="s">
        <v>47</v>
      </c>
      <c r="E1680" s="27" t="s">
        <v>1416</v>
      </c>
      <c r="F1680" s="28">
        <v>11000</v>
      </c>
      <c r="G1680" s="28">
        <v>-1286.3399999999999</v>
      </c>
      <c r="H1680" s="28">
        <v>9713.66</v>
      </c>
    </row>
    <row r="1681" spans="1:8" x14ac:dyDescent="0.55000000000000004">
      <c r="A1681" s="26">
        <v>50</v>
      </c>
      <c r="B1681" s="25">
        <v>100000494215</v>
      </c>
      <c r="C1681" s="26">
        <v>0</v>
      </c>
      <c r="D1681" s="26" t="s">
        <v>47</v>
      </c>
      <c r="E1681" s="27" t="s">
        <v>1417</v>
      </c>
      <c r="F1681" s="28">
        <v>28000</v>
      </c>
      <c r="G1681" s="28">
        <v>-3274.32</v>
      </c>
      <c r="H1681" s="28">
        <v>24725.68</v>
      </c>
    </row>
    <row r="1682" spans="1:8" x14ac:dyDescent="0.55000000000000004">
      <c r="A1682" s="26">
        <v>51</v>
      </c>
      <c r="B1682" s="25">
        <v>100000494216</v>
      </c>
      <c r="C1682" s="26">
        <v>0</v>
      </c>
      <c r="D1682" s="26" t="s">
        <v>47</v>
      </c>
      <c r="E1682" s="27" t="s">
        <v>1418</v>
      </c>
      <c r="F1682" s="28">
        <v>55000</v>
      </c>
      <c r="G1682" s="28">
        <v>-6431.69</v>
      </c>
      <c r="H1682" s="28">
        <v>48568.31</v>
      </c>
    </row>
    <row r="1683" spans="1:8" x14ac:dyDescent="0.55000000000000004">
      <c r="A1683" s="26">
        <v>52</v>
      </c>
      <c r="B1683" s="25">
        <v>100000552477</v>
      </c>
      <c r="C1683" s="26">
        <v>0</v>
      </c>
      <c r="D1683" s="26" t="s">
        <v>49</v>
      </c>
      <c r="E1683" s="27" t="s">
        <v>1150</v>
      </c>
      <c r="F1683" s="28">
        <v>1598333.33</v>
      </c>
      <c r="G1683" s="28">
        <v>-247391.45</v>
      </c>
      <c r="H1683" s="28">
        <v>1350941.88</v>
      </c>
    </row>
    <row r="1684" spans="1:8" x14ac:dyDescent="0.55000000000000004">
      <c r="A1684" s="26">
        <v>53</v>
      </c>
      <c r="B1684" s="25">
        <v>100000552478</v>
      </c>
      <c r="C1684" s="26">
        <v>0</v>
      </c>
      <c r="D1684" s="26" t="s">
        <v>49</v>
      </c>
      <c r="E1684" s="27" t="s">
        <v>1150</v>
      </c>
      <c r="F1684" s="28">
        <v>1598333.33</v>
      </c>
      <c r="G1684" s="28">
        <v>-247391.46</v>
      </c>
      <c r="H1684" s="28">
        <v>1350941.87</v>
      </c>
    </row>
    <row r="1685" spans="1:8" x14ac:dyDescent="0.55000000000000004">
      <c r="A1685" s="26">
        <v>54</v>
      </c>
      <c r="B1685" s="25">
        <v>100000552479</v>
      </c>
      <c r="C1685" s="26">
        <v>0</v>
      </c>
      <c r="D1685" s="26" t="s">
        <v>49</v>
      </c>
      <c r="E1685" s="27" t="s">
        <v>1150</v>
      </c>
      <c r="F1685" s="28">
        <v>1598333.33</v>
      </c>
      <c r="G1685" s="28">
        <v>-247391.45</v>
      </c>
      <c r="H1685" s="28">
        <v>1350941.88</v>
      </c>
    </row>
    <row r="1686" spans="1:8" x14ac:dyDescent="0.55000000000000004">
      <c r="A1686" s="26">
        <v>55</v>
      </c>
      <c r="B1686" s="25">
        <v>100000552480</v>
      </c>
      <c r="C1686" s="26">
        <v>0</v>
      </c>
      <c r="D1686" s="26" t="s">
        <v>49</v>
      </c>
      <c r="E1686" s="27" t="s">
        <v>1150</v>
      </c>
      <c r="F1686" s="28">
        <v>1598333.33</v>
      </c>
      <c r="G1686" s="28">
        <v>-247391.47</v>
      </c>
      <c r="H1686" s="28">
        <v>1350941.86</v>
      </c>
    </row>
    <row r="1687" spans="1:8" x14ac:dyDescent="0.55000000000000004">
      <c r="A1687" s="26">
        <v>56</v>
      </c>
      <c r="B1687" s="25">
        <v>100000552481</v>
      </c>
      <c r="C1687" s="26">
        <v>0</v>
      </c>
      <c r="D1687" s="26" t="s">
        <v>49</v>
      </c>
      <c r="E1687" s="27" t="s">
        <v>1150</v>
      </c>
      <c r="F1687" s="28">
        <v>1598333.33</v>
      </c>
      <c r="G1687" s="28">
        <v>-247391.45</v>
      </c>
      <c r="H1687" s="28">
        <v>1350941.88</v>
      </c>
    </row>
    <row r="1688" spans="1:8" x14ac:dyDescent="0.55000000000000004">
      <c r="A1688" s="26">
        <v>57</v>
      </c>
      <c r="B1688" s="25">
        <v>100000552482</v>
      </c>
      <c r="C1688" s="26">
        <v>0</v>
      </c>
      <c r="D1688" s="26" t="s">
        <v>49</v>
      </c>
      <c r="E1688" s="27" t="s">
        <v>1151</v>
      </c>
      <c r="F1688" s="28">
        <v>1598333.33</v>
      </c>
      <c r="G1688" s="28">
        <v>-379269.05</v>
      </c>
      <c r="H1688" s="28">
        <v>1219064.28</v>
      </c>
    </row>
    <row r="1689" spans="1:8" x14ac:dyDescent="0.55000000000000004">
      <c r="A1689" s="26">
        <v>58</v>
      </c>
      <c r="B1689" s="25">
        <v>100000557339</v>
      </c>
      <c r="C1689" s="26">
        <v>0</v>
      </c>
      <c r="D1689" s="26" t="s">
        <v>226</v>
      </c>
      <c r="E1689" s="27" t="s">
        <v>1062</v>
      </c>
      <c r="F1689" s="28">
        <v>12545536</v>
      </c>
      <c r="G1689" s="28">
        <v>-1239664.5</v>
      </c>
      <c r="H1689" s="28">
        <v>11305871.5</v>
      </c>
    </row>
    <row r="1690" spans="1:8" x14ac:dyDescent="0.55000000000000004">
      <c r="A1690" s="26">
        <v>59</v>
      </c>
      <c r="B1690" s="25">
        <v>100000557340</v>
      </c>
      <c r="C1690" s="26">
        <v>0</v>
      </c>
      <c r="D1690" s="26" t="s">
        <v>226</v>
      </c>
      <c r="E1690" s="27" t="s">
        <v>1063</v>
      </c>
      <c r="F1690" s="28">
        <v>149738057.69999999</v>
      </c>
      <c r="G1690" s="28">
        <v>-14796095.58</v>
      </c>
      <c r="H1690" s="28">
        <v>134941962.12</v>
      </c>
    </row>
    <row r="1691" spans="1:8" x14ac:dyDescent="0.55000000000000004">
      <c r="A1691" s="26">
        <v>60</v>
      </c>
      <c r="B1691" s="25">
        <v>100000557341</v>
      </c>
      <c r="C1691" s="26">
        <v>0</v>
      </c>
      <c r="D1691" s="26" t="s">
        <v>226</v>
      </c>
      <c r="E1691" s="27" t="s">
        <v>1064</v>
      </c>
      <c r="F1691" s="28">
        <v>131503</v>
      </c>
      <c r="G1691" s="28">
        <v>-12994.24</v>
      </c>
      <c r="H1691" s="28">
        <v>118508.76</v>
      </c>
    </row>
    <row r="1692" spans="1:8" s="19" customFormat="1" x14ac:dyDescent="0.55000000000000004">
      <c r="A1692" s="165" t="s">
        <v>2582</v>
      </c>
      <c r="B1692" s="165"/>
      <c r="C1692" s="165"/>
      <c r="D1692" s="165"/>
      <c r="E1692" s="165"/>
      <c r="F1692" s="15">
        <f>SUM(F1632:F1691)</f>
        <v>231318910.76999998</v>
      </c>
      <c r="G1692" s="15">
        <f t="shared" ref="G1692:H1692" si="10">SUM(G1632:G1691)</f>
        <v>-41706429.220000044</v>
      </c>
      <c r="H1692" s="15">
        <f t="shared" si="10"/>
        <v>189612481.54999995</v>
      </c>
    </row>
    <row r="1693" spans="1:8" s="19" customFormat="1" x14ac:dyDescent="0.55000000000000004">
      <c r="A1693" s="38" t="s">
        <v>2591</v>
      </c>
      <c r="B1693" s="37"/>
      <c r="C1693" s="23"/>
      <c r="D1693" s="23"/>
      <c r="F1693" s="21"/>
      <c r="G1693" s="21"/>
      <c r="H1693" s="21"/>
    </row>
    <row r="1694" spans="1:8" s="33" customFormat="1" x14ac:dyDescent="0.55000000000000004">
      <c r="A1694" s="29" t="s">
        <v>2558</v>
      </c>
      <c r="B1694" s="30" t="s">
        <v>1</v>
      </c>
      <c r="C1694" s="29" t="s">
        <v>2</v>
      </c>
      <c r="D1694" s="29" t="s">
        <v>3</v>
      </c>
      <c r="E1694" s="29" t="s">
        <v>4</v>
      </c>
      <c r="F1694" s="32" t="s">
        <v>5</v>
      </c>
      <c r="G1694" s="32" t="s">
        <v>6</v>
      </c>
      <c r="H1694" s="32" t="s">
        <v>93</v>
      </c>
    </row>
    <row r="1695" spans="1:8" x14ac:dyDescent="0.55000000000000004">
      <c r="A1695" s="26">
        <v>1</v>
      </c>
      <c r="B1695" s="25">
        <v>100000104318</v>
      </c>
      <c r="C1695" s="26">
        <v>0</v>
      </c>
      <c r="D1695" s="26" t="s">
        <v>1159</v>
      </c>
      <c r="E1695" s="27" t="s">
        <v>1408</v>
      </c>
      <c r="F1695" s="28">
        <v>403577.25</v>
      </c>
      <c r="G1695" s="28">
        <v>-403576.25</v>
      </c>
      <c r="H1695" s="28">
        <v>1</v>
      </c>
    </row>
    <row r="1696" spans="1:8" x14ac:dyDescent="0.55000000000000004">
      <c r="A1696" s="26">
        <v>2</v>
      </c>
      <c r="B1696" s="25">
        <v>100000140931</v>
      </c>
      <c r="C1696" s="26">
        <v>0</v>
      </c>
      <c r="D1696" s="26" t="s">
        <v>457</v>
      </c>
      <c r="E1696" s="27" t="s">
        <v>1409</v>
      </c>
      <c r="F1696" s="28">
        <v>4335000</v>
      </c>
      <c r="G1696" s="28">
        <v>-4334999</v>
      </c>
      <c r="H1696" s="28">
        <v>1</v>
      </c>
    </row>
    <row r="1697" spans="1:8" x14ac:dyDescent="0.55000000000000004">
      <c r="A1697" s="26">
        <v>3</v>
      </c>
      <c r="B1697" s="25">
        <v>100000211791</v>
      </c>
      <c r="C1697" s="26">
        <v>0</v>
      </c>
      <c r="D1697" s="26" t="s">
        <v>1149</v>
      </c>
      <c r="E1697" s="27" t="s">
        <v>247</v>
      </c>
      <c r="F1697" s="28">
        <v>299781.59999999998</v>
      </c>
      <c r="G1697" s="28">
        <v>-299780.59999999998</v>
      </c>
      <c r="H1697" s="28">
        <v>1</v>
      </c>
    </row>
    <row r="1698" spans="1:8" x14ac:dyDescent="0.55000000000000004">
      <c r="A1698" s="26"/>
      <c r="B1698" s="25">
        <v>100000211791</v>
      </c>
      <c r="C1698" s="26">
        <v>1</v>
      </c>
      <c r="D1698" s="26" t="s">
        <v>1149</v>
      </c>
      <c r="E1698" s="27" t="s">
        <v>247</v>
      </c>
      <c r="F1698" s="28">
        <v>199854.4</v>
      </c>
      <c r="G1698" s="28">
        <v>-199853.4</v>
      </c>
      <c r="H1698" s="28">
        <v>1</v>
      </c>
    </row>
    <row r="1699" spans="1:8" x14ac:dyDescent="0.55000000000000004">
      <c r="A1699" s="26">
        <v>4</v>
      </c>
      <c r="B1699" s="25">
        <v>100000224724</v>
      </c>
      <c r="C1699" s="26">
        <v>0</v>
      </c>
      <c r="D1699" s="26" t="s">
        <v>1037</v>
      </c>
      <c r="E1699" s="27" t="s">
        <v>1038</v>
      </c>
      <c r="F1699" s="28">
        <v>4497.5</v>
      </c>
      <c r="G1699" s="28">
        <v>-4496.5</v>
      </c>
      <c r="H1699" s="28">
        <v>1</v>
      </c>
    </row>
    <row r="1700" spans="1:8" x14ac:dyDescent="0.55000000000000004">
      <c r="A1700" s="26"/>
      <c r="B1700" s="25">
        <v>100000224724</v>
      </c>
      <c r="C1700" s="26">
        <v>1</v>
      </c>
      <c r="D1700" s="26" t="s">
        <v>1037</v>
      </c>
      <c r="E1700" s="27" t="s">
        <v>1038</v>
      </c>
      <c r="F1700" s="28">
        <v>4497.5</v>
      </c>
      <c r="G1700" s="28">
        <v>-4496.5</v>
      </c>
      <c r="H1700" s="28">
        <v>1</v>
      </c>
    </row>
    <row r="1701" spans="1:8" x14ac:dyDescent="0.55000000000000004">
      <c r="A1701" s="26">
        <v>5</v>
      </c>
      <c r="B1701" s="25">
        <v>100000224725</v>
      </c>
      <c r="C1701" s="26">
        <v>0</v>
      </c>
      <c r="D1701" s="26" t="s">
        <v>1037</v>
      </c>
      <c r="E1701" s="27" t="s">
        <v>1038</v>
      </c>
      <c r="F1701" s="28">
        <v>4497.5</v>
      </c>
      <c r="G1701" s="28">
        <v>-4496.5</v>
      </c>
      <c r="H1701" s="28">
        <v>1</v>
      </c>
    </row>
    <row r="1702" spans="1:8" x14ac:dyDescent="0.55000000000000004">
      <c r="A1702" s="26"/>
      <c r="B1702" s="25">
        <v>100000224725</v>
      </c>
      <c r="C1702" s="26">
        <v>1</v>
      </c>
      <c r="D1702" s="26" t="s">
        <v>1037</v>
      </c>
      <c r="E1702" s="27" t="s">
        <v>1038</v>
      </c>
      <c r="F1702" s="28">
        <v>4497.5</v>
      </c>
      <c r="G1702" s="28">
        <v>-4496.5</v>
      </c>
      <c r="H1702" s="28">
        <v>1</v>
      </c>
    </row>
    <row r="1703" spans="1:8" x14ac:dyDescent="0.55000000000000004">
      <c r="A1703" s="26">
        <v>6</v>
      </c>
      <c r="B1703" s="25">
        <v>100000224726</v>
      </c>
      <c r="C1703" s="26">
        <v>0</v>
      </c>
      <c r="D1703" s="26" t="s">
        <v>1037</v>
      </c>
      <c r="E1703" s="27" t="s">
        <v>1038</v>
      </c>
      <c r="F1703" s="28">
        <v>4497.5</v>
      </c>
      <c r="G1703" s="28">
        <v>-4496.5</v>
      </c>
      <c r="H1703" s="28">
        <v>1</v>
      </c>
    </row>
    <row r="1704" spans="1:8" x14ac:dyDescent="0.55000000000000004">
      <c r="A1704" s="26"/>
      <c r="B1704" s="25">
        <v>100000224726</v>
      </c>
      <c r="C1704" s="26">
        <v>1</v>
      </c>
      <c r="D1704" s="26" t="s">
        <v>1037</v>
      </c>
      <c r="E1704" s="27" t="s">
        <v>1038</v>
      </c>
      <c r="F1704" s="28">
        <v>4497.5</v>
      </c>
      <c r="G1704" s="28">
        <v>-4496.5</v>
      </c>
      <c r="H1704" s="28">
        <v>1</v>
      </c>
    </row>
    <row r="1705" spans="1:8" x14ac:dyDescent="0.55000000000000004">
      <c r="A1705" s="26">
        <v>7</v>
      </c>
      <c r="B1705" s="25">
        <v>100000224727</v>
      </c>
      <c r="C1705" s="26">
        <v>0</v>
      </c>
      <c r="D1705" s="26" t="s">
        <v>1037</v>
      </c>
      <c r="E1705" s="27" t="s">
        <v>1038</v>
      </c>
      <c r="F1705" s="28">
        <v>4497.5</v>
      </c>
      <c r="G1705" s="28">
        <v>-4496.5</v>
      </c>
      <c r="H1705" s="28">
        <v>1</v>
      </c>
    </row>
    <row r="1706" spans="1:8" x14ac:dyDescent="0.55000000000000004">
      <c r="A1706" s="26"/>
      <c r="B1706" s="25">
        <v>100000224727</v>
      </c>
      <c r="C1706" s="26">
        <v>1</v>
      </c>
      <c r="D1706" s="26" t="s">
        <v>1037</v>
      </c>
      <c r="E1706" s="27" t="s">
        <v>1038</v>
      </c>
      <c r="F1706" s="28">
        <v>4497.5</v>
      </c>
      <c r="G1706" s="28">
        <v>-4496.5</v>
      </c>
      <c r="H1706" s="28">
        <v>1</v>
      </c>
    </row>
    <row r="1707" spans="1:8" x14ac:dyDescent="0.55000000000000004">
      <c r="A1707" s="26">
        <v>8</v>
      </c>
      <c r="B1707" s="25">
        <v>100000224728</v>
      </c>
      <c r="C1707" s="26">
        <v>0</v>
      </c>
      <c r="D1707" s="26" t="s">
        <v>1037</v>
      </c>
      <c r="E1707" s="27" t="s">
        <v>1038</v>
      </c>
      <c r="F1707" s="28">
        <v>4497.5</v>
      </c>
      <c r="G1707" s="28">
        <v>-4496.5</v>
      </c>
      <c r="H1707" s="28">
        <v>1</v>
      </c>
    </row>
    <row r="1708" spans="1:8" x14ac:dyDescent="0.55000000000000004">
      <c r="A1708" s="26"/>
      <c r="B1708" s="25">
        <v>100000224728</v>
      </c>
      <c r="C1708" s="26">
        <v>1</v>
      </c>
      <c r="D1708" s="26" t="s">
        <v>1037</v>
      </c>
      <c r="E1708" s="27" t="s">
        <v>1038</v>
      </c>
      <c r="F1708" s="28">
        <v>4497.5</v>
      </c>
      <c r="G1708" s="28">
        <v>-4496.5</v>
      </c>
      <c r="H1708" s="28">
        <v>1</v>
      </c>
    </row>
    <row r="1709" spans="1:8" x14ac:dyDescent="0.55000000000000004">
      <c r="A1709" s="26">
        <v>9</v>
      </c>
      <c r="B1709" s="25">
        <v>100000311441</v>
      </c>
      <c r="C1709" s="26">
        <v>0</v>
      </c>
      <c r="D1709" s="26" t="s">
        <v>209</v>
      </c>
      <c r="E1709" s="27" t="s">
        <v>1039</v>
      </c>
      <c r="F1709" s="28">
        <v>743008</v>
      </c>
      <c r="G1709" s="28">
        <v>-743007</v>
      </c>
      <c r="H1709" s="28">
        <v>1</v>
      </c>
    </row>
    <row r="1710" spans="1:8" x14ac:dyDescent="0.55000000000000004">
      <c r="A1710" s="26">
        <v>10</v>
      </c>
      <c r="B1710" s="25">
        <v>100000311442</v>
      </c>
      <c r="C1710" s="26">
        <v>0</v>
      </c>
      <c r="D1710" s="26" t="s">
        <v>209</v>
      </c>
      <c r="E1710" s="27" t="s">
        <v>1039</v>
      </c>
      <c r="F1710" s="28">
        <v>743008</v>
      </c>
      <c r="G1710" s="28">
        <v>-743007</v>
      </c>
      <c r="H1710" s="28">
        <v>1</v>
      </c>
    </row>
    <row r="1711" spans="1:8" x14ac:dyDescent="0.55000000000000004">
      <c r="A1711" s="165" t="s">
        <v>2591</v>
      </c>
      <c r="B1711" s="165"/>
      <c r="C1711" s="165"/>
      <c r="D1711" s="165"/>
      <c r="E1711" s="165"/>
      <c r="F1711" s="39">
        <f>SUM(F1695:F1710)</f>
        <v>6769204.25</v>
      </c>
      <c r="G1711" s="39">
        <f t="shared" ref="G1711:H1711" si="11">SUM(G1695:G1710)</f>
        <v>-6769188.25</v>
      </c>
      <c r="H1711" s="39">
        <f t="shared" si="11"/>
        <v>16</v>
      </c>
    </row>
    <row r="1712" spans="1:8" x14ac:dyDescent="0.55000000000000004">
      <c r="A1712" s="159" t="s">
        <v>2571</v>
      </c>
      <c r="B1712" s="159"/>
      <c r="C1712" s="159"/>
      <c r="D1712" s="159"/>
      <c r="E1712" s="159"/>
      <c r="F1712" s="16">
        <f>F1692+F1711</f>
        <v>238088115.01999998</v>
      </c>
      <c r="G1712" s="16">
        <f t="shared" ref="G1712:H1712" si="12">G1692+G1711</f>
        <v>-48475617.470000044</v>
      </c>
      <c r="H1712" s="16">
        <f t="shared" si="12"/>
        <v>189612497.54999995</v>
      </c>
    </row>
    <row r="1714" spans="1:8" x14ac:dyDescent="0.55000000000000004">
      <c r="A1714" s="38" t="s">
        <v>2583</v>
      </c>
    </row>
    <row r="1715" spans="1:8" s="33" customFormat="1" x14ac:dyDescent="0.55000000000000004">
      <c r="A1715" s="29" t="s">
        <v>2558</v>
      </c>
      <c r="B1715" s="30" t="s">
        <v>1</v>
      </c>
      <c r="C1715" s="29" t="s">
        <v>2</v>
      </c>
      <c r="D1715" s="29" t="s">
        <v>3</v>
      </c>
      <c r="E1715" s="29" t="s">
        <v>4</v>
      </c>
      <c r="F1715" s="32" t="s">
        <v>5</v>
      </c>
      <c r="G1715" s="32" t="s">
        <v>6</v>
      </c>
      <c r="H1715" s="32" t="s">
        <v>93</v>
      </c>
    </row>
    <row r="1716" spans="1:8" x14ac:dyDescent="0.55000000000000004">
      <c r="A1716" s="26">
        <v>1</v>
      </c>
      <c r="B1716" s="25">
        <v>100000254891</v>
      </c>
      <c r="C1716" s="26">
        <v>0</v>
      </c>
      <c r="D1716" s="26" t="s">
        <v>305</v>
      </c>
      <c r="E1716" s="27" t="s">
        <v>306</v>
      </c>
      <c r="F1716" s="28">
        <v>9000</v>
      </c>
      <c r="G1716" s="28">
        <v>-7214.79</v>
      </c>
      <c r="H1716" s="28">
        <v>1785.21</v>
      </c>
    </row>
    <row r="1717" spans="1:8" x14ac:dyDescent="0.55000000000000004">
      <c r="A1717" s="26">
        <v>2</v>
      </c>
      <c r="B1717" s="25">
        <v>100000450958</v>
      </c>
      <c r="C1717" s="26">
        <v>0</v>
      </c>
      <c r="D1717" s="26" t="s">
        <v>220</v>
      </c>
      <c r="E1717" s="27" t="s">
        <v>1077</v>
      </c>
      <c r="F1717" s="28">
        <v>310400</v>
      </c>
      <c r="G1717" s="28">
        <v>-116853.09</v>
      </c>
      <c r="H1717" s="28">
        <v>193546.91</v>
      </c>
    </row>
    <row r="1718" spans="1:8" x14ac:dyDescent="0.55000000000000004">
      <c r="A1718" s="26">
        <v>3</v>
      </c>
      <c r="B1718" s="25">
        <v>100000450959</v>
      </c>
      <c r="C1718" s="26">
        <v>0</v>
      </c>
      <c r="D1718" s="26" t="s">
        <v>220</v>
      </c>
      <c r="E1718" s="27" t="s">
        <v>1077</v>
      </c>
      <c r="F1718" s="28">
        <v>310400</v>
      </c>
      <c r="G1718" s="28">
        <v>-116853.09</v>
      </c>
      <c r="H1718" s="28">
        <v>193546.91</v>
      </c>
    </row>
    <row r="1719" spans="1:8" x14ac:dyDescent="0.55000000000000004">
      <c r="A1719" s="26">
        <v>4</v>
      </c>
      <c r="B1719" s="25">
        <v>100000450960</v>
      </c>
      <c r="C1719" s="26">
        <v>0</v>
      </c>
      <c r="D1719" s="26" t="s">
        <v>220</v>
      </c>
      <c r="E1719" s="27" t="s">
        <v>1077</v>
      </c>
      <c r="F1719" s="28">
        <v>310400</v>
      </c>
      <c r="G1719" s="28">
        <v>-116853.09</v>
      </c>
      <c r="H1719" s="28">
        <v>193546.91</v>
      </c>
    </row>
    <row r="1720" spans="1:8" x14ac:dyDescent="0.55000000000000004">
      <c r="A1720" s="26">
        <v>5</v>
      </c>
      <c r="B1720" s="25">
        <v>100000450961</v>
      </c>
      <c r="C1720" s="26">
        <v>0</v>
      </c>
      <c r="D1720" s="26" t="s">
        <v>220</v>
      </c>
      <c r="E1720" s="27" t="s">
        <v>1077</v>
      </c>
      <c r="F1720" s="28">
        <v>310400</v>
      </c>
      <c r="G1720" s="28">
        <v>-116853.09</v>
      </c>
      <c r="H1720" s="28">
        <v>193546.91</v>
      </c>
    </row>
    <row r="1721" spans="1:8" x14ac:dyDescent="0.55000000000000004">
      <c r="A1721" s="26">
        <v>6</v>
      </c>
      <c r="B1721" s="25">
        <v>100000450962</v>
      </c>
      <c r="C1721" s="26">
        <v>0</v>
      </c>
      <c r="D1721" s="26" t="s">
        <v>220</v>
      </c>
      <c r="E1721" s="27" t="s">
        <v>1077</v>
      </c>
      <c r="F1721" s="28">
        <v>310400</v>
      </c>
      <c r="G1721" s="28">
        <v>-116853.09</v>
      </c>
      <c r="H1721" s="28">
        <v>193546.91</v>
      </c>
    </row>
    <row r="1722" spans="1:8" x14ac:dyDescent="0.55000000000000004">
      <c r="A1722" s="26">
        <v>7</v>
      </c>
      <c r="B1722" s="25">
        <v>100000450963</v>
      </c>
      <c r="C1722" s="26">
        <v>0</v>
      </c>
      <c r="D1722" s="26" t="s">
        <v>220</v>
      </c>
      <c r="E1722" s="27" t="s">
        <v>1077</v>
      </c>
      <c r="F1722" s="28">
        <v>310400</v>
      </c>
      <c r="G1722" s="28">
        <v>-116853.09</v>
      </c>
      <c r="H1722" s="28">
        <v>193546.91</v>
      </c>
    </row>
    <row r="1723" spans="1:8" x14ac:dyDescent="0.55000000000000004">
      <c r="A1723" s="26">
        <v>8</v>
      </c>
      <c r="B1723" s="25">
        <v>100000450964</v>
      </c>
      <c r="C1723" s="26">
        <v>0</v>
      </c>
      <c r="D1723" s="26" t="s">
        <v>220</v>
      </c>
      <c r="E1723" s="27" t="s">
        <v>1077</v>
      </c>
      <c r="F1723" s="28">
        <v>310400</v>
      </c>
      <c r="G1723" s="28">
        <v>-116853.09</v>
      </c>
      <c r="H1723" s="28">
        <v>193546.91</v>
      </c>
    </row>
    <row r="1724" spans="1:8" x14ac:dyDescent="0.55000000000000004">
      <c r="A1724" s="26">
        <v>9</v>
      </c>
      <c r="B1724" s="25">
        <v>100000450965</v>
      </c>
      <c r="C1724" s="26">
        <v>0</v>
      </c>
      <c r="D1724" s="26" t="s">
        <v>220</v>
      </c>
      <c r="E1724" s="27" t="s">
        <v>1077</v>
      </c>
      <c r="F1724" s="28">
        <v>310400</v>
      </c>
      <c r="G1724" s="28">
        <v>-116853.09</v>
      </c>
      <c r="H1724" s="28">
        <v>193546.91</v>
      </c>
    </row>
    <row r="1725" spans="1:8" x14ac:dyDescent="0.55000000000000004">
      <c r="A1725" s="26">
        <v>10</v>
      </c>
      <c r="B1725" s="25">
        <v>100000450966</v>
      </c>
      <c r="C1725" s="26">
        <v>0</v>
      </c>
      <c r="D1725" s="26" t="s">
        <v>220</v>
      </c>
      <c r="E1725" s="27" t="s">
        <v>1077</v>
      </c>
      <c r="F1725" s="28">
        <v>310400</v>
      </c>
      <c r="G1725" s="28">
        <v>-116853.09</v>
      </c>
      <c r="H1725" s="28">
        <v>193546.91</v>
      </c>
    </row>
    <row r="1726" spans="1:8" x14ac:dyDescent="0.55000000000000004">
      <c r="A1726" s="26">
        <v>11</v>
      </c>
      <c r="B1726" s="25">
        <v>100000450967</v>
      </c>
      <c r="C1726" s="26">
        <v>0</v>
      </c>
      <c r="D1726" s="26" t="s">
        <v>220</v>
      </c>
      <c r="E1726" s="27" t="s">
        <v>1077</v>
      </c>
      <c r="F1726" s="28">
        <v>310400</v>
      </c>
      <c r="G1726" s="28">
        <v>-116853.09</v>
      </c>
      <c r="H1726" s="28">
        <v>193546.91</v>
      </c>
    </row>
    <row r="1727" spans="1:8" x14ac:dyDescent="0.55000000000000004">
      <c r="A1727" s="26">
        <v>12</v>
      </c>
      <c r="B1727" s="25">
        <v>100000450968</v>
      </c>
      <c r="C1727" s="26">
        <v>0</v>
      </c>
      <c r="D1727" s="26" t="s">
        <v>220</v>
      </c>
      <c r="E1727" s="27" t="s">
        <v>1077</v>
      </c>
      <c r="F1727" s="28">
        <v>310400</v>
      </c>
      <c r="G1727" s="28">
        <v>-116853.09</v>
      </c>
      <c r="H1727" s="28">
        <v>193546.91</v>
      </c>
    </row>
    <row r="1728" spans="1:8" x14ac:dyDescent="0.55000000000000004">
      <c r="A1728" s="26">
        <v>13</v>
      </c>
      <c r="B1728" s="25">
        <v>100000450969</v>
      </c>
      <c r="C1728" s="26">
        <v>0</v>
      </c>
      <c r="D1728" s="26" t="s">
        <v>220</v>
      </c>
      <c r="E1728" s="27" t="s">
        <v>1077</v>
      </c>
      <c r="F1728" s="28">
        <v>310400</v>
      </c>
      <c r="G1728" s="28">
        <v>-116853.09</v>
      </c>
      <c r="H1728" s="28">
        <v>193546.91</v>
      </c>
    </row>
    <row r="1729" spans="1:8" x14ac:dyDescent="0.55000000000000004">
      <c r="A1729" s="26">
        <v>14</v>
      </c>
      <c r="B1729" s="25">
        <v>100000450970</v>
      </c>
      <c r="C1729" s="26">
        <v>0</v>
      </c>
      <c r="D1729" s="26" t="s">
        <v>220</v>
      </c>
      <c r="E1729" s="27" t="s">
        <v>1077</v>
      </c>
      <c r="F1729" s="28">
        <v>310400</v>
      </c>
      <c r="G1729" s="28">
        <v>-116853.09</v>
      </c>
      <c r="H1729" s="28">
        <v>193546.91</v>
      </c>
    </row>
    <row r="1730" spans="1:8" x14ac:dyDescent="0.55000000000000004">
      <c r="A1730" s="26">
        <v>15</v>
      </c>
      <c r="B1730" s="25">
        <v>100000450971</v>
      </c>
      <c r="C1730" s="26">
        <v>0</v>
      </c>
      <c r="D1730" s="26" t="s">
        <v>220</v>
      </c>
      <c r="E1730" s="27" t="s">
        <v>1077</v>
      </c>
      <c r="F1730" s="28">
        <v>310400</v>
      </c>
      <c r="G1730" s="28">
        <v>-116853.09</v>
      </c>
      <c r="H1730" s="28">
        <v>193546.91</v>
      </c>
    </row>
    <row r="1731" spans="1:8" x14ac:dyDescent="0.55000000000000004">
      <c r="A1731" s="26">
        <v>16</v>
      </c>
      <c r="B1731" s="25">
        <v>100000451408</v>
      </c>
      <c r="C1731" s="26">
        <v>0</v>
      </c>
      <c r="D1731" s="26" t="s">
        <v>220</v>
      </c>
      <c r="E1731" s="27" t="s">
        <v>1078</v>
      </c>
      <c r="F1731" s="28">
        <v>10574200</v>
      </c>
      <c r="G1731" s="28">
        <v>-3055342.01</v>
      </c>
      <c r="H1731" s="28">
        <v>7518857.9900000002</v>
      </c>
    </row>
    <row r="1732" spans="1:8" x14ac:dyDescent="0.55000000000000004">
      <c r="A1732" s="26">
        <v>17</v>
      </c>
      <c r="B1732" s="25">
        <v>100000477499</v>
      </c>
      <c r="C1732" s="26">
        <v>0</v>
      </c>
      <c r="D1732" s="26" t="s">
        <v>1215</v>
      </c>
      <c r="E1732" s="27" t="s">
        <v>1421</v>
      </c>
      <c r="F1732" s="28">
        <v>230000</v>
      </c>
      <c r="G1732" s="28">
        <v>-51810.34</v>
      </c>
      <c r="H1732" s="28">
        <v>178189.66</v>
      </c>
    </row>
    <row r="1733" spans="1:8" x14ac:dyDescent="0.55000000000000004">
      <c r="A1733" s="26">
        <v>18</v>
      </c>
      <c r="B1733" s="25">
        <v>100000477500</v>
      </c>
      <c r="C1733" s="26">
        <v>0</v>
      </c>
      <c r="D1733" s="26" t="s">
        <v>1215</v>
      </c>
      <c r="E1733" s="27" t="s">
        <v>1422</v>
      </c>
      <c r="F1733" s="28">
        <v>67000</v>
      </c>
      <c r="G1733" s="28">
        <v>-15092.57</v>
      </c>
      <c r="H1733" s="28">
        <v>51907.43</v>
      </c>
    </row>
    <row r="1734" spans="1:8" x14ac:dyDescent="0.55000000000000004">
      <c r="A1734" s="26">
        <v>19</v>
      </c>
      <c r="B1734" s="25">
        <v>100000477501</v>
      </c>
      <c r="C1734" s="26">
        <v>0</v>
      </c>
      <c r="D1734" s="26" t="s">
        <v>1215</v>
      </c>
      <c r="E1734" s="27" t="s">
        <v>1423</v>
      </c>
      <c r="F1734" s="28">
        <v>8000</v>
      </c>
      <c r="G1734" s="28">
        <v>-1802.1</v>
      </c>
      <c r="H1734" s="28">
        <v>6197.9</v>
      </c>
    </row>
    <row r="1735" spans="1:8" x14ac:dyDescent="0.55000000000000004">
      <c r="A1735" s="26">
        <v>20</v>
      </c>
      <c r="B1735" s="25">
        <v>100000494217</v>
      </c>
      <c r="C1735" s="26">
        <v>0</v>
      </c>
      <c r="D1735" s="26" t="s">
        <v>47</v>
      </c>
      <c r="E1735" s="27" t="s">
        <v>1424</v>
      </c>
      <c r="F1735" s="28">
        <v>64000</v>
      </c>
      <c r="G1735" s="28">
        <v>-7484.15</v>
      </c>
      <c r="H1735" s="28">
        <v>56515.85</v>
      </c>
    </row>
    <row r="1736" spans="1:8" x14ac:dyDescent="0.55000000000000004">
      <c r="A1736" s="26">
        <v>21</v>
      </c>
      <c r="B1736" s="25">
        <v>100000494218</v>
      </c>
      <c r="C1736" s="26">
        <v>0</v>
      </c>
      <c r="D1736" s="26" t="s">
        <v>47</v>
      </c>
      <c r="E1736" s="27" t="s">
        <v>1425</v>
      </c>
      <c r="F1736" s="28">
        <v>226000</v>
      </c>
      <c r="G1736" s="28">
        <v>-26428.42</v>
      </c>
      <c r="H1736" s="28">
        <v>199571.58</v>
      </c>
    </row>
    <row r="1737" spans="1:8" x14ac:dyDescent="0.55000000000000004">
      <c r="A1737" s="26">
        <v>22</v>
      </c>
      <c r="B1737" s="25">
        <v>100000494219</v>
      </c>
      <c r="C1737" s="26">
        <v>0</v>
      </c>
      <c r="D1737" s="26" t="s">
        <v>47</v>
      </c>
      <c r="E1737" s="27" t="s">
        <v>1426</v>
      </c>
      <c r="F1737" s="28">
        <v>66889</v>
      </c>
      <c r="G1737" s="28">
        <v>-7821.99</v>
      </c>
      <c r="H1737" s="28">
        <v>59067.01</v>
      </c>
    </row>
    <row r="1738" spans="1:8" x14ac:dyDescent="0.55000000000000004">
      <c r="A1738" s="26">
        <v>23</v>
      </c>
      <c r="B1738" s="25">
        <v>100000557342</v>
      </c>
      <c r="C1738" s="26">
        <v>0</v>
      </c>
      <c r="D1738" s="26" t="s">
        <v>226</v>
      </c>
      <c r="E1738" s="27" t="s">
        <v>1079</v>
      </c>
      <c r="F1738" s="28">
        <v>640288</v>
      </c>
      <c r="G1738" s="28">
        <v>-63268.9</v>
      </c>
      <c r="H1738" s="28">
        <v>577019.1</v>
      </c>
    </row>
    <row r="1739" spans="1:8" x14ac:dyDescent="0.55000000000000004">
      <c r="A1739" s="165" t="s">
        <v>2583</v>
      </c>
      <c r="B1739" s="165"/>
      <c r="C1739" s="165"/>
      <c r="D1739" s="165"/>
      <c r="E1739" s="165"/>
      <c r="F1739" s="15">
        <f>SUM(F1716:F1738)</f>
        <v>16230977</v>
      </c>
      <c r="G1739" s="15">
        <f t="shared" ref="G1739:H1739" si="13">SUM(G1716:G1738)</f>
        <v>-4872208.5300000012</v>
      </c>
      <c r="H1739" s="15">
        <f t="shared" si="13"/>
        <v>11358768.470000001</v>
      </c>
    </row>
    <row r="1740" spans="1:8" x14ac:dyDescent="0.55000000000000004">
      <c r="A1740" s="38" t="s">
        <v>2592</v>
      </c>
    </row>
    <row r="1741" spans="1:8" s="33" customFormat="1" x14ac:dyDescent="0.55000000000000004">
      <c r="A1741" s="29" t="s">
        <v>2558</v>
      </c>
      <c r="B1741" s="30" t="s">
        <v>1</v>
      </c>
      <c r="C1741" s="29" t="s">
        <v>2</v>
      </c>
      <c r="D1741" s="29" t="s">
        <v>3</v>
      </c>
      <c r="E1741" s="29" t="s">
        <v>4</v>
      </c>
      <c r="F1741" s="32" t="s">
        <v>5</v>
      </c>
      <c r="G1741" s="32" t="s">
        <v>6</v>
      </c>
      <c r="H1741" s="32" t="s">
        <v>93</v>
      </c>
    </row>
    <row r="1742" spans="1:8" x14ac:dyDescent="0.55000000000000004">
      <c r="A1742" s="26">
        <v>1</v>
      </c>
      <c r="B1742" s="25">
        <v>100000176156</v>
      </c>
      <c r="C1742" s="26">
        <v>0</v>
      </c>
      <c r="D1742" s="26" t="s">
        <v>1419</v>
      </c>
      <c r="E1742" s="27" t="s">
        <v>1420</v>
      </c>
      <c r="F1742" s="28">
        <v>54677</v>
      </c>
      <c r="G1742" s="28">
        <v>-54676</v>
      </c>
      <c r="H1742" s="28">
        <v>1</v>
      </c>
    </row>
    <row r="1743" spans="1:8" x14ac:dyDescent="0.55000000000000004">
      <c r="A1743" s="165" t="s">
        <v>2592</v>
      </c>
      <c r="B1743" s="165"/>
      <c r="C1743" s="165"/>
      <c r="D1743" s="165"/>
      <c r="E1743" s="165"/>
      <c r="F1743" s="39">
        <f>SUM(F1742)</f>
        <v>54677</v>
      </c>
      <c r="G1743" s="39">
        <f t="shared" ref="G1743:H1743" si="14">SUM(G1742)</f>
        <v>-54676</v>
      </c>
      <c r="H1743" s="39">
        <f t="shared" si="14"/>
        <v>1</v>
      </c>
    </row>
    <row r="1744" spans="1:8" x14ac:dyDescent="0.55000000000000004">
      <c r="A1744" s="159" t="s">
        <v>2571</v>
      </c>
      <c r="B1744" s="159"/>
      <c r="C1744" s="159"/>
      <c r="D1744" s="159"/>
      <c r="E1744" s="159"/>
      <c r="F1744" s="16">
        <f>F1739+F1743</f>
        <v>16285654</v>
      </c>
      <c r="G1744" s="16">
        <f t="shared" ref="G1744:H1744" si="15">G1739+G1743</f>
        <v>-4926884.5300000012</v>
      </c>
      <c r="H1744" s="16">
        <f t="shared" si="15"/>
        <v>11358769.470000001</v>
      </c>
    </row>
    <row r="1746" spans="1:8" s="19" customFormat="1" x14ac:dyDescent="0.55000000000000004">
      <c r="A1746" s="38" t="s">
        <v>2584</v>
      </c>
      <c r="B1746" s="37"/>
      <c r="C1746" s="23"/>
      <c r="D1746" s="23"/>
      <c r="F1746" s="21"/>
      <c r="G1746" s="21"/>
      <c r="H1746" s="21"/>
    </row>
    <row r="1747" spans="1:8" s="33" customFormat="1" x14ac:dyDescent="0.55000000000000004">
      <c r="A1747" s="29" t="s">
        <v>2558</v>
      </c>
      <c r="B1747" s="30" t="s">
        <v>1</v>
      </c>
      <c r="C1747" s="29" t="s">
        <v>2</v>
      </c>
      <c r="D1747" s="29" t="s">
        <v>3</v>
      </c>
      <c r="E1747" s="29" t="s">
        <v>4</v>
      </c>
      <c r="F1747" s="32" t="s">
        <v>5</v>
      </c>
      <c r="G1747" s="32" t="s">
        <v>6</v>
      </c>
      <c r="H1747" s="32" t="s">
        <v>93</v>
      </c>
    </row>
    <row r="1748" spans="1:8" x14ac:dyDescent="0.55000000000000004">
      <c r="A1748" s="26">
        <v>1</v>
      </c>
      <c r="B1748" s="25">
        <v>100000207339</v>
      </c>
      <c r="C1748" s="26">
        <v>0</v>
      </c>
      <c r="D1748" s="26" t="s">
        <v>1081</v>
      </c>
      <c r="E1748" s="27" t="s">
        <v>372</v>
      </c>
      <c r="F1748" s="28">
        <v>59150</v>
      </c>
      <c r="G1748" s="28">
        <v>-48414.080000000002</v>
      </c>
      <c r="H1748" s="28">
        <v>10735.92</v>
      </c>
    </row>
    <row r="1749" spans="1:8" x14ac:dyDescent="0.55000000000000004">
      <c r="A1749" s="26">
        <v>2</v>
      </c>
      <c r="B1749" s="25">
        <v>100000207340</v>
      </c>
      <c r="C1749" s="26">
        <v>0</v>
      </c>
      <c r="D1749" s="26" t="s">
        <v>1081</v>
      </c>
      <c r="E1749" s="27" t="s">
        <v>372</v>
      </c>
      <c r="F1749" s="28">
        <v>59150</v>
      </c>
      <c r="G1749" s="28">
        <v>-48414.080000000002</v>
      </c>
      <c r="H1749" s="28">
        <v>10735.92</v>
      </c>
    </row>
    <row r="1750" spans="1:8" x14ac:dyDescent="0.55000000000000004">
      <c r="A1750" s="26">
        <v>3</v>
      </c>
      <c r="B1750" s="25">
        <v>100000207342</v>
      </c>
      <c r="C1750" s="26">
        <v>0</v>
      </c>
      <c r="D1750" s="26" t="s">
        <v>1081</v>
      </c>
      <c r="E1750" s="27" t="s">
        <v>372</v>
      </c>
      <c r="F1750" s="28">
        <v>59150</v>
      </c>
      <c r="G1750" s="28">
        <v>-48414.080000000002</v>
      </c>
      <c r="H1750" s="28">
        <v>10735.92</v>
      </c>
    </row>
    <row r="1751" spans="1:8" x14ac:dyDescent="0.55000000000000004">
      <c r="A1751" s="26">
        <v>4</v>
      </c>
      <c r="B1751" s="25">
        <v>100000207343</v>
      </c>
      <c r="C1751" s="26">
        <v>0</v>
      </c>
      <c r="D1751" s="26" t="s">
        <v>1081</v>
      </c>
      <c r="E1751" s="27" t="s">
        <v>372</v>
      </c>
      <c r="F1751" s="28">
        <v>59150</v>
      </c>
      <c r="G1751" s="28">
        <v>-48414.080000000002</v>
      </c>
      <c r="H1751" s="28">
        <v>10735.92</v>
      </c>
    </row>
    <row r="1752" spans="1:8" x14ac:dyDescent="0.55000000000000004">
      <c r="A1752" s="26">
        <v>5</v>
      </c>
      <c r="B1752" s="25">
        <v>100000207345</v>
      </c>
      <c r="C1752" s="26">
        <v>0</v>
      </c>
      <c r="D1752" s="26" t="s">
        <v>1081</v>
      </c>
      <c r="E1752" s="27" t="s">
        <v>372</v>
      </c>
      <c r="F1752" s="28">
        <v>59150</v>
      </c>
      <c r="G1752" s="28">
        <v>-48414.080000000002</v>
      </c>
      <c r="H1752" s="28">
        <v>10735.92</v>
      </c>
    </row>
    <row r="1753" spans="1:8" x14ac:dyDescent="0.55000000000000004">
      <c r="A1753" s="26">
        <v>6</v>
      </c>
      <c r="B1753" s="25">
        <v>100000207346</v>
      </c>
      <c r="C1753" s="26">
        <v>0</v>
      </c>
      <c r="D1753" s="26" t="s">
        <v>1081</v>
      </c>
      <c r="E1753" s="27" t="s">
        <v>372</v>
      </c>
      <c r="F1753" s="28">
        <v>59150</v>
      </c>
      <c r="G1753" s="28">
        <v>-48414.080000000002</v>
      </c>
      <c r="H1753" s="28">
        <v>10735.92</v>
      </c>
    </row>
    <row r="1754" spans="1:8" x14ac:dyDescent="0.55000000000000004">
      <c r="A1754" s="26">
        <v>7</v>
      </c>
      <c r="B1754" s="25">
        <v>100000207347</v>
      </c>
      <c r="C1754" s="26">
        <v>0</v>
      </c>
      <c r="D1754" s="26" t="s">
        <v>1081</v>
      </c>
      <c r="E1754" s="27" t="s">
        <v>372</v>
      </c>
      <c r="F1754" s="28">
        <v>59150</v>
      </c>
      <c r="G1754" s="28">
        <v>-48414.080000000002</v>
      </c>
      <c r="H1754" s="28">
        <v>10735.92</v>
      </c>
    </row>
    <row r="1755" spans="1:8" x14ac:dyDescent="0.55000000000000004">
      <c r="A1755" s="26">
        <v>8</v>
      </c>
      <c r="B1755" s="25">
        <v>100000207348</v>
      </c>
      <c r="C1755" s="26">
        <v>0</v>
      </c>
      <c r="D1755" s="26" t="s">
        <v>1081</v>
      </c>
      <c r="E1755" s="27" t="s">
        <v>372</v>
      </c>
      <c r="F1755" s="28">
        <v>59150</v>
      </c>
      <c r="G1755" s="28">
        <v>-48414.080000000002</v>
      </c>
      <c r="H1755" s="28">
        <v>10735.92</v>
      </c>
    </row>
    <row r="1756" spans="1:8" x14ac:dyDescent="0.55000000000000004">
      <c r="A1756" s="26">
        <v>9</v>
      </c>
      <c r="B1756" s="25">
        <v>100000207349</v>
      </c>
      <c r="C1756" s="26">
        <v>0</v>
      </c>
      <c r="D1756" s="26" t="s">
        <v>1081</v>
      </c>
      <c r="E1756" s="27" t="s">
        <v>372</v>
      </c>
      <c r="F1756" s="28">
        <v>59150</v>
      </c>
      <c r="G1756" s="28">
        <v>-48414.080000000002</v>
      </c>
      <c r="H1756" s="28">
        <v>10735.92</v>
      </c>
    </row>
    <row r="1757" spans="1:8" x14ac:dyDescent="0.55000000000000004">
      <c r="A1757" s="26">
        <v>10</v>
      </c>
      <c r="B1757" s="25">
        <v>100000207350</v>
      </c>
      <c r="C1757" s="26">
        <v>0</v>
      </c>
      <c r="D1757" s="26" t="s">
        <v>1081</v>
      </c>
      <c r="E1757" s="27" t="s">
        <v>372</v>
      </c>
      <c r="F1757" s="28">
        <v>59150</v>
      </c>
      <c r="G1757" s="28">
        <v>-48414.080000000002</v>
      </c>
      <c r="H1757" s="28">
        <v>10735.92</v>
      </c>
    </row>
    <row r="1758" spans="1:8" x14ac:dyDescent="0.55000000000000004">
      <c r="A1758" s="26">
        <v>11</v>
      </c>
      <c r="B1758" s="25">
        <v>100000207351</v>
      </c>
      <c r="C1758" s="26">
        <v>0</v>
      </c>
      <c r="D1758" s="26" t="s">
        <v>1081</v>
      </c>
      <c r="E1758" s="27" t="s">
        <v>372</v>
      </c>
      <c r="F1758" s="28">
        <v>59150</v>
      </c>
      <c r="G1758" s="28">
        <v>-48414.080000000002</v>
      </c>
      <c r="H1758" s="28">
        <v>10735.92</v>
      </c>
    </row>
    <row r="1759" spans="1:8" x14ac:dyDescent="0.55000000000000004">
      <c r="A1759" s="26">
        <v>12</v>
      </c>
      <c r="B1759" s="25">
        <v>100000207352</v>
      </c>
      <c r="C1759" s="26">
        <v>0</v>
      </c>
      <c r="D1759" s="26" t="s">
        <v>1081</v>
      </c>
      <c r="E1759" s="27" t="s">
        <v>372</v>
      </c>
      <c r="F1759" s="28">
        <v>59150</v>
      </c>
      <c r="G1759" s="28">
        <v>-48414.080000000002</v>
      </c>
      <c r="H1759" s="28">
        <v>10735.92</v>
      </c>
    </row>
    <row r="1760" spans="1:8" x14ac:dyDescent="0.55000000000000004">
      <c r="A1760" s="26">
        <v>13</v>
      </c>
      <c r="B1760" s="25">
        <v>100000207353</v>
      </c>
      <c r="C1760" s="26">
        <v>0</v>
      </c>
      <c r="D1760" s="26" t="s">
        <v>1081</v>
      </c>
      <c r="E1760" s="27" t="s">
        <v>372</v>
      </c>
      <c r="F1760" s="28">
        <v>59150</v>
      </c>
      <c r="G1760" s="28">
        <v>-48414.080000000002</v>
      </c>
      <c r="H1760" s="28">
        <v>10735.92</v>
      </c>
    </row>
    <row r="1761" spans="1:8" x14ac:dyDescent="0.55000000000000004">
      <c r="A1761" s="26">
        <v>14</v>
      </c>
      <c r="B1761" s="25">
        <v>100000207354</v>
      </c>
      <c r="C1761" s="26">
        <v>0</v>
      </c>
      <c r="D1761" s="26" t="s">
        <v>1081</v>
      </c>
      <c r="E1761" s="27" t="s">
        <v>372</v>
      </c>
      <c r="F1761" s="28">
        <v>59150</v>
      </c>
      <c r="G1761" s="28">
        <v>-48414.080000000002</v>
      </c>
      <c r="H1761" s="28">
        <v>10735.92</v>
      </c>
    </row>
    <row r="1762" spans="1:8" x14ac:dyDescent="0.55000000000000004">
      <c r="A1762" s="26">
        <v>15</v>
      </c>
      <c r="B1762" s="25">
        <v>100000207355</v>
      </c>
      <c r="C1762" s="26">
        <v>0</v>
      </c>
      <c r="D1762" s="26" t="s">
        <v>1081</v>
      </c>
      <c r="E1762" s="27" t="s">
        <v>372</v>
      </c>
      <c r="F1762" s="28">
        <v>59150</v>
      </c>
      <c r="G1762" s="28">
        <v>-48414.080000000002</v>
      </c>
      <c r="H1762" s="28">
        <v>10735.92</v>
      </c>
    </row>
    <row r="1763" spans="1:8" x14ac:dyDescent="0.55000000000000004">
      <c r="A1763" s="26">
        <v>16</v>
      </c>
      <c r="B1763" s="25">
        <v>100000207356</v>
      </c>
      <c r="C1763" s="26">
        <v>0</v>
      </c>
      <c r="D1763" s="26" t="s">
        <v>1081</v>
      </c>
      <c r="E1763" s="27" t="s">
        <v>372</v>
      </c>
      <c r="F1763" s="28">
        <v>59150</v>
      </c>
      <c r="G1763" s="28">
        <v>-48414.080000000002</v>
      </c>
      <c r="H1763" s="28">
        <v>10735.92</v>
      </c>
    </row>
    <row r="1764" spans="1:8" x14ac:dyDescent="0.55000000000000004">
      <c r="A1764" s="26">
        <v>17</v>
      </c>
      <c r="B1764" s="25">
        <v>100000207418</v>
      </c>
      <c r="C1764" s="26">
        <v>0</v>
      </c>
      <c r="D1764" s="26" t="s">
        <v>1081</v>
      </c>
      <c r="E1764" s="27" t="s">
        <v>372</v>
      </c>
      <c r="F1764" s="28">
        <v>59150</v>
      </c>
      <c r="G1764" s="28">
        <v>-48414.080000000002</v>
      </c>
      <c r="H1764" s="28">
        <v>10735.92</v>
      </c>
    </row>
    <row r="1765" spans="1:8" x14ac:dyDescent="0.55000000000000004">
      <c r="A1765" s="26">
        <v>18</v>
      </c>
      <c r="B1765" s="25">
        <v>100000207419</v>
      </c>
      <c r="C1765" s="26">
        <v>0</v>
      </c>
      <c r="D1765" s="26" t="s">
        <v>1081</v>
      </c>
      <c r="E1765" s="27" t="s">
        <v>372</v>
      </c>
      <c r="F1765" s="28">
        <v>59150</v>
      </c>
      <c r="G1765" s="28">
        <v>-48414.080000000002</v>
      </c>
      <c r="H1765" s="28">
        <v>10735.92</v>
      </c>
    </row>
    <row r="1766" spans="1:8" s="19" customFormat="1" x14ac:dyDescent="0.55000000000000004">
      <c r="A1766" s="165" t="s">
        <v>2584</v>
      </c>
      <c r="B1766" s="165"/>
      <c r="C1766" s="165"/>
      <c r="D1766" s="165"/>
      <c r="E1766" s="165"/>
      <c r="F1766" s="15">
        <f>SUM(F1748:F1765)</f>
        <v>1064700</v>
      </c>
      <c r="G1766" s="15">
        <f t="shared" ref="G1766:H1766" si="16">SUM(G1748:G1765)</f>
        <v>-871453.43999999983</v>
      </c>
      <c r="H1766" s="15">
        <f t="shared" si="16"/>
        <v>193246.56000000006</v>
      </c>
    </row>
    <row r="1768" spans="1:8" s="19" customFormat="1" x14ac:dyDescent="0.55000000000000004">
      <c r="A1768" s="38" t="s">
        <v>2593</v>
      </c>
      <c r="B1768" s="37"/>
      <c r="C1768" s="23"/>
      <c r="D1768" s="23"/>
      <c r="F1768" s="21"/>
      <c r="G1768" s="21"/>
      <c r="H1768" s="21"/>
    </row>
    <row r="1769" spans="1:8" s="33" customFormat="1" x14ac:dyDescent="0.55000000000000004">
      <c r="A1769" s="29" t="s">
        <v>2558</v>
      </c>
      <c r="B1769" s="30" t="s">
        <v>1</v>
      </c>
      <c r="C1769" s="29" t="s">
        <v>2</v>
      </c>
      <c r="D1769" s="29" t="s">
        <v>3</v>
      </c>
      <c r="E1769" s="29" t="s">
        <v>4</v>
      </c>
      <c r="F1769" s="32" t="s">
        <v>5</v>
      </c>
      <c r="G1769" s="32" t="s">
        <v>6</v>
      </c>
      <c r="H1769" s="32" t="s">
        <v>93</v>
      </c>
    </row>
    <row r="1770" spans="1:8" x14ac:dyDescent="0.55000000000000004">
      <c r="A1770" s="26">
        <v>1</v>
      </c>
      <c r="B1770" s="25">
        <v>100000037129</v>
      </c>
      <c r="C1770" s="26">
        <v>0</v>
      </c>
      <c r="D1770" s="26" t="s">
        <v>19</v>
      </c>
      <c r="E1770" s="27" t="s">
        <v>1082</v>
      </c>
      <c r="F1770" s="28">
        <v>43103</v>
      </c>
      <c r="G1770" s="28">
        <v>-43102</v>
      </c>
      <c r="H1770" s="28">
        <v>1</v>
      </c>
    </row>
    <row r="1771" spans="1:8" x14ac:dyDescent="0.55000000000000004">
      <c r="A1771" s="26">
        <v>2</v>
      </c>
      <c r="B1771" s="25">
        <v>100000037130</v>
      </c>
      <c r="C1771" s="26">
        <v>0</v>
      </c>
      <c r="D1771" s="26" t="s">
        <v>19</v>
      </c>
      <c r="E1771" s="27" t="s">
        <v>1082</v>
      </c>
      <c r="F1771" s="28">
        <v>43103</v>
      </c>
      <c r="G1771" s="28">
        <v>-43102</v>
      </c>
      <c r="H1771" s="28">
        <v>1</v>
      </c>
    </row>
    <row r="1772" spans="1:8" x14ac:dyDescent="0.55000000000000004">
      <c r="A1772" s="26">
        <v>3</v>
      </c>
      <c r="B1772" s="25">
        <v>100000037131</v>
      </c>
      <c r="C1772" s="26">
        <v>0</v>
      </c>
      <c r="D1772" s="26" t="s">
        <v>19</v>
      </c>
      <c r="E1772" s="27" t="s">
        <v>1082</v>
      </c>
      <c r="F1772" s="28">
        <v>43103</v>
      </c>
      <c r="G1772" s="28">
        <v>-43102</v>
      </c>
      <c r="H1772" s="28">
        <v>1</v>
      </c>
    </row>
    <row r="1773" spans="1:8" x14ac:dyDescent="0.55000000000000004">
      <c r="A1773" s="26">
        <v>4</v>
      </c>
      <c r="B1773" s="25">
        <v>100000037132</v>
      </c>
      <c r="C1773" s="26">
        <v>0</v>
      </c>
      <c r="D1773" s="26" t="s">
        <v>19</v>
      </c>
      <c r="E1773" s="27" t="s">
        <v>1082</v>
      </c>
      <c r="F1773" s="28">
        <v>43103</v>
      </c>
      <c r="G1773" s="28">
        <v>-43102</v>
      </c>
      <c r="H1773" s="28">
        <v>1</v>
      </c>
    </row>
    <row r="1774" spans="1:8" x14ac:dyDescent="0.55000000000000004">
      <c r="A1774" s="26">
        <v>5</v>
      </c>
      <c r="B1774" s="25">
        <v>100000037133</v>
      </c>
      <c r="C1774" s="26">
        <v>0</v>
      </c>
      <c r="D1774" s="26" t="s">
        <v>19</v>
      </c>
      <c r="E1774" s="27" t="s">
        <v>1082</v>
      </c>
      <c r="F1774" s="28">
        <v>43103</v>
      </c>
      <c r="G1774" s="28">
        <v>-43102</v>
      </c>
      <c r="H1774" s="28">
        <v>1</v>
      </c>
    </row>
    <row r="1775" spans="1:8" x14ac:dyDescent="0.55000000000000004">
      <c r="A1775" s="26">
        <v>6</v>
      </c>
      <c r="B1775" s="25">
        <v>100000037134</v>
      </c>
      <c r="C1775" s="26">
        <v>0</v>
      </c>
      <c r="D1775" s="26" t="s">
        <v>19</v>
      </c>
      <c r="E1775" s="27" t="s">
        <v>1082</v>
      </c>
      <c r="F1775" s="28">
        <v>43103</v>
      </c>
      <c r="G1775" s="28">
        <v>-43102</v>
      </c>
      <c r="H1775" s="28">
        <v>1</v>
      </c>
    </row>
    <row r="1776" spans="1:8" x14ac:dyDescent="0.55000000000000004">
      <c r="A1776" s="26">
        <v>7</v>
      </c>
      <c r="B1776" s="25">
        <v>100000037135</v>
      </c>
      <c r="C1776" s="26">
        <v>0</v>
      </c>
      <c r="D1776" s="26" t="s">
        <v>19</v>
      </c>
      <c r="E1776" s="27" t="s">
        <v>1082</v>
      </c>
      <c r="F1776" s="28">
        <v>43103</v>
      </c>
      <c r="G1776" s="28">
        <v>-43102</v>
      </c>
      <c r="H1776" s="28">
        <v>1</v>
      </c>
    </row>
    <row r="1777" spans="1:8" x14ac:dyDescent="0.55000000000000004">
      <c r="A1777" s="26">
        <v>8</v>
      </c>
      <c r="B1777" s="25">
        <v>100000037136</v>
      </c>
      <c r="C1777" s="26">
        <v>0</v>
      </c>
      <c r="D1777" s="26" t="s">
        <v>19</v>
      </c>
      <c r="E1777" s="27" t="s">
        <v>1082</v>
      </c>
      <c r="F1777" s="28">
        <v>43103</v>
      </c>
      <c r="G1777" s="28">
        <v>-43102</v>
      </c>
      <c r="H1777" s="28">
        <v>1</v>
      </c>
    </row>
    <row r="1778" spans="1:8" x14ac:dyDescent="0.55000000000000004">
      <c r="A1778" s="26">
        <v>9</v>
      </c>
      <c r="B1778" s="25">
        <v>100000081244</v>
      </c>
      <c r="C1778" s="26">
        <v>0</v>
      </c>
      <c r="D1778" s="26" t="s">
        <v>278</v>
      </c>
      <c r="E1778" s="27" t="s">
        <v>1427</v>
      </c>
      <c r="F1778" s="28">
        <v>51895</v>
      </c>
      <c r="G1778" s="28">
        <v>-51894</v>
      </c>
      <c r="H1778" s="28">
        <v>1</v>
      </c>
    </row>
    <row r="1779" spans="1:8" x14ac:dyDescent="0.55000000000000004">
      <c r="A1779" s="26">
        <v>10</v>
      </c>
      <c r="B1779" s="25">
        <v>100000081462</v>
      </c>
      <c r="C1779" s="26">
        <v>0</v>
      </c>
      <c r="D1779" s="26" t="s">
        <v>1085</v>
      </c>
      <c r="E1779" s="27" t="s">
        <v>1428</v>
      </c>
      <c r="F1779" s="28">
        <v>12947</v>
      </c>
      <c r="G1779" s="28">
        <v>-12946</v>
      </c>
      <c r="H1779" s="28">
        <v>1</v>
      </c>
    </row>
    <row r="1780" spans="1:8" x14ac:dyDescent="0.55000000000000004">
      <c r="A1780" s="26">
        <v>11</v>
      </c>
      <c r="B1780" s="25">
        <v>100000081463</v>
      </c>
      <c r="C1780" s="26">
        <v>0</v>
      </c>
      <c r="D1780" s="26" t="s">
        <v>1085</v>
      </c>
      <c r="E1780" s="27" t="s">
        <v>1429</v>
      </c>
      <c r="F1780" s="28">
        <v>12947</v>
      </c>
      <c r="G1780" s="28">
        <v>-12946</v>
      </c>
      <c r="H1780" s="28">
        <v>1</v>
      </c>
    </row>
    <row r="1781" spans="1:8" x14ac:dyDescent="0.55000000000000004">
      <c r="A1781" s="26">
        <v>12</v>
      </c>
      <c r="B1781" s="25">
        <v>100000081464</v>
      </c>
      <c r="C1781" s="26">
        <v>0</v>
      </c>
      <c r="D1781" s="26" t="s">
        <v>1085</v>
      </c>
      <c r="E1781" s="27" t="s">
        <v>1430</v>
      </c>
      <c r="F1781" s="28">
        <v>12947</v>
      </c>
      <c r="G1781" s="28">
        <v>-12946</v>
      </c>
      <c r="H1781" s="28">
        <v>1</v>
      </c>
    </row>
    <row r="1782" spans="1:8" x14ac:dyDescent="0.55000000000000004">
      <c r="A1782" s="26">
        <v>13</v>
      </c>
      <c r="B1782" s="25">
        <v>100000081465</v>
      </c>
      <c r="C1782" s="26">
        <v>0</v>
      </c>
      <c r="D1782" s="26" t="s">
        <v>1085</v>
      </c>
      <c r="E1782" s="27" t="s">
        <v>1431</v>
      </c>
      <c r="F1782" s="28">
        <v>12947</v>
      </c>
      <c r="G1782" s="28">
        <v>-12946</v>
      </c>
      <c r="H1782" s="28">
        <v>1</v>
      </c>
    </row>
    <row r="1783" spans="1:8" x14ac:dyDescent="0.55000000000000004">
      <c r="A1783" s="26">
        <v>14</v>
      </c>
      <c r="B1783" s="25">
        <v>100000081466</v>
      </c>
      <c r="C1783" s="26">
        <v>0</v>
      </c>
      <c r="D1783" s="26" t="s">
        <v>1085</v>
      </c>
      <c r="E1783" s="27" t="s">
        <v>1432</v>
      </c>
      <c r="F1783" s="28">
        <v>12947</v>
      </c>
      <c r="G1783" s="28">
        <v>-12946</v>
      </c>
      <c r="H1783" s="28">
        <v>1</v>
      </c>
    </row>
    <row r="1784" spans="1:8" x14ac:dyDescent="0.55000000000000004">
      <c r="A1784" s="26">
        <v>15</v>
      </c>
      <c r="B1784" s="25">
        <v>100000081467</v>
      </c>
      <c r="C1784" s="26">
        <v>0</v>
      </c>
      <c r="D1784" s="26" t="s">
        <v>1085</v>
      </c>
      <c r="E1784" s="27" t="s">
        <v>1433</v>
      </c>
      <c r="F1784" s="28">
        <v>12947</v>
      </c>
      <c r="G1784" s="28">
        <v>-12946</v>
      </c>
      <c r="H1784" s="28">
        <v>1</v>
      </c>
    </row>
    <row r="1785" spans="1:8" x14ac:dyDescent="0.55000000000000004">
      <c r="A1785" s="26">
        <v>16</v>
      </c>
      <c r="B1785" s="25">
        <v>100000081468</v>
      </c>
      <c r="C1785" s="26">
        <v>0</v>
      </c>
      <c r="D1785" s="26" t="s">
        <v>1085</v>
      </c>
      <c r="E1785" s="27" t="s">
        <v>1434</v>
      </c>
      <c r="F1785" s="28">
        <v>12947</v>
      </c>
      <c r="G1785" s="28">
        <v>-12946</v>
      </c>
      <c r="H1785" s="28">
        <v>1</v>
      </c>
    </row>
    <row r="1786" spans="1:8" x14ac:dyDescent="0.55000000000000004">
      <c r="A1786" s="26">
        <v>17</v>
      </c>
      <c r="B1786" s="25">
        <v>100000081469</v>
      </c>
      <c r="C1786" s="26">
        <v>0</v>
      </c>
      <c r="D1786" s="26" t="s">
        <v>1085</v>
      </c>
      <c r="E1786" s="27" t="s">
        <v>1435</v>
      </c>
      <c r="F1786" s="28">
        <v>12947</v>
      </c>
      <c r="G1786" s="28">
        <v>-12946</v>
      </c>
      <c r="H1786" s="28">
        <v>1</v>
      </c>
    </row>
    <row r="1787" spans="1:8" x14ac:dyDescent="0.55000000000000004">
      <c r="A1787" s="26">
        <v>18</v>
      </c>
      <c r="B1787" s="25">
        <v>100000081470</v>
      </c>
      <c r="C1787" s="26">
        <v>0</v>
      </c>
      <c r="D1787" s="26" t="s">
        <v>1085</v>
      </c>
      <c r="E1787" s="27" t="s">
        <v>1436</v>
      </c>
      <c r="F1787" s="28">
        <v>12947</v>
      </c>
      <c r="G1787" s="28">
        <v>-12946</v>
      </c>
      <c r="H1787" s="28">
        <v>1</v>
      </c>
    </row>
    <row r="1788" spans="1:8" x14ac:dyDescent="0.55000000000000004">
      <c r="A1788" s="26">
        <v>19</v>
      </c>
      <c r="B1788" s="25">
        <v>100000575220</v>
      </c>
      <c r="C1788" s="26">
        <v>0</v>
      </c>
      <c r="D1788" s="26" t="s">
        <v>358</v>
      </c>
      <c r="E1788" s="27" t="s">
        <v>1099</v>
      </c>
      <c r="F1788" s="28">
        <v>51216</v>
      </c>
      <c r="G1788" s="28">
        <v>-51215</v>
      </c>
      <c r="H1788" s="28">
        <v>1</v>
      </c>
    </row>
    <row r="1789" spans="1:8" s="19" customFormat="1" x14ac:dyDescent="0.55000000000000004">
      <c r="A1789" s="165" t="s">
        <v>2593</v>
      </c>
      <c r="B1789" s="165"/>
      <c r="C1789" s="165"/>
      <c r="D1789" s="165"/>
      <c r="E1789" s="165"/>
      <c r="F1789" s="15">
        <f>SUM(F1770:F1788)</f>
        <v>564458</v>
      </c>
      <c r="G1789" s="15">
        <f t="shared" ref="G1789:H1789" si="17">SUM(G1770:G1788)</f>
        <v>-564439</v>
      </c>
      <c r="H1789" s="15">
        <f t="shared" si="17"/>
        <v>19</v>
      </c>
    </row>
    <row r="1791" spans="1:8" x14ac:dyDescent="0.55000000000000004">
      <c r="A1791" s="38" t="s">
        <v>2566</v>
      </c>
    </row>
    <row r="1792" spans="1:8" s="33" customFormat="1" x14ac:dyDescent="0.55000000000000004">
      <c r="A1792" s="29" t="s">
        <v>2558</v>
      </c>
      <c r="B1792" s="30" t="s">
        <v>1</v>
      </c>
      <c r="C1792" s="29" t="s">
        <v>2</v>
      </c>
      <c r="D1792" s="29" t="s">
        <v>3</v>
      </c>
      <c r="E1792" s="29" t="s">
        <v>4</v>
      </c>
      <c r="F1792" s="32" t="s">
        <v>5</v>
      </c>
      <c r="G1792" s="32" t="s">
        <v>6</v>
      </c>
      <c r="H1792" s="32" t="s">
        <v>93</v>
      </c>
    </row>
    <row r="1793" spans="1:8" x14ac:dyDescent="0.55000000000000004">
      <c r="A1793" s="26">
        <v>1</v>
      </c>
      <c r="B1793" s="25">
        <v>100000420420</v>
      </c>
      <c r="C1793" s="26">
        <v>0</v>
      </c>
      <c r="D1793" s="26" t="s">
        <v>1119</v>
      </c>
      <c r="E1793" s="27" t="s">
        <v>1120</v>
      </c>
      <c r="F1793" s="28">
        <v>17227</v>
      </c>
      <c r="G1793" s="28">
        <v>-10663.76</v>
      </c>
      <c r="H1793" s="28">
        <v>6563.24</v>
      </c>
    </row>
    <row r="1794" spans="1:8" x14ac:dyDescent="0.55000000000000004">
      <c r="A1794" s="26">
        <v>2</v>
      </c>
      <c r="B1794" s="25">
        <v>100000420421</v>
      </c>
      <c r="C1794" s="26">
        <v>0</v>
      </c>
      <c r="D1794" s="26" t="s">
        <v>1119</v>
      </c>
      <c r="E1794" s="27" t="s">
        <v>1120</v>
      </c>
      <c r="F1794" s="28">
        <v>17227</v>
      </c>
      <c r="G1794" s="28">
        <v>-10663.76</v>
      </c>
      <c r="H1794" s="28">
        <v>6563.24</v>
      </c>
    </row>
    <row r="1795" spans="1:8" x14ac:dyDescent="0.55000000000000004">
      <c r="A1795" s="26">
        <v>3</v>
      </c>
      <c r="B1795" s="25">
        <v>100000477429</v>
      </c>
      <c r="C1795" s="26">
        <v>0</v>
      </c>
      <c r="D1795" s="26" t="s">
        <v>1215</v>
      </c>
      <c r="E1795" s="27" t="s">
        <v>1442</v>
      </c>
      <c r="F1795" s="28">
        <v>22000</v>
      </c>
      <c r="G1795" s="28">
        <v>-8303.64</v>
      </c>
      <c r="H1795" s="28">
        <v>13696.36</v>
      </c>
    </row>
    <row r="1796" spans="1:8" x14ac:dyDescent="0.55000000000000004">
      <c r="A1796" s="26">
        <v>4</v>
      </c>
      <c r="B1796" s="25">
        <v>100000477430</v>
      </c>
      <c r="C1796" s="26">
        <v>0</v>
      </c>
      <c r="D1796" s="26" t="s">
        <v>1215</v>
      </c>
      <c r="E1796" s="27" t="s">
        <v>1442</v>
      </c>
      <c r="F1796" s="28">
        <v>22000</v>
      </c>
      <c r="G1796" s="28">
        <v>-8303.64</v>
      </c>
      <c r="H1796" s="28">
        <v>13696.36</v>
      </c>
    </row>
    <row r="1797" spans="1:8" x14ac:dyDescent="0.55000000000000004">
      <c r="A1797" s="26">
        <v>5</v>
      </c>
      <c r="B1797" s="25">
        <v>100000477431</v>
      </c>
      <c r="C1797" s="26">
        <v>0</v>
      </c>
      <c r="D1797" s="26" t="s">
        <v>1215</v>
      </c>
      <c r="E1797" s="27" t="s">
        <v>1442</v>
      </c>
      <c r="F1797" s="28">
        <v>22000</v>
      </c>
      <c r="G1797" s="28">
        <v>-8303.64</v>
      </c>
      <c r="H1797" s="28">
        <v>13696.36</v>
      </c>
    </row>
    <row r="1798" spans="1:8" x14ac:dyDescent="0.55000000000000004">
      <c r="A1798" s="26">
        <v>6</v>
      </c>
      <c r="B1798" s="25">
        <v>100000477432</v>
      </c>
      <c r="C1798" s="26">
        <v>0</v>
      </c>
      <c r="D1798" s="26" t="s">
        <v>1215</v>
      </c>
      <c r="E1798" s="27" t="s">
        <v>1442</v>
      </c>
      <c r="F1798" s="28">
        <v>22000</v>
      </c>
      <c r="G1798" s="28">
        <v>-8303.64</v>
      </c>
      <c r="H1798" s="28">
        <v>13696.36</v>
      </c>
    </row>
    <row r="1799" spans="1:8" x14ac:dyDescent="0.55000000000000004">
      <c r="A1799" s="26">
        <v>7</v>
      </c>
      <c r="B1799" s="25">
        <v>100000477433</v>
      </c>
      <c r="C1799" s="26">
        <v>0</v>
      </c>
      <c r="D1799" s="26" t="s">
        <v>1215</v>
      </c>
      <c r="E1799" s="27" t="s">
        <v>1442</v>
      </c>
      <c r="F1799" s="28">
        <v>22000</v>
      </c>
      <c r="G1799" s="28">
        <v>-8303.64</v>
      </c>
      <c r="H1799" s="28">
        <v>13696.36</v>
      </c>
    </row>
    <row r="1800" spans="1:8" x14ac:dyDescent="0.55000000000000004">
      <c r="A1800" s="26">
        <v>8</v>
      </c>
      <c r="B1800" s="25">
        <v>100000477434</v>
      </c>
      <c r="C1800" s="26">
        <v>0</v>
      </c>
      <c r="D1800" s="26" t="s">
        <v>1215</v>
      </c>
      <c r="E1800" s="27" t="s">
        <v>1442</v>
      </c>
      <c r="F1800" s="28">
        <v>22000</v>
      </c>
      <c r="G1800" s="28">
        <v>-8303.64</v>
      </c>
      <c r="H1800" s="28">
        <v>13696.36</v>
      </c>
    </row>
    <row r="1801" spans="1:8" x14ac:dyDescent="0.55000000000000004">
      <c r="A1801" s="26">
        <v>9</v>
      </c>
      <c r="B1801" s="25">
        <v>100000477435</v>
      </c>
      <c r="C1801" s="26">
        <v>0</v>
      </c>
      <c r="D1801" s="26" t="s">
        <v>1215</v>
      </c>
      <c r="E1801" s="27" t="s">
        <v>1442</v>
      </c>
      <c r="F1801" s="28">
        <v>22000</v>
      </c>
      <c r="G1801" s="28">
        <v>-8303.64</v>
      </c>
      <c r="H1801" s="28">
        <v>13696.36</v>
      </c>
    </row>
    <row r="1802" spans="1:8" x14ac:dyDescent="0.55000000000000004">
      <c r="A1802" s="26">
        <v>10</v>
      </c>
      <c r="B1802" s="25">
        <v>100000477436</v>
      </c>
      <c r="C1802" s="26">
        <v>0</v>
      </c>
      <c r="D1802" s="26" t="s">
        <v>1215</v>
      </c>
      <c r="E1802" s="27" t="s">
        <v>1442</v>
      </c>
      <c r="F1802" s="28">
        <v>22000</v>
      </c>
      <c r="G1802" s="28">
        <v>-8303.64</v>
      </c>
      <c r="H1802" s="28">
        <v>13696.36</v>
      </c>
    </row>
    <row r="1803" spans="1:8" x14ac:dyDescent="0.55000000000000004">
      <c r="A1803" s="26">
        <v>11</v>
      </c>
      <c r="B1803" s="25">
        <v>100000477437</v>
      </c>
      <c r="C1803" s="26">
        <v>0</v>
      </c>
      <c r="D1803" s="26" t="s">
        <v>1215</v>
      </c>
      <c r="E1803" s="27" t="s">
        <v>1442</v>
      </c>
      <c r="F1803" s="28">
        <v>22000</v>
      </c>
      <c r="G1803" s="28">
        <v>-8303.64</v>
      </c>
      <c r="H1803" s="28">
        <v>13696.36</v>
      </c>
    </row>
    <row r="1804" spans="1:8" x14ac:dyDescent="0.55000000000000004">
      <c r="A1804" s="26">
        <v>12</v>
      </c>
      <c r="B1804" s="25">
        <v>100000477438</v>
      </c>
      <c r="C1804" s="26">
        <v>0</v>
      </c>
      <c r="D1804" s="26" t="s">
        <v>1215</v>
      </c>
      <c r="E1804" s="27" t="s">
        <v>1442</v>
      </c>
      <c r="F1804" s="28">
        <v>22000</v>
      </c>
      <c r="G1804" s="28">
        <v>-8303.64</v>
      </c>
      <c r="H1804" s="28">
        <v>13696.36</v>
      </c>
    </row>
    <row r="1805" spans="1:8" x14ac:dyDescent="0.55000000000000004">
      <c r="A1805" s="26">
        <v>13</v>
      </c>
      <c r="B1805" s="25">
        <v>100000477439</v>
      </c>
      <c r="C1805" s="26">
        <v>0</v>
      </c>
      <c r="D1805" s="26" t="s">
        <v>1215</v>
      </c>
      <c r="E1805" s="27" t="s">
        <v>1442</v>
      </c>
      <c r="F1805" s="28">
        <v>22000</v>
      </c>
      <c r="G1805" s="28">
        <v>-8303.64</v>
      </c>
      <c r="H1805" s="28">
        <v>13696.36</v>
      </c>
    </row>
    <row r="1806" spans="1:8" x14ac:dyDescent="0.55000000000000004">
      <c r="A1806" s="26">
        <v>14</v>
      </c>
      <c r="B1806" s="25">
        <v>100000477440</v>
      </c>
      <c r="C1806" s="26">
        <v>0</v>
      </c>
      <c r="D1806" s="26" t="s">
        <v>1215</v>
      </c>
      <c r="E1806" s="27" t="s">
        <v>1442</v>
      </c>
      <c r="F1806" s="28">
        <v>22000</v>
      </c>
      <c r="G1806" s="28">
        <v>-8303.64</v>
      </c>
      <c r="H1806" s="28">
        <v>13696.36</v>
      </c>
    </row>
    <row r="1807" spans="1:8" x14ac:dyDescent="0.55000000000000004">
      <c r="A1807" s="26">
        <v>15</v>
      </c>
      <c r="B1807" s="25">
        <v>100000477441</v>
      </c>
      <c r="C1807" s="26">
        <v>0</v>
      </c>
      <c r="D1807" s="26" t="s">
        <v>1215</v>
      </c>
      <c r="E1807" s="27" t="s">
        <v>1442</v>
      </c>
      <c r="F1807" s="28">
        <v>22000</v>
      </c>
      <c r="G1807" s="28">
        <v>-8303.64</v>
      </c>
      <c r="H1807" s="28">
        <v>13696.36</v>
      </c>
    </row>
    <row r="1808" spans="1:8" x14ac:dyDescent="0.55000000000000004">
      <c r="A1808" s="26">
        <v>16</v>
      </c>
      <c r="B1808" s="25">
        <v>100000477442</v>
      </c>
      <c r="C1808" s="26">
        <v>0</v>
      </c>
      <c r="D1808" s="26" t="s">
        <v>1215</v>
      </c>
      <c r="E1808" s="27" t="s">
        <v>1442</v>
      </c>
      <c r="F1808" s="28">
        <v>22000</v>
      </c>
      <c r="G1808" s="28">
        <v>-8303.64</v>
      </c>
      <c r="H1808" s="28">
        <v>13696.36</v>
      </c>
    </row>
    <row r="1809" spans="1:8" x14ac:dyDescent="0.55000000000000004">
      <c r="A1809" s="26">
        <v>17</v>
      </c>
      <c r="B1809" s="25">
        <v>100000477443</v>
      </c>
      <c r="C1809" s="26">
        <v>0</v>
      </c>
      <c r="D1809" s="26" t="s">
        <v>1215</v>
      </c>
      <c r="E1809" s="27" t="s">
        <v>1442</v>
      </c>
      <c r="F1809" s="28">
        <v>22000</v>
      </c>
      <c r="G1809" s="28">
        <v>-8303.64</v>
      </c>
      <c r="H1809" s="28">
        <v>13696.36</v>
      </c>
    </row>
    <row r="1810" spans="1:8" x14ac:dyDescent="0.55000000000000004">
      <c r="A1810" s="26">
        <v>18</v>
      </c>
      <c r="B1810" s="25">
        <v>100000477444</v>
      </c>
      <c r="C1810" s="26">
        <v>0</v>
      </c>
      <c r="D1810" s="26" t="s">
        <v>1215</v>
      </c>
      <c r="E1810" s="27" t="s">
        <v>1442</v>
      </c>
      <c r="F1810" s="28">
        <v>22000</v>
      </c>
      <c r="G1810" s="28">
        <v>-8303.64</v>
      </c>
      <c r="H1810" s="28">
        <v>13696.36</v>
      </c>
    </row>
    <row r="1811" spans="1:8" x14ac:dyDescent="0.55000000000000004">
      <c r="A1811" s="26">
        <v>19</v>
      </c>
      <c r="B1811" s="25">
        <v>100000477445</v>
      </c>
      <c r="C1811" s="26">
        <v>0</v>
      </c>
      <c r="D1811" s="26" t="s">
        <v>1215</v>
      </c>
      <c r="E1811" s="27" t="s">
        <v>1442</v>
      </c>
      <c r="F1811" s="28">
        <v>22000</v>
      </c>
      <c r="G1811" s="28">
        <v>-8303.64</v>
      </c>
      <c r="H1811" s="28">
        <v>13696.36</v>
      </c>
    </row>
    <row r="1812" spans="1:8" x14ac:dyDescent="0.55000000000000004">
      <c r="A1812" s="26">
        <v>20</v>
      </c>
      <c r="B1812" s="25">
        <v>100000477446</v>
      </c>
      <c r="C1812" s="26">
        <v>0</v>
      </c>
      <c r="D1812" s="26" t="s">
        <v>1215</v>
      </c>
      <c r="E1812" s="27" t="s">
        <v>1442</v>
      </c>
      <c r="F1812" s="28">
        <v>22000</v>
      </c>
      <c r="G1812" s="28">
        <v>-8303.64</v>
      </c>
      <c r="H1812" s="28">
        <v>13696.36</v>
      </c>
    </row>
    <row r="1813" spans="1:8" x14ac:dyDescent="0.55000000000000004">
      <c r="A1813" s="26">
        <v>21</v>
      </c>
      <c r="B1813" s="25">
        <v>100000477447</v>
      </c>
      <c r="C1813" s="26">
        <v>0</v>
      </c>
      <c r="D1813" s="26" t="s">
        <v>1215</v>
      </c>
      <c r="E1813" s="27" t="s">
        <v>1442</v>
      </c>
      <c r="F1813" s="28">
        <v>22000</v>
      </c>
      <c r="G1813" s="28">
        <v>-8303.64</v>
      </c>
      <c r="H1813" s="28">
        <v>13696.36</v>
      </c>
    </row>
    <row r="1814" spans="1:8" x14ac:dyDescent="0.55000000000000004">
      <c r="A1814" s="26">
        <v>22</v>
      </c>
      <c r="B1814" s="25">
        <v>100000477448</v>
      </c>
      <c r="C1814" s="26">
        <v>0</v>
      </c>
      <c r="D1814" s="26" t="s">
        <v>1215</v>
      </c>
      <c r="E1814" s="27" t="s">
        <v>1442</v>
      </c>
      <c r="F1814" s="28">
        <v>22000</v>
      </c>
      <c r="G1814" s="28">
        <v>-8303.64</v>
      </c>
      <c r="H1814" s="28">
        <v>13696.36</v>
      </c>
    </row>
    <row r="1815" spans="1:8" x14ac:dyDescent="0.55000000000000004">
      <c r="A1815" s="26">
        <v>23</v>
      </c>
      <c r="B1815" s="25">
        <v>100000477449</v>
      </c>
      <c r="C1815" s="26">
        <v>0</v>
      </c>
      <c r="D1815" s="26" t="s">
        <v>1215</v>
      </c>
      <c r="E1815" s="27" t="s">
        <v>1442</v>
      </c>
      <c r="F1815" s="28">
        <v>22000</v>
      </c>
      <c r="G1815" s="28">
        <v>-8303.64</v>
      </c>
      <c r="H1815" s="28">
        <v>13696.36</v>
      </c>
    </row>
    <row r="1816" spans="1:8" x14ac:dyDescent="0.55000000000000004">
      <c r="A1816" s="26">
        <v>24</v>
      </c>
      <c r="B1816" s="25">
        <v>100000477450</v>
      </c>
      <c r="C1816" s="26">
        <v>0</v>
      </c>
      <c r="D1816" s="26" t="s">
        <v>1215</v>
      </c>
      <c r="E1816" s="27" t="s">
        <v>1442</v>
      </c>
      <c r="F1816" s="28">
        <v>22000</v>
      </c>
      <c r="G1816" s="28">
        <v>-8303.64</v>
      </c>
      <c r="H1816" s="28">
        <v>13696.36</v>
      </c>
    </row>
    <row r="1817" spans="1:8" x14ac:dyDescent="0.55000000000000004">
      <c r="A1817" s="26">
        <v>25</v>
      </c>
      <c r="B1817" s="25">
        <v>100000477451</v>
      </c>
      <c r="C1817" s="26">
        <v>0</v>
      </c>
      <c r="D1817" s="26" t="s">
        <v>1215</v>
      </c>
      <c r="E1817" s="27" t="s">
        <v>1442</v>
      </c>
      <c r="F1817" s="28">
        <v>22000</v>
      </c>
      <c r="G1817" s="28">
        <v>-8303.65</v>
      </c>
      <c r="H1817" s="28">
        <v>13696.35</v>
      </c>
    </row>
    <row r="1818" spans="1:8" x14ac:dyDescent="0.55000000000000004">
      <c r="A1818" s="26">
        <v>26</v>
      </c>
      <c r="B1818" s="25">
        <v>100000477452</v>
      </c>
      <c r="C1818" s="26">
        <v>0</v>
      </c>
      <c r="D1818" s="26" t="s">
        <v>1215</v>
      </c>
      <c r="E1818" s="27" t="s">
        <v>1442</v>
      </c>
      <c r="F1818" s="28">
        <v>22000</v>
      </c>
      <c r="G1818" s="28">
        <v>-8303.64</v>
      </c>
      <c r="H1818" s="28">
        <v>13696.36</v>
      </c>
    </row>
    <row r="1819" spans="1:8" x14ac:dyDescent="0.55000000000000004">
      <c r="A1819" s="26">
        <v>27</v>
      </c>
      <c r="B1819" s="25">
        <v>100000477453</v>
      </c>
      <c r="C1819" s="26">
        <v>0</v>
      </c>
      <c r="D1819" s="26" t="s">
        <v>1215</v>
      </c>
      <c r="E1819" s="27" t="s">
        <v>1442</v>
      </c>
      <c r="F1819" s="28">
        <v>22000</v>
      </c>
      <c r="G1819" s="28">
        <v>-8303.65</v>
      </c>
      <c r="H1819" s="28">
        <v>13696.35</v>
      </c>
    </row>
    <row r="1820" spans="1:8" x14ac:dyDescent="0.55000000000000004">
      <c r="A1820" s="26">
        <v>28</v>
      </c>
      <c r="B1820" s="25">
        <v>100000477454</v>
      </c>
      <c r="C1820" s="26">
        <v>0</v>
      </c>
      <c r="D1820" s="26" t="s">
        <v>1215</v>
      </c>
      <c r="E1820" s="27" t="s">
        <v>1442</v>
      </c>
      <c r="F1820" s="28">
        <v>22000</v>
      </c>
      <c r="G1820" s="28">
        <v>-8303.64</v>
      </c>
      <c r="H1820" s="28">
        <v>13696.36</v>
      </c>
    </row>
    <row r="1821" spans="1:8" x14ac:dyDescent="0.55000000000000004">
      <c r="A1821" s="26">
        <v>29</v>
      </c>
      <c r="B1821" s="25">
        <v>100000477455</v>
      </c>
      <c r="C1821" s="26">
        <v>0</v>
      </c>
      <c r="D1821" s="26" t="s">
        <v>1215</v>
      </c>
      <c r="E1821" s="27" t="s">
        <v>1442</v>
      </c>
      <c r="F1821" s="28">
        <v>22000</v>
      </c>
      <c r="G1821" s="28">
        <v>-8303.64</v>
      </c>
      <c r="H1821" s="28">
        <v>13696.36</v>
      </c>
    </row>
    <row r="1822" spans="1:8" x14ac:dyDescent="0.55000000000000004">
      <c r="A1822" s="26">
        <v>30</v>
      </c>
      <c r="B1822" s="25">
        <v>100000477456</v>
      </c>
      <c r="C1822" s="26">
        <v>0</v>
      </c>
      <c r="D1822" s="26" t="s">
        <v>1215</v>
      </c>
      <c r="E1822" s="27" t="s">
        <v>1442</v>
      </c>
      <c r="F1822" s="28">
        <v>22000</v>
      </c>
      <c r="G1822" s="28">
        <v>-8303.65</v>
      </c>
      <c r="H1822" s="28">
        <v>13696.35</v>
      </c>
    </row>
    <row r="1823" spans="1:8" x14ac:dyDescent="0.55000000000000004">
      <c r="A1823" s="26">
        <v>31</v>
      </c>
      <c r="B1823" s="25">
        <v>100000477457</v>
      </c>
      <c r="C1823" s="26">
        <v>0</v>
      </c>
      <c r="D1823" s="26" t="s">
        <v>1215</v>
      </c>
      <c r="E1823" s="27" t="s">
        <v>1442</v>
      </c>
      <c r="F1823" s="28">
        <v>22000</v>
      </c>
      <c r="G1823" s="28">
        <v>-8303.64</v>
      </c>
      <c r="H1823" s="28">
        <v>13696.36</v>
      </c>
    </row>
    <row r="1824" spans="1:8" x14ac:dyDescent="0.55000000000000004">
      <c r="A1824" s="26">
        <v>32</v>
      </c>
      <c r="B1824" s="25">
        <v>100000477458</v>
      </c>
      <c r="C1824" s="26">
        <v>0</v>
      </c>
      <c r="D1824" s="26" t="s">
        <v>1215</v>
      </c>
      <c r="E1824" s="27" t="s">
        <v>1442</v>
      </c>
      <c r="F1824" s="28">
        <v>22000</v>
      </c>
      <c r="G1824" s="28">
        <v>-8303.65</v>
      </c>
      <c r="H1824" s="28">
        <v>13696.35</v>
      </c>
    </row>
    <row r="1825" spans="1:8" x14ac:dyDescent="0.55000000000000004">
      <c r="A1825" s="26">
        <v>33</v>
      </c>
      <c r="B1825" s="25">
        <v>100000477459</v>
      </c>
      <c r="C1825" s="26">
        <v>0</v>
      </c>
      <c r="D1825" s="26" t="s">
        <v>1215</v>
      </c>
      <c r="E1825" s="27" t="s">
        <v>1442</v>
      </c>
      <c r="F1825" s="28">
        <v>22000</v>
      </c>
      <c r="G1825" s="28">
        <v>-8303.65</v>
      </c>
      <c r="H1825" s="28">
        <v>13696.35</v>
      </c>
    </row>
    <row r="1826" spans="1:8" x14ac:dyDescent="0.55000000000000004">
      <c r="A1826" s="26">
        <v>34</v>
      </c>
      <c r="B1826" s="25">
        <v>100000477460</v>
      </c>
      <c r="C1826" s="26">
        <v>0</v>
      </c>
      <c r="D1826" s="26" t="s">
        <v>1215</v>
      </c>
      <c r="E1826" s="27" t="s">
        <v>1442</v>
      </c>
      <c r="F1826" s="28">
        <v>22000</v>
      </c>
      <c r="G1826" s="28">
        <v>-8303.64</v>
      </c>
      <c r="H1826" s="28">
        <v>13696.36</v>
      </c>
    </row>
    <row r="1827" spans="1:8" x14ac:dyDescent="0.55000000000000004">
      <c r="A1827" s="26">
        <v>35</v>
      </c>
      <c r="B1827" s="25">
        <v>100000477461</v>
      </c>
      <c r="C1827" s="26">
        <v>0</v>
      </c>
      <c r="D1827" s="26" t="s">
        <v>1215</v>
      </c>
      <c r="E1827" s="27" t="s">
        <v>1442</v>
      </c>
      <c r="F1827" s="28">
        <v>22000</v>
      </c>
      <c r="G1827" s="28">
        <v>-8303.65</v>
      </c>
      <c r="H1827" s="28">
        <v>13696.35</v>
      </c>
    </row>
    <row r="1828" spans="1:8" x14ac:dyDescent="0.55000000000000004">
      <c r="A1828" s="26">
        <v>36</v>
      </c>
      <c r="B1828" s="25">
        <v>100000477462</v>
      </c>
      <c r="C1828" s="26">
        <v>0</v>
      </c>
      <c r="D1828" s="26" t="s">
        <v>1215</v>
      </c>
      <c r="E1828" s="27" t="s">
        <v>1442</v>
      </c>
      <c r="F1828" s="28">
        <v>22000</v>
      </c>
      <c r="G1828" s="28">
        <v>-8303.64</v>
      </c>
      <c r="H1828" s="28">
        <v>13696.36</v>
      </c>
    </row>
    <row r="1829" spans="1:8" x14ac:dyDescent="0.55000000000000004">
      <c r="A1829" s="26">
        <v>37</v>
      </c>
      <c r="B1829" s="25">
        <v>100000477463</v>
      </c>
      <c r="C1829" s="26">
        <v>0</v>
      </c>
      <c r="D1829" s="26" t="s">
        <v>1215</v>
      </c>
      <c r="E1829" s="27" t="s">
        <v>1442</v>
      </c>
      <c r="F1829" s="28">
        <v>22000</v>
      </c>
      <c r="G1829" s="28">
        <v>-8303.65</v>
      </c>
      <c r="H1829" s="28">
        <v>13696.35</v>
      </c>
    </row>
    <row r="1830" spans="1:8" x14ac:dyDescent="0.55000000000000004">
      <c r="A1830" s="26">
        <v>38</v>
      </c>
      <c r="B1830" s="25">
        <v>100000477464</v>
      </c>
      <c r="C1830" s="26">
        <v>0</v>
      </c>
      <c r="D1830" s="26" t="s">
        <v>1215</v>
      </c>
      <c r="E1830" s="27" t="s">
        <v>1442</v>
      </c>
      <c r="F1830" s="28">
        <v>22000</v>
      </c>
      <c r="G1830" s="28">
        <v>-8303.64</v>
      </c>
      <c r="H1830" s="28">
        <v>13696.36</v>
      </c>
    </row>
    <row r="1831" spans="1:8" x14ac:dyDescent="0.55000000000000004">
      <c r="A1831" s="26">
        <v>39</v>
      </c>
      <c r="B1831" s="25">
        <v>100000477465</v>
      </c>
      <c r="C1831" s="26">
        <v>0</v>
      </c>
      <c r="D1831" s="26" t="s">
        <v>1215</v>
      </c>
      <c r="E1831" s="27" t="s">
        <v>1442</v>
      </c>
      <c r="F1831" s="28">
        <v>22000</v>
      </c>
      <c r="G1831" s="28">
        <v>-8303.65</v>
      </c>
      <c r="H1831" s="28">
        <v>13696.35</v>
      </c>
    </row>
    <row r="1832" spans="1:8" x14ac:dyDescent="0.55000000000000004">
      <c r="A1832" s="26">
        <v>40</v>
      </c>
      <c r="B1832" s="25">
        <v>100000477466</v>
      </c>
      <c r="C1832" s="26">
        <v>0</v>
      </c>
      <c r="D1832" s="26" t="s">
        <v>1215</v>
      </c>
      <c r="E1832" s="27" t="s">
        <v>1442</v>
      </c>
      <c r="F1832" s="28">
        <v>22000</v>
      </c>
      <c r="G1832" s="28">
        <v>-8303.64</v>
      </c>
      <c r="H1832" s="28">
        <v>13696.36</v>
      </c>
    </row>
    <row r="1833" spans="1:8" x14ac:dyDescent="0.55000000000000004">
      <c r="A1833" s="26">
        <v>41</v>
      </c>
      <c r="B1833" s="25">
        <v>100000477467</v>
      </c>
      <c r="C1833" s="26">
        <v>0</v>
      </c>
      <c r="D1833" s="26" t="s">
        <v>1215</v>
      </c>
      <c r="E1833" s="27" t="s">
        <v>1442</v>
      </c>
      <c r="F1833" s="28">
        <v>22000</v>
      </c>
      <c r="G1833" s="28">
        <v>-8303.65</v>
      </c>
      <c r="H1833" s="28">
        <v>13696.35</v>
      </c>
    </row>
    <row r="1834" spans="1:8" x14ac:dyDescent="0.55000000000000004">
      <c r="A1834" s="26">
        <v>42</v>
      </c>
      <c r="B1834" s="25">
        <v>100000477468</v>
      </c>
      <c r="C1834" s="26">
        <v>0</v>
      </c>
      <c r="D1834" s="26" t="s">
        <v>1215</v>
      </c>
      <c r="E1834" s="27" t="s">
        <v>1442</v>
      </c>
      <c r="F1834" s="28">
        <v>22000</v>
      </c>
      <c r="G1834" s="28">
        <v>-8303.64</v>
      </c>
      <c r="H1834" s="28">
        <v>13696.36</v>
      </c>
    </row>
    <row r="1835" spans="1:8" x14ac:dyDescent="0.55000000000000004">
      <c r="A1835" s="26">
        <v>43</v>
      </c>
      <c r="B1835" s="25">
        <v>100000494265</v>
      </c>
      <c r="C1835" s="26">
        <v>0</v>
      </c>
      <c r="D1835" s="26" t="s">
        <v>47</v>
      </c>
      <c r="E1835" s="27" t="s">
        <v>1443</v>
      </c>
      <c r="F1835" s="28">
        <v>22000</v>
      </c>
      <c r="G1835" s="28">
        <v>-4287.79</v>
      </c>
      <c r="H1835" s="28">
        <v>17712.21</v>
      </c>
    </row>
    <row r="1836" spans="1:8" x14ac:dyDescent="0.55000000000000004">
      <c r="A1836" s="26">
        <v>44</v>
      </c>
      <c r="B1836" s="25">
        <v>100000494266</v>
      </c>
      <c r="C1836" s="26">
        <v>0</v>
      </c>
      <c r="D1836" s="26" t="s">
        <v>47</v>
      </c>
      <c r="E1836" s="27" t="s">
        <v>1443</v>
      </c>
      <c r="F1836" s="28">
        <v>22000</v>
      </c>
      <c r="G1836" s="28">
        <v>-4287.79</v>
      </c>
      <c r="H1836" s="28">
        <v>17712.21</v>
      </c>
    </row>
    <row r="1837" spans="1:8" x14ac:dyDescent="0.55000000000000004">
      <c r="A1837" s="26">
        <v>45</v>
      </c>
      <c r="B1837" s="25">
        <v>100000494267</v>
      </c>
      <c r="C1837" s="26">
        <v>0</v>
      </c>
      <c r="D1837" s="26" t="s">
        <v>47</v>
      </c>
      <c r="E1837" s="27" t="s">
        <v>1443</v>
      </c>
      <c r="F1837" s="28">
        <v>22000</v>
      </c>
      <c r="G1837" s="28">
        <v>-4287.79</v>
      </c>
      <c r="H1837" s="28">
        <v>17712.21</v>
      </c>
    </row>
    <row r="1838" spans="1:8" x14ac:dyDescent="0.55000000000000004">
      <c r="A1838" s="26">
        <v>46</v>
      </c>
      <c r="B1838" s="25">
        <v>100000494268</v>
      </c>
      <c r="C1838" s="26">
        <v>0</v>
      </c>
      <c r="D1838" s="26" t="s">
        <v>47</v>
      </c>
      <c r="E1838" s="27" t="s">
        <v>1443</v>
      </c>
      <c r="F1838" s="28">
        <v>22000</v>
      </c>
      <c r="G1838" s="28">
        <v>-4287.79</v>
      </c>
      <c r="H1838" s="28">
        <v>17712.21</v>
      </c>
    </row>
    <row r="1839" spans="1:8" x14ac:dyDescent="0.55000000000000004">
      <c r="A1839" s="26">
        <v>47</v>
      </c>
      <c r="B1839" s="25">
        <v>100000494269</v>
      </c>
      <c r="C1839" s="26">
        <v>0</v>
      </c>
      <c r="D1839" s="26" t="s">
        <v>47</v>
      </c>
      <c r="E1839" s="27" t="s">
        <v>1443</v>
      </c>
      <c r="F1839" s="28">
        <v>22000</v>
      </c>
      <c r="G1839" s="28">
        <v>-4287.79</v>
      </c>
      <c r="H1839" s="28">
        <v>17712.21</v>
      </c>
    </row>
    <row r="1840" spans="1:8" x14ac:dyDescent="0.55000000000000004">
      <c r="A1840" s="26">
        <v>48</v>
      </c>
      <c r="B1840" s="25">
        <v>100000494270</v>
      </c>
      <c r="C1840" s="26">
        <v>0</v>
      </c>
      <c r="D1840" s="26" t="s">
        <v>47</v>
      </c>
      <c r="E1840" s="27" t="s">
        <v>1443</v>
      </c>
      <c r="F1840" s="28">
        <v>22000</v>
      </c>
      <c r="G1840" s="28">
        <v>-4287.79</v>
      </c>
      <c r="H1840" s="28">
        <v>17712.21</v>
      </c>
    </row>
    <row r="1841" spans="1:8" x14ac:dyDescent="0.55000000000000004">
      <c r="A1841" s="26">
        <v>49</v>
      </c>
      <c r="B1841" s="25">
        <v>100000494271</v>
      </c>
      <c r="C1841" s="26">
        <v>0</v>
      </c>
      <c r="D1841" s="26" t="s">
        <v>47</v>
      </c>
      <c r="E1841" s="27" t="s">
        <v>1443</v>
      </c>
      <c r="F1841" s="28">
        <v>22000</v>
      </c>
      <c r="G1841" s="28">
        <v>-4287.79</v>
      </c>
      <c r="H1841" s="28">
        <v>17712.21</v>
      </c>
    </row>
    <row r="1842" spans="1:8" x14ac:dyDescent="0.55000000000000004">
      <c r="A1842" s="26">
        <v>50</v>
      </c>
      <c r="B1842" s="25">
        <v>100000494272</v>
      </c>
      <c r="C1842" s="26">
        <v>0</v>
      </c>
      <c r="D1842" s="26" t="s">
        <v>47</v>
      </c>
      <c r="E1842" s="27" t="s">
        <v>1443</v>
      </c>
      <c r="F1842" s="28">
        <v>22000</v>
      </c>
      <c r="G1842" s="28">
        <v>-4287.79</v>
      </c>
      <c r="H1842" s="28">
        <v>17712.21</v>
      </c>
    </row>
    <row r="1843" spans="1:8" x14ac:dyDescent="0.55000000000000004">
      <c r="A1843" s="26">
        <v>51</v>
      </c>
      <c r="B1843" s="25">
        <v>100000494273</v>
      </c>
      <c r="C1843" s="26">
        <v>0</v>
      </c>
      <c r="D1843" s="26" t="s">
        <v>47</v>
      </c>
      <c r="E1843" s="27" t="s">
        <v>1443</v>
      </c>
      <c r="F1843" s="28">
        <v>22000</v>
      </c>
      <c r="G1843" s="28">
        <v>-4287.79</v>
      </c>
      <c r="H1843" s="28">
        <v>17712.21</v>
      </c>
    </row>
    <row r="1844" spans="1:8" x14ac:dyDescent="0.55000000000000004">
      <c r="A1844" s="26">
        <v>52</v>
      </c>
      <c r="B1844" s="25">
        <v>100000494274</v>
      </c>
      <c r="C1844" s="26">
        <v>0</v>
      </c>
      <c r="D1844" s="26" t="s">
        <v>47</v>
      </c>
      <c r="E1844" s="27" t="s">
        <v>1443</v>
      </c>
      <c r="F1844" s="28">
        <v>22000</v>
      </c>
      <c r="G1844" s="28">
        <v>-4287.79</v>
      </c>
      <c r="H1844" s="28">
        <v>17712.21</v>
      </c>
    </row>
    <row r="1845" spans="1:8" x14ac:dyDescent="0.55000000000000004">
      <c r="A1845" s="26">
        <v>53</v>
      </c>
      <c r="B1845" s="25">
        <v>100000494275</v>
      </c>
      <c r="C1845" s="26">
        <v>0</v>
      </c>
      <c r="D1845" s="26" t="s">
        <v>47</v>
      </c>
      <c r="E1845" s="27" t="s">
        <v>1443</v>
      </c>
      <c r="F1845" s="28">
        <v>22000</v>
      </c>
      <c r="G1845" s="28">
        <v>-4287.79</v>
      </c>
      <c r="H1845" s="28">
        <v>17712.21</v>
      </c>
    </row>
    <row r="1846" spans="1:8" x14ac:dyDescent="0.55000000000000004">
      <c r="A1846" s="26">
        <v>54</v>
      </c>
      <c r="B1846" s="25">
        <v>100000494276</v>
      </c>
      <c r="C1846" s="26">
        <v>0</v>
      </c>
      <c r="D1846" s="26" t="s">
        <v>47</v>
      </c>
      <c r="E1846" s="27" t="s">
        <v>1443</v>
      </c>
      <c r="F1846" s="28">
        <v>22000</v>
      </c>
      <c r="G1846" s="28">
        <v>-4287.79</v>
      </c>
      <c r="H1846" s="28">
        <v>17712.21</v>
      </c>
    </row>
    <row r="1847" spans="1:8" x14ac:dyDescent="0.55000000000000004">
      <c r="A1847" s="26">
        <v>55</v>
      </c>
      <c r="B1847" s="25">
        <v>100000494277</v>
      </c>
      <c r="C1847" s="26">
        <v>0</v>
      </c>
      <c r="D1847" s="26" t="s">
        <v>47</v>
      </c>
      <c r="E1847" s="27" t="s">
        <v>1443</v>
      </c>
      <c r="F1847" s="28">
        <v>22000</v>
      </c>
      <c r="G1847" s="28">
        <v>-4287.79</v>
      </c>
      <c r="H1847" s="28">
        <v>17712.21</v>
      </c>
    </row>
    <row r="1848" spans="1:8" x14ac:dyDescent="0.55000000000000004">
      <c r="A1848" s="26">
        <v>56</v>
      </c>
      <c r="B1848" s="25">
        <v>100000494278</v>
      </c>
      <c r="C1848" s="26">
        <v>0</v>
      </c>
      <c r="D1848" s="26" t="s">
        <v>47</v>
      </c>
      <c r="E1848" s="27" t="s">
        <v>1443</v>
      </c>
      <c r="F1848" s="28">
        <v>22000</v>
      </c>
      <c r="G1848" s="28">
        <v>-4287.79</v>
      </c>
      <c r="H1848" s="28">
        <v>17712.21</v>
      </c>
    </row>
    <row r="1849" spans="1:8" x14ac:dyDescent="0.55000000000000004">
      <c r="A1849" s="26">
        <v>57</v>
      </c>
      <c r="B1849" s="25">
        <v>100000494279</v>
      </c>
      <c r="C1849" s="26">
        <v>0</v>
      </c>
      <c r="D1849" s="26" t="s">
        <v>47</v>
      </c>
      <c r="E1849" s="27" t="s">
        <v>1443</v>
      </c>
      <c r="F1849" s="28">
        <v>22000</v>
      </c>
      <c r="G1849" s="28">
        <v>-4287.79</v>
      </c>
      <c r="H1849" s="28">
        <v>17712.21</v>
      </c>
    </row>
    <row r="1850" spans="1:8" x14ac:dyDescent="0.55000000000000004">
      <c r="A1850" s="26">
        <v>58</v>
      </c>
      <c r="B1850" s="25">
        <v>100000494280</v>
      </c>
      <c r="C1850" s="26">
        <v>0</v>
      </c>
      <c r="D1850" s="26" t="s">
        <v>47</v>
      </c>
      <c r="E1850" s="27" t="s">
        <v>1443</v>
      </c>
      <c r="F1850" s="28">
        <v>22000</v>
      </c>
      <c r="G1850" s="28">
        <v>-4287.79</v>
      </c>
      <c r="H1850" s="28">
        <v>17712.21</v>
      </c>
    </row>
    <row r="1851" spans="1:8" x14ac:dyDescent="0.55000000000000004">
      <c r="A1851" s="26">
        <v>59</v>
      </c>
      <c r="B1851" s="25">
        <v>100000494281</v>
      </c>
      <c r="C1851" s="26">
        <v>0</v>
      </c>
      <c r="D1851" s="26" t="s">
        <v>47</v>
      </c>
      <c r="E1851" s="27" t="s">
        <v>1443</v>
      </c>
      <c r="F1851" s="28">
        <v>22000</v>
      </c>
      <c r="G1851" s="28">
        <v>-4287.79</v>
      </c>
      <c r="H1851" s="28">
        <v>17712.21</v>
      </c>
    </row>
    <row r="1852" spans="1:8" x14ac:dyDescent="0.55000000000000004">
      <c r="A1852" s="26">
        <v>60</v>
      </c>
      <c r="B1852" s="25">
        <v>100000494282</v>
      </c>
      <c r="C1852" s="26">
        <v>0</v>
      </c>
      <c r="D1852" s="26" t="s">
        <v>47</v>
      </c>
      <c r="E1852" s="27" t="s">
        <v>1443</v>
      </c>
      <c r="F1852" s="28">
        <v>22000</v>
      </c>
      <c r="G1852" s="28">
        <v>-4287.79</v>
      </c>
      <c r="H1852" s="28">
        <v>17712.21</v>
      </c>
    </row>
    <row r="1853" spans="1:8" x14ac:dyDescent="0.55000000000000004">
      <c r="A1853" s="26">
        <v>61</v>
      </c>
      <c r="B1853" s="25">
        <v>100000494283</v>
      </c>
      <c r="C1853" s="26">
        <v>0</v>
      </c>
      <c r="D1853" s="26" t="s">
        <v>47</v>
      </c>
      <c r="E1853" s="27" t="s">
        <v>1443</v>
      </c>
      <c r="F1853" s="28">
        <v>22000</v>
      </c>
      <c r="G1853" s="28">
        <v>-4287.79</v>
      </c>
      <c r="H1853" s="28">
        <v>17712.21</v>
      </c>
    </row>
    <row r="1854" spans="1:8" x14ac:dyDescent="0.55000000000000004">
      <c r="A1854" s="26">
        <v>62</v>
      </c>
      <c r="B1854" s="25">
        <v>100000494284</v>
      </c>
      <c r="C1854" s="26">
        <v>0</v>
      </c>
      <c r="D1854" s="26" t="s">
        <v>47</v>
      </c>
      <c r="E1854" s="27" t="s">
        <v>1443</v>
      </c>
      <c r="F1854" s="28">
        <v>22000</v>
      </c>
      <c r="G1854" s="28">
        <v>-4287.79</v>
      </c>
      <c r="H1854" s="28">
        <v>17712.21</v>
      </c>
    </row>
    <row r="1855" spans="1:8" x14ac:dyDescent="0.55000000000000004">
      <c r="A1855" s="26">
        <v>63</v>
      </c>
      <c r="B1855" s="25">
        <v>100000494285</v>
      </c>
      <c r="C1855" s="26">
        <v>0</v>
      </c>
      <c r="D1855" s="26" t="s">
        <v>47</v>
      </c>
      <c r="E1855" s="27" t="s">
        <v>1443</v>
      </c>
      <c r="F1855" s="28">
        <v>22000</v>
      </c>
      <c r="G1855" s="28">
        <v>-4287.79</v>
      </c>
      <c r="H1855" s="28">
        <v>17712.21</v>
      </c>
    </row>
    <row r="1856" spans="1:8" x14ac:dyDescent="0.55000000000000004">
      <c r="A1856" s="26">
        <v>64</v>
      </c>
      <c r="B1856" s="25">
        <v>100000494286</v>
      </c>
      <c r="C1856" s="26">
        <v>0</v>
      </c>
      <c r="D1856" s="26" t="s">
        <v>47</v>
      </c>
      <c r="E1856" s="27" t="s">
        <v>1443</v>
      </c>
      <c r="F1856" s="28">
        <v>22000</v>
      </c>
      <c r="G1856" s="28">
        <v>-4287.79</v>
      </c>
      <c r="H1856" s="28">
        <v>17712.21</v>
      </c>
    </row>
    <row r="1857" spans="1:8" x14ac:dyDescent="0.55000000000000004">
      <c r="A1857" s="26">
        <v>65</v>
      </c>
      <c r="B1857" s="25">
        <v>100000494287</v>
      </c>
      <c r="C1857" s="26">
        <v>0</v>
      </c>
      <c r="D1857" s="26" t="s">
        <v>47</v>
      </c>
      <c r="E1857" s="27" t="s">
        <v>1443</v>
      </c>
      <c r="F1857" s="28">
        <v>22000</v>
      </c>
      <c r="G1857" s="28">
        <v>-4287.79</v>
      </c>
      <c r="H1857" s="28">
        <v>17712.21</v>
      </c>
    </row>
    <row r="1858" spans="1:8" x14ac:dyDescent="0.55000000000000004">
      <c r="A1858" s="26">
        <v>66</v>
      </c>
      <c r="B1858" s="25">
        <v>100000494288</v>
      </c>
      <c r="C1858" s="26">
        <v>0</v>
      </c>
      <c r="D1858" s="26" t="s">
        <v>47</v>
      </c>
      <c r="E1858" s="27" t="s">
        <v>1443</v>
      </c>
      <c r="F1858" s="28">
        <v>22000</v>
      </c>
      <c r="G1858" s="28">
        <v>-4287.79</v>
      </c>
      <c r="H1858" s="28">
        <v>17712.21</v>
      </c>
    </row>
    <row r="1859" spans="1:8" x14ac:dyDescent="0.55000000000000004">
      <c r="A1859" s="26">
        <v>67</v>
      </c>
      <c r="B1859" s="25">
        <v>100000494289</v>
      </c>
      <c r="C1859" s="26">
        <v>0</v>
      </c>
      <c r="D1859" s="26" t="s">
        <v>47</v>
      </c>
      <c r="E1859" s="27" t="s">
        <v>1443</v>
      </c>
      <c r="F1859" s="28">
        <v>22000</v>
      </c>
      <c r="G1859" s="28">
        <v>-4287.79</v>
      </c>
      <c r="H1859" s="28">
        <v>17712.21</v>
      </c>
    </row>
    <row r="1860" spans="1:8" x14ac:dyDescent="0.55000000000000004">
      <c r="A1860" s="26">
        <v>68</v>
      </c>
      <c r="B1860" s="25">
        <v>100000494290</v>
      </c>
      <c r="C1860" s="26">
        <v>0</v>
      </c>
      <c r="D1860" s="26" t="s">
        <v>47</v>
      </c>
      <c r="E1860" s="27" t="s">
        <v>1443</v>
      </c>
      <c r="F1860" s="28">
        <v>22000</v>
      </c>
      <c r="G1860" s="28">
        <v>-4287.79</v>
      </c>
      <c r="H1860" s="28">
        <v>17712.21</v>
      </c>
    </row>
    <row r="1861" spans="1:8" x14ac:dyDescent="0.55000000000000004">
      <c r="A1861" s="26">
        <v>69</v>
      </c>
      <c r="B1861" s="25">
        <v>100000494291</v>
      </c>
      <c r="C1861" s="26">
        <v>0</v>
      </c>
      <c r="D1861" s="26" t="s">
        <v>47</v>
      </c>
      <c r="E1861" s="27" t="s">
        <v>1443</v>
      </c>
      <c r="F1861" s="28">
        <v>22000</v>
      </c>
      <c r="G1861" s="28">
        <v>-4287.79</v>
      </c>
      <c r="H1861" s="28">
        <v>17712.21</v>
      </c>
    </row>
    <row r="1862" spans="1:8" x14ac:dyDescent="0.55000000000000004">
      <c r="A1862" s="26">
        <v>70</v>
      </c>
      <c r="B1862" s="25">
        <v>100000494292</v>
      </c>
      <c r="C1862" s="26">
        <v>0</v>
      </c>
      <c r="D1862" s="26" t="s">
        <v>47</v>
      </c>
      <c r="E1862" s="27" t="s">
        <v>1443</v>
      </c>
      <c r="F1862" s="28">
        <v>22000</v>
      </c>
      <c r="G1862" s="28">
        <v>-4287.79</v>
      </c>
      <c r="H1862" s="28">
        <v>17712.21</v>
      </c>
    </row>
    <row r="1863" spans="1:8" x14ac:dyDescent="0.55000000000000004">
      <c r="A1863" s="26">
        <v>71</v>
      </c>
      <c r="B1863" s="25">
        <v>100000494293</v>
      </c>
      <c r="C1863" s="26">
        <v>0</v>
      </c>
      <c r="D1863" s="26" t="s">
        <v>47</v>
      </c>
      <c r="E1863" s="27" t="s">
        <v>1443</v>
      </c>
      <c r="F1863" s="28">
        <v>22000</v>
      </c>
      <c r="G1863" s="28">
        <v>-4287.79</v>
      </c>
      <c r="H1863" s="28">
        <v>17712.21</v>
      </c>
    </row>
    <row r="1864" spans="1:8" x14ac:dyDescent="0.55000000000000004">
      <c r="A1864" s="26">
        <v>72</v>
      </c>
      <c r="B1864" s="25">
        <v>100000494294</v>
      </c>
      <c r="C1864" s="26">
        <v>0</v>
      </c>
      <c r="D1864" s="26" t="s">
        <v>47</v>
      </c>
      <c r="E1864" s="27" t="s">
        <v>1443</v>
      </c>
      <c r="F1864" s="28">
        <v>22000</v>
      </c>
      <c r="G1864" s="28">
        <v>-4287.79</v>
      </c>
      <c r="H1864" s="28">
        <v>17712.21</v>
      </c>
    </row>
    <row r="1865" spans="1:8" x14ac:dyDescent="0.55000000000000004">
      <c r="A1865" s="26">
        <v>73</v>
      </c>
      <c r="B1865" s="25">
        <v>100000494295</v>
      </c>
      <c r="C1865" s="26">
        <v>0</v>
      </c>
      <c r="D1865" s="26" t="s">
        <v>47</v>
      </c>
      <c r="E1865" s="27" t="s">
        <v>1443</v>
      </c>
      <c r="F1865" s="28">
        <v>22000</v>
      </c>
      <c r="G1865" s="28">
        <v>-4287.79</v>
      </c>
      <c r="H1865" s="28">
        <v>17712.21</v>
      </c>
    </row>
    <row r="1866" spans="1:8" x14ac:dyDescent="0.55000000000000004">
      <c r="A1866" s="26">
        <v>74</v>
      </c>
      <c r="B1866" s="25">
        <v>100000494296</v>
      </c>
      <c r="C1866" s="26">
        <v>0</v>
      </c>
      <c r="D1866" s="26" t="s">
        <v>47</v>
      </c>
      <c r="E1866" s="27" t="s">
        <v>1443</v>
      </c>
      <c r="F1866" s="28">
        <v>22000</v>
      </c>
      <c r="G1866" s="28">
        <v>-4287.79</v>
      </c>
      <c r="H1866" s="28">
        <v>17712.21</v>
      </c>
    </row>
    <row r="1867" spans="1:8" x14ac:dyDescent="0.55000000000000004">
      <c r="A1867" s="26">
        <v>75</v>
      </c>
      <c r="B1867" s="25">
        <v>100000494297</v>
      </c>
      <c r="C1867" s="26">
        <v>0</v>
      </c>
      <c r="D1867" s="26" t="s">
        <v>47</v>
      </c>
      <c r="E1867" s="27" t="s">
        <v>1443</v>
      </c>
      <c r="F1867" s="28">
        <v>22000</v>
      </c>
      <c r="G1867" s="28">
        <v>-4287.79</v>
      </c>
      <c r="H1867" s="28">
        <v>17712.21</v>
      </c>
    </row>
    <row r="1868" spans="1:8" x14ac:dyDescent="0.55000000000000004">
      <c r="A1868" s="26">
        <v>76</v>
      </c>
      <c r="B1868" s="25">
        <v>100000494298</v>
      </c>
      <c r="C1868" s="26">
        <v>0</v>
      </c>
      <c r="D1868" s="26" t="s">
        <v>47</v>
      </c>
      <c r="E1868" s="27" t="s">
        <v>1443</v>
      </c>
      <c r="F1868" s="28">
        <v>22000</v>
      </c>
      <c r="G1868" s="28">
        <v>-4287.79</v>
      </c>
      <c r="H1868" s="28">
        <v>17712.21</v>
      </c>
    </row>
    <row r="1869" spans="1:8" x14ac:dyDescent="0.55000000000000004">
      <c r="A1869" s="26">
        <v>77</v>
      </c>
      <c r="B1869" s="25">
        <v>100000494299</v>
      </c>
      <c r="C1869" s="26">
        <v>0</v>
      </c>
      <c r="D1869" s="26" t="s">
        <v>47</v>
      </c>
      <c r="E1869" s="27" t="s">
        <v>1443</v>
      </c>
      <c r="F1869" s="28">
        <v>22000</v>
      </c>
      <c r="G1869" s="28">
        <v>-4287.79</v>
      </c>
      <c r="H1869" s="28">
        <v>17712.21</v>
      </c>
    </row>
    <row r="1870" spans="1:8" x14ac:dyDescent="0.55000000000000004">
      <c r="A1870" s="26">
        <v>78</v>
      </c>
      <c r="B1870" s="25">
        <v>100000494300</v>
      </c>
      <c r="C1870" s="26">
        <v>0</v>
      </c>
      <c r="D1870" s="26" t="s">
        <v>47</v>
      </c>
      <c r="E1870" s="27" t="s">
        <v>1443</v>
      </c>
      <c r="F1870" s="28">
        <v>22000</v>
      </c>
      <c r="G1870" s="28">
        <v>-4287.79</v>
      </c>
      <c r="H1870" s="28">
        <v>17712.21</v>
      </c>
    </row>
    <row r="1871" spans="1:8" x14ac:dyDescent="0.55000000000000004">
      <c r="A1871" s="26">
        <v>79</v>
      </c>
      <c r="B1871" s="25">
        <v>100000494301</v>
      </c>
      <c r="C1871" s="26">
        <v>0</v>
      </c>
      <c r="D1871" s="26" t="s">
        <v>47</v>
      </c>
      <c r="E1871" s="27" t="s">
        <v>1443</v>
      </c>
      <c r="F1871" s="28">
        <v>22000</v>
      </c>
      <c r="G1871" s="28">
        <v>-4287.79</v>
      </c>
      <c r="H1871" s="28">
        <v>17712.21</v>
      </c>
    </row>
    <row r="1872" spans="1:8" x14ac:dyDescent="0.55000000000000004">
      <c r="A1872" s="26">
        <v>80</v>
      </c>
      <c r="B1872" s="25">
        <v>100000494302</v>
      </c>
      <c r="C1872" s="26">
        <v>0</v>
      </c>
      <c r="D1872" s="26" t="s">
        <v>47</v>
      </c>
      <c r="E1872" s="27" t="s">
        <v>1443</v>
      </c>
      <c r="F1872" s="28">
        <v>22000</v>
      </c>
      <c r="G1872" s="28">
        <v>-4287.79</v>
      </c>
      <c r="H1872" s="28">
        <v>17712.21</v>
      </c>
    </row>
    <row r="1873" spans="1:8" x14ac:dyDescent="0.55000000000000004">
      <c r="A1873" s="26">
        <v>81</v>
      </c>
      <c r="B1873" s="25">
        <v>100000494303</v>
      </c>
      <c r="C1873" s="26">
        <v>0</v>
      </c>
      <c r="D1873" s="26" t="s">
        <v>47</v>
      </c>
      <c r="E1873" s="27" t="s">
        <v>1443</v>
      </c>
      <c r="F1873" s="28">
        <v>22000</v>
      </c>
      <c r="G1873" s="28">
        <v>-4287.79</v>
      </c>
      <c r="H1873" s="28">
        <v>17712.21</v>
      </c>
    </row>
    <row r="1874" spans="1:8" x14ac:dyDescent="0.55000000000000004">
      <c r="A1874" s="26">
        <v>82</v>
      </c>
      <c r="B1874" s="25">
        <v>100000494304</v>
      </c>
      <c r="C1874" s="26">
        <v>0</v>
      </c>
      <c r="D1874" s="26" t="s">
        <v>47</v>
      </c>
      <c r="E1874" s="27" t="s">
        <v>1443</v>
      </c>
      <c r="F1874" s="28">
        <v>22000</v>
      </c>
      <c r="G1874" s="28">
        <v>-4287.79</v>
      </c>
      <c r="H1874" s="28">
        <v>17712.21</v>
      </c>
    </row>
    <row r="1875" spans="1:8" x14ac:dyDescent="0.55000000000000004">
      <c r="A1875" s="26">
        <v>83</v>
      </c>
      <c r="B1875" s="25">
        <v>100000494876</v>
      </c>
      <c r="C1875" s="26">
        <v>0</v>
      </c>
      <c r="D1875" s="26" t="s">
        <v>1121</v>
      </c>
      <c r="E1875" s="27" t="s">
        <v>1122</v>
      </c>
      <c r="F1875" s="28">
        <v>836000</v>
      </c>
      <c r="G1875" s="28">
        <v>-172072.86</v>
      </c>
      <c r="H1875" s="28">
        <v>663927.14</v>
      </c>
    </row>
    <row r="1876" spans="1:8" x14ac:dyDescent="0.55000000000000004">
      <c r="A1876" s="165" t="s">
        <v>2566</v>
      </c>
      <c r="B1876" s="165"/>
      <c r="C1876" s="165"/>
      <c r="D1876" s="165"/>
      <c r="E1876" s="165"/>
      <c r="F1876" s="15">
        <f>SUM(F1793:F1875)</f>
        <v>2630454</v>
      </c>
      <c r="G1876" s="15">
        <f t="shared" ref="G1876:H1876" si="18">SUM(G1793:G1875)</f>
        <v>-697057.66999999946</v>
      </c>
      <c r="H1876" s="15">
        <f t="shared" si="18"/>
        <v>1933396.3299999982</v>
      </c>
    </row>
    <row r="1877" spans="1:8" x14ac:dyDescent="0.55000000000000004">
      <c r="A1877" s="38" t="s">
        <v>2575</v>
      </c>
    </row>
    <row r="1878" spans="1:8" s="33" customFormat="1" x14ac:dyDescent="0.55000000000000004">
      <c r="A1878" s="29" t="s">
        <v>2558</v>
      </c>
      <c r="B1878" s="30" t="s">
        <v>1</v>
      </c>
      <c r="C1878" s="29" t="s">
        <v>2</v>
      </c>
      <c r="D1878" s="29" t="s">
        <v>3</v>
      </c>
      <c r="E1878" s="29" t="s">
        <v>4</v>
      </c>
      <c r="F1878" s="32" t="s">
        <v>5</v>
      </c>
      <c r="G1878" s="32" t="s">
        <v>6</v>
      </c>
      <c r="H1878" s="32" t="s">
        <v>93</v>
      </c>
    </row>
    <row r="1879" spans="1:8" x14ac:dyDescent="0.55000000000000004">
      <c r="A1879" s="26">
        <v>1</v>
      </c>
      <c r="B1879" s="25">
        <v>100000041171</v>
      </c>
      <c r="C1879" s="26">
        <v>0</v>
      </c>
      <c r="D1879" s="26" t="s">
        <v>19</v>
      </c>
      <c r="E1879" s="27" t="s">
        <v>316</v>
      </c>
      <c r="F1879" s="28">
        <v>23557.1</v>
      </c>
      <c r="G1879" s="28">
        <v>-23556.1</v>
      </c>
      <c r="H1879" s="28">
        <v>1</v>
      </c>
    </row>
    <row r="1880" spans="1:8" x14ac:dyDescent="0.55000000000000004">
      <c r="A1880" s="26">
        <v>2</v>
      </c>
      <c r="B1880" s="25">
        <v>100000041172</v>
      </c>
      <c r="C1880" s="26">
        <v>0</v>
      </c>
      <c r="D1880" s="26" t="s">
        <v>19</v>
      </c>
      <c r="E1880" s="27" t="s">
        <v>316</v>
      </c>
      <c r="F1880" s="28">
        <v>23557.1</v>
      </c>
      <c r="G1880" s="28">
        <v>-23556.1</v>
      </c>
      <c r="H1880" s="28">
        <v>1</v>
      </c>
    </row>
    <row r="1881" spans="1:8" x14ac:dyDescent="0.55000000000000004">
      <c r="A1881" s="26">
        <v>3</v>
      </c>
      <c r="B1881" s="25">
        <v>100000041173</v>
      </c>
      <c r="C1881" s="26">
        <v>0</v>
      </c>
      <c r="D1881" s="26" t="s">
        <v>19</v>
      </c>
      <c r="E1881" s="27" t="s">
        <v>316</v>
      </c>
      <c r="F1881" s="28">
        <v>23557.1</v>
      </c>
      <c r="G1881" s="28">
        <v>-23556.1</v>
      </c>
      <c r="H1881" s="28">
        <v>1</v>
      </c>
    </row>
    <row r="1882" spans="1:8" x14ac:dyDescent="0.55000000000000004">
      <c r="A1882" s="26">
        <v>4</v>
      </c>
      <c r="B1882" s="25">
        <v>100000041174</v>
      </c>
      <c r="C1882" s="26">
        <v>0</v>
      </c>
      <c r="D1882" s="26" t="s">
        <v>19</v>
      </c>
      <c r="E1882" s="27" t="s">
        <v>316</v>
      </c>
      <c r="F1882" s="28">
        <v>23557.1</v>
      </c>
      <c r="G1882" s="28">
        <v>-23556.1</v>
      </c>
      <c r="H1882" s="28">
        <v>1</v>
      </c>
    </row>
    <row r="1883" spans="1:8" x14ac:dyDescent="0.55000000000000004">
      <c r="A1883" s="26">
        <v>5</v>
      </c>
      <c r="B1883" s="25">
        <v>100000041175</v>
      </c>
      <c r="C1883" s="26">
        <v>0</v>
      </c>
      <c r="D1883" s="26" t="s">
        <v>19</v>
      </c>
      <c r="E1883" s="27" t="s">
        <v>316</v>
      </c>
      <c r="F1883" s="28">
        <v>23557.1</v>
      </c>
      <c r="G1883" s="28">
        <v>-23556.1</v>
      </c>
      <c r="H1883" s="28">
        <v>1</v>
      </c>
    </row>
    <row r="1884" spans="1:8" x14ac:dyDescent="0.55000000000000004">
      <c r="A1884" s="26">
        <v>6</v>
      </c>
      <c r="B1884" s="25">
        <v>100000041176</v>
      </c>
      <c r="C1884" s="26">
        <v>0</v>
      </c>
      <c r="D1884" s="26" t="s">
        <v>19</v>
      </c>
      <c r="E1884" s="27" t="s">
        <v>316</v>
      </c>
      <c r="F1884" s="28">
        <v>23557.1</v>
      </c>
      <c r="G1884" s="28">
        <v>-23556.1</v>
      </c>
      <c r="H1884" s="28">
        <v>1</v>
      </c>
    </row>
    <row r="1885" spans="1:8" x14ac:dyDescent="0.55000000000000004">
      <c r="A1885" s="26">
        <v>7</v>
      </c>
      <c r="B1885" s="25">
        <v>100000041177</v>
      </c>
      <c r="C1885" s="26">
        <v>0</v>
      </c>
      <c r="D1885" s="26" t="s">
        <v>19</v>
      </c>
      <c r="E1885" s="27" t="s">
        <v>316</v>
      </c>
      <c r="F1885" s="28">
        <v>23557.1</v>
      </c>
      <c r="G1885" s="28">
        <v>-23556.1</v>
      </c>
      <c r="H1885" s="28">
        <v>1</v>
      </c>
    </row>
    <row r="1886" spans="1:8" x14ac:dyDescent="0.55000000000000004">
      <c r="A1886" s="26">
        <v>8</v>
      </c>
      <c r="B1886" s="25">
        <v>100000041178</v>
      </c>
      <c r="C1886" s="26">
        <v>0</v>
      </c>
      <c r="D1886" s="26" t="s">
        <v>19</v>
      </c>
      <c r="E1886" s="27" t="s">
        <v>316</v>
      </c>
      <c r="F1886" s="28">
        <v>23557.1</v>
      </c>
      <c r="G1886" s="28">
        <v>-23556.1</v>
      </c>
      <c r="H1886" s="28">
        <v>1</v>
      </c>
    </row>
    <row r="1887" spans="1:8" x14ac:dyDescent="0.55000000000000004">
      <c r="A1887" s="26">
        <v>9</v>
      </c>
      <c r="B1887" s="25">
        <v>100000041179</v>
      </c>
      <c r="C1887" s="26">
        <v>0</v>
      </c>
      <c r="D1887" s="26" t="s">
        <v>19</v>
      </c>
      <c r="E1887" s="27" t="s">
        <v>316</v>
      </c>
      <c r="F1887" s="28">
        <v>23557.1</v>
      </c>
      <c r="G1887" s="28">
        <v>-23556.1</v>
      </c>
      <c r="H1887" s="28">
        <v>1</v>
      </c>
    </row>
    <row r="1888" spans="1:8" x14ac:dyDescent="0.55000000000000004">
      <c r="A1888" s="26">
        <v>10</v>
      </c>
      <c r="B1888" s="25">
        <v>100000041180</v>
      </c>
      <c r="C1888" s="26">
        <v>0</v>
      </c>
      <c r="D1888" s="26" t="s">
        <v>19</v>
      </c>
      <c r="E1888" s="27" t="s">
        <v>316</v>
      </c>
      <c r="F1888" s="28">
        <v>23557.1</v>
      </c>
      <c r="G1888" s="28">
        <v>-23556.1</v>
      </c>
      <c r="H1888" s="28">
        <v>1</v>
      </c>
    </row>
    <row r="1889" spans="1:8" x14ac:dyDescent="0.55000000000000004">
      <c r="A1889" s="26">
        <v>11</v>
      </c>
      <c r="B1889" s="25">
        <v>100000041219</v>
      </c>
      <c r="C1889" s="26">
        <v>0</v>
      </c>
      <c r="D1889" s="26" t="s">
        <v>19</v>
      </c>
      <c r="E1889" s="27" t="s">
        <v>321</v>
      </c>
      <c r="F1889" s="28">
        <v>9416</v>
      </c>
      <c r="G1889" s="28">
        <v>-9415</v>
      </c>
      <c r="H1889" s="28">
        <v>1</v>
      </c>
    </row>
    <row r="1890" spans="1:8" x14ac:dyDescent="0.55000000000000004">
      <c r="A1890" s="26">
        <v>12</v>
      </c>
      <c r="B1890" s="25">
        <v>100000041220</v>
      </c>
      <c r="C1890" s="26">
        <v>0</v>
      </c>
      <c r="D1890" s="26" t="s">
        <v>19</v>
      </c>
      <c r="E1890" s="27" t="s">
        <v>321</v>
      </c>
      <c r="F1890" s="28">
        <v>9416</v>
      </c>
      <c r="G1890" s="28">
        <v>-9415</v>
      </c>
      <c r="H1890" s="28">
        <v>1</v>
      </c>
    </row>
    <row r="1891" spans="1:8" x14ac:dyDescent="0.55000000000000004">
      <c r="A1891" s="26">
        <v>13</v>
      </c>
      <c r="B1891" s="25">
        <v>100000041221</v>
      </c>
      <c r="C1891" s="26">
        <v>0</v>
      </c>
      <c r="D1891" s="26" t="s">
        <v>19</v>
      </c>
      <c r="E1891" s="27" t="s">
        <v>321</v>
      </c>
      <c r="F1891" s="28">
        <v>9416</v>
      </c>
      <c r="G1891" s="28">
        <v>-9415</v>
      </c>
      <c r="H1891" s="28">
        <v>1</v>
      </c>
    </row>
    <row r="1892" spans="1:8" x14ac:dyDescent="0.55000000000000004">
      <c r="A1892" s="26">
        <v>14</v>
      </c>
      <c r="B1892" s="25">
        <v>100000041222</v>
      </c>
      <c r="C1892" s="26">
        <v>0</v>
      </c>
      <c r="D1892" s="26" t="s">
        <v>19</v>
      </c>
      <c r="E1892" s="27" t="s">
        <v>321</v>
      </c>
      <c r="F1892" s="28">
        <v>9416</v>
      </c>
      <c r="G1892" s="28">
        <v>-9415</v>
      </c>
      <c r="H1892" s="28">
        <v>1</v>
      </c>
    </row>
    <row r="1893" spans="1:8" x14ac:dyDescent="0.55000000000000004">
      <c r="A1893" s="26">
        <v>15</v>
      </c>
      <c r="B1893" s="25">
        <v>100000041223</v>
      </c>
      <c r="C1893" s="26">
        <v>0</v>
      </c>
      <c r="D1893" s="26" t="s">
        <v>19</v>
      </c>
      <c r="E1893" s="27" t="s">
        <v>321</v>
      </c>
      <c r="F1893" s="28">
        <v>9416</v>
      </c>
      <c r="G1893" s="28">
        <v>-9415</v>
      </c>
      <c r="H1893" s="28">
        <v>1</v>
      </c>
    </row>
    <row r="1894" spans="1:8" x14ac:dyDescent="0.55000000000000004">
      <c r="A1894" s="26">
        <v>16</v>
      </c>
      <c r="B1894" s="25">
        <v>100000041224</v>
      </c>
      <c r="C1894" s="26">
        <v>0</v>
      </c>
      <c r="D1894" s="26" t="s">
        <v>19</v>
      </c>
      <c r="E1894" s="27" t="s">
        <v>321</v>
      </c>
      <c r="F1894" s="28">
        <v>9416</v>
      </c>
      <c r="G1894" s="28">
        <v>-9415</v>
      </c>
      <c r="H1894" s="28">
        <v>1</v>
      </c>
    </row>
    <row r="1895" spans="1:8" x14ac:dyDescent="0.55000000000000004">
      <c r="A1895" s="26">
        <v>17</v>
      </c>
      <c r="B1895" s="25">
        <v>100000041225</v>
      </c>
      <c r="C1895" s="26">
        <v>0</v>
      </c>
      <c r="D1895" s="26" t="s">
        <v>19</v>
      </c>
      <c r="E1895" s="27" t="s">
        <v>321</v>
      </c>
      <c r="F1895" s="28">
        <v>9416</v>
      </c>
      <c r="G1895" s="28">
        <v>-9415</v>
      </c>
      <c r="H1895" s="28">
        <v>1</v>
      </c>
    </row>
    <row r="1896" spans="1:8" x14ac:dyDescent="0.55000000000000004">
      <c r="A1896" s="26">
        <v>18</v>
      </c>
      <c r="B1896" s="25">
        <v>100000041226</v>
      </c>
      <c r="C1896" s="26">
        <v>0</v>
      </c>
      <c r="D1896" s="26" t="s">
        <v>19</v>
      </c>
      <c r="E1896" s="27" t="s">
        <v>321</v>
      </c>
      <c r="F1896" s="28">
        <v>9416</v>
      </c>
      <c r="G1896" s="28">
        <v>-9415</v>
      </c>
      <c r="H1896" s="28">
        <v>1</v>
      </c>
    </row>
    <row r="1897" spans="1:8" x14ac:dyDescent="0.55000000000000004">
      <c r="A1897" s="26">
        <v>19</v>
      </c>
      <c r="B1897" s="25">
        <v>100000041227</v>
      </c>
      <c r="C1897" s="26">
        <v>0</v>
      </c>
      <c r="D1897" s="26" t="s">
        <v>19</v>
      </c>
      <c r="E1897" s="27" t="s">
        <v>321</v>
      </c>
      <c r="F1897" s="28">
        <v>9416</v>
      </c>
      <c r="G1897" s="28">
        <v>-9415</v>
      </c>
      <c r="H1897" s="28">
        <v>1</v>
      </c>
    </row>
    <row r="1898" spans="1:8" x14ac:dyDescent="0.55000000000000004">
      <c r="A1898" s="26">
        <v>20</v>
      </c>
      <c r="B1898" s="25">
        <v>100000041228</v>
      </c>
      <c r="C1898" s="26">
        <v>0</v>
      </c>
      <c r="D1898" s="26" t="s">
        <v>19</v>
      </c>
      <c r="E1898" s="27" t="s">
        <v>321</v>
      </c>
      <c r="F1898" s="28">
        <v>9416</v>
      </c>
      <c r="G1898" s="28">
        <v>-9415</v>
      </c>
      <c r="H1898" s="28">
        <v>1</v>
      </c>
    </row>
    <row r="1899" spans="1:8" x14ac:dyDescent="0.55000000000000004">
      <c r="A1899" s="26">
        <v>21</v>
      </c>
      <c r="B1899" s="25">
        <v>100000052468</v>
      </c>
      <c r="C1899" s="26">
        <v>0</v>
      </c>
      <c r="D1899" s="26" t="s">
        <v>1100</v>
      </c>
      <c r="E1899" s="27" t="s">
        <v>323</v>
      </c>
      <c r="F1899" s="28">
        <v>36776.97</v>
      </c>
      <c r="G1899" s="28">
        <v>-36775.97</v>
      </c>
      <c r="H1899" s="28">
        <v>1</v>
      </c>
    </row>
    <row r="1900" spans="1:8" x14ac:dyDescent="0.55000000000000004">
      <c r="A1900" s="26">
        <v>22</v>
      </c>
      <c r="B1900" s="25">
        <v>100000052469</v>
      </c>
      <c r="C1900" s="26">
        <v>0</v>
      </c>
      <c r="D1900" s="26" t="s">
        <v>1100</v>
      </c>
      <c r="E1900" s="27" t="s">
        <v>323</v>
      </c>
      <c r="F1900" s="28">
        <v>36776.97</v>
      </c>
      <c r="G1900" s="28">
        <v>-36775.97</v>
      </c>
      <c r="H1900" s="28">
        <v>1</v>
      </c>
    </row>
    <row r="1901" spans="1:8" x14ac:dyDescent="0.55000000000000004">
      <c r="A1901" s="26">
        <v>23</v>
      </c>
      <c r="B1901" s="25">
        <v>100000052470</v>
      </c>
      <c r="C1901" s="26">
        <v>0</v>
      </c>
      <c r="D1901" s="26" t="s">
        <v>1100</v>
      </c>
      <c r="E1901" s="27" t="s">
        <v>323</v>
      </c>
      <c r="F1901" s="28">
        <v>36776.97</v>
      </c>
      <c r="G1901" s="28">
        <v>-36775.97</v>
      </c>
      <c r="H1901" s="28">
        <v>1</v>
      </c>
    </row>
    <row r="1902" spans="1:8" x14ac:dyDescent="0.55000000000000004">
      <c r="A1902" s="26">
        <v>24</v>
      </c>
      <c r="B1902" s="25">
        <v>100000052471</v>
      </c>
      <c r="C1902" s="26">
        <v>0</v>
      </c>
      <c r="D1902" s="26" t="s">
        <v>1100</v>
      </c>
      <c r="E1902" s="27" t="s">
        <v>323</v>
      </c>
      <c r="F1902" s="28">
        <v>36776.97</v>
      </c>
      <c r="G1902" s="28">
        <v>-36775.97</v>
      </c>
      <c r="H1902" s="28">
        <v>1</v>
      </c>
    </row>
    <row r="1903" spans="1:8" x14ac:dyDescent="0.55000000000000004">
      <c r="A1903" s="26">
        <v>25</v>
      </c>
      <c r="B1903" s="25">
        <v>100000052472</v>
      </c>
      <c r="C1903" s="26">
        <v>0</v>
      </c>
      <c r="D1903" s="26" t="s">
        <v>1100</v>
      </c>
      <c r="E1903" s="27" t="s">
        <v>323</v>
      </c>
      <c r="F1903" s="28">
        <v>36776.97</v>
      </c>
      <c r="G1903" s="28">
        <v>-36775.97</v>
      </c>
      <c r="H1903" s="28">
        <v>1</v>
      </c>
    </row>
    <row r="1904" spans="1:8" x14ac:dyDescent="0.55000000000000004">
      <c r="A1904" s="26">
        <v>26</v>
      </c>
      <c r="B1904" s="25">
        <v>100000052473</v>
      </c>
      <c r="C1904" s="26">
        <v>0</v>
      </c>
      <c r="D1904" s="26" t="s">
        <v>1100</v>
      </c>
      <c r="E1904" s="27" t="s">
        <v>323</v>
      </c>
      <c r="F1904" s="28">
        <v>36776.97</v>
      </c>
      <c r="G1904" s="28">
        <v>-36775.97</v>
      </c>
      <c r="H1904" s="28">
        <v>1</v>
      </c>
    </row>
    <row r="1905" spans="1:8" x14ac:dyDescent="0.55000000000000004">
      <c r="A1905" s="26">
        <v>27</v>
      </c>
      <c r="B1905" s="25">
        <v>100000150329</v>
      </c>
      <c r="C1905" s="26">
        <v>0</v>
      </c>
      <c r="D1905" s="26" t="s">
        <v>1437</v>
      </c>
      <c r="E1905" s="27" t="s">
        <v>1438</v>
      </c>
      <c r="F1905" s="28">
        <v>14594.8</v>
      </c>
      <c r="G1905" s="28">
        <v>-14593.8</v>
      </c>
      <c r="H1905" s="28">
        <v>1</v>
      </c>
    </row>
    <row r="1906" spans="1:8" x14ac:dyDescent="0.55000000000000004">
      <c r="A1906" s="26">
        <v>28</v>
      </c>
      <c r="B1906" s="25">
        <v>100000204622</v>
      </c>
      <c r="C1906" s="26">
        <v>0</v>
      </c>
      <c r="D1906" s="26" t="s">
        <v>1111</v>
      </c>
      <c r="E1906" s="27" t="s">
        <v>1439</v>
      </c>
      <c r="F1906" s="28">
        <v>13674.6</v>
      </c>
      <c r="G1906" s="28">
        <v>-13673.6</v>
      </c>
      <c r="H1906" s="28">
        <v>1</v>
      </c>
    </row>
    <row r="1907" spans="1:8" x14ac:dyDescent="0.55000000000000004">
      <c r="A1907" s="26">
        <v>29</v>
      </c>
      <c r="B1907" s="25">
        <v>100000212759</v>
      </c>
      <c r="C1907" s="26">
        <v>0</v>
      </c>
      <c r="D1907" s="26" t="s">
        <v>350</v>
      </c>
      <c r="E1907" s="27" t="s">
        <v>351</v>
      </c>
      <c r="F1907" s="28">
        <v>34882.199999999997</v>
      </c>
      <c r="G1907" s="28">
        <v>-34881.199999999997</v>
      </c>
      <c r="H1907" s="28">
        <v>1</v>
      </c>
    </row>
    <row r="1908" spans="1:8" x14ac:dyDescent="0.55000000000000004">
      <c r="A1908" s="26">
        <v>30</v>
      </c>
      <c r="B1908" s="25">
        <v>100000223913</v>
      </c>
      <c r="C1908" s="26">
        <v>0</v>
      </c>
      <c r="D1908" s="26" t="s">
        <v>1440</v>
      </c>
      <c r="E1908" s="27" t="s">
        <v>1441</v>
      </c>
      <c r="F1908" s="28">
        <v>1387200</v>
      </c>
      <c r="G1908" s="28">
        <v>-1387199</v>
      </c>
      <c r="H1908" s="28">
        <v>1</v>
      </c>
    </row>
    <row r="1909" spans="1:8" x14ac:dyDescent="0.55000000000000004">
      <c r="A1909" s="26">
        <v>31</v>
      </c>
      <c r="B1909" s="25">
        <v>100000229862</v>
      </c>
      <c r="C1909" s="26">
        <v>0</v>
      </c>
      <c r="D1909" s="26" t="s">
        <v>1210</v>
      </c>
      <c r="E1909" s="27" t="s">
        <v>1101</v>
      </c>
      <c r="F1909" s="28">
        <v>23000</v>
      </c>
      <c r="G1909" s="28">
        <v>-22999</v>
      </c>
      <c r="H1909" s="28">
        <v>1</v>
      </c>
    </row>
    <row r="1910" spans="1:8" x14ac:dyDescent="0.55000000000000004">
      <c r="A1910" s="26">
        <v>32</v>
      </c>
      <c r="B1910" s="25">
        <v>100000254890</v>
      </c>
      <c r="C1910" s="26">
        <v>0</v>
      </c>
      <c r="D1910" s="26" t="s">
        <v>305</v>
      </c>
      <c r="E1910" s="27" t="s">
        <v>354</v>
      </c>
      <c r="F1910" s="28">
        <v>28000</v>
      </c>
      <c r="G1910" s="28">
        <v>-27999</v>
      </c>
      <c r="H1910" s="28">
        <v>1</v>
      </c>
    </row>
    <row r="1911" spans="1:8" x14ac:dyDescent="0.55000000000000004">
      <c r="A1911" s="26">
        <v>33</v>
      </c>
      <c r="B1911" s="25">
        <v>100000322054</v>
      </c>
      <c r="C1911" s="26">
        <v>0</v>
      </c>
      <c r="D1911" s="26" t="s">
        <v>131</v>
      </c>
      <c r="E1911" s="27" t="s">
        <v>357</v>
      </c>
      <c r="F1911" s="28">
        <v>15000</v>
      </c>
      <c r="G1911" s="28">
        <v>-14999</v>
      </c>
      <c r="H1911" s="28">
        <v>1</v>
      </c>
    </row>
    <row r="1912" spans="1:8" x14ac:dyDescent="0.55000000000000004">
      <c r="A1912" s="26">
        <v>34</v>
      </c>
      <c r="B1912" s="25">
        <v>100000551012</v>
      </c>
      <c r="C1912" s="26">
        <v>0</v>
      </c>
      <c r="D1912" s="26" t="s">
        <v>49</v>
      </c>
      <c r="E1912" s="27" t="s">
        <v>1444</v>
      </c>
      <c r="F1912" s="28">
        <v>15000</v>
      </c>
      <c r="G1912" s="28">
        <v>-14999</v>
      </c>
      <c r="H1912" s="28">
        <v>1</v>
      </c>
    </row>
    <row r="1913" spans="1:8" x14ac:dyDescent="0.55000000000000004">
      <c r="A1913" s="26">
        <v>35</v>
      </c>
      <c r="B1913" s="25">
        <v>100000551013</v>
      </c>
      <c r="C1913" s="26">
        <v>0</v>
      </c>
      <c r="D1913" s="26" t="s">
        <v>49</v>
      </c>
      <c r="E1913" s="27" t="s">
        <v>1444</v>
      </c>
      <c r="F1913" s="28">
        <v>15000</v>
      </c>
      <c r="G1913" s="28">
        <v>-14999</v>
      </c>
      <c r="H1913" s="28">
        <v>1</v>
      </c>
    </row>
    <row r="1914" spans="1:8" x14ac:dyDescent="0.55000000000000004">
      <c r="A1914" s="26">
        <v>36</v>
      </c>
      <c r="B1914" s="25">
        <v>100000551014</v>
      </c>
      <c r="C1914" s="26">
        <v>0</v>
      </c>
      <c r="D1914" s="26" t="s">
        <v>49</v>
      </c>
      <c r="E1914" s="27" t="s">
        <v>1444</v>
      </c>
      <c r="F1914" s="28">
        <v>15000</v>
      </c>
      <c r="G1914" s="28">
        <v>-14999</v>
      </c>
      <c r="H1914" s="28">
        <v>1</v>
      </c>
    </row>
    <row r="1915" spans="1:8" x14ac:dyDescent="0.55000000000000004">
      <c r="A1915" s="26">
        <v>37</v>
      </c>
      <c r="B1915" s="25">
        <v>100000551015</v>
      </c>
      <c r="C1915" s="26">
        <v>0</v>
      </c>
      <c r="D1915" s="26" t="s">
        <v>49</v>
      </c>
      <c r="E1915" s="27" t="s">
        <v>1444</v>
      </c>
      <c r="F1915" s="28">
        <v>15000</v>
      </c>
      <c r="G1915" s="28">
        <v>-14999</v>
      </c>
      <c r="H1915" s="28">
        <v>1</v>
      </c>
    </row>
    <row r="1916" spans="1:8" x14ac:dyDescent="0.55000000000000004">
      <c r="A1916" s="26">
        <v>38</v>
      </c>
      <c r="B1916" s="25">
        <v>100000551016</v>
      </c>
      <c r="C1916" s="26">
        <v>0</v>
      </c>
      <c r="D1916" s="26" t="s">
        <v>49</v>
      </c>
      <c r="E1916" s="27" t="s">
        <v>1444</v>
      </c>
      <c r="F1916" s="28">
        <v>15000</v>
      </c>
      <c r="G1916" s="28">
        <v>-14999</v>
      </c>
      <c r="H1916" s="28">
        <v>1</v>
      </c>
    </row>
    <row r="1917" spans="1:8" x14ac:dyDescent="0.55000000000000004">
      <c r="A1917" s="26">
        <v>39</v>
      </c>
      <c r="B1917" s="25">
        <v>100000551017</v>
      </c>
      <c r="C1917" s="26">
        <v>0</v>
      </c>
      <c r="D1917" s="26" t="s">
        <v>49</v>
      </c>
      <c r="E1917" s="27" t="s">
        <v>1444</v>
      </c>
      <c r="F1917" s="28">
        <v>15000</v>
      </c>
      <c r="G1917" s="28">
        <v>-14999</v>
      </c>
      <c r="H1917" s="28">
        <v>1</v>
      </c>
    </row>
    <row r="1918" spans="1:8" x14ac:dyDescent="0.55000000000000004">
      <c r="A1918" s="26">
        <v>40</v>
      </c>
      <c r="B1918" s="25">
        <v>100000551018</v>
      </c>
      <c r="C1918" s="26">
        <v>0</v>
      </c>
      <c r="D1918" s="26" t="s">
        <v>49</v>
      </c>
      <c r="E1918" s="27" t="s">
        <v>1444</v>
      </c>
      <c r="F1918" s="28">
        <v>15000</v>
      </c>
      <c r="G1918" s="28">
        <v>-14999</v>
      </c>
      <c r="H1918" s="28">
        <v>1</v>
      </c>
    </row>
    <row r="1919" spans="1:8" x14ac:dyDescent="0.55000000000000004">
      <c r="A1919" s="26">
        <v>41</v>
      </c>
      <c r="B1919" s="25">
        <v>100000551019</v>
      </c>
      <c r="C1919" s="26">
        <v>0</v>
      </c>
      <c r="D1919" s="26" t="s">
        <v>49</v>
      </c>
      <c r="E1919" s="27" t="s">
        <v>1444</v>
      </c>
      <c r="F1919" s="28">
        <v>15000</v>
      </c>
      <c r="G1919" s="28">
        <v>-14999</v>
      </c>
      <c r="H1919" s="28">
        <v>1</v>
      </c>
    </row>
    <row r="1920" spans="1:8" x14ac:dyDescent="0.55000000000000004">
      <c r="A1920" s="26">
        <v>42</v>
      </c>
      <c r="B1920" s="25">
        <v>100000551020</v>
      </c>
      <c r="C1920" s="26">
        <v>0</v>
      </c>
      <c r="D1920" s="26" t="s">
        <v>49</v>
      </c>
      <c r="E1920" s="27" t="s">
        <v>1444</v>
      </c>
      <c r="F1920" s="28">
        <v>15000</v>
      </c>
      <c r="G1920" s="28">
        <v>-14999</v>
      </c>
      <c r="H1920" s="28">
        <v>1</v>
      </c>
    </row>
    <row r="1921" spans="1:8" x14ac:dyDescent="0.55000000000000004">
      <c r="A1921" s="26">
        <v>43</v>
      </c>
      <c r="B1921" s="25">
        <v>100000551021</v>
      </c>
      <c r="C1921" s="26">
        <v>0</v>
      </c>
      <c r="D1921" s="26" t="s">
        <v>49</v>
      </c>
      <c r="E1921" s="27" t="s">
        <v>1444</v>
      </c>
      <c r="F1921" s="28">
        <v>15000</v>
      </c>
      <c r="G1921" s="28">
        <v>-14999</v>
      </c>
      <c r="H1921" s="28">
        <v>1</v>
      </c>
    </row>
    <row r="1922" spans="1:8" x14ac:dyDescent="0.55000000000000004">
      <c r="A1922" s="26">
        <v>44</v>
      </c>
      <c r="B1922" s="25">
        <v>100000551022</v>
      </c>
      <c r="C1922" s="26">
        <v>0</v>
      </c>
      <c r="D1922" s="26" t="s">
        <v>49</v>
      </c>
      <c r="E1922" s="27" t="s">
        <v>1444</v>
      </c>
      <c r="F1922" s="28">
        <v>15000</v>
      </c>
      <c r="G1922" s="28">
        <v>-14999</v>
      </c>
      <c r="H1922" s="28">
        <v>1</v>
      </c>
    </row>
    <row r="1923" spans="1:8" x14ac:dyDescent="0.55000000000000004">
      <c r="A1923" s="26">
        <v>45</v>
      </c>
      <c r="B1923" s="25">
        <v>100000551023</v>
      </c>
      <c r="C1923" s="26">
        <v>0</v>
      </c>
      <c r="D1923" s="26" t="s">
        <v>49</v>
      </c>
      <c r="E1923" s="27" t="s">
        <v>1444</v>
      </c>
      <c r="F1923" s="28">
        <v>15000</v>
      </c>
      <c r="G1923" s="28">
        <v>-14999</v>
      </c>
      <c r="H1923" s="28">
        <v>1</v>
      </c>
    </row>
    <row r="1924" spans="1:8" x14ac:dyDescent="0.55000000000000004">
      <c r="A1924" s="26">
        <v>46</v>
      </c>
      <c r="B1924" s="25">
        <v>100000551024</v>
      </c>
      <c r="C1924" s="26">
        <v>0</v>
      </c>
      <c r="D1924" s="26" t="s">
        <v>49</v>
      </c>
      <c r="E1924" s="27" t="s">
        <v>1444</v>
      </c>
      <c r="F1924" s="28">
        <v>15000</v>
      </c>
      <c r="G1924" s="28">
        <v>-14999</v>
      </c>
      <c r="H1924" s="28">
        <v>1</v>
      </c>
    </row>
    <row r="1925" spans="1:8" x14ac:dyDescent="0.55000000000000004">
      <c r="A1925" s="26">
        <v>47</v>
      </c>
      <c r="B1925" s="25">
        <v>100000551025</v>
      </c>
      <c r="C1925" s="26">
        <v>0</v>
      </c>
      <c r="D1925" s="26" t="s">
        <v>49</v>
      </c>
      <c r="E1925" s="27" t="s">
        <v>1444</v>
      </c>
      <c r="F1925" s="28">
        <v>15000</v>
      </c>
      <c r="G1925" s="28">
        <v>-14999</v>
      </c>
      <c r="H1925" s="28">
        <v>1</v>
      </c>
    </row>
    <row r="1926" spans="1:8" x14ac:dyDescent="0.55000000000000004">
      <c r="A1926" s="26">
        <v>48</v>
      </c>
      <c r="B1926" s="25">
        <v>100000551026</v>
      </c>
      <c r="C1926" s="26">
        <v>0</v>
      </c>
      <c r="D1926" s="26" t="s">
        <v>49</v>
      </c>
      <c r="E1926" s="27" t="s">
        <v>1444</v>
      </c>
      <c r="F1926" s="28">
        <v>15000</v>
      </c>
      <c r="G1926" s="28">
        <v>-14999</v>
      </c>
      <c r="H1926" s="28">
        <v>1</v>
      </c>
    </row>
    <row r="1927" spans="1:8" x14ac:dyDescent="0.55000000000000004">
      <c r="A1927" s="26">
        <v>49</v>
      </c>
      <c r="B1927" s="25">
        <v>100000551027</v>
      </c>
      <c r="C1927" s="26">
        <v>0</v>
      </c>
      <c r="D1927" s="26" t="s">
        <v>49</v>
      </c>
      <c r="E1927" s="27" t="s">
        <v>1444</v>
      </c>
      <c r="F1927" s="28">
        <v>15000</v>
      </c>
      <c r="G1927" s="28">
        <v>-14999</v>
      </c>
      <c r="H1927" s="28">
        <v>1</v>
      </c>
    </row>
    <row r="1928" spans="1:8" x14ac:dyDescent="0.55000000000000004">
      <c r="A1928" s="26">
        <v>50</v>
      </c>
      <c r="B1928" s="25">
        <v>100000551028</v>
      </c>
      <c r="C1928" s="26">
        <v>0</v>
      </c>
      <c r="D1928" s="26" t="s">
        <v>49</v>
      </c>
      <c r="E1928" s="27" t="s">
        <v>1444</v>
      </c>
      <c r="F1928" s="28">
        <v>15000</v>
      </c>
      <c r="G1928" s="28">
        <v>-14999</v>
      </c>
      <c r="H1928" s="28">
        <v>1</v>
      </c>
    </row>
    <row r="1929" spans="1:8" x14ac:dyDescent="0.55000000000000004">
      <c r="A1929" s="26">
        <v>51</v>
      </c>
      <c r="B1929" s="25">
        <v>100000551029</v>
      </c>
      <c r="C1929" s="26">
        <v>0</v>
      </c>
      <c r="D1929" s="26" t="s">
        <v>49</v>
      </c>
      <c r="E1929" s="27" t="s">
        <v>1444</v>
      </c>
      <c r="F1929" s="28">
        <v>15000</v>
      </c>
      <c r="G1929" s="28">
        <v>-14999</v>
      </c>
      <c r="H1929" s="28">
        <v>1</v>
      </c>
    </row>
    <row r="1930" spans="1:8" x14ac:dyDescent="0.55000000000000004">
      <c r="A1930" s="26">
        <v>52</v>
      </c>
      <c r="B1930" s="25">
        <v>100000551030</v>
      </c>
      <c r="C1930" s="26">
        <v>0</v>
      </c>
      <c r="D1930" s="26" t="s">
        <v>49</v>
      </c>
      <c r="E1930" s="27" t="s">
        <v>1444</v>
      </c>
      <c r="F1930" s="28">
        <v>15000</v>
      </c>
      <c r="G1930" s="28">
        <v>-14999</v>
      </c>
      <c r="H1930" s="28">
        <v>1</v>
      </c>
    </row>
    <row r="1931" spans="1:8" x14ac:dyDescent="0.55000000000000004">
      <c r="A1931" s="26">
        <v>53</v>
      </c>
      <c r="B1931" s="25">
        <v>100000551031</v>
      </c>
      <c r="C1931" s="26">
        <v>0</v>
      </c>
      <c r="D1931" s="26" t="s">
        <v>49</v>
      </c>
      <c r="E1931" s="27" t="s">
        <v>1444</v>
      </c>
      <c r="F1931" s="28">
        <v>15000</v>
      </c>
      <c r="G1931" s="28">
        <v>-14999</v>
      </c>
      <c r="H1931" s="28">
        <v>1</v>
      </c>
    </row>
    <row r="1932" spans="1:8" x14ac:dyDescent="0.55000000000000004">
      <c r="A1932" s="26">
        <v>54</v>
      </c>
      <c r="B1932" s="25">
        <v>100000551032</v>
      </c>
      <c r="C1932" s="26">
        <v>0</v>
      </c>
      <c r="D1932" s="26" t="s">
        <v>49</v>
      </c>
      <c r="E1932" s="27" t="s">
        <v>1444</v>
      </c>
      <c r="F1932" s="28">
        <v>15000</v>
      </c>
      <c r="G1932" s="28">
        <v>-14999</v>
      </c>
      <c r="H1932" s="28">
        <v>1</v>
      </c>
    </row>
    <row r="1933" spans="1:8" x14ac:dyDescent="0.55000000000000004">
      <c r="A1933" s="26">
        <v>55</v>
      </c>
      <c r="B1933" s="25">
        <v>100000551033</v>
      </c>
      <c r="C1933" s="26">
        <v>0</v>
      </c>
      <c r="D1933" s="26" t="s">
        <v>49</v>
      </c>
      <c r="E1933" s="27" t="s">
        <v>1444</v>
      </c>
      <c r="F1933" s="28">
        <v>15000</v>
      </c>
      <c r="G1933" s="28">
        <v>-14999</v>
      </c>
      <c r="H1933" s="28">
        <v>1</v>
      </c>
    </row>
    <row r="1934" spans="1:8" x14ac:dyDescent="0.55000000000000004">
      <c r="A1934" s="26">
        <v>56</v>
      </c>
      <c r="B1934" s="25">
        <v>100000551034</v>
      </c>
      <c r="C1934" s="26">
        <v>0</v>
      </c>
      <c r="D1934" s="26" t="s">
        <v>49</v>
      </c>
      <c r="E1934" s="27" t="s">
        <v>1444</v>
      </c>
      <c r="F1934" s="28">
        <v>15000</v>
      </c>
      <c r="G1934" s="28">
        <v>-14999</v>
      </c>
      <c r="H1934" s="28">
        <v>1</v>
      </c>
    </row>
    <row r="1935" spans="1:8" x14ac:dyDescent="0.55000000000000004">
      <c r="A1935" s="26">
        <v>57</v>
      </c>
      <c r="B1935" s="25">
        <v>100000551035</v>
      </c>
      <c r="C1935" s="26">
        <v>0</v>
      </c>
      <c r="D1935" s="26" t="s">
        <v>49</v>
      </c>
      <c r="E1935" s="27" t="s">
        <v>1444</v>
      </c>
      <c r="F1935" s="28">
        <v>15000</v>
      </c>
      <c r="G1935" s="28">
        <v>-14999</v>
      </c>
      <c r="H1935" s="28">
        <v>1</v>
      </c>
    </row>
    <row r="1936" spans="1:8" x14ac:dyDescent="0.55000000000000004">
      <c r="A1936" s="26">
        <v>58</v>
      </c>
      <c r="B1936" s="25">
        <v>100000551036</v>
      </c>
      <c r="C1936" s="26">
        <v>0</v>
      </c>
      <c r="D1936" s="26" t="s">
        <v>49</v>
      </c>
      <c r="E1936" s="27" t="s">
        <v>1444</v>
      </c>
      <c r="F1936" s="28">
        <v>15000</v>
      </c>
      <c r="G1936" s="28">
        <v>-14999</v>
      </c>
      <c r="H1936" s="28">
        <v>1</v>
      </c>
    </row>
    <row r="1937" spans="1:8" x14ac:dyDescent="0.55000000000000004">
      <c r="A1937" s="26">
        <v>59</v>
      </c>
      <c r="B1937" s="25">
        <v>100000551037</v>
      </c>
      <c r="C1937" s="26">
        <v>0</v>
      </c>
      <c r="D1937" s="26" t="s">
        <v>49</v>
      </c>
      <c r="E1937" s="27" t="s">
        <v>1444</v>
      </c>
      <c r="F1937" s="28">
        <v>15000</v>
      </c>
      <c r="G1937" s="28">
        <v>-14999</v>
      </c>
      <c r="H1937" s="28">
        <v>1</v>
      </c>
    </row>
    <row r="1938" spans="1:8" x14ac:dyDescent="0.55000000000000004">
      <c r="A1938" s="26">
        <v>60</v>
      </c>
      <c r="B1938" s="25">
        <v>100000551038</v>
      </c>
      <c r="C1938" s="26">
        <v>0</v>
      </c>
      <c r="D1938" s="26" t="s">
        <v>49</v>
      </c>
      <c r="E1938" s="27" t="s">
        <v>1444</v>
      </c>
      <c r="F1938" s="28">
        <v>15000</v>
      </c>
      <c r="G1938" s="28">
        <v>-14999</v>
      </c>
      <c r="H1938" s="28">
        <v>1</v>
      </c>
    </row>
    <row r="1939" spans="1:8" x14ac:dyDescent="0.55000000000000004">
      <c r="A1939" s="26">
        <v>61</v>
      </c>
      <c r="B1939" s="25">
        <v>100000551039</v>
      </c>
      <c r="C1939" s="26">
        <v>0</v>
      </c>
      <c r="D1939" s="26" t="s">
        <v>49</v>
      </c>
      <c r="E1939" s="27" t="s">
        <v>1444</v>
      </c>
      <c r="F1939" s="28">
        <v>15000</v>
      </c>
      <c r="G1939" s="28">
        <v>-14999</v>
      </c>
      <c r="H1939" s="28">
        <v>1</v>
      </c>
    </row>
    <row r="1940" spans="1:8" x14ac:dyDescent="0.55000000000000004">
      <c r="A1940" s="26">
        <v>62</v>
      </c>
      <c r="B1940" s="25">
        <v>100000551040</v>
      </c>
      <c r="C1940" s="26">
        <v>0</v>
      </c>
      <c r="D1940" s="26" t="s">
        <v>49</v>
      </c>
      <c r="E1940" s="27" t="s">
        <v>1444</v>
      </c>
      <c r="F1940" s="28">
        <v>15000</v>
      </c>
      <c r="G1940" s="28">
        <v>-14999</v>
      </c>
      <c r="H1940" s="28">
        <v>1</v>
      </c>
    </row>
    <row r="1941" spans="1:8" x14ac:dyDescent="0.55000000000000004">
      <c r="A1941" s="26">
        <v>63</v>
      </c>
      <c r="B1941" s="25">
        <v>100000551041</v>
      </c>
      <c r="C1941" s="26">
        <v>0</v>
      </c>
      <c r="D1941" s="26" t="s">
        <v>49</v>
      </c>
      <c r="E1941" s="27" t="s">
        <v>1444</v>
      </c>
      <c r="F1941" s="28">
        <v>15000</v>
      </c>
      <c r="G1941" s="28">
        <v>-14999</v>
      </c>
      <c r="H1941" s="28">
        <v>1</v>
      </c>
    </row>
    <row r="1942" spans="1:8" x14ac:dyDescent="0.55000000000000004">
      <c r="A1942" s="26">
        <v>64</v>
      </c>
      <c r="B1942" s="25">
        <v>100000551042</v>
      </c>
      <c r="C1942" s="26">
        <v>0</v>
      </c>
      <c r="D1942" s="26" t="s">
        <v>49</v>
      </c>
      <c r="E1942" s="27" t="s">
        <v>1444</v>
      </c>
      <c r="F1942" s="28">
        <v>15000</v>
      </c>
      <c r="G1942" s="28">
        <v>-14999</v>
      </c>
      <c r="H1942" s="28">
        <v>1</v>
      </c>
    </row>
    <row r="1943" spans="1:8" x14ac:dyDescent="0.55000000000000004">
      <c r="A1943" s="26">
        <v>65</v>
      </c>
      <c r="B1943" s="25">
        <v>100000551043</v>
      </c>
      <c r="C1943" s="26">
        <v>0</v>
      </c>
      <c r="D1943" s="26" t="s">
        <v>49</v>
      </c>
      <c r="E1943" s="27" t="s">
        <v>1444</v>
      </c>
      <c r="F1943" s="28">
        <v>15000</v>
      </c>
      <c r="G1943" s="28">
        <v>-14999</v>
      </c>
      <c r="H1943" s="28">
        <v>1</v>
      </c>
    </row>
    <row r="1944" spans="1:8" x14ac:dyDescent="0.55000000000000004">
      <c r="A1944" s="26">
        <v>66</v>
      </c>
      <c r="B1944" s="25">
        <v>100000551044</v>
      </c>
      <c r="C1944" s="26">
        <v>0</v>
      </c>
      <c r="D1944" s="26" t="s">
        <v>49</v>
      </c>
      <c r="E1944" s="27" t="s">
        <v>1444</v>
      </c>
      <c r="F1944" s="28">
        <v>15000</v>
      </c>
      <c r="G1944" s="28">
        <v>-14999</v>
      </c>
      <c r="H1944" s="28">
        <v>1</v>
      </c>
    </row>
    <row r="1945" spans="1:8" x14ac:dyDescent="0.55000000000000004">
      <c r="A1945" s="26">
        <v>67</v>
      </c>
      <c r="B1945" s="25">
        <v>100000551045</v>
      </c>
      <c r="C1945" s="26">
        <v>0</v>
      </c>
      <c r="D1945" s="26" t="s">
        <v>49</v>
      </c>
      <c r="E1945" s="27" t="s">
        <v>1444</v>
      </c>
      <c r="F1945" s="28">
        <v>15000</v>
      </c>
      <c r="G1945" s="28">
        <v>-14999</v>
      </c>
      <c r="H1945" s="28">
        <v>1</v>
      </c>
    </row>
    <row r="1946" spans="1:8" x14ac:dyDescent="0.55000000000000004">
      <c r="A1946" s="26">
        <v>68</v>
      </c>
      <c r="B1946" s="25">
        <v>100000551046</v>
      </c>
      <c r="C1946" s="26">
        <v>0</v>
      </c>
      <c r="D1946" s="26" t="s">
        <v>49</v>
      </c>
      <c r="E1946" s="27" t="s">
        <v>1444</v>
      </c>
      <c r="F1946" s="28">
        <v>15000</v>
      </c>
      <c r="G1946" s="28">
        <v>-14999</v>
      </c>
      <c r="H1946" s="28">
        <v>1</v>
      </c>
    </row>
    <row r="1947" spans="1:8" x14ac:dyDescent="0.55000000000000004">
      <c r="A1947" s="26">
        <v>69</v>
      </c>
      <c r="B1947" s="25">
        <v>100000551047</v>
      </c>
      <c r="C1947" s="26">
        <v>0</v>
      </c>
      <c r="D1947" s="26" t="s">
        <v>49</v>
      </c>
      <c r="E1947" s="27" t="s">
        <v>1444</v>
      </c>
      <c r="F1947" s="28">
        <v>15000</v>
      </c>
      <c r="G1947" s="28">
        <v>-14999</v>
      </c>
      <c r="H1947" s="28">
        <v>1</v>
      </c>
    </row>
    <row r="1948" spans="1:8" x14ac:dyDescent="0.55000000000000004">
      <c r="A1948" s="26">
        <v>70</v>
      </c>
      <c r="B1948" s="25">
        <v>100000551048</v>
      </c>
      <c r="C1948" s="26">
        <v>0</v>
      </c>
      <c r="D1948" s="26" t="s">
        <v>49</v>
      </c>
      <c r="E1948" s="27" t="s">
        <v>1444</v>
      </c>
      <c r="F1948" s="28">
        <v>15000</v>
      </c>
      <c r="G1948" s="28">
        <v>-14999</v>
      </c>
      <c r="H1948" s="28">
        <v>1</v>
      </c>
    </row>
    <row r="1949" spans="1:8" x14ac:dyDescent="0.55000000000000004">
      <c r="A1949" s="26">
        <v>71</v>
      </c>
      <c r="B1949" s="25">
        <v>100000551049</v>
      </c>
      <c r="C1949" s="26">
        <v>0</v>
      </c>
      <c r="D1949" s="26" t="s">
        <v>49</v>
      </c>
      <c r="E1949" s="27" t="s">
        <v>1444</v>
      </c>
      <c r="F1949" s="28">
        <v>15000</v>
      </c>
      <c r="G1949" s="28">
        <v>-14999</v>
      </c>
      <c r="H1949" s="28">
        <v>1</v>
      </c>
    </row>
    <row r="1950" spans="1:8" x14ac:dyDescent="0.55000000000000004">
      <c r="A1950" s="165" t="s">
        <v>2575</v>
      </c>
      <c r="B1950" s="165"/>
      <c r="C1950" s="165"/>
      <c r="D1950" s="165"/>
      <c r="E1950" s="165"/>
      <c r="F1950" s="15">
        <f>SUM(F1879:F1949)</f>
        <v>2636744.42</v>
      </c>
      <c r="G1950" s="15">
        <f t="shared" ref="G1950:H1950" si="19">SUM(G1879:G1949)</f>
        <v>-2636673.42</v>
      </c>
      <c r="H1950" s="15">
        <f t="shared" si="19"/>
        <v>71</v>
      </c>
    </row>
    <row r="1951" spans="1:8" x14ac:dyDescent="0.55000000000000004">
      <c r="A1951" s="159" t="s">
        <v>2571</v>
      </c>
      <c r="B1951" s="159"/>
      <c r="C1951" s="159"/>
      <c r="D1951" s="159"/>
      <c r="E1951" s="159"/>
      <c r="F1951" s="16">
        <f>F1876+F1950</f>
        <v>5267198.42</v>
      </c>
      <c r="G1951" s="16">
        <f t="shared" ref="G1951:H1951" si="20">G1876+G1950</f>
        <v>-3333731.0899999994</v>
      </c>
      <c r="H1951" s="16">
        <f t="shared" si="20"/>
        <v>1933467.3299999982</v>
      </c>
    </row>
    <row r="1953" spans="1:8" x14ac:dyDescent="0.55000000000000004">
      <c r="A1953" s="38" t="s">
        <v>2567</v>
      </c>
    </row>
    <row r="1954" spans="1:8" s="33" customFormat="1" x14ac:dyDescent="0.55000000000000004">
      <c r="A1954" s="29" t="s">
        <v>2558</v>
      </c>
      <c r="B1954" s="30" t="s">
        <v>1</v>
      </c>
      <c r="C1954" s="29" t="s">
        <v>2</v>
      </c>
      <c r="D1954" s="29" t="s">
        <v>3</v>
      </c>
      <c r="E1954" s="29" t="s">
        <v>4</v>
      </c>
      <c r="F1954" s="32" t="s">
        <v>5</v>
      </c>
      <c r="G1954" s="32" t="s">
        <v>6</v>
      </c>
      <c r="H1954" s="32" t="s">
        <v>93</v>
      </c>
    </row>
    <row r="1955" spans="1:8" x14ac:dyDescent="0.55000000000000004">
      <c r="A1955" s="26">
        <v>1</v>
      </c>
      <c r="B1955" s="25">
        <v>100000223654</v>
      </c>
      <c r="C1955" s="26">
        <v>0</v>
      </c>
      <c r="D1955" s="26" t="s">
        <v>1037</v>
      </c>
      <c r="E1955" s="27" t="s">
        <v>1445</v>
      </c>
      <c r="F1955" s="28">
        <v>13375</v>
      </c>
      <c r="G1955" s="28">
        <v>-12935.03</v>
      </c>
      <c r="H1955" s="28">
        <v>439.97</v>
      </c>
    </row>
    <row r="1956" spans="1:8" x14ac:dyDescent="0.55000000000000004">
      <c r="A1956" s="26"/>
      <c r="B1956" s="25">
        <v>100000223654</v>
      </c>
      <c r="C1956" s="26">
        <v>1</v>
      </c>
      <c r="D1956" s="26" t="s">
        <v>1037</v>
      </c>
      <c r="E1956" s="27" t="s">
        <v>1445</v>
      </c>
      <c r="F1956" s="28">
        <v>8025</v>
      </c>
      <c r="G1956" s="28">
        <v>-8024</v>
      </c>
      <c r="H1956" s="28">
        <v>1</v>
      </c>
    </row>
    <row r="1957" spans="1:8" x14ac:dyDescent="0.55000000000000004">
      <c r="A1957" s="26">
        <v>2</v>
      </c>
      <c r="B1957" s="25">
        <v>100000223655</v>
      </c>
      <c r="C1957" s="26">
        <v>0</v>
      </c>
      <c r="D1957" s="26" t="s">
        <v>1037</v>
      </c>
      <c r="E1957" s="27" t="s">
        <v>1445</v>
      </c>
      <c r="F1957" s="28">
        <v>13375</v>
      </c>
      <c r="G1957" s="28">
        <v>-12935.03</v>
      </c>
      <c r="H1957" s="28">
        <v>439.97</v>
      </c>
    </row>
    <row r="1958" spans="1:8" x14ac:dyDescent="0.55000000000000004">
      <c r="A1958" s="26"/>
      <c r="B1958" s="25">
        <v>100000223655</v>
      </c>
      <c r="C1958" s="26">
        <v>1</v>
      </c>
      <c r="D1958" s="26" t="s">
        <v>1037</v>
      </c>
      <c r="E1958" s="27" t="s">
        <v>1445</v>
      </c>
      <c r="F1958" s="28">
        <v>8025</v>
      </c>
      <c r="G1958" s="28">
        <v>-8024</v>
      </c>
      <c r="H1958" s="28">
        <v>1</v>
      </c>
    </row>
    <row r="1959" spans="1:8" x14ac:dyDescent="0.55000000000000004">
      <c r="A1959" s="26">
        <v>3</v>
      </c>
      <c r="B1959" s="25">
        <v>100000223656</v>
      </c>
      <c r="C1959" s="26">
        <v>0</v>
      </c>
      <c r="D1959" s="26" t="s">
        <v>1037</v>
      </c>
      <c r="E1959" s="27" t="s">
        <v>1445</v>
      </c>
      <c r="F1959" s="28">
        <v>13375</v>
      </c>
      <c r="G1959" s="28">
        <v>-12935.03</v>
      </c>
      <c r="H1959" s="28">
        <v>439.97</v>
      </c>
    </row>
    <row r="1960" spans="1:8" x14ac:dyDescent="0.55000000000000004">
      <c r="A1960" s="26"/>
      <c r="B1960" s="25">
        <v>100000223656</v>
      </c>
      <c r="C1960" s="26">
        <v>1</v>
      </c>
      <c r="D1960" s="26" t="s">
        <v>1037</v>
      </c>
      <c r="E1960" s="27" t="s">
        <v>1445</v>
      </c>
      <c r="F1960" s="28">
        <v>8025</v>
      </c>
      <c r="G1960" s="28">
        <v>-8024</v>
      </c>
      <c r="H1960" s="28">
        <v>1</v>
      </c>
    </row>
    <row r="1961" spans="1:8" x14ac:dyDescent="0.55000000000000004">
      <c r="A1961" s="26">
        <v>4</v>
      </c>
      <c r="B1961" s="25">
        <v>100000266482</v>
      </c>
      <c r="C1961" s="26">
        <v>0</v>
      </c>
      <c r="D1961" s="26" t="s">
        <v>204</v>
      </c>
      <c r="E1961" s="27" t="s">
        <v>1126</v>
      </c>
      <c r="F1961" s="28">
        <v>20254.939999999999</v>
      </c>
      <c r="G1961" s="28">
        <v>-9912.44</v>
      </c>
      <c r="H1961" s="28">
        <v>10342.5</v>
      </c>
    </row>
    <row r="1962" spans="1:8" x14ac:dyDescent="0.55000000000000004">
      <c r="A1962" s="26">
        <v>5</v>
      </c>
      <c r="B1962" s="25">
        <v>100000266483</v>
      </c>
      <c r="C1962" s="26">
        <v>0</v>
      </c>
      <c r="D1962" s="26" t="s">
        <v>204</v>
      </c>
      <c r="E1962" s="27" t="s">
        <v>1126</v>
      </c>
      <c r="F1962" s="28">
        <v>20254.939999999999</v>
      </c>
      <c r="G1962" s="28">
        <v>-9912.44</v>
      </c>
      <c r="H1962" s="28">
        <v>10342.5</v>
      </c>
    </row>
    <row r="1963" spans="1:8" x14ac:dyDescent="0.55000000000000004">
      <c r="A1963" s="26">
        <v>6</v>
      </c>
      <c r="B1963" s="25">
        <v>100000266484</v>
      </c>
      <c r="C1963" s="26">
        <v>0</v>
      </c>
      <c r="D1963" s="26" t="s">
        <v>204</v>
      </c>
      <c r="E1963" s="27" t="s">
        <v>1126</v>
      </c>
      <c r="F1963" s="28">
        <v>20254.939999999999</v>
      </c>
      <c r="G1963" s="28">
        <v>-9912.44</v>
      </c>
      <c r="H1963" s="28">
        <v>10342.5</v>
      </c>
    </row>
    <row r="1964" spans="1:8" x14ac:dyDescent="0.55000000000000004">
      <c r="A1964" s="26">
        <v>7</v>
      </c>
      <c r="B1964" s="25">
        <v>100000266485</v>
      </c>
      <c r="C1964" s="26">
        <v>0</v>
      </c>
      <c r="D1964" s="26" t="s">
        <v>204</v>
      </c>
      <c r="E1964" s="27" t="s">
        <v>1126</v>
      </c>
      <c r="F1964" s="28">
        <v>20254.939999999999</v>
      </c>
      <c r="G1964" s="28">
        <v>-9912.44</v>
      </c>
      <c r="H1964" s="28">
        <v>10342.5</v>
      </c>
    </row>
    <row r="1965" spans="1:8" x14ac:dyDescent="0.55000000000000004">
      <c r="A1965" s="26">
        <v>8</v>
      </c>
      <c r="B1965" s="25">
        <v>100000266486</v>
      </c>
      <c r="C1965" s="26">
        <v>0</v>
      </c>
      <c r="D1965" s="26" t="s">
        <v>204</v>
      </c>
      <c r="E1965" s="27" t="s">
        <v>1126</v>
      </c>
      <c r="F1965" s="28">
        <v>20254.939999999999</v>
      </c>
      <c r="G1965" s="28">
        <v>-9912.44</v>
      </c>
      <c r="H1965" s="28">
        <v>10342.5</v>
      </c>
    </row>
    <row r="1966" spans="1:8" x14ac:dyDescent="0.55000000000000004">
      <c r="A1966" s="26">
        <v>9</v>
      </c>
      <c r="B1966" s="25">
        <v>100000266487</v>
      </c>
      <c r="C1966" s="26">
        <v>0</v>
      </c>
      <c r="D1966" s="26" t="s">
        <v>204</v>
      </c>
      <c r="E1966" s="27" t="s">
        <v>1126</v>
      </c>
      <c r="F1966" s="28">
        <v>20254.939999999999</v>
      </c>
      <c r="G1966" s="28">
        <v>-9912.44</v>
      </c>
      <c r="H1966" s="28">
        <v>10342.5</v>
      </c>
    </row>
    <row r="1967" spans="1:8" x14ac:dyDescent="0.55000000000000004">
      <c r="A1967" s="26">
        <v>10</v>
      </c>
      <c r="B1967" s="25">
        <v>100000266488</v>
      </c>
      <c r="C1967" s="26">
        <v>0</v>
      </c>
      <c r="D1967" s="26" t="s">
        <v>204</v>
      </c>
      <c r="E1967" s="27" t="s">
        <v>1126</v>
      </c>
      <c r="F1967" s="28">
        <v>20254.939999999999</v>
      </c>
      <c r="G1967" s="28">
        <v>-9912.44</v>
      </c>
      <c r="H1967" s="28">
        <v>10342.5</v>
      </c>
    </row>
    <row r="1968" spans="1:8" x14ac:dyDescent="0.55000000000000004">
      <c r="A1968" s="26">
        <v>11</v>
      </c>
      <c r="B1968" s="25">
        <v>100000266489</v>
      </c>
      <c r="C1968" s="26">
        <v>0</v>
      </c>
      <c r="D1968" s="26" t="s">
        <v>204</v>
      </c>
      <c r="E1968" s="27" t="s">
        <v>1126</v>
      </c>
      <c r="F1968" s="28">
        <v>20254.939999999999</v>
      </c>
      <c r="G1968" s="28">
        <v>-9912.44</v>
      </c>
      <c r="H1968" s="28">
        <v>10342.5</v>
      </c>
    </row>
    <row r="1969" spans="1:8" x14ac:dyDescent="0.55000000000000004">
      <c r="A1969" s="26">
        <v>12</v>
      </c>
      <c r="B1969" s="25">
        <v>100000266490</v>
      </c>
      <c r="C1969" s="26">
        <v>0</v>
      </c>
      <c r="D1969" s="26" t="s">
        <v>204</v>
      </c>
      <c r="E1969" s="27" t="s">
        <v>1126</v>
      </c>
      <c r="F1969" s="28">
        <v>20254.939999999999</v>
      </c>
      <c r="G1969" s="28">
        <v>-9912.44</v>
      </c>
      <c r="H1969" s="28">
        <v>10342.5</v>
      </c>
    </row>
    <row r="1970" spans="1:8" x14ac:dyDescent="0.55000000000000004">
      <c r="A1970" s="26">
        <v>13</v>
      </c>
      <c r="B1970" s="25">
        <v>100000266491</v>
      </c>
      <c r="C1970" s="26">
        <v>0</v>
      </c>
      <c r="D1970" s="26" t="s">
        <v>204</v>
      </c>
      <c r="E1970" s="27" t="s">
        <v>1126</v>
      </c>
      <c r="F1970" s="28">
        <v>20254.939999999999</v>
      </c>
      <c r="G1970" s="28">
        <v>-9912.44</v>
      </c>
      <c r="H1970" s="28">
        <v>10342.5</v>
      </c>
    </row>
    <row r="1971" spans="1:8" x14ac:dyDescent="0.55000000000000004">
      <c r="A1971" s="26">
        <v>14</v>
      </c>
      <c r="B1971" s="25">
        <v>100000266492</v>
      </c>
      <c r="C1971" s="26">
        <v>0</v>
      </c>
      <c r="D1971" s="26" t="s">
        <v>204</v>
      </c>
      <c r="E1971" s="27" t="s">
        <v>1126</v>
      </c>
      <c r="F1971" s="28">
        <v>20254.939999999999</v>
      </c>
      <c r="G1971" s="28">
        <v>-9912.44</v>
      </c>
      <c r="H1971" s="28">
        <v>10342.5</v>
      </c>
    </row>
    <row r="1972" spans="1:8" x14ac:dyDescent="0.55000000000000004">
      <c r="A1972" s="26">
        <v>15</v>
      </c>
      <c r="B1972" s="25">
        <v>100000403734</v>
      </c>
      <c r="C1972" s="26">
        <v>0</v>
      </c>
      <c r="D1972" s="26" t="s">
        <v>59</v>
      </c>
      <c r="E1972" s="27" t="s">
        <v>1127</v>
      </c>
      <c r="F1972" s="28">
        <v>401785</v>
      </c>
      <c r="G1972" s="28">
        <v>-148871.04999999999</v>
      </c>
      <c r="H1972" s="28">
        <v>252913.95</v>
      </c>
    </row>
    <row r="1973" spans="1:8" x14ac:dyDescent="0.55000000000000004">
      <c r="A1973" s="26">
        <v>16</v>
      </c>
      <c r="B1973" s="25">
        <v>100000421434</v>
      </c>
      <c r="C1973" s="26">
        <v>0</v>
      </c>
      <c r="D1973" s="26" t="s">
        <v>467</v>
      </c>
      <c r="E1973" s="27" t="s">
        <v>1446</v>
      </c>
      <c r="F1973" s="28">
        <v>8274000</v>
      </c>
      <c r="G1973" s="28">
        <v>-2910660.01</v>
      </c>
      <c r="H1973" s="28">
        <v>5363339.99</v>
      </c>
    </row>
    <row r="1974" spans="1:8" x14ac:dyDescent="0.55000000000000004">
      <c r="A1974" s="26">
        <v>17</v>
      </c>
      <c r="B1974" s="25">
        <v>100000476214</v>
      </c>
      <c r="C1974" s="26">
        <v>0</v>
      </c>
      <c r="D1974" s="26" t="s">
        <v>1130</v>
      </c>
      <c r="E1974" s="27" t="s">
        <v>1131</v>
      </c>
      <c r="F1974" s="28">
        <v>43290</v>
      </c>
      <c r="G1974" s="28">
        <v>-6707.44</v>
      </c>
      <c r="H1974" s="28">
        <v>36582.559999999998</v>
      </c>
    </row>
    <row r="1975" spans="1:8" x14ac:dyDescent="0.55000000000000004">
      <c r="A1975" s="26">
        <v>18</v>
      </c>
      <c r="B1975" s="25">
        <v>100000476215</v>
      </c>
      <c r="C1975" s="26">
        <v>0</v>
      </c>
      <c r="D1975" s="26" t="s">
        <v>1130</v>
      </c>
      <c r="E1975" s="27" t="s">
        <v>1131</v>
      </c>
      <c r="F1975" s="28">
        <v>43290</v>
      </c>
      <c r="G1975" s="28">
        <v>-6707.45</v>
      </c>
      <c r="H1975" s="28">
        <v>36582.550000000003</v>
      </c>
    </row>
    <row r="1976" spans="1:8" x14ac:dyDescent="0.55000000000000004">
      <c r="A1976" s="26">
        <v>19</v>
      </c>
      <c r="B1976" s="25">
        <v>100000481252</v>
      </c>
      <c r="C1976" s="26">
        <v>0</v>
      </c>
      <c r="D1976" s="26" t="s">
        <v>1132</v>
      </c>
      <c r="E1976" s="27" t="s">
        <v>1133</v>
      </c>
      <c r="F1976" s="28">
        <v>1459500</v>
      </c>
      <c r="G1976" s="28">
        <v>-385158.96</v>
      </c>
      <c r="H1976" s="28">
        <v>1074341.04</v>
      </c>
    </row>
    <row r="1977" spans="1:8" x14ac:dyDescent="0.55000000000000004">
      <c r="A1977" s="26">
        <v>20</v>
      </c>
      <c r="B1977" s="25">
        <v>100000493264</v>
      </c>
      <c r="C1977" s="26">
        <v>0</v>
      </c>
      <c r="D1977" s="26" t="s">
        <v>47</v>
      </c>
      <c r="E1977" s="27" t="s">
        <v>393</v>
      </c>
      <c r="F1977" s="28">
        <v>21500</v>
      </c>
      <c r="G1977" s="28">
        <v>-7370.73</v>
      </c>
      <c r="H1977" s="28">
        <v>14129.27</v>
      </c>
    </row>
    <row r="1978" spans="1:8" x14ac:dyDescent="0.55000000000000004">
      <c r="A1978" s="26">
        <v>21</v>
      </c>
      <c r="B1978" s="25">
        <v>100000493265</v>
      </c>
      <c r="C1978" s="26">
        <v>0</v>
      </c>
      <c r="D1978" s="26" t="s">
        <v>47</v>
      </c>
      <c r="E1978" s="27" t="s">
        <v>393</v>
      </c>
      <c r="F1978" s="28">
        <v>21500</v>
      </c>
      <c r="G1978" s="28">
        <v>-7370.72</v>
      </c>
      <c r="H1978" s="28">
        <v>14129.28</v>
      </c>
    </row>
    <row r="1979" spans="1:8" x14ac:dyDescent="0.55000000000000004">
      <c r="A1979" s="26">
        <v>22</v>
      </c>
      <c r="B1979" s="25">
        <v>100000493266</v>
      </c>
      <c r="C1979" s="26">
        <v>0</v>
      </c>
      <c r="D1979" s="26" t="s">
        <v>47</v>
      </c>
      <c r="E1979" s="27" t="s">
        <v>393</v>
      </c>
      <c r="F1979" s="28">
        <v>21500</v>
      </c>
      <c r="G1979" s="28">
        <v>-7370.73</v>
      </c>
      <c r="H1979" s="28">
        <v>14129.27</v>
      </c>
    </row>
    <row r="1980" spans="1:8" x14ac:dyDescent="0.55000000000000004">
      <c r="A1980" s="26">
        <v>23</v>
      </c>
      <c r="B1980" s="25">
        <v>100000493267</v>
      </c>
      <c r="C1980" s="26">
        <v>0</v>
      </c>
      <c r="D1980" s="26" t="s">
        <v>47</v>
      </c>
      <c r="E1980" s="27" t="s">
        <v>393</v>
      </c>
      <c r="F1980" s="28">
        <v>21500</v>
      </c>
      <c r="G1980" s="28">
        <v>-7370.73</v>
      </c>
      <c r="H1980" s="28">
        <v>14129.27</v>
      </c>
    </row>
    <row r="1981" spans="1:8" x14ac:dyDescent="0.55000000000000004">
      <c r="A1981" s="26">
        <v>24</v>
      </c>
      <c r="B1981" s="25">
        <v>100000493268</v>
      </c>
      <c r="C1981" s="26">
        <v>0</v>
      </c>
      <c r="D1981" s="26" t="s">
        <v>47</v>
      </c>
      <c r="E1981" s="27" t="s">
        <v>393</v>
      </c>
      <c r="F1981" s="28">
        <v>21500</v>
      </c>
      <c r="G1981" s="28">
        <v>-7370.72</v>
      </c>
      <c r="H1981" s="28">
        <v>14129.28</v>
      </c>
    </row>
    <row r="1982" spans="1:8" x14ac:dyDescent="0.55000000000000004">
      <c r="A1982" s="26">
        <v>25</v>
      </c>
      <c r="B1982" s="25">
        <v>100000493269</v>
      </c>
      <c r="C1982" s="26">
        <v>0</v>
      </c>
      <c r="D1982" s="26" t="s">
        <v>47</v>
      </c>
      <c r="E1982" s="27" t="s">
        <v>393</v>
      </c>
      <c r="F1982" s="28">
        <v>21500</v>
      </c>
      <c r="G1982" s="28">
        <v>-7370.73</v>
      </c>
      <c r="H1982" s="28">
        <v>14129.27</v>
      </c>
    </row>
    <row r="1983" spans="1:8" x14ac:dyDescent="0.55000000000000004">
      <c r="A1983" s="26">
        <v>26</v>
      </c>
      <c r="B1983" s="25">
        <v>100000493270</v>
      </c>
      <c r="C1983" s="26">
        <v>0</v>
      </c>
      <c r="D1983" s="26" t="s">
        <v>47</v>
      </c>
      <c r="E1983" s="27" t="s">
        <v>393</v>
      </c>
      <c r="F1983" s="28">
        <v>21500</v>
      </c>
      <c r="G1983" s="28">
        <v>-7370.72</v>
      </c>
      <c r="H1983" s="28">
        <v>14129.28</v>
      </c>
    </row>
    <row r="1984" spans="1:8" x14ac:dyDescent="0.55000000000000004">
      <c r="A1984" s="26">
        <v>27</v>
      </c>
      <c r="B1984" s="25">
        <v>100000493271</v>
      </c>
      <c r="C1984" s="26">
        <v>0</v>
      </c>
      <c r="D1984" s="26" t="s">
        <v>47</v>
      </c>
      <c r="E1984" s="27" t="s">
        <v>393</v>
      </c>
      <c r="F1984" s="28">
        <v>21500</v>
      </c>
      <c r="G1984" s="28">
        <v>-7370.73</v>
      </c>
      <c r="H1984" s="28">
        <v>14129.27</v>
      </c>
    </row>
    <row r="1985" spans="1:8" x14ac:dyDescent="0.55000000000000004">
      <c r="A1985" s="26">
        <v>28</v>
      </c>
      <c r="B1985" s="25">
        <v>100000493272</v>
      </c>
      <c r="C1985" s="26">
        <v>0</v>
      </c>
      <c r="D1985" s="26" t="s">
        <v>47</v>
      </c>
      <c r="E1985" s="27" t="s">
        <v>393</v>
      </c>
      <c r="F1985" s="28">
        <v>21500</v>
      </c>
      <c r="G1985" s="28">
        <v>-7370.72</v>
      </c>
      <c r="H1985" s="28">
        <v>14129.28</v>
      </c>
    </row>
    <row r="1986" spans="1:8" x14ac:dyDescent="0.55000000000000004">
      <c r="A1986" s="26">
        <v>29</v>
      </c>
      <c r="B1986" s="25">
        <v>100000493273</v>
      </c>
      <c r="C1986" s="26">
        <v>0</v>
      </c>
      <c r="D1986" s="26" t="s">
        <v>47</v>
      </c>
      <c r="E1986" s="27" t="s">
        <v>393</v>
      </c>
      <c r="F1986" s="28">
        <v>21500</v>
      </c>
      <c r="G1986" s="28">
        <v>-7370.72</v>
      </c>
      <c r="H1986" s="28">
        <v>14129.28</v>
      </c>
    </row>
    <row r="1987" spans="1:8" x14ac:dyDescent="0.55000000000000004">
      <c r="A1987" s="26">
        <v>30</v>
      </c>
      <c r="B1987" s="25">
        <v>100000493274</v>
      </c>
      <c r="C1987" s="26">
        <v>0</v>
      </c>
      <c r="D1987" s="26" t="s">
        <v>47</v>
      </c>
      <c r="E1987" s="27" t="s">
        <v>393</v>
      </c>
      <c r="F1987" s="28">
        <v>21500</v>
      </c>
      <c r="G1987" s="28">
        <v>-7370.73</v>
      </c>
      <c r="H1987" s="28">
        <v>14129.27</v>
      </c>
    </row>
    <row r="1988" spans="1:8" x14ac:dyDescent="0.55000000000000004">
      <c r="A1988" s="26">
        <v>31</v>
      </c>
      <c r="B1988" s="25">
        <v>100000493275</v>
      </c>
      <c r="C1988" s="26">
        <v>0</v>
      </c>
      <c r="D1988" s="26" t="s">
        <v>47</v>
      </c>
      <c r="E1988" s="27" t="s">
        <v>393</v>
      </c>
      <c r="F1988" s="28">
        <v>21500</v>
      </c>
      <c r="G1988" s="28">
        <v>-7370.72</v>
      </c>
      <c r="H1988" s="28">
        <v>14129.28</v>
      </c>
    </row>
    <row r="1989" spans="1:8" x14ac:dyDescent="0.55000000000000004">
      <c r="A1989" s="26">
        <v>32</v>
      </c>
      <c r="B1989" s="25">
        <v>100000493276</v>
      </c>
      <c r="C1989" s="26">
        <v>0</v>
      </c>
      <c r="D1989" s="26" t="s">
        <v>47</v>
      </c>
      <c r="E1989" s="27" t="s">
        <v>393</v>
      </c>
      <c r="F1989" s="28">
        <v>21500</v>
      </c>
      <c r="G1989" s="28">
        <v>-7370.73</v>
      </c>
      <c r="H1989" s="28">
        <v>14129.27</v>
      </c>
    </row>
    <row r="1990" spans="1:8" x14ac:dyDescent="0.55000000000000004">
      <c r="A1990" s="26">
        <v>33</v>
      </c>
      <c r="B1990" s="25">
        <v>100000493277</v>
      </c>
      <c r="C1990" s="26">
        <v>0</v>
      </c>
      <c r="D1990" s="26" t="s">
        <v>47</v>
      </c>
      <c r="E1990" s="27" t="s">
        <v>393</v>
      </c>
      <c r="F1990" s="28">
        <v>21500</v>
      </c>
      <c r="G1990" s="28">
        <v>-7370.72</v>
      </c>
      <c r="H1990" s="28">
        <v>14129.28</v>
      </c>
    </row>
    <row r="1991" spans="1:8" x14ac:dyDescent="0.55000000000000004">
      <c r="A1991" s="26">
        <v>34</v>
      </c>
      <c r="B1991" s="25">
        <v>100000493278</v>
      </c>
      <c r="C1991" s="26">
        <v>0</v>
      </c>
      <c r="D1991" s="26" t="s">
        <v>47</v>
      </c>
      <c r="E1991" s="27" t="s">
        <v>393</v>
      </c>
      <c r="F1991" s="28">
        <v>21500</v>
      </c>
      <c r="G1991" s="28">
        <v>-7370.73</v>
      </c>
      <c r="H1991" s="28">
        <v>14129.27</v>
      </c>
    </row>
    <row r="1992" spans="1:8" x14ac:dyDescent="0.55000000000000004">
      <c r="A1992" s="26">
        <v>35</v>
      </c>
      <c r="B1992" s="25">
        <v>100000493279</v>
      </c>
      <c r="C1992" s="26">
        <v>0</v>
      </c>
      <c r="D1992" s="26" t="s">
        <v>47</v>
      </c>
      <c r="E1992" s="27" t="s">
        <v>393</v>
      </c>
      <c r="F1992" s="28">
        <v>21500</v>
      </c>
      <c r="G1992" s="28">
        <v>-7370.73</v>
      </c>
      <c r="H1992" s="28">
        <v>14129.27</v>
      </c>
    </row>
    <row r="1993" spans="1:8" x14ac:dyDescent="0.55000000000000004">
      <c r="A1993" s="26">
        <v>36</v>
      </c>
      <c r="B1993" s="25">
        <v>100000493280</v>
      </c>
      <c r="C1993" s="26">
        <v>0</v>
      </c>
      <c r="D1993" s="26" t="s">
        <v>47</v>
      </c>
      <c r="E1993" s="27" t="s">
        <v>393</v>
      </c>
      <c r="F1993" s="28">
        <v>21500</v>
      </c>
      <c r="G1993" s="28">
        <v>-7370.72</v>
      </c>
      <c r="H1993" s="28">
        <v>14129.28</v>
      </c>
    </row>
    <row r="1994" spans="1:8" x14ac:dyDescent="0.55000000000000004">
      <c r="A1994" s="26">
        <v>37</v>
      </c>
      <c r="B1994" s="25">
        <v>100000493281</v>
      </c>
      <c r="C1994" s="26">
        <v>0</v>
      </c>
      <c r="D1994" s="26" t="s">
        <v>47</v>
      </c>
      <c r="E1994" s="27" t="s">
        <v>393</v>
      </c>
      <c r="F1994" s="28">
        <v>21500</v>
      </c>
      <c r="G1994" s="28">
        <v>-7370.72</v>
      </c>
      <c r="H1994" s="28">
        <v>14129.28</v>
      </c>
    </row>
    <row r="1995" spans="1:8" x14ac:dyDescent="0.55000000000000004">
      <c r="A1995" s="26">
        <v>38</v>
      </c>
      <c r="B1995" s="25">
        <v>100000493282</v>
      </c>
      <c r="C1995" s="26">
        <v>0</v>
      </c>
      <c r="D1995" s="26" t="s">
        <v>47</v>
      </c>
      <c r="E1995" s="27" t="s">
        <v>393</v>
      </c>
      <c r="F1995" s="28">
        <v>21500</v>
      </c>
      <c r="G1995" s="28">
        <v>-7370.73</v>
      </c>
      <c r="H1995" s="28">
        <v>14129.27</v>
      </c>
    </row>
    <row r="1996" spans="1:8" x14ac:dyDescent="0.55000000000000004">
      <c r="A1996" s="26">
        <v>39</v>
      </c>
      <c r="B1996" s="25">
        <v>100000493283</v>
      </c>
      <c r="C1996" s="26">
        <v>0</v>
      </c>
      <c r="D1996" s="26" t="s">
        <v>47</v>
      </c>
      <c r="E1996" s="27" t="s">
        <v>393</v>
      </c>
      <c r="F1996" s="28">
        <v>21500</v>
      </c>
      <c r="G1996" s="28">
        <v>-7370.73</v>
      </c>
      <c r="H1996" s="28">
        <v>14129.27</v>
      </c>
    </row>
    <row r="1997" spans="1:8" x14ac:dyDescent="0.55000000000000004">
      <c r="A1997" s="26">
        <v>40</v>
      </c>
      <c r="B1997" s="25">
        <v>100000493284</v>
      </c>
      <c r="C1997" s="26">
        <v>0</v>
      </c>
      <c r="D1997" s="26" t="s">
        <v>47</v>
      </c>
      <c r="E1997" s="27" t="s">
        <v>393</v>
      </c>
      <c r="F1997" s="28">
        <v>21500</v>
      </c>
      <c r="G1997" s="28">
        <v>-7370.72</v>
      </c>
      <c r="H1997" s="28">
        <v>14129.28</v>
      </c>
    </row>
    <row r="1998" spans="1:8" x14ac:dyDescent="0.55000000000000004">
      <c r="A1998" s="26">
        <v>41</v>
      </c>
      <c r="B1998" s="25">
        <v>100000493285</v>
      </c>
      <c r="C1998" s="26">
        <v>0</v>
      </c>
      <c r="D1998" s="26" t="s">
        <v>47</v>
      </c>
      <c r="E1998" s="27" t="s">
        <v>393</v>
      </c>
      <c r="F1998" s="28">
        <v>21500</v>
      </c>
      <c r="G1998" s="28">
        <v>-7370.72</v>
      </c>
      <c r="H1998" s="28">
        <v>14129.28</v>
      </c>
    </row>
    <row r="1999" spans="1:8" x14ac:dyDescent="0.55000000000000004">
      <c r="A1999" s="26">
        <v>42</v>
      </c>
      <c r="B1999" s="25">
        <v>100000493286</v>
      </c>
      <c r="C1999" s="26">
        <v>0</v>
      </c>
      <c r="D1999" s="26" t="s">
        <v>47</v>
      </c>
      <c r="E1999" s="27" t="s">
        <v>393</v>
      </c>
      <c r="F1999" s="28">
        <v>21500</v>
      </c>
      <c r="G1999" s="28">
        <v>-7370.73</v>
      </c>
      <c r="H1999" s="28">
        <v>14129.27</v>
      </c>
    </row>
    <row r="2000" spans="1:8" x14ac:dyDescent="0.55000000000000004">
      <c r="A2000" s="26">
        <v>43</v>
      </c>
      <c r="B2000" s="25">
        <v>100000493287</v>
      </c>
      <c r="C2000" s="26">
        <v>0</v>
      </c>
      <c r="D2000" s="26" t="s">
        <v>47</v>
      </c>
      <c r="E2000" s="27" t="s">
        <v>393</v>
      </c>
      <c r="F2000" s="28">
        <v>21500</v>
      </c>
      <c r="G2000" s="28">
        <v>-7370.72</v>
      </c>
      <c r="H2000" s="28">
        <v>14129.28</v>
      </c>
    </row>
    <row r="2001" spans="1:8" x14ac:dyDescent="0.55000000000000004">
      <c r="A2001" s="26">
        <v>44</v>
      </c>
      <c r="B2001" s="25">
        <v>100000493288</v>
      </c>
      <c r="C2001" s="26">
        <v>0</v>
      </c>
      <c r="D2001" s="26" t="s">
        <v>47</v>
      </c>
      <c r="E2001" s="27" t="s">
        <v>393</v>
      </c>
      <c r="F2001" s="28">
        <v>21500</v>
      </c>
      <c r="G2001" s="28">
        <v>-7370.73</v>
      </c>
      <c r="H2001" s="28">
        <v>14129.27</v>
      </c>
    </row>
    <row r="2002" spans="1:8" x14ac:dyDescent="0.55000000000000004">
      <c r="A2002" s="26">
        <v>45</v>
      </c>
      <c r="B2002" s="25">
        <v>100000493289</v>
      </c>
      <c r="C2002" s="26">
        <v>0</v>
      </c>
      <c r="D2002" s="26" t="s">
        <v>47</v>
      </c>
      <c r="E2002" s="27" t="s">
        <v>393</v>
      </c>
      <c r="F2002" s="28">
        <v>21500</v>
      </c>
      <c r="G2002" s="28">
        <v>-7370.73</v>
      </c>
      <c r="H2002" s="28">
        <v>14129.27</v>
      </c>
    </row>
    <row r="2003" spans="1:8" x14ac:dyDescent="0.55000000000000004">
      <c r="A2003" s="26">
        <v>46</v>
      </c>
      <c r="B2003" s="25">
        <v>100000493290</v>
      </c>
      <c r="C2003" s="26">
        <v>0</v>
      </c>
      <c r="D2003" s="26" t="s">
        <v>47</v>
      </c>
      <c r="E2003" s="27" t="s">
        <v>393</v>
      </c>
      <c r="F2003" s="28">
        <v>21500</v>
      </c>
      <c r="G2003" s="28">
        <v>-7370.72</v>
      </c>
      <c r="H2003" s="28">
        <v>14129.28</v>
      </c>
    </row>
    <row r="2004" spans="1:8" x14ac:dyDescent="0.55000000000000004">
      <c r="A2004" s="26">
        <v>47</v>
      </c>
      <c r="B2004" s="25">
        <v>100000493291</v>
      </c>
      <c r="C2004" s="26">
        <v>0</v>
      </c>
      <c r="D2004" s="26" t="s">
        <v>47</v>
      </c>
      <c r="E2004" s="27" t="s">
        <v>393</v>
      </c>
      <c r="F2004" s="28">
        <v>21500</v>
      </c>
      <c r="G2004" s="28">
        <v>-7370.73</v>
      </c>
      <c r="H2004" s="28">
        <v>14129.27</v>
      </c>
    </row>
    <row r="2005" spans="1:8" x14ac:dyDescent="0.55000000000000004">
      <c r="A2005" s="26">
        <v>48</v>
      </c>
      <c r="B2005" s="25">
        <v>100000493292</v>
      </c>
      <c r="C2005" s="26">
        <v>0</v>
      </c>
      <c r="D2005" s="26" t="s">
        <v>47</v>
      </c>
      <c r="E2005" s="27" t="s">
        <v>393</v>
      </c>
      <c r="F2005" s="28">
        <v>21500</v>
      </c>
      <c r="G2005" s="28">
        <v>-7370.72</v>
      </c>
      <c r="H2005" s="28">
        <v>14129.28</v>
      </c>
    </row>
    <row r="2006" spans="1:8" x14ac:dyDescent="0.55000000000000004">
      <c r="A2006" s="26">
        <v>49</v>
      </c>
      <c r="B2006" s="25">
        <v>100000493293</v>
      </c>
      <c r="C2006" s="26">
        <v>0</v>
      </c>
      <c r="D2006" s="26" t="s">
        <v>47</v>
      </c>
      <c r="E2006" s="27" t="s">
        <v>393</v>
      </c>
      <c r="F2006" s="28">
        <v>21500</v>
      </c>
      <c r="G2006" s="28">
        <v>-7370.72</v>
      </c>
      <c r="H2006" s="28">
        <v>14129.28</v>
      </c>
    </row>
    <row r="2007" spans="1:8" x14ac:dyDescent="0.55000000000000004">
      <c r="A2007" s="26">
        <v>50</v>
      </c>
      <c r="B2007" s="25">
        <v>100000493294</v>
      </c>
      <c r="C2007" s="26">
        <v>0</v>
      </c>
      <c r="D2007" s="26" t="s">
        <v>47</v>
      </c>
      <c r="E2007" s="27" t="s">
        <v>393</v>
      </c>
      <c r="F2007" s="28">
        <v>21500</v>
      </c>
      <c r="G2007" s="28">
        <v>-7370.73</v>
      </c>
      <c r="H2007" s="28">
        <v>14129.27</v>
      </c>
    </row>
    <row r="2008" spans="1:8" x14ac:dyDescent="0.55000000000000004">
      <c r="A2008" s="26">
        <v>51</v>
      </c>
      <c r="B2008" s="25">
        <v>100000493295</v>
      </c>
      <c r="C2008" s="26">
        <v>0</v>
      </c>
      <c r="D2008" s="26" t="s">
        <v>47</v>
      </c>
      <c r="E2008" s="27" t="s">
        <v>393</v>
      </c>
      <c r="F2008" s="28">
        <v>21500</v>
      </c>
      <c r="G2008" s="28">
        <v>-7370.73</v>
      </c>
      <c r="H2008" s="28">
        <v>14129.27</v>
      </c>
    </row>
    <row r="2009" spans="1:8" x14ac:dyDescent="0.55000000000000004">
      <c r="A2009" s="26">
        <v>52</v>
      </c>
      <c r="B2009" s="25">
        <v>100000493296</v>
      </c>
      <c r="C2009" s="26">
        <v>0</v>
      </c>
      <c r="D2009" s="26" t="s">
        <v>47</v>
      </c>
      <c r="E2009" s="27" t="s">
        <v>393</v>
      </c>
      <c r="F2009" s="28">
        <v>21500</v>
      </c>
      <c r="G2009" s="28">
        <v>-7370.72</v>
      </c>
      <c r="H2009" s="28">
        <v>14129.28</v>
      </c>
    </row>
    <row r="2010" spans="1:8" x14ac:dyDescent="0.55000000000000004">
      <c r="A2010" s="26">
        <v>53</v>
      </c>
      <c r="B2010" s="25">
        <v>100000493297</v>
      </c>
      <c r="C2010" s="26">
        <v>0</v>
      </c>
      <c r="D2010" s="26" t="s">
        <v>47</v>
      </c>
      <c r="E2010" s="27" t="s">
        <v>393</v>
      </c>
      <c r="F2010" s="28">
        <v>21500</v>
      </c>
      <c r="G2010" s="28">
        <v>-7370.73</v>
      </c>
      <c r="H2010" s="28">
        <v>14129.27</v>
      </c>
    </row>
    <row r="2011" spans="1:8" x14ac:dyDescent="0.55000000000000004">
      <c r="A2011" s="26">
        <v>54</v>
      </c>
      <c r="B2011" s="25">
        <v>100000493298</v>
      </c>
      <c r="C2011" s="26">
        <v>0</v>
      </c>
      <c r="D2011" s="26" t="s">
        <v>47</v>
      </c>
      <c r="E2011" s="27" t="s">
        <v>393</v>
      </c>
      <c r="F2011" s="28">
        <v>21500</v>
      </c>
      <c r="G2011" s="28">
        <v>-7370.72</v>
      </c>
      <c r="H2011" s="28">
        <v>14129.28</v>
      </c>
    </row>
    <row r="2012" spans="1:8" x14ac:dyDescent="0.55000000000000004">
      <c r="A2012" s="26">
        <v>55</v>
      </c>
      <c r="B2012" s="25">
        <v>100000493299</v>
      </c>
      <c r="C2012" s="26">
        <v>0</v>
      </c>
      <c r="D2012" s="26" t="s">
        <v>47</v>
      </c>
      <c r="E2012" s="27" t="s">
        <v>393</v>
      </c>
      <c r="F2012" s="28">
        <v>21500</v>
      </c>
      <c r="G2012" s="28">
        <v>-7370.72</v>
      </c>
      <c r="H2012" s="28">
        <v>14129.28</v>
      </c>
    </row>
    <row r="2013" spans="1:8" x14ac:dyDescent="0.55000000000000004">
      <c r="A2013" s="26">
        <v>56</v>
      </c>
      <c r="B2013" s="25">
        <v>100000493300</v>
      </c>
      <c r="C2013" s="26">
        <v>0</v>
      </c>
      <c r="D2013" s="26" t="s">
        <v>47</v>
      </c>
      <c r="E2013" s="27" t="s">
        <v>393</v>
      </c>
      <c r="F2013" s="28">
        <v>21500</v>
      </c>
      <c r="G2013" s="28">
        <v>-7370.73</v>
      </c>
      <c r="H2013" s="28">
        <v>14129.27</v>
      </c>
    </row>
    <row r="2014" spans="1:8" x14ac:dyDescent="0.55000000000000004">
      <c r="A2014" s="26">
        <v>57</v>
      </c>
      <c r="B2014" s="25">
        <v>100000493301</v>
      </c>
      <c r="C2014" s="26">
        <v>0</v>
      </c>
      <c r="D2014" s="26" t="s">
        <v>47</v>
      </c>
      <c r="E2014" s="27" t="s">
        <v>393</v>
      </c>
      <c r="F2014" s="28">
        <v>21500</v>
      </c>
      <c r="G2014" s="28">
        <v>-7370.72</v>
      </c>
      <c r="H2014" s="28">
        <v>14129.28</v>
      </c>
    </row>
    <row r="2015" spans="1:8" x14ac:dyDescent="0.55000000000000004">
      <c r="A2015" s="26">
        <v>58</v>
      </c>
      <c r="B2015" s="25">
        <v>100000493302</v>
      </c>
      <c r="C2015" s="26">
        <v>0</v>
      </c>
      <c r="D2015" s="26" t="s">
        <v>47</v>
      </c>
      <c r="E2015" s="27" t="s">
        <v>393</v>
      </c>
      <c r="F2015" s="28">
        <v>21500</v>
      </c>
      <c r="G2015" s="28">
        <v>-7370.73</v>
      </c>
      <c r="H2015" s="28">
        <v>14129.27</v>
      </c>
    </row>
    <row r="2016" spans="1:8" x14ac:dyDescent="0.55000000000000004">
      <c r="A2016" s="26">
        <v>59</v>
      </c>
      <c r="B2016" s="25">
        <v>100000493303</v>
      </c>
      <c r="C2016" s="26">
        <v>0</v>
      </c>
      <c r="D2016" s="26" t="s">
        <v>47</v>
      </c>
      <c r="E2016" s="27" t="s">
        <v>393</v>
      </c>
      <c r="F2016" s="28">
        <v>21500</v>
      </c>
      <c r="G2016" s="28">
        <v>-7370.72</v>
      </c>
      <c r="H2016" s="28">
        <v>14129.28</v>
      </c>
    </row>
    <row r="2017" spans="1:8" x14ac:dyDescent="0.55000000000000004">
      <c r="A2017" s="26">
        <v>60</v>
      </c>
      <c r="B2017" s="25">
        <v>100000493304</v>
      </c>
      <c r="C2017" s="26">
        <v>0</v>
      </c>
      <c r="D2017" s="26" t="s">
        <v>47</v>
      </c>
      <c r="E2017" s="27" t="s">
        <v>393</v>
      </c>
      <c r="F2017" s="28">
        <v>21500</v>
      </c>
      <c r="G2017" s="28">
        <v>-7370.73</v>
      </c>
      <c r="H2017" s="28">
        <v>14129.27</v>
      </c>
    </row>
    <row r="2018" spans="1:8" x14ac:dyDescent="0.55000000000000004">
      <c r="A2018" s="26">
        <v>61</v>
      </c>
      <c r="B2018" s="25">
        <v>100000493305</v>
      </c>
      <c r="C2018" s="26">
        <v>0</v>
      </c>
      <c r="D2018" s="26" t="s">
        <v>47</v>
      </c>
      <c r="E2018" s="27" t="s">
        <v>393</v>
      </c>
      <c r="F2018" s="28">
        <v>21500</v>
      </c>
      <c r="G2018" s="28">
        <v>-7370.72</v>
      </c>
      <c r="H2018" s="28">
        <v>14129.28</v>
      </c>
    </row>
    <row r="2019" spans="1:8" x14ac:dyDescent="0.55000000000000004">
      <c r="A2019" s="26">
        <v>62</v>
      </c>
      <c r="B2019" s="25">
        <v>100000493306</v>
      </c>
      <c r="C2019" s="26">
        <v>0</v>
      </c>
      <c r="D2019" s="26" t="s">
        <v>47</v>
      </c>
      <c r="E2019" s="27" t="s">
        <v>393</v>
      </c>
      <c r="F2019" s="28">
        <v>21500</v>
      </c>
      <c r="G2019" s="28">
        <v>-7370.73</v>
      </c>
      <c r="H2019" s="28">
        <v>14129.27</v>
      </c>
    </row>
    <row r="2020" spans="1:8" x14ac:dyDescent="0.55000000000000004">
      <c r="A2020" s="26">
        <v>63</v>
      </c>
      <c r="B2020" s="25">
        <v>100000493307</v>
      </c>
      <c r="C2020" s="26">
        <v>0</v>
      </c>
      <c r="D2020" s="26" t="s">
        <v>47</v>
      </c>
      <c r="E2020" s="27" t="s">
        <v>393</v>
      </c>
      <c r="F2020" s="28">
        <v>21500</v>
      </c>
      <c r="G2020" s="28">
        <v>-7370.73</v>
      </c>
      <c r="H2020" s="28">
        <v>14129.27</v>
      </c>
    </row>
    <row r="2021" spans="1:8" x14ac:dyDescent="0.55000000000000004">
      <c r="A2021" s="26">
        <v>64</v>
      </c>
      <c r="B2021" s="25">
        <v>100000493308</v>
      </c>
      <c r="C2021" s="26">
        <v>0</v>
      </c>
      <c r="D2021" s="26" t="s">
        <v>47</v>
      </c>
      <c r="E2021" s="27" t="s">
        <v>393</v>
      </c>
      <c r="F2021" s="28">
        <v>21500</v>
      </c>
      <c r="G2021" s="28">
        <v>-7370.72</v>
      </c>
      <c r="H2021" s="28">
        <v>14129.28</v>
      </c>
    </row>
    <row r="2022" spans="1:8" x14ac:dyDescent="0.55000000000000004">
      <c r="A2022" s="26">
        <v>65</v>
      </c>
      <c r="B2022" s="25">
        <v>100000493309</v>
      </c>
      <c r="C2022" s="26">
        <v>0</v>
      </c>
      <c r="D2022" s="26" t="s">
        <v>47</v>
      </c>
      <c r="E2022" s="27" t="s">
        <v>393</v>
      </c>
      <c r="F2022" s="28">
        <v>21500</v>
      </c>
      <c r="G2022" s="28">
        <v>-7370.72</v>
      </c>
      <c r="H2022" s="28">
        <v>14129.28</v>
      </c>
    </row>
    <row r="2023" spans="1:8" x14ac:dyDescent="0.55000000000000004">
      <c r="A2023" s="26">
        <v>66</v>
      </c>
      <c r="B2023" s="25">
        <v>100000493310</v>
      </c>
      <c r="C2023" s="26">
        <v>0</v>
      </c>
      <c r="D2023" s="26" t="s">
        <v>47</v>
      </c>
      <c r="E2023" s="27" t="s">
        <v>393</v>
      </c>
      <c r="F2023" s="28">
        <v>21500</v>
      </c>
      <c r="G2023" s="28">
        <v>-7370.73</v>
      </c>
      <c r="H2023" s="28">
        <v>14129.27</v>
      </c>
    </row>
    <row r="2024" spans="1:8" x14ac:dyDescent="0.55000000000000004">
      <c r="A2024" s="26">
        <v>67</v>
      </c>
      <c r="B2024" s="25">
        <v>100000493311</v>
      </c>
      <c r="C2024" s="26">
        <v>0</v>
      </c>
      <c r="D2024" s="26" t="s">
        <v>47</v>
      </c>
      <c r="E2024" s="27" t="s">
        <v>393</v>
      </c>
      <c r="F2024" s="28">
        <v>21500</v>
      </c>
      <c r="G2024" s="28">
        <v>-7370.72</v>
      </c>
      <c r="H2024" s="28">
        <v>14129.28</v>
      </c>
    </row>
    <row r="2025" spans="1:8" x14ac:dyDescent="0.55000000000000004">
      <c r="A2025" s="26">
        <v>68</v>
      </c>
      <c r="B2025" s="25">
        <v>100000493312</v>
      </c>
      <c r="C2025" s="26">
        <v>0</v>
      </c>
      <c r="D2025" s="26" t="s">
        <v>47</v>
      </c>
      <c r="E2025" s="27" t="s">
        <v>393</v>
      </c>
      <c r="F2025" s="28">
        <v>21500</v>
      </c>
      <c r="G2025" s="28">
        <v>-7370.73</v>
      </c>
      <c r="H2025" s="28">
        <v>14129.27</v>
      </c>
    </row>
    <row r="2026" spans="1:8" x14ac:dyDescent="0.55000000000000004">
      <c r="A2026" s="26">
        <v>69</v>
      </c>
      <c r="B2026" s="25">
        <v>100000493313</v>
      </c>
      <c r="C2026" s="26">
        <v>0</v>
      </c>
      <c r="D2026" s="26" t="s">
        <v>47</v>
      </c>
      <c r="E2026" s="27" t="s">
        <v>393</v>
      </c>
      <c r="F2026" s="28">
        <v>21500</v>
      </c>
      <c r="G2026" s="28">
        <v>-7370.73</v>
      </c>
      <c r="H2026" s="28">
        <v>14129.27</v>
      </c>
    </row>
    <row r="2027" spans="1:8" x14ac:dyDescent="0.55000000000000004">
      <c r="A2027" s="26">
        <v>70</v>
      </c>
      <c r="B2027" s="25">
        <v>100000493314</v>
      </c>
      <c r="C2027" s="26">
        <v>0</v>
      </c>
      <c r="D2027" s="26" t="s">
        <v>47</v>
      </c>
      <c r="E2027" s="27" t="s">
        <v>393</v>
      </c>
      <c r="F2027" s="28">
        <v>21500</v>
      </c>
      <c r="G2027" s="28">
        <v>-7370.72</v>
      </c>
      <c r="H2027" s="28">
        <v>14129.28</v>
      </c>
    </row>
    <row r="2028" spans="1:8" x14ac:dyDescent="0.55000000000000004">
      <c r="A2028" s="26">
        <v>71</v>
      </c>
      <c r="B2028" s="25">
        <v>100000493315</v>
      </c>
      <c r="C2028" s="26">
        <v>0</v>
      </c>
      <c r="D2028" s="26" t="s">
        <v>47</v>
      </c>
      <c r="E2028" s="27" t="s">
        <v>393</v>
      </c>
      <c r="F2028" s="28">
        <v>21500</v>
      </c>
      <c r="G2028" s="28">
        <v>-7370.73</v>
      </c>
      <c r="H2028" s="28">
        <v>14129.27</v>
      </c>
    </row>
    <row r="2029" spans="1:8" x14ac:dyDescent="0.55000000000000004">
      <c r="A2029" s="26">
        <v>72</v>
      </c>
      <c r="B2029" s="25">
        <v>100000493316</v>
      </c>
      <c r="C2029" s="26">
        <v>0</v>
      </c>
      <c r="D2029" s="26" t="s">
        <v>47</v>
      </c>
      <c r="E2029" s="27" t="s">
        <v>393</v>
      </c>
      <c r="F2029" s="28">
        <v>21500</v>
      </c>
      <c r="G2029" s="28">
        <v>-7370.72</v>
      </c>
      <c r="H2029" s="28">
        <v>14129.28</v>
      </c>
    </row>
    <row r="2030" spans="1:8" x14ac:dyDescent="0.55000000000000004">
      <c r="A2030" s="26">
        <v>73</v>
      </c>
      <c r="B2030" s="25">
        <v>100000493317</v>
      </c>
      <c r="C2030" s="26">
        <v>0</v>
      </c>
      <c r="D2030" s="26" t="s">
        <v>47</v>
      </c>
      <c r="E2030" s="27" t="s">
        <v>393</v>
      </c>
      <c r="F2030" s="28">
        <v>21500</v>
      </c>
      <c r="G2030" s="28">
        <v>-7370.72</v>
      </c>
      <c r="H2030" s="28">
        <v>14129.28</v>
      </c>
    </row>
    <row r="2031" spans="1:8" x14ac:dyDescent="0.55000000000000004">
      <c r="A2031" s="26">
        <v>74</v>
      </c>
      <c r="B2031" s="25">
        <v>100000493318</v>
      </c>
      <c r="C2031" s="26">
        <v>0</v>
      </c>
      <c r="D2031" s="26" t="s">
        <v>47</v>
      </c>
      <c r="E2031" s="27" t="s">
        <v>393</v>
      </c>
      <c r="F2031" s="28">
        <v>21500</v>
      </c>
      <c r="G2031" s="28">
        <v>-7370.73</v>
      </c>
      <c r="H2031" s="28">
        <v>14129.27</v>
      </c>
    </row>
    <row r="2032" spans="1:8" x14ac:dyDescent="0.55000000000000004">
      <c r="A2032" s="26">
        <v>75</v>
      </c>
      <c r="B2032" s="25">
        <v>100000493319</v>
      </c>
      <c r="C2032" s="26">
        <v>0</v>
      </c>
      <c r="D2032" s="26" t="s">
        <v>47</v>
      </c>
      <c r="E2032" s="27" t="s">
        <v>393</v>
      </c>
      <c r="F2032" s="28">
        <v>21500</v>
      </c>
      <c r="G2032" s="28">
        <v>-7370.73</v>
      </c>
      <c r="H2032" s="28">
        <v>14129.27</v>
      </c>
    </row>
    <row r="2033" spans="1:8" x14ac:dyDescent="0.55000000000000004">
      <c r="A2033" s="26">
        <v>76</v>
      </c>
      <c r="B2033" s="25">
        <v>100000493320</v>
      </c>
      <c r="C2033" s="26">
        <v>0</v>
      </c>
      <c r="D2033" s="26" t="s">
        <v>47</v>
      </c>
      <c r="E2033" s="27" t="s">
        <v>393</v>
      </c>
      <c r="F2033" s="28">
        <v>21500</v>
      </c>
      <c r="G2033" s="28">
        <v>-7370.72</v>
      </c>
      <c r="H2033" s="28">
        <v>14129.28</v>
      </c>
    </row>
    <row r="2034" spans="1:8" x14ac:dyDescent="0.55000000000000004">
      <c r="A2034" s="26">
        <v>77</v>
      </c>
      <c r="B2034" s="25">
        <v>100000493321</v>
      </c>
      <c r="C2034" s="26">
        <v>0</v>
      </c>
      <c r="D2034" s="26" t="s">
        <v>47</v>
      </c>
      <c r="E2034" s="27" t="s">
        <v>393</v>
      </c>
      <c r="F2034" s="28">
        <v>21500</v>
      </c>
      <c r="G2034" s="28">
        <v>-7370.72</v>
      </c>
      <c r="H2034" s="28">
        <v>14129.28</v>
      </c>
    </row>
    <row r="2035" spans="1:8" x14ac:dyDescent="0.55000000000000004">
      <c r="A2035" s="26">
        <v>78</v>
      </c>
      <c r="B2035" s="25">
        <v>100000493322</v>
      </c>
      <c r="C2035" s="26">
        <v>0</v>
      </c>
      <c r="D2035" s="26" t="s">
        <v>47</v>
      </c>
      <c r="E2035" s="27" t="s">
        <v>393</v>
      </c>
      <c r="F2035" s="28">
        <v>21500</v>
      </c>
      <c r="G2035" s="28">
        <v>-7370.73</v>
      </c>
      <c r="H2035" s="28">
        <v>14129.27</v>
      </c>
    </row>
    <row r="2036" spans="1:8" x14ac:dyDescent="0.55000000000000004">
      <c r="A2036" s="26">
        <v>79</v>
      </c>
      <c r="B2036" s="25">
        <v>100000493323</v>
      </c>
      <c r="C2036" s="26">
        <v>0</v>
      </c>
      <c r="D2036" s="26" t="s">
        <v>47</v>
      </c>
      <c r="E2036" s="27" t="s">
        <v>393</v>
      </c>
      <c r="F2036" s="28">
        <v>21500</v>
      </c>
      <c r="G2036" s="28">
        <v>-7370.73</v>
      </c>
      <c r="H2036" s="28">
        <v>14129.27</v>
      </c>
    </row>
    <row r="2037" spans="1:8" x14ac:dyDescent="0.55000000000000004">
      <c r="A2037" s="26">
        <v>80</v>
      </c>
      <c r="B2037" s="25">
        <v>100000493324</v>
      </c>
      <c r="C2037" s="26">
        <v>0</v>
      </c>
      <c r="D2037" s="26" t="s">
        <v>47</v>
      </c>
      <c r="E2037" s="27" t="s">
        <v>393</v>
      </c>
      <c r="F2037" s="28">
        <v>21500</v>
      </c>
      <c r="G2037" s="28">
        <v>-7370.72</v>
      </c>
      <c r="H2037" s="28">
        <v>14129.28</v>
      </c>
    </row>
    <row r="2038" spans="1:8" x14ac:dyDescent="0.55000000000000004">
      <c r="A2038" s="26">
        <v>81</v>
      </c>
      <c r="B2038" s="25">
        <v>100000493325</v>
      </c>
      <c r="C2038" s="26">
        <v>0</v>
      </c>
      <c r="D2038" s="26" t="s">
        <v>47</v>
      </c>
      <c r="E2038" s="27" t="s">
        <v>393</v>
      </c>
      <c r="F2038" s="28">
        <v>21500</v>
      </c>
      <c r="G2038" s="28">
        <v>-7370.73</v>
      </c>
      <c r="H2038" s="28">
        <v>14129.27</v>
      </c>
    </row>
    <row r="2039" spans="1:8" x14ac:dyDescent="0.55000000000000004">
      <c r="A2039" s="26">
        <v>82</v>
      </c>
      <c r="B2039" s="25">
        <v>100000493326</v>
      </c>
      <c r="C2039" s="26">
        <v>0</v>
      </c>
      <c r="D2039" s="26" t="s">
        <v>47</v>
      </c>
      <c r="E2039" s="27" t="s">
        <v>393</v>
      </c>
      <c r="F2039" s="28">
        <v>21500</v>
      </c>
      <c r="G2039" s="28">
        <v>-7370.72</v>
      </c>
      <c r="H2039" s="28">
        <v>14129.28</v>
      </c>
    </row>
    <row r="2040" spans="1:8" x14ac:dyDescent="0.55000000000000004">
      <c r="A2040" s="26">
        <v>83</v>
      </c>
      <c r="B2040" s="25">
        <v>100000493327</v>
      </c>
      <c r="C2040" s="26">
        <v>0</v>
      </c>
      <c r="D2040" s="26" t="s">
        <v>47</v>
      </c>
      <c r="E2040" s="27" t="s">
        <v>393</v>
      </c>
      <c r="F2040" s="28">
        <v>21500</v>
      </c>
      <c r="G2040" s="28">
        <v>-7370.73</v>
      </c>
      <c r="H2040" s="28">
        <v>14129.27</v>
      </c>
    </row>
    <row r="2041" spans="1:8" x14ac:dyDescent="0.55000000000000004">
      <c r="A2041" s="26">
        <v>84</v>
      </c>
      <c r="B2041" s="25">
        <v>100000493328</v>
      </c>
      <c r="C2041" s="26">
        <v>0</v>
      </c>
      <c r="D2041" s="26" t="s">
        <v>47</v>
      </c>
      <c r="E2041" s="27" t="s">
        <v>393</v>
      </c>
      <c r="F2041" s="28">
        <v>21500</v>
      </c>
      <c r="G2041" s="28">
        <v>-7370.72</v>
      </c>
      <c r="H2041" s="28">
        <v>14129.28</v>
      </c>
    </row>
    <row r="2042" spans="1:8" x14ac:dyDescent="0.55000000000000004">
      <c r="A2042" s="26">
        <v>85</v>
      </c>
      <c r="B2042" s="25">
        <v>100000493329</v>
      </c>
      <c r="C2042" s="26">
        <v>0</v>
      </c>
      <c r="D2042" s="26" t="s">
        <v>47</v>
      </c>
      <c r="E2042" s="27" t="s">
        <v>393</v>
      </c>
      <c r="F2042" s="28">
        <v>21500</v>
      </c>
      <c r="G2042" s="28">
        <v>-7370.72</v>
      </c>
      <c r="H2042" s="28">
        <v>14129.28</v>
      </c>
    </row>
    <row r="2043" spans="1:8" x14ac:dyDescent="0.55000000000000004">
      <c r="A2043" s="26">
        <v>86</v>
      </c>
      <c r="B2043" s="25">
        <v>100000494069</v>
      </c>
      <c r="C2043" s="26">
        <v>0</v>
      </c>
      <c r="D2043" s="26" t="s">
        <v>47</v>
      </c>
      <c r="E2043" s="27" t="s">
        <v>1134</v>
      </c>
      <c r="F2043" s="28">
        <v>2759000</v>
      </c>
      <c r="G2043" s="28">
        <v>-1140818.01</v>
      </c>
      <c r="H2043" s="28">
        <v>1618181.99</v>
      </c>
    </row>
    <row r="2044" spans="1:8" x14ac:dyDescent="0.55000000000000004">
      <c r="A2044" s="26">
        <v>87</v>
      </c>
      <c r="B2044" s="25">
        <v>100000508247</v>
      </c>
      <c r="C2044" s="26">
        <v>0</v>
      </c>
      <c r="D2044" s="26" t="s">
        <v>30</v>
      </c>
      <c r="E2044" s="27" t="s">
        <v>398</v>
      </c>
      <c r="F2044" s="28">
        <v>13259.46</v>
      </c>
      <c r="G2044" s="28">
        <v>-6044.37</v>
      </c>
      <c r="H2044" s="28">
        <v>7215.09</v>
      </c>
    </row>
    <row r="2045" spans="1:8" x14ac:dyDescent="0.55000000000000004">
      <c r="A2045" s="26">
        <v>88</v>
      </c>
      <c r="B2045" s="25">
        <v>100000508248</v>
      </c>
      <c r="C2045" s="26">
        <v>0</v>
      </c>
      <c r="D2045" s="26" t="s">
        <v>30</v>
      </c>
      <c r="E2045" s="27" t="s">
        <v>398</v>
      </c>
      <c r="F2045" s="28">
        <v>13259.46</v>
      </c>
      <c r="G2045" s="28">
        <v>-6044.38</v>
      </c>
      <c r="H2045" s="28">
        <v>7215.08</v>
      </c>
    </row>
    <row r="2046" spans="1:8" x14ac:dyDescent="0.55000000000000004">
      <c r="A2046" s="26">
        <v>89</v>
      </c>
      <c r="B2046" s="25">
        <v>100000508249</v>
      </c>
      <c r="C2046" s="26">
        <v>0</v>
      </c>
      <c r="D2046" s="26" t="s">
        <v>30</v>
      </c>
      <c r="E2046" s="27" t="s">
        <v>398</v>
      </c>
      <c r="F2046" s="28">
        <v>13259.46</v>
      </c>
      <c r="G2046" s="28">
        <v>-6044.38</v>
      </c>
      <c r="H2046" s="28">
        <v>7215.08</v>
      </c>
    </row>
    <row r="2047" spans="1:8" x14ac:dyDescent="0.55000000000000004">
      <c r="A2047" s="26">
        <v>90</v>
      </c>
      <c r="B2047" s="25">
        <v>100000508250</v>
      </c>
      <c r="C2047" s="26">
        <v>0</v>
      </c>
      <c r="D2047" s="26" t="s">
        <v>30</v>
      </c>
      <c r="E2047" s="27" t="s">
        <v>398</v>
      </c>
      <c r="F2047" s="28">
        <v>13259.46</v>
      </c>
      <c r="G2047" s="28">
        <v>-6044.37</v>
      </c>
      <c r="H2047" s="28">
        <v>7215.09</v>
      </c>
    </row>
    <row r="2048" spans="1:8" x14ac:dyDescent="0.55000000000000004">
      <c r="A2048" s="26">
        <v>91</v>
      </c>
      <c r="B2048" s="25">
        <v>100000508251</v>
      </c>
      <c r="C2048" s="26">
        <v>0</v>
      </c>
      <c r="D2048" s="26" t="s">
        <v>30</v>
      </c>
      <c r="E2048" s="27" t="s">
        <v>398</v>
      </c>
      <c r="F2048" s="28">
        <v>13259.46</v>
      </c>
      <c r="G2048" s="28">
        <v>-6044.37</v>
      </c>
      <c r="H2048" s="28">
        <v>7215.09</v>
      </c>
    </row>
    <row r="2049" spans="1:8" x14ac:dyDescent="0.55000000000000004">
      <c r="A2049" s="26">
        <v>92</v>
      </c>
      <c r="B2049" s="25">
        <v>100000508252</v>
      </c>
      <c r="C2049" s="26">
        <v>0</v>
      </c>
      <c r="D2049" s="26" t="s">
        <v>30</v>
      </c>
      <c r="E2049" s="27" t="s">
        <v>398</v>
      </c>
      <c r="F2049" s="28">
        <v>13259.46</v>
      </c>
      <c r="G2049" s="28">
        <v>-6044.38</v>
      </c>
      <c r="H2049" s="28">
        <v>7215.08</v>
      </c>
    </row>
    <row r="2050" spans="1:8" x14ac:dyDescent="0.55000000000000004">
      <c r="A2050" s="26">
        <v>93</v>
      </c>
      <c r="B2050" s="25">
        <v>100000508253</v>
      </c>
      <c r="C2050" s="26">
        <v>0</v>
      </c>
      <c r="D2050" s="26" t="s">
        <v>30</v>
      </c>
      <c r="E2050" s="27" t="s">
        <v>398</v>
      </c>
      <c r="F2050" s="28">
        <v>13259.46</v>
      </c>
      <c r="G2050" s="28">
        <v>-6044.38</v>
      </c>
      <c r="H2050" s="28">
        <v>7215.08</v>
      </c>
    </row>
    <row r="2051" spans="1:8" x14ac:dyDescent="0.55000000000000004">
      <c r="A2051" s="26">
        <v>94</v>
      </c>
      <c r="B2051" s="25">
        <v>100000508254</v>
      </c>
      <c r="C2051" s="26">
        <v>0</v>
      </c>
      <c r="D2051" s="26" t="s">
        <v>30</v>
      </c>
      <c r="E2051" s="27" t="s">
        <v>398</v>
      </c>
      <c r="F2051" s="28">
        <v>13259.46</v>
      </c>
      <c r="G2051" s="28">
        <v>-6044.37</v>
      </c>
      <c r="H2051" s="28">
        <v>7215.09</v>
      </c>
    </row>
    <row r="2052" spans="1:8" x14ac:dyDescent="0.55000000000000004">
      <c r="A2052" s="26">
        <v>95</v>
      </c>
      <c r="B2052" s="25">
        <v>100000508255</v>
      </c>
      <c r="C2052" s="26">
        <v>0</v>
      </c>
      <c r="D2052" s="26" t="s">
        <v>30</v>
      </c>
      <c r="E2052" s="27" t="s">
        <v>398</v>
      </c>
      <c r="F2052" s="28">
        <v>13259.46</v>
      </c>
      <c r="G2052" s="28">
        <v>-6044.38</v>
      </c>
      <c r="H2052" s="28">
        <v>7215.08</v>
      </c>
    </row>
    <row r="2053" spans="1:8" x14ac:dyDescent="0.55000000000000004">
      <c r="A2053" s="26">
        <v>96</v>
      </c>
      <c r="B2053" s="25">
        <v>100000508256</v>
      </c>
      <c r="C2053" s="26">
        <v>0</v>
      </c>
      <c r="D2053" s="26" t="s">
        <v>30</v>
      </c>
      <c r="E2053" s="27" t="s">
        <v>398</v>
      </c>
      <c r="F2053" s="28">
        <v>13259.46</v>
      </c>
      <c r="G2053" s="28">
        <v>-6044.37</v>
      </c>
      <c r="H2053" s="28">
        <v>7215.09</v>
      </c>
    </row>
    <row r="2054" spans="1:8" x14ac:dyDescent="0.55000000000000004">
      <c r="A2054" s="26">
        <v>97</v>
      </c>
      <c r="B2054" s="25">
        <v>100000508257</v>
      </c>
      <c r="C2054" s="26">
        <v>0</v>
      </c>
      <c r="D2054" s="26" t="s">
        <v>30</v>
      </c>
      <c r="E2054" s="27" t="s">
        <v>398</v>
      </c>
      <c r="F2054" s="28">
        <v>13259.46</v>
      </c>
      <c r="G2054" s="28">
        <v>-6044.38</v>
      </c>
      <c r="H2054" s="28">
        <v>7215.08</v>
      </c>
    </row>
    <row r="2055" spans="1:8" x14ac:dyDescent="0.55000000000000004">
      <c r="A2055" s="26">
        <v>98</v>
      </c>
      <c r="B2055" s="25">
        <v>100000508258</v>
      </c>
      <c r="C2055" s="26">
        <v>0</v>
      </c>
      <c r="D2055" s="26" t="s">
        <v>30</v>
      </c>
      <c r="E2055" s="27" t="s">
        <v>398</v>
      </c>
      <c r="F2055" s="28">
        <v>13259.46</v>
      </c>
      <c r="G2055" s="28">
        <v>-6044.37</v>
      </c>
      <c r="H2055" s="28">
        <v>7215.09</v>
      </c>
    </row>
    <row r="2056" spans="1:8" x14ac:dyDescent="0.55000000000000004">
      <c r="A2056" s="26">
        <v>99</v>
      </c>
      <c r="B2056" s="25">
        <v>100000508259</v>
      </c>
      <c r="C2056" s="26">
        <v>0</v>
      </c>
      <c r="D2056" s="26" t="s">
        <v>30</v>
      </c>
      <c r="E2056" s="27" t="s">
        <v>398</v>
      </c>
      <c r="F2056" s="28">
        <v>13259.46</v>
      </c>
      <c r="G2056" s="28">
        <v>-6044.37</v>
      </c>
      <c r="H2056" s="28">
        <v>7215.09</v>
      </c>
    </row>
    <row r="2057" spans="1:8" x14ac:dyDescent="0.55000000000000004">
      <c r="A2057" s="26">
        <v>100</v>
      </c>
      <c r="B2057" s="25">
        <v>100000508260</v>
      </c>
      <c r="C2057" s="26">
        <v>0</v>
      </c>
      <c r="D2057" s="26" t="s">
        <v>30</v>
      </c>
      <c r="E2057" s="27" t="s">
        <v>398</v>
      </c>
      <c r="F2057" s="28">
        <v>13259.46</v>
      </c>
      <c r="G2057" s="28">
        <v>-6044.38</v>
      </c>
      <c r="H2057" s="28">
        <v>7215.08</v>
      </c>
    </row>
    <row r="2058" spans="1:8" x14ac:dyDescent="0.55000000000000004">
      <c r="A2058" s="26">
        <v>101</v>
      </c>
      <c r="B2058" s="25">
        <v>100000508261</v>
      </c>
      <c r="C2058" s="26">
        <v>0</v>
      </c>
      <c r="D2058" s="26" t="s">
        <v>30</v>
      </c>
      <c r="E2058" s="27" t="s">
        <v>398</v>
      </c>
      <c r="F2058" s="28">
        <v>13259.46</v>
      </c>
      <c r="G2058" s="28">
        <v>-6044.37</v>
      </c>
      <c r="H2058" s="28">
        <v>7215.09</v>
      </c>
    </row>
    <row r="2059" spans="1:8" x14ac:dyDescent="0.55000000000000004">
      <c r="A2059" s="26">
        <v>102</v>
      </c>
      <c r="B2059" s="25">
        <v>100000508262</v>
      </c>
      <c r="C2059" s="26">
        <v>0</v>
      </c>
      <c r="D2059" s="26" t="s">
        <v>30</v>
      </c>
      <c r="E2059" s="27" t="s">
        <v>398</v>
      </c>
      <c r="F2059" s="28">
        <v>13259.46</v>
      </c>
      <c r="G2059" s="28">
        <v>-6044.38</v>
      </c>
      <c r="H2059" s="28">
        <v>7215.08</v>
      </c>
    </row>
    <row r="2060" spans="1:8" x14ac:dyDescent="0.55000000000000004">
      <c r="A2060" s="26">
        <v>103</v>
      </c>
      <c r="B2060" s="25">
        <v>100000508263</v>
      </c>
      <c r="C2060" s="26">
        <v>0</v>
      </c>
      <c r="D2060" s="26" t="s">
        <v>30</v>
      </c>
      <c r="E2060" s="27" t="s">
        <v>398</v>
      </c>
      <c r="F2060" s="28">
        <v>13259.46</v>
      </c>
      <c r="G2060" s="28">
        <v>-6044.38</v>
      </c>
      <c r="H2060" s="28">
        <v>7215.08</v>
      </c>
    </row>
    <row r="2061" spans="1:8" x14ac:dyDescent="0.55000000000000004">
      <c r="A2061" s="26">
        <v>104</v>
      </c>
      <c r="B2061" s="25">
        <v>100000508264</v>
      </c>
      <c r="C2061" s="26">
        <v>0</v>
      </c>
      <c r="D2061" s="26" t="s">
        <v>30</v>
      </c>
      <c r="E2061" s="27" t="s">
        <v>398</v>
      </c>
      <c r="F2061" s="28">
        <v>13259.46</v>
      </c>
      <c r="G2061" s="28">
        <v>-6044.37</v>
      </c>
      <c r="H2061" s="28">
        <v>7215.09</v>
      </c>
    </row>
    <row r="2062" spans="1:8" x14ac:dyDescent="0.55000000000000004">
      <c r="A2062" s="26">
        <v>105</v>
      </c>
      <c r="B2062" s="25">
        <v>100000508265</v>
      </c>
      <c r="C2062" s="26">
        <v>0</v>
      </c>
      <c r="D2062" s="26" t="s">
        <v>30</v>
      </c>
      <c r="E2062" s="27" t="s">
        <v>398</v>
      </c>
      <c r="F2062" s="28">
        <v>13259.46</v>
      </c>
      <c r="G2062" s="28">
        <v>-6044.38</v>
      </c>
      <c r="H2062" s="28">
        <v>7215.08</v>
      </c>
    </row>
    <row r="2063" spans="1:8" x14ac:dyDescent="0.55000000000000004">
      <c r="A2063" s="26">
        <v>106</v>
      </c>
      <c r="B2063" s="25">
        <v>100000508266</v>
      </c>
      <c r="C2063" s="26">
        <v>0</v>
      </c>
      <c r="D2063" s="26" t="s">
        <v>30</v>
      </c>
      <c r="E2063" s="27" t="s">
        <v>398</v>
      </c>
      <c r="F2063" s="28">
        <v>13259.46</v>
      </c>
      <c r="G2063" s="28">
        <v>-6044.37</v>
      </c>
      <c r="H2063" s="28">
        <v>7215.09</v>
      </c>
    </row>
    <row r="2064" spans="1:8" x14ac:dyDescent="0.55000000000000004">
      <c r="A2064" s="26">
        <v>107</v>
      </c>
      <c r="B2064" s="25">
        <v>100000508267</v>
      </c>
      <c r="C2064" s="26">
        <v>0</v>
      </c>
      <c r="D2064" s="26" t="s">
        <v>30</v>
      </c>
      <c r="E2064" s="27" t="s">
        <v>398</v>
      </c>
      <c r="F2064" s="28">
        <v>13259.46</v>
      </c>
      <c r="G2064" s="28">
        <v>-6044.38</v>
      </c>
      <c r="H2064" s="28">
        <v>7215.08</v>
      </c>
    </row>
    <row r="2065" spans="1:8" x14ac:dyDescent="0.55000000000000004">
      <c r="A2065" s="26">
        <v>108</v>
      </c>
      <c r="B2065" s="25">
        <v>100000508268</v>
      </c>
      <c r="C2065" s="26">
        <v>0</v>
      </c>
      <c r="D2065" s="26" t="s">
        <v>30</v>
      </c>
      <c r="E2065" s="27" t="s">
        <v>398</v>
      </c>
      <c r="F2065" s="28">
        <v>13259.46</v>
      </c>
      <c r="G2065" s="28">
        <v>-6044.37</v>
      </c>
      <c r="H2065" s="28">
        <v>7215.09</v>
      </c>
    </row>
    <row r="2066" spans="1:8" x14ac:dyDescent="0.55000000000000004">
      <c r="A2066" s="26">
        <v>109</v>
      </c>
      <c r="B2066" s="25">
        <v>100000508269</v>
      </c>
      <c r="C2066" s="26">
        <v>0</v>
      </c>
      <c r="D2066" s="26" t="s">
        <v>30</v>
      </c>
      <c r="E2066" s="27" t="s">
        <v>398</v>
      </c>
      <c r="F2066" s="28">
        <v>13259.46</v>
      </c>
      <c r="G2066" s="28">
        <v>-6044.37</v>
      </c>
      <c r="H2066" s="28">
        <v>7215.09</v>
      </c>
    </row>
    <row r="2067" spans="1:8" x14ac:dyDescent="0.55000000000000004">
      <c r="A2067" s="26">
        <v>110</v>
      </c>
      <c r="B2067" s="25">
        <v>100000508270</v>
      </c>
      <c r="C2067" s="26">
        <v>0</v>
      </c>
      <c r="D2067" s="26" t="s">
        <v>30</v>
      </c>
      <c r="E2067" s="27" t="s">
        <v>398</v>
      </c>
      <c r="F2067" s="28">
        <v>13259.46</v>
      </c>
      <c r="G2067" s="28">
        <v>-6044.38</v>
      </c>
      <c r="H2067" s="28">
        <v>7215.08</v>
      </c>
    </row>
    <row r="2068" spans="1:8" x14ac:dyDescent="0.55000000000000004">
      <c r="A2068" s="26">
        <v>111</v>
      </c>
      <c r="B2068" s="25">
        <v>100000508271</v>
      </c>
      <c r="C2068" s="26">
        <v>0</v>
      </c>
      <c r="D2068" s="26" t="s">
        <v>30</v>
      </c>
      <c r="E2068" s="27" t="s">
        <v>398</v>
      </c>
      <c r="F2068" s="28">
        <v>13259.46</v>
      </c>
      <c r="G2068" s="28">
        <v>-6044.37</v>
      </c>
      <c r="H2068" s="28">
        <v>7215.09</v>
      </c>
    </row>
    <row r="2069" spans="1:8" x14ac:dyDescent="0.55000000000000004">
      <c r="A2069" s="26">
        <v>112</v>
      </c>
      <c r="B2069" s="25">
        <v>100000508272</v>
      </c>
      <c r="C2069" s="26">
        <v>0</v>
      </c>
      <c r="D2069" s="26" t="s">
        <v>30</v>
      </c>
      <c r="E2069" s="27" t="s">
        <v>398</v>
      </c>
      <c r="F2069" s="28">
        <v>13259.46</v>
      </c>
      <c r="G2069" s="28">
        <v>-6044.38</v>
      </c>
      <c r="H2069" s="28">
        <v>7215.08</v>
      </c>
    </row>
    <row r="2070" spans="1:8" x14ac:dyDescent="0.55000000000000004">
      <c r="A2070" s="26">
        <v>113</v>
      </c>
      <c r="B2070" s="25">
        <v>100000508273</v>
      </c>
      <c r="C2070" s="26">
        <v>0</v>
      </c>
      <c r="D2070" s="26" t="s">
        <v>30</v>
      </c>
      <c r="E2070" s="27" t="s">
        <v>398</v>
      </c>
      <c r="F2070" s="28">
        <v>13259.46</v>
      </c>
      <c r="G2070" s="28">
        <v>-6044.37</v>
      </c>
      <c r="H2070" s="28">
        <v>7215.09</v>
      </c>
    </row>
    <row r="2071" spans="1:8" x14ac:dyDescent="0.55000000000000004">
      <c r="A2071" s="26">
        <v>114</v>
      </c>
      <c r="B2071" s="25">
        <v>100000508274</v>
      </c>
      <c r="C2071" s="26">
        <v>0</v>
      </c>
      <c r="D2071" s="26" t="s">
        <v>30</v>
      </c>
      <c r="E2071" s="27" t="s">
        <v>398</v>
      </c>
      <c r="F2071" s="28">
        <v>13259.46</v>
      </c>
      <c r="G2071" s="28">
        <v>-6044.38</v>
      </c>
      <c r="H2071" s="28">
        <v>7215.08</v>
      </c>
    </row>
    <row r="2072" spans="1:8" x14ac:dyDescent="0.55000000000000004">
      <c r="A2072" s="26">
        <v>115</v>
      </c>
      <c r="B2072" s="25">
        <v>100000508275</v>
      </c>
      <c r="C2072" s="26">
        <v>0</v>
      </c>
      <c r="D2072" s="26" t="s">
        <v>30</v>
      </c>
      <c r="E2072" s="27" t="s">
        <v>398</v>
      </c>
      <c r="F2072" s="28">
        <v>13259.46</v>
      </c>
      <c r="G2072" s="28">
        <v>-6044.37</v>
      </c>
      <c r="H2072" s="28">
        <v>7215.09</v>
      </c>
    </row>
    <row r="2073" spans="1:8" x14ac:dyDescent="0.55000000000000004">
      <c r="A2073" s="26">
        <v>116</v>
      </c>
      <c r="B2073" s="25">
        <v>100000508276</v>
      </c>
      <c r="C2073" s="26">
        <v>0</v>
      </c>
      <c r="D2073" s="26" t="s">
        <v>30</v>
      </c>
      <c r="E2073" s="27" t="s">
        <v>398</v>
      </c>
      <c r="F2073" s="28">
        <v>13259.46</v>
      </c>
      <c r="G2073" s="28">
        <v>-6044.38</v>
      </c>
      <c r="H2073" s="28">
        <v>7215.08</v>
      </c>
    </row>
    <row r="2074" spans="1:8" x14ac:dyDescent="0.55000000000000004">
      <c r="A2074" s="26">
        <v>117</v>
      </c>
      <c r="B2074" s="25">
        <v>100000508277</v>
      </c>
      <c r="C2074" s="26">
        <v>0</v>
      </c>
      <c r="D2074" s="26" t="s">
        <v>30</v>
      </c>
      <c r="E2074" s="27" t="s">
        <v>398</v>
      </c>
      <c r="F2074" s="28">
        <v>13259.46</v>
      </c>
      <c r="G2074" s="28">
        <v>-6044.37</v>
      </c>
      <c r="H2074" s="28">
        <v>7215.09</v>
      </c>
    </row>
    <row r="2075" spans="1:8" x14ac:dyDescent="0.55000000000000004">
      <c r="A2075" s="26">
        <v>118</v>
      </c>
      <c r="B2075" s="25">
        <v>100000508278</v>
      </c>
      <c r="C2075" s="26">
        <v>0</v>
      </c>
      <c r="D2075" s="26" t="s">
        <v>30</v>
      </c>
      <c r="E2075" s="27" t="s">
        <v>398</v>
      </c>
      <c r="F2075" s="28">
        <v>13259.46</v>
      </c>
      <c r="G2075" s="28">
        <v>-6044.38</v>
      </c>
      <c r="H2075" s="28">
        <v>7215.08</v>
      </c>
    </row>
    <row r="2076" spans="1:8" x14ac:dyDescent="0.55000000000000004">
      <c r="A2076" s="26">
        <v>119</v>
      </c>
      <c r="B2076" s="25">
        <v>100000508279</v>
      </c>
      <c r="C2076" s="26">
        <v>0</v>
      </c>
      <c r="D2076" s="26" t="s">
        <v>30</v>
      </c>
      <c r="E2076" s="27" t="s">
        <v>398</v>
      </c>
      <c r="F2076" s="28">
        <v>13259.46</v>
      </c>
      <c r="G2076" s="28">
        <v>-6044.37</v>
      </c>
      <c r="H2076" s="28">
        <v>7215.09</v>
      </c>
    </row>
    <row r="2077" spans="1:8" x14ac:dyDescent="0.55000000000000004">
      <c r="A2077" s="26">
        <v>120</v>
      </c>
      <c r="B2077" s="25">
        <v>100000508280</v>
      </c>
      <c r="C2077" s="26">
        <v>0</v>
      </c>
      <c r="D2077" s="26" t="s">
        <v>30</v>
      </c>
      <c r="E2077" s="27" t="s">
        <v>398</v>
      </c>
      <c r="F2077" s="28">
        <v>13259.46</v>
      </c>
      <c r="G2077" s="28">
        <v>-6044.38</v>
      </c>
      <c r="H2077" s="28">
        <v>7215.08</v>
      </c>
    </row>
    <row r="2078" spans="1:8" x14ac:dyDescent="0.55000000000000004">
      <c r="A2078" s="26">
        <v>121</v>
      </c>
      <c r="B2078" s="25">
        <v>100000508281</v>
      </c>
      <c r="C2078" s="26">
        <v>0</v>
      </c>
      <c r="D2078" s="26" t="s">
        <v>30</v>
      </c>
      <c r="E2078" s="27" t="s">
        <v>398</v>
      </c>
      <c r="F2078" s="28">
        <v>13259.46</v>
      </c>
      <c r="G2078" s="28">
        <v>-6044.37</v>
      </c>
      <c r="H2078" s="28">
        <v>7215.09</v>
      </c>
    </row>
    <row r="2079" spans="1:8" x14ac:dyDescent="0.55000000000000004">
      <c r="A2079" s="26">
        <v>122</v>
      </c>
      <c r="B2079" s="25">
        <v>100000508282</v>
      </c>
      <c r="C2079" s="26">
        <v>0</v>
      </c>
      <c r="D2079" s="26" t="s">
        <v>30</v>
      </c>
      <c r="E2079" s="27" t="s">
        <v>398</v>
      </c>
      <c r="F2079" s="28">
        <v>13259.46</v>
      </c>
      <c r="G2079" s="28">
        <v>-6044.38</v>
      </c>
      <c r="H2079" s="28">
        <v>7215.08</v>
      </c>
    </row>
    <row r="2080" spans="1:8" x14ac:dyDescent="0.55000000000000004">
      <c r="A2080" s="26">
        <v>123</v>
      </c>
      <c r="B2080" s="25">
        <v>100000508283</v>
      </c>
      <c r="C2080" s="26">
        <v>0</v>
      </c>
      <c r="D2080" s="26" t="s">
        <v>30</v>
      </c>
      <c r="E2080" s="27" t="s">
        <v>398</v>
      </c>
      <c r="F2080" s="28">
        <v>13259.46</v>
      </c>
      <c r="G2080" s="28">
        <v>-6044.37</v>
      </c>
      <c r="H2080" s="28">
        <v>7215.09</v>
      </c>
    </row>
    <row r="2081" spans="1:8" x14ac:dyDescent="0.55000000000000004">
      <c r="A2081" s="26">
        <v>124</v>
      </c>
      <c r="B2081" s="25">
        <v>100000508284</v>
      </c>
      <c r="C2081" s="26">
        <v>0</v>
      </c>
      <c r="D2081" s="26" t="s">
        <v>30</v>
      </c>
      <c r="E2081" s="27" t="s">
        <v>398</v>
      </c>
      <c r="F2081" s="28">
        <v>13259.46</v>
      </c>
      <c r="G2081" s="28">
        <v>-6044.38</v>
      </c>
      <c r="H2081" s="28">
        <v>7215.08</v>
      </c>
    </row>
    <row r="2082" spans="1:8" x14ac:dyDescent="0.55000000000000004">
      <c r="A2082" s="26">
        <v>125</v>
      </c>
      <c r="B2082" s="25">
        <v>100000508285</v>
      </c>
      <c r="C2082" s="26">
        <v>0</v>
      </c>
      <c r="D2082" s="26" t="s">
        <v>30</v>
      </c>
      <c r="E2082" s="27" t="s">
        <v>398</v>
      </c>
      <c r="F2082" s="28">
        <v>13259.46</v>
      </c>
      <c r="G2082" s="28">
        <v>-6044.37</v>
      </c>
      <c r="H2082" s="28">
        <v>7215.09</v>
      </c>
    </row>
    <row r="2083" spans="1:8" x14ac:dyDescent="0.55000000000000004">
      <c r="A2083" s="26">
        <v>126</v>
      </c>
      <c r="B2083" s="25">
        <v>100000508286</v>
      </c>
      <c r="C2083" s="26">
        <v>0</v>
      </c>
      <c r="D2083" s="26" t="s">
        <v>30</v>
      </c>
      <c r="E2083" s="27" t="s">
        <v>398</v>
      </c>
      <c r="F2083" s="28">
        <v>13259.46</v>
      </c>
      <c r="G2083" s="28">
        <v>-6044.38</v>
      </c>
      <c r="H2083" s="28">
        <v>7215.08</v>
      </c>
    </row>
    <row r="2084" spans="1:8" x14ac:dyDescent="0.55000000000000004">
      <c r="A2084" s="26">
        <v>127</v>
      </c>
      <c r="B2084" s="25">
        <v>100000508287</v>
      </c>
      <c r="C2084" s="26">
        <v>0</v>
      </c>
      <c r="D2084" s="26" t="s">
        <v>30</v>
      </c>
      <c r="E2084" s="27" t="s">
        <v>398</v>
      </c>
      <c r="F2084" s="28">
        <v>13259.46</v>
      </c>
      <c r="G2084" s="28">
        <v>-6044.37</v>
      </c>
      <c r="H2084" s="28">
        <v>7215.09</v>
      </c>
    </row>
    <row r="2085" spans="1:8" x14ac:dyDescent="0.55000000000000004">
      <c r="A2085" s="26">
        <v>128</v>
      </c>
      <c r="B2085" s="25">
        <v>100000508288</v>
      </c>
      <c r="C2085" s="26">
        <v>0</v>
      </c>
      <c r="D2085" s="26" t="s">
        <v>30</v>
      </c>
      <c r="E2085" s="27" t="s">
        <v>398</v>
      </c>
      <c r="F2085" s="28">
        <v>13259.46</v>
      </c>
      <c r="G2085" s="28">
        <v>-6044.38</v>
      </c>
      <c r="H2085" s="28">
        <v>7215.08</v>
      </c>
    </row>
    <row r="2086" spans="1:8" x14ac:dyDescent="0.55000000000000004">
      <c r="A2086" s="26">
        <v>129</v>
      </c>
      <c r="B2086" s="25">
        <v>100000508289</v>
      </c>
      <c r="C2086" s="26">
        <v>0</v>
      </c>
      <c r="D2086" s="26" t="s">
        <v>30</v>
      </c>
      <c r="E2086" s="27" t="s">
        <v>398</v>
      </c>
      <c r="F2086" s="28">
        <v>13259.46</v>
      </c>
      <c r="G2086" s="28">
        <v>-6044.37</v>
      </c>
      <c r="H2086" s="28">
        <v>7215.09</v>
      </c>
    </row>
    <row r="2087" spans="1:8" x14ac:dyDescent="0.55000000000000004">
      <c r="A2087" s="26">
        <v>130</v>
      </c>
      <c r="B2087" s="25">
        <v>100000508290</v>
      </c>
      <c r="C2087" s="26">
        <v>0</v>
      </c>
      <c r="D2087" s="26" t="s">
        <v>30</v>
      </c>
      <c r="E2087" s="27" t="s">
        <v>398</v>
      </c>
      <c r="F2087" s="28">
        <v>13259.46</v>
      </c>
      <c r="G2087" s="28">
        <v>-6044.38</v>
      </c>
      <c r="H2087" s="28">
        <v>7215.08</v>
      </c>
    </row>
    <row r="2088" spans="1:8" x14ac:dyDescent="0.55000000000000004">
      <c r="A2088" s="26">
        <v>131</v>
      </c>
      <c r="B2088" s="25">
        <v>100000508291</v>
      </c>
      <c r="C2088" s="26">
        <v>0</v>
      </c>
      <c r="D2088" s="26" t="s">
        <v>30</v>
      </c>
      <c r="E2088" s="27" t="s">
        <v>398</v>
      </c>
      <c r="F2088" s="28">
        <v>13259.46</v>
      </c>
      <c r="G2088" s="28">
        <v>-6044.38</v>
      </c>
      <c r="H2088" s="28">
        <v>7215.08</v>
      </c>
    </row>
    <row r="2089" spans="1:8" x14ac:dyDescent="0.55000000000000004">
      <c r="A2089" s="26">
        <v>132</v>
      </c>
      <c r="B2089" s="25">
        <v>100000508292</v>
      </c>
      <c r="C2089" s="26">
        <v>0</v>
      </c>
      <c r="D2089" s="26" t="s">
        <v>30</v>
      </c>
      <c r="E2089" s="27" t="s">
        <v>398</v>
      </c>
      <c r="F2089" s="28">
        <v>13259.46</v>
      </c>
      <c r="G2089" s="28">
        <v>-6044.37</v>
      </c>
      <c r="H2089" s="28">
        <v>7215.09</v>
      </c>
    </row>
    <row r="2090" spans="1:8" x14ac:dyDescent="0.55000000000000004">
      <c r="A2090" s="26">
        <v>133</v>
      </c>
      <c r="B2090" s="25">
        <v>100000508293</v>
      </c>
      <c r="C2090" s="26">
        <v>0</v>
      </c>
      <c r="D2090" s="26" t="s">
        <v>30</v>
      </c>
      <c r="E2090" s="27" t="s">
        <v>398</v>
      </c>
      <c r="F2090" s="28">
        <v>13259.46</v>
      </c>
      <c r="G2090" s="28">
        <v>-6044.37</v>
      </c>
      <c r="H2090" s="28">
        <v>7215.09</v>
      </c>
    </row>
    <row r="2091" spans="1:8" x14ac:dyDescent="0.55000000000000004">
      <c r="A2091" s="26">
        <v>134</v>
      </c>
      <c r="B2091" s="25">
        <v>100000508294</v>
      </c>
      <c r="C2091" s="26">
        <v>0</v>
      </c>
      <c r="D2091" s="26" t="s">
        <v>30</v>
      </c>
      <c r="E2091" s="27" t="s">
        <v>398</v>
      </c>
      <c r="F2091" s="28">
        <v>13259.46</v>
      </c>
      <c r="G2091" s="28">
        <v>-6044.38</v>
      </c>
      <c r="H2091" s="28">
        <v>7215.08</v>
      </c>
    </row>
    <row r="2092" spans="1:8" x14ac:dyDescent="0.55000000000000004">
      <c r="A2092" s="26">
        <v>135</v>
      </c>
      <c r="B2092" s="25">
        <v>100000508295</v>
      </c>
      <c r="C2092" s="26">
        <v>0</v>
      </c>
      <c r="D2092" s="26" t="s">
        <v>30</v>
      </c>
      <c r="E2092" s="27" t="s">
        <v>398</v>
      </c>
      <c r="F2092" s="28">
        <v>13259.46</v>
      </c>
      <c r="G2092" s="28">
        <v>-6044.38</v>
      </c>
      <c r="H2092" s="28">
        <v>7215.08</v>
      </c>
    </row>
    <row r="2093" spans="1:8" x14ac:dyDescent="0.55000000000000004">
      <c r="A2093" s="26">
        <v>136</v>
      </c>
      <c r="B2093" s="25">
        <v>100000508296</v>
      </c>
      <c r="C2093" s="26">
        <v>0</v>
      </c>
      <c r="D2093" s="26" t="s">
        <v>30</v>
      </c>
      <c r="E2093" s="27" t="s">
        <v>398</v>
      </c>
      <c r="F2093" s="28">
        <v>13259.46</v>
      </c>
      <c r="G2093" s="28">
        <v>-6044.37</v>
      </c>
      <c r="H2093" s="28">
        <v>7215.09</v>
      </c>
    </row>
    <row r="2094" spans="1:8" x14ac:dyDescent="0.55000000000000004">
      <c r="A2094" s="26">
        <v>137</v>
      </c>
      <c r="B2094" s="25">
        <v>100000508297</v>
      </c>
      <c r="C2094" s="26">
        <v>0</v>
      </c>
      <c r="D2094" s="26" t="s">
        <v>30</v>
      </c>
      <c r="E2094" s="27" t="s">
        <v>398</v>
      </c>
      <c r="F2094" s="28">
        <v>13259.46</v>
      </c>
      <c r="G2094" s="28">
        <v>-6044.37</v>
      </c>
      <c r="H2094" s="28">
        <v>7215.09</v>
      </c>
    </row>
    <row r="2095" spans="1:8" x14ac:dyDescent="0.55000000000000004">
      <c r="A2095" s="26">
        <v>138</v>
      </c>
      <c r="B2095" s="25">
        <v>100000508298</v>
      </c>
      <c r="C2095" s="26">
        <v>0</v>
      </c>
      <c r="D2095" s="26" t="s">
        <v>30</v>
      </c>
      <c r="E2095" s="27" t="s">
        <v>398</v>
      </c>
      <c r="F2095" s="28">
        <v>13259.46</v>
      </c>
      <c r="G2095" s="28">
        <v>-6044.38</v>
      </c>
      <c r="H2095" s="28">
        <v>7215.08</v>
      </c>
    </row>
    <row r="2096" spans="1:8" x14ac:dyDescent="0.55000000000000004">
      <c r="A2096" s="26">
        <v>139</v>
      </c>
      <c r="B2096" s="25">
        <v>100000508299</v>
      </c>
      <c r="C2096" s="26">
        <v>0</v>
      </c>
      <c r="D2096" s="26" t="s">
        <v>30</v>
      </c>
      <c r="E2096" s="27" t="s">
        <v>398</v>
      </c>
      <c r="F2096" s="28">
        <v>13259.46</v>
      </c>
      <c r="G2096" s="28">
        <v>-6044.37</v>
      </c>
      <c r="H2096" s="28">
        <v>7215.09</v>
      </c>
    </row>
    <row r="2097" spans="1:8" x14ac:dyDescent="0.55000000000000004">
      <c r="A2097" s="26">
        <v>140</v>
      </c>
      <c r="B2097" s="25">
        <v>100000508300</v>
      </c>
      <c r="C2097" s="26">
        <v>0</v>
      </c>
      <c r="D2097" s="26" t="s">
        <v>30</v>
      </c>
      <c r="E2097" s="27" t="s">
        <v>398</v>
      </c>
      <c r="F2097" s="28">
        <v>13259.46</v>
      </c>
      <c r="G2097" s="28">
        <v>-6044.38</v>
      </c>
      <c r="H2097" s="28">
        <v>7215.08</v>
      </c>
    </row>
    <row r="2098" spans="1:8" x14ac:dyDescent="0.55000000000000004">
      <c r="A2098" s="26">
        <v>141</v>
      </c>
      <c r="B2098" s="25">
        <v>100000508301</v>
      </c>
      <c r="C2098" s="26">
        <v>0</v>
      </c>
      <c r="D2098" s="26" t="s">
        <v>30</v>
      </c>
      <c r="E2098" s="27" t="s">
        <v>398</v>
      </c>
      <c r="F2098" s="28">
        <v>13259.46</v>
      </c>
      <c r="G2098" s="28">
        <v>-6044.38</v>
      </c>
      <c r="H2098" s="28">
        <v>7215.08</v>
      </c>
    </row>
    <row r="2099" spans="1:8" x14ac:dyDescent="0.55000000000000004">
      <c r="A2099" s="26">
        <v>142</v>
      </c>
      <c r="B2099" s="25">
        <v>100000508302</v>
      </c>
      <c r="C2099" s="26">
        <v>0</v>
      </c>
      <c r="D2099" s="26" t="s">
        <v>30</v>
      </c>
      <c r="E2099" s="27" t="s">
        <v>398</v>
      </c>
      <c r="F2099" s="28">
        <v>13259.46</v>
      </c>
      <c r="G2099" s="28">
        <v>-6044.37</v>
      </c>
      <c r="H2099" s="28">
        <v>7215.09</v>
      </c>
    </row>
    <row r="2100" spans="1:8" x14ac:dyDescent="0.55000000000000004">
      <c r="A2100" s="26">
        <v>143</v>
      </c>
      <c r="B2100" s="25">
        <v>100000508303</v>
      </c>
      <c r="C2100" s="26">
        <v>0</v>
      </c>
      <c r="D2100" s="26" t="s">
        <v>30</v>
      </c>
      <c r="E2100" s="27" t="s">
        <v>398</v>
      </c>
      <c r="F2100" s="28">
        <v>13259.46</v>
      </c>
      <c r="G2100" s="28">
        <v>-6044.37</v>
      </c>
      <c r="H2100" s="28">
        <v>7215.09</v>
      </c>
    </row>
    <row r="2101" spans="1:8" x14ac:dyDescent="0.55000000000000004">
      <c r="A2101" s="26">
        <v>144</v>
      </c>
      <c r="B2101" s="25">
        <v>100000508304</v>
      </c>
      <c r="C2101" s="26">
        <v>0</v>
      </c>
      <c r="D2101" s="26" t="s">
        <v>30</v>
      </c>
      <c r="E2101" s="27" t="s">
        <v>398</v>
      </c>
      <c r="F2101" s="28">
        <v>13259.46</v>
      </c>
      <c r="G2101" s="28">
        <v>-6044.38</v>
      </c>
      <c r="H2101" s="28">
        <v>7215.08</v>
      </c>
    </row>
    <row r="2102" spans="1:8" x14ac:dyDescent="0.55000000000000004">
      <c r="A2102" s="26">
        <v>145</v>
      </c>
      <c r="B2102" s="25">
        <v>100000508305</v>
      </c>
      <c r="C2102" s="26">
        <v>0</v>
      </c>
      <c r="D2102" s="26" t="s">
        <v>30</v>
      </c>
      <c r="E2102" s="27" t="s">
        <v>398</v>
      </c>
      <c r="F2102" s="28">
        <v>13259.46</v>
      </c>
      <c r="G2102" s="28">
        <v>-6044.37</v>
      </c>
      <c r="H2102" s="28">
        <v>7215.09</v>
      </c>
    </row>
    <row r="2103" spans="1:8" x14ac:dyDescent="0.55000000000000004">
      <c r="A2103" s="26">
        <v>146</v>
      </c>
      <c r="B2103" s="25">
        <v>100000508306</v>
      </c>
      <c r="C2103" s="26">
        <v>0</v>
      </c>
      <c r="D2103" s="26" t="s">
        <v>30</v>
      </c>
      <c r="E2103" s="27" t="s">
        <v>398</v>
      </c>
      <c r="F2103" s="28">
        <v>13259.46</v>
      </c>
      <c r="G2103" s="28">
        <v>-6044.38</v>
      </c>
      <c r="H2103" s="28">
        <v>7215.08</v>
      </c>
    </row>
    <row r="2104" spans="1:8" x14ac:dyDescent="0.55000000000000004">
      <c r="A2104" s="26">
        <v>147</v>
      </c>
      <c r="B2104" s="25">
        <v>100000508307</v>
      </c>
      <c r="C2104" s="26">
        <v>0</v>
      </c>
      <c r="D2104" s="26" t="s">
        <v>30</v>
      </c>
      <c r="E2104" s="27" t="s">
        <v>398</v>
      </c>
      <c r="F2104" s="28">
        <v>13259.46</v>
      </c>
      <c r="G2104" s="28">
        <v>-6044.38</v>
      </c>
      <c r="H2104" s="28">
        <v>7215.08</v>
      </c>
    </row>
    <row r="2105" spans="1:8" x14ac:dyDescent="0.55000000000000004">
      <c r="A2105" s="26">
        <v>148</v>
      </c>
      <c r="B2105" s="25">
        <v>100000508308</v>
      </c>
      <c r="C2105" s="26">
        <v>0</v>
      </c>
      <c r="D2105" s="26" t="s">
        <v>30</v>
      </c>
      <c r="E2105" s="27" t="s">
        <v>398</v>
      </c>
      <c r="F2105" s="28">
        <v>13259.46</v>
      </c>
      <c r="G2105" s="28">
        <v>-6044.37</v>
      </c>
      <c r="H2105" s="28">
        <v>7215.09</v>
      </c>
    </row>
    <row r="2106" spans="1:8" x14ac:dyDescent="0.55000000000000004">
      <c r="A2106" s="26">
        <v>149</v>
      </c>
      <c r="B2106" s="25">
        <v>100000508309</v>
      </c>
      <c r="C2106" s="26">
        <v>0</v>
      </c>
      <c r="D2106" s="26" t="s">
        <v>30</v>
      </c>
      <c r="E2106" s="27" t="s">
        <v>398</v>
      </c>
      <c r="F2106" s="28">
        <v>13259.46</v>
      </c>
      <c r="G2106" s="28">
        <v>-6044.38</v>
      </c>
      <c r="H2106" s="28">
        <v>7215.08</v>
      </c>
    </row>
    <row r="2107" spans="1:8" x14ac:dyDescent="0.55000000000000004">
      <c r="A2107" s="26">
        <v>150</v>
      </c>
      <c r="B2107" s="25">
        <v>100000508310</v>
      </c>
      <c r="C2107" s="26">
        <v>0</v>
      </c>
      <c r="D2107" s="26" t="s">
        <v>30</v>
      </c>
      <c r="E2107" s="27" t="s">
        <v>398</v>
      </c>
      <c r="F2107" s="28">
        <v>13259.46</v>
      </c>
      <c r="G2107" s="28">
        <v>-6044.37</v>
      </c>
      <c r="H2107" s="28">
        <v>7215.09</v>
      </c>
    </row>
    <row r="2108" spans="1:8" x14ac:dyDescent="0.55000000000000004">
      <c r="A2108" s="26">
        <v>151</v>
      </c>
      <c r="B2108" s="25">
        <v>100000508311</v>
      </c>
      <c r="C2108" s="26">
        <v>0</v>
      </c>
      <c r="D2108" s="26" t="s">
        <v>30</v>
      </c>
      <c r="E2108" s="27" t="s">
        <v>398</v>
      </c>
      <c r="F2108" s="28">
        <v>13259.46</v>
      </c>
      <c r="G2108" s="28">
        <v>-6044.37</v>
      </c>
      <c r="H2108" s="28">
        <v>7215.09</v>
      </c>
    </row>
    <row r="2109" spans="1:8" x14ac:dyDescent="0.55000000000000004">
      <c r="A2109" s="26">
        <v>152</v>
      </c>
      <c r="B2109" s="25">
        <v>100000508312</v>
      </c>
      <c r="C2109" s="26">
        <v>0</v>
      </c>
      <c r="D2109" s="26" t="s">
        <v>30</v>
      </c>
      <c r="E2109" s="27" t="s">
        <v>398</v>
      </c>
      <c r="F2109" s="28">
        <v>13259.46</v>
      </c>
      <c r="G2109" s="28">
        <v>-6044.38</v>
      </c>
      <c r="H2109" s="28">
        <v>7215.08</v>
      </c>
    </row>
    <row r="2110" spans="1:8" x14ac:dyDescent="0.55000000000000004">
      <c r="A2110" s="26">
        <v>153</v>
      </c>
      <c r="B2110" s="25">
        <v>100000508313</v>
      </c>
      <c r="C2110" s="26">
        <v>0</v>
      </c>
      <c r="D2110" s="26" t="s">
        <v>30</v>
      </c>
      <c r="E2110" s="27" t="s">
        <v>398</v>
      </c>
      <c r="F2110" s="28">
        <v>13259.46</v>
      </c>
      <c r="G2110" s="28">
        <v>-6044.37</v>
      </c>
      <c r="H2110" s="28">
        <v>7215.09</v>
      </c>
    </row>
    <row r="2111" spans="1:8" x14ac:dyDescent="0.55000000000000004">
      <c r="A2111" s="26">
        <v>154</v>
      </c>
      <c r="B2111" s="25">
        <v>100000508314</v>
      </c>
      <c r="C2111" s="26">
        <v>0</v>
      </c>
      <c r="D2111" s="26" t="s">
        <v>30</v>
      </c>
      <c r="E2111" s="27" t="s">
        <v>398</v>
      </c>
      <c r="F2111" s="28">
        <v>13259.46</v>
      </c>
      <c r="G2111" s="28">
        <v>-6044.38</v>
      </c>
      <c r="H2111" s="28">
        <v>7215.08</v>
      </c>
    </row>
    <row r="2112" spans="1:8" x14ac:dyDescent="0.55000000000000004">
      <c r="A2112" s="26">
        <v>155</v>
      </c>
      <c r="B2112" s="25">
        <v>100000508315</v>
      </c>
      <c r="C2112" s="26">
        <v>0</v>
      </c>
      <c r="D2112" s="26" t="s">
        <v>30</v>
      </c>
      <c r="E2112" s="27" t="s">
        <v>398</v>
      </c>
      <c r="F2112" s="28">
        <v>13259.46</v>
      </c>
      <c r="G2112" s="28">
        <v>-6044.37</v>
      </c>
      <c r="H2112" s="28">
        <v>7215.09</v>
      </c>
    </row>
    <row r="2113" spans="1:8" x14ac:dyDescent="0.55000000000000004">
      <c r="A2113" s="26">
        <v>156</v>
      </c>
      <c r="B2113" s="25">
        <v>100000508316</v>
      </c>
      <c r="C2113" s="26">
        <v>0</v>
      </c>
      <c r="D2113" s="26" t="s">
        <v>30</v>
      </c>
      <c r="E2113" s="27" t="s">
        <v>398</v>
      </c>
      <c r="F2113" s="28">
        <v>13259.46</v>
      </c>
      <c r="G2113" s="28">
        <v>-6044.38</v>
      </c>
      <c r="H2113" s="28">
        <v>7215.08</v>
      </c>
    </row>
    <row r="2114" spans="1:8" x14ac:dyDescent="0.55000000000000004">
      <c r="A2114" s="26">
        <v>157</v>
      </c>
      <c r="B2114" s="25">
        <v>100000508317</v>
      </c>
      <c r="C2114" s="26">
        <v>0</v>
      </c>
      <c r="D2114" s="26" t="s">
        <v>30</v>
      </c>
      <c r="E2114" s="27" t="s">
        <v>398</v>
      </c>
      <c r="F2114" s="28">
        <v>13259.46</v>
      </c>
      <c r="G2114" s="28">
        <v>-6044.38</v>
      </c>
      <c r="H2114" s="28">
        <v>7215.08</v>
      </c>
    </row>
    <row r="2115" spans="1:8" x14ac:dyDescent="0.55000000000000004">
      <c r="A2115" s="26">
        <v>158</v>
      </c>
      <c r="B2115" s="25">
        <v>100000508318</v>
      </c>
      <c r="C2115" s="26">
        <v>0</v>
      </c>
      <c r="D2115" s="26" t="s">
        <v>30</v>
      </c>
      <c r="E2115" s="27" t="s">
        <v>398</v>
      </c>
      <c r="F2115" s="28">
        <v>13259.46</v>
      </c>
      <c r="G2115" s="28">
        <v>-6044.37</v>
      </c>
      <c r="H2115" s="28">
        <v>7215.09</v>
      </c>
    </row>
    <row r="2116" spans="1:8" x14ac:dyDescent="0.55000000000000004">
      <c r="A2116" s="26">
        <v>159</v>
      </c>
      <c r="B2116" s="25">
        <v>100000508319</v>
      </c>
      <c r="C2116" s="26">
        <v>0</v>
      </c>
      <c r="D2116" s="26" t="s">
        <v>30</v>
      </c>
      <c r="E2116" s="27" t="s">
        <v>398</v>
      </c>
      <c r="F2116" s="28">
        <v>13259.46</v>
      </c>
      <c r="G2116" s="28">
        <v>-6044.37</v>
      </c>
      <c r="H2116" s="28">
        <v>7215.09</v>
      </c>
    </row>
    <row r="2117" spans="1:8" x14ac:dyDescent="0.55000000000000004">
      <c r="A2117" s="26">
        <v>160</v>
      </c>
      <c r="B2117" s="25">
        <v>100000508320</v>
      </c>
      <c r="C2117" s="26">
        <v>0</v>
      </c>
      <c r="D2117" s="26" t="s">
        <v>30</v>
      </c>
      <c r="E2117" s="27" t="s">
        <v>398</v>
      </c>
      <c r="F2117" s="28">
        <v>13259.46</v>
      </c>
      <c r="G2117" s="28">
        <v>-6044.38</v>
      </c>
      <c r="H2117" s="28">
        <v>7215.08</v>
      </c>
    </row>
    <row r="2118" spans="1:8" x14ac:dyDescent="0.55000000000000004">
      <c r="A2118" s="26">
        <v>161</v>
      </c>
      <c r="B2118" s="25">
        <v>100000508321</v>
      </c>
      <c r="C2118" s="26">
        <v>0</v>
      </c>
      <c r="D2118" s="26" t="s">
        <v>30</v>
      </c>
      <c r="E2118" s="27" t="s">
        <v>398</v>
      </c>
      <c r="F2118" s="28">
        <v>13259.46</v>
      </c>
      <c r="G2118" s="28">
        <v>-6044.38</v>
      </c>
      <c r="H2118" s="28">
        <v>7215.08</v>
      </c>
    </row>
    <row r="2119" spans="1:8" x14ac:dyDescent="0.55000000000000004">
      <c r="A2119" s="26">
        <v>162</v>
      </c>
      <c r="B2119" s="25">
        <v>100000508322</v>
      </c>
      <c r="C2119" s="26">
        <v>0</v>
      </c>
      <c r="D2119" s="26" t="s">
        <v>30</v>
      </c>
      <c r="E2119" s="27" t="s">
        <v>398</v>
      </c>
      <c r="F2119" s="28">
        <v>13259.46</v>
      </c>
      <c r="G2119" s="28">
        <v>-6044.37</v>
      </c>
      <c r="H2119" s="28">
        <v>7215.09</v>
      </c>
    </row>
    <row r="2120" spans="1:8" x14ac:dyDescent="0.55000000000000004">
      <c r="A2120" s="26">
        <v>163</v>
      </c>
      <c r="B2120" s="25">
        <v>100000508323</v>
      </c>
      <c r="C2120" s="26">
        <v>0</v>
      </c>
      <c r="D2120" s="26" t="s">
        <v>30</v>
      </c>
      <c r="E2120" s="27" t="s">
        <v>398</v>
      </c>
      <c r="F2120" s="28">
        <v>13259.46</v>
      </c>
      <c r="G2120" s="28">
        <v>-6044.37</v>
      </c>
      <c r="H2120" s="28">
        <v>7215.09</v>
      </c>
    </row>
    <row r="2121" spans="1:8" x14ac:dyDescent="0.55000000000000004">
      <c r="A2121" s="26">
        <v>164</v>
      </c>
      <c r="B2121" s="25">
        <v>100000508324</v>
      </c>
      <c r="C2121" s="26">
        <v>0</v>
      </c>
      <c r="D2121" s="26" t="s">
        <v>30</v>
      </c>
      <c r="E2121" s="27" t="s">
        <v>398</v>
      </c>
      <c r="F2121" s="28">
        <v>13259.46</v>
      </c>
      <c r="G2121" s="28">
        <v>-6044.38</v>
      </c>
      <c r="H2121" s="28">
        <v>7215.08</v>
      </c>
    </row>
    <row r="2122" spans="1:8" x14ac:dyDescent="0.55000000000000004">
      <c r="A2122" s="26">
        <v>165</v>
      </c>
      <c r="B2122" s="25">
        <v>100000508325</v>
      </c>
      <c r="C2122" s="26">
        <v>0</v>
      </c>
      <c r="D2122" s="26" t="s">
        <v>30</v>
      </c>
      <c r="E2122" s="27" t="s">
        <v>398</v>
      </c>
      <c r="F2122" s="28">
        <v>13259.46</v>
      </c>
      <c r="G2122" s="28">
        <v>-6044.37</v>
      </c>
      <c r="H2122" s="28">
        <v>7215.09</v>
      </c>
    </row>
    <row r="2123" spans="1:8" x14ac:dyDescent="0.55000000000000004">
      <c r="A2123" s="26">
        <v>166</v>
      </c>
      <c r="B2123" s="25">
        <v>100000508326</v>
      </c>
      <c r="C2123" s="26">
        <v>0</v>
      </c>
      <c r="D2123" s="26" t="s">
        <v>30</v>
      </c>
      <c r="E2123" s="27" t="s">
        <v>398</v>
      </c>
      <c r="F2123" s="28">
        <v>13259.46</v>
      </c>
      <c r="G2123" s="28">
        <v>-6044.38</v>
      </c>
      <c r="H2123" s="28">
        <v>7215.08</v>
      </c>
    </row>
    <row r="2124" spans="1:8" x14ac:dyDescent="0.55000000000000004">
      <c r="A2124" s="26">
        <v>167</v>
      </c>
      <c r="B2124" s="25">
        <v>100000508327</v>
      </c>
      <c r="C2124" s="26">
        <v>0</v>
      </c>
      <c r="D2124" s="26" t="s">
        <v>30</v>
      </c>
      <c r="E2124" s="27" t="s">
        <v>398</v>
      </c>
      <c r="F2124" s="28">
        <v>13259.46</v>
      </c>
      <c r="G2124" s="28">
        <v>-6044.37</v>
      </c>
      <c r="H2124" s="28">
        <v>7215.09</v>
      </c>
    </row>
    <row r="2125" spans="1:8" x14ac:dyDescent="0.55000000000000004">
      <c r="A2125" s="26">
        <v>168</v>
      </c>
      <c r="B2125" s="25">
        <v>100000508328</v>
      </c>
      <c r="C2125" s="26">
        <v>0</v>
      </c>
      <c r="D2125" s="26" t="s">
        <v>30</v>
      </c>
      <c r="E2125" s="27" t="s">
        <v>398</v>
      </c>
      <c r="F2125" s="28">
        <v>13259.46</v>
      </c>
      <c r="G2125" s="28">
        <v>-6044.38</v>
      </c>
      <c r="H2125" s="28">
        <v>7215.08</v>
      </c>
    </row>
    <row r="2126" spans="1:8" x14ac:dyDescent="0.55000000000000004">
      <c r="A2126" s="26">
        <v>169</v>
      </c>
      <c r="B2126" s="25">
        <v>100000508329</v>
      </c>
      <c r="C2126" s="26">
        <v>0</v>
      </c>
      <c r="D2126" s="26" t="s">
        <v>30</v>
      </c>
      <c r="E2126" s="27" t="s">
        <v>398</v>
      </c>
      <c r="F2126" s="28">
        <v>13259.46</v>
      </c>
      <c r="G2126" s="28">
        <v>-6044.37</v>
      </c>
      <c r="H2126" s="28">
        <v>7215.09</v>
      </c>
    </row>
    <row r="2127" spans="1:8" x14ac:dyDescent="0.55000000000000004">
      <c r="A2127" s="26">
        <v>170</v>
      </c>
      <c r="B2127" s="25">
        <v>100000508330</v>
      </c>
      <c r="C2127" s="26">
        <v>0</v>
      </c>
      <c r="D2127" s="26" t="s">
        <v>30</v>
      </c>
      <c r="E2127" s="27" t="s">
        <v>398</v>
      </c>
      <c r="F2127" s="28">
        <v>13259.46</v>
      </c>
      <c r="G2127" s="28">
        <v>-6044.38</v>
      </c>
      <c r="H2127" s="28">
        <v>7215.08</v>
      </c>
    </row>
    <row r="2128" spans="1:8" x14ac:dyDescent="0.55000000000000004">
      <c r="A2128" s="26">
        <v>171</v>
      </c>
      <c r="B2128" s="25">
        <v>100000508331</v>
      </c>
      <c r="C2128" s="26">
        <v>0</v>
      </c>
      <c r="D2128" s="26" t="s">
        <v>30</v>
      </c>
      <c r="E2128" s="27" t="s">
        <v>398</v>
      </c>
      <c r="F2128" s="28">
        <v>13259.46</v>
      </c>
      <c r="G2128" s="28">
        <v>-6044.38</v>
      </c>
      <c r="H2128" s="28">
        <v>7215.08</v>
      </c>
    </row>
    <row r="2129" spans="1:8" x14ac:dyDescent="0.55000000000000004">
      <c r="A2129" s="26">
        <v>172</v>
      </c>
      <c r="B2129" s="25">
        <v>100000508332</v>
      </c>
      <c r="C2129" s="26">
        <v>0</v>
      </c>
      <c r="D2129" s="26" t="s">
        <v>30</v>
      </c>
      <c r="E2129" s="27" t="s">
        <v>398</v>
      </c>
      <c r="F2129" s="28">
        <v>13259.46</v>
      </c>
      <c r="G2129" s="28">
        <v>-6044.37</v>
      </c>
      <c r="H2129" s="28">
        <v>7215.09</v>
      </c>
    </row>
    <row r="2130" spans="1:8" x14ac:dyDescent="0.55000000000000004">
      <c r="A2130" s="26">
        <v>173</v>
      </c>
      <c r="B2130" s="25">
        <v>100000508333</v>
      </c>
      <c r="C2130" s="26">
        <v>0</v>
      </c>
      <c r="D2130" s="26" t="s">
        <v>30</v>
      </c>
      <c r="E2130" s="27" t="s">
        <v>398</v>
      </c>
      <c r="F2130" s="28">
        <v>13259.46</v>
      </c>
      <c r="G2130" s="28">
        <v>-6044.38</v>
      </c>
      <c r="H2130" s="28">
        <v>7215.08</v>
      </c>
    </row>
    <row r="2131" spans="1:8" x14ac:dyDescent="0.55000000000000004">
      <c r="A2131" s="26">
        <v>174</v>
      </c>
      <c r="B2131" s="25">
        <v>100000508334</v>
      </c>
      <c r="C2131" s="26">
        <v>0</v>
      </c>
      <c r="D2131" s="26" t="s">
        <v>30</v>
      </c>
      <c r="E2131" s="27" t="s">
        <v>398</v>
      </c>
      <c r="F2131" s="28">
        <v>13259.46</v>
      </c>
      <c r="G2131" s="28">
        <v>-6044.37</v>
      </c>
      <c r="H2131" s="28">
        <v>7215.09</v>
      </c>
    </row>
    <row r="2132" spans="1:8" x14ac:dyDescent="0.55000000000000004">
      <c r="A2132" s="26">
        <v>175</v>
      </c>
      <c r="B2132" s="25">
        <v>100000508335</v>
      </c>
      <c r="C2132" s="26">
        <v>0</v>
      </c>
      <c r="D2132" s="26" t="s">
        <v>30</v>
      </c>
      <c r="E2132" s="27" t="s">
        <v>398</v>
      </c>
      <c r="F2132" s="28">
        <v>13259.46</v>
      </c>
      <c r="G2132" s="28">
        <v>-6044.37</v>
      </c>
      <c r="H2132" s="28">
        <v>7215.09</v>
      </c>
    </row>
    <row r="2133" spans="1:8" x14ac:dyDescent="0.55000000000000004">
      <c r="A2133" s="26">
        <v>176</v>
      </c>
      <c r="B2133" s="25">
        <v>100000508336</v>
      </c>
      <c r="C2133" s="26">
        <v>0</v>
      </c>
      <c r="D2133" s="26" t="s">
        <v>30</v>
      </c>
      <c r="E2133" s="27" t="s">
        <v>398</v>
      </c>
      <c r="F2133" s="28">
        <v>13259.46</v>
      </c>
      <c r="G2133" s="28">
        <v>-6044.38</v>
      </c>
      <c r="H2133" s="28">
        <v>7215.08</v>
      </c>
    </row>
    <row r="2134" spans="1:8" x14ac:dyDescent="0.55000000000000004">
      <c r="A2134" s="26">
        <v>177</v>
      </c>
      <c r="B2134" s="25">
        <v>100000508337</v>
      </c>
      <c r="C2134" s="26">
        <v>0</v>
      </c>
      <c r="D2134" s="26" t="s">
        <v>30</v>
      </c>
      <c r="E2134" s="27" t="s">
        <v>398</v>
      </c>
      <c r="F2134" s="28">
        <v>13259.46</v>
      </c>
      <c r="G2134" s="28">
        <v>-6044.38</v>
      </c>
      <c r="H2134" s="28">
        <v>7215.08</v>
      </c>
    </row>
    <row r="2135" spans="1:8" x14ac:dyDescent="0.55000000000000004">
      <c r="A2135" s="26">
        <v>178</v>
      </c>
      <c r="B2135" s="25">
        <v>100000508338</v>
      </c>
      <c r="C2135" s="26">
        <v>0</v>
      </c>
      <c r="D2135" s="26" t="s">
        <v>30</v>
      </c>
      <c r="E2135" s="27" t="s">
        <v>398</v>
      </c>
      <c r="F2135" s="28">
        <v>13259.46</v>
      </c>
      <c r="G2135" s="28">
        <v>-6044.37</v>
      </c>
      <c r="H2135" s="28">
        <v>7215.09</v>
      </c>
    </row>
    <row r="2136" spans="1:8" x14ac:dyDescent="0.55000000000000004">
      <c r="A2136" s="26">
        <v>179</v>
      </c>
      <c r="B2136" s="25">
        <v>100000508339</v>
      </c>
      <c r="C2136" s="26">
        <v>0</v>
      </c>
      <c r="D2136" s="26" t="s">
        <v>30</v>
      </c>
      <c r="E2136" s="27" t="s">
        <v>398</v>
      </c>
      <c r="F2136" s="28">
        <v>13259.46</v>
      </c>
      <c r="G2136" s="28">
        <v>-6044.37</v>
      </c>
      <c r="H2136" s="28">
        <v>7215.09</v>
      </c>
    </row>
    <row r="2137" spans="1:8" x14ac:dyDescent="0.55000000000000004">
      <c r="A2137" s="26">
        <v>180</v>
      </c>
      <c r="B2137" s="25">
        <v>100000508340</v>
      </c>
      <c r="C2137" s="26">
        <v>0</v>
      </c>
      <c r="D2137" s="26" t="s">
        <v>30</v>
      </c>
      <c r="E2137" s="27" t="s">
        <v>398</v>
      </c>
      <c r="F2137" s="28">
        <v>13259.46</v>
      </c>
      <c r="G2137" s="28">
        <v>-6044.38</v>
      </c>
      <c r="H2137" s="28">
        <v>7215.08</v>
      </c>
    </row>
    <row r="2138" spans="1:8" x14ac:dyDescent="0.55000000000000004">
      <c r="A2138" s="26">
        <v>181</v>
      </c>
      <c r="B2138" s="25">
        <v>100000508341</v>
      </c>
      <c r="C2138" s="26">
        <v>0</v>
      </c>
      <c r="D2138" s="26" t="s">
        <v>30</v>
      </c>
      <c r="E2138" s="27" t="s">
        <v>398</v>
      </c>
      <c r="F2138" s="28">
        <v>13259.46</v>
      </c>
      <c r="G2138" s="28">
        <v>-6044.38</v>
      </c>
      <c r="H2138" s="28">
        <v>7215.08</v>
      </c>
    </row>
    <row r="2139" spans="1:8" x14ac:dyDescent="0.55000000000000004">
      <c r="A2139" s="26">
        <v>182</v>
      </c>
      <c r="B2139" s="25">
        <v>100000508342</v>
      </c>
      <c r="C2139" s="26">
        <v>0</v>
      </c>
      <c r="D2139" s="26" t="s">
        <v>30</v>
      </c>
      <c r="E2139" s="27" t="s">
        <v>398</v>
      </c>
      <c r="F2139" s="28">
        <v>13259.46</v>
      </c>
      <c r="G2139" s="28">
        <v>-6044.37</v>
      </c>
      <c r="H2139" s="28">
        <v>7215.09</v>
      </c>
    </row>
    <row r="2140" spans="1:8" x14ac:dyDescent="0.55000000000000004">
      <c r="A2140" s="26">
        <v>183</v>
      </c>
      <c r="B2140" s="25">
        <v>100000508343</v>
      </c>
      <c r="C2140" s="26">
        <v>0</v>
      </c>
      <c r="D2140" s="26" t="s">
        <v>30</v>
      </c>
      <c r="E2140" s="27" t="s">
        <v>398</v>
      </c>
      <c r="F2140" s="28">
        <v>13259.46</v>
      </c>
      <c r="G2140" s="28">
        <v>-6044.38</v>
      </c>
      <c r="H2140" s="28">
        <v>7215.08</v>
      </c>
    </row>
    <row r="2141" spans="1:8" x14ac:dyDescent="0.55000000000000004">
      <c r="A2141" s="26">
        <v>184</v>
      </c>
      <c r="B2141" s="25">
        <v>100000508344</v>
      </c>
      <c r="C2141" s="26">
        <v>0</v>
      </c>
      <c r="D2141" s="26" t="s">
        <v>30</v>
      </c>
      <c r="E2141" s="27" t="s">
        <v>398</v>
      </c>
      <c r="F2141" s="28">
        <v>13259.46</v>
      </c>
      <c r="G2141" s="28">
        <v>-6044.37</v>
      </c>
      <c r="H2141" s="28">
        <v>7215.09</v>
      </c>
    </row>
    <row r="2142" spans="1:8" x14ac:dyDescent="0.55000000000000004">
      <c r="A2142" s="26">
        <v>185</v>
      </c>
      <c r="B2142" s="25">
        <v>100000508345</v>
      </c>
      <c r="C2142" s="26">
        <v>0</v>
      </c>
      <c r="D2142" s="26" t="s">
        <v>30</v>
      </c>
      <c r="E2142" s="27" t="s">
        <v>398</v>
      </c>
      <c r="F2142" s="28">
        <v>13259.46</v>
      </c>
      <c r="G2142" s="28">
        <v>-6044.37</v>
      </c>
      <c r="H2142" s="28">
        <v>7215.09</v>
      </c>
    </row>
    <row r="2143" spans="1:8" x14ac:dyDescent="0.55000000000000004">
      <c r="A2143" s="26">
        <v>186</v>
      </c>
      <c r="B2143" s="25">
        <v>100000508346</v>
      </c>
      <c r="C2143" s="26">
        <v>0</v>
      </c>
      <c r="D2143" s="26" t="s">
        <v>30</v>
      </c>
      <c r="E2143" s="27" t="s">
        <v>398</v>
      </c>
      <c r="F2143" s="28">
        <v>13259.46</v>
      </c>
      <c r="G2143" s="28">
        <v>-6044.38</v>
      </c>
      <c r="H2143" s="28">
        <v>7215.08</v>
      </c>
    </row>
    <row r="2144" spans="1:8" x14ac:dyDescent="0.55000000000000004">
      <c r="A2144" s="26">
        <v>187</v>
      </c>
      <c r="B2144" s="25">
        <v>100000508347</v>
      </c>
      <c r="C2144" s="26">
        <v>0</v>
      </c>
      <c r="D2144" s="26" t="s">
        <v>30</v>
      </c>
      <c r="E2144" s="27" t="s">
        <v>398</v>
      </c>
      <c r="F2144" s="28">
        <v>13259.46</v>
      </c>
      <c r="G2144" s="28">
        <v>-6044.38</v>
      </c>
      <c r="H2144" s="28">
        <v>7215.08</v>
      </c>
    </row>
    <row r="2145" spans="1:8" x14ac:dyDescent="0.55000000000000004">
      <c r="A2145" s="26">
        <v>188</v>
      </c>
      <c r="B2145" s="25">
        <v>100000508348</v>
      </c>
      <c r="C2145" s="26">
        <v>0</v>
      </c>
      <c r="D2145" s="26" t="s">
        <v>30</v>
      </c>
      <c r="E2145" s="27" t="s">
        <v>398</v>
      </c>
      <c r="F2145" s="28">
        <v>13259.46</v>
      </c>
      <c r="G2145" s="28">
        <v>-6044.37</v>
      </c>
      <c r="H2145" s="28">
        <v>7215.09</v>
      </c>
    </row>
    <row r="2146" spans="1:8" x14ac:dyDescent="0.55000000000000004">
      <c r="A2146" s="26">
        <v>189</v>
      </c>
      <c r="B2146" s="25">
        <v>100000508349</v>
      </c>
      <c r="C2146" s="26">
        <v>0</v>
      </c>
      <c r="D2146" s="26" t="s">
        <v>30</v>
      </c>
      <c r="E2146" s="27" t="s">
        <v>398</v>
      </c>
      <c r="F2146" s="28">
        <v>13259.46</v>
      </c>
      <c r="G2146" s="28">
        <v>-6044.37</v>
      </c>
      <c r="H2146" s="28">
        <v>7215.09</v>
      </c>
    </row>
    <row r="2147" spans="1:8" x14ac:dyDescent="0.55000000000000004">
      <c r="A2147" s="26">
        <v>190</v>
      </c>
      <c r="B2147" s="25">
        <v>100000508350</v>
      </c>
      <c r="C2147" s="26">
        <v>0</v>
      </c>
      <c r="D2147" s="26" t="s">
        <v>30</v>
      </c>
      <c r="E2147" s="27" t="s">
        <v>398</v>
      </c>
      <c r="F2147" s="28">
        <v>13259.46</v>
      </c>
      <c r="G2147" s="28">
        <v>-6044.38</v>
      </c>
      <c r="H2147" s="28">
        <v>7215.08</v>
      </c>
    </row>
    <row r="2148" spans="1:8" x14ac:dyDescent="0.55000000000000004">
      <c r="A2148" s="26">
        <v>191</v>
      </c>
      <c r="B2148" s="25">
        <v>100000508351</v>
      </c>
      <c r="C2148" s="26">
        <v>0</v>
      </c>
      <c r="D2148" s="26" t="s">
        <v>30</v>
      </c>
      <c r="E2148" s="27" t="s">
        <v>398</v>
      </c>
      <c r="F2148" s="28">
        <v>13259.46</v>
      </c>
      <c r="G2148" s="28">
        <v>-6044.38</v>
      </c>
      <c r="H2148" s="28">
        <v>7215.08</v>
      </c>
    </row>
    <row r="2149" spans="1:8" x14ac:dyDescent="0.55000000000000004">
      <c r="A2149" s="26">
        <v>192</v>
      </c>
      <c r="B2149" s="25">
        <v>100000508352</v>
      </c>
      <c r="C2149" s="26">
        <v>0</v>
      </c>
      <c r="D2149" s="26" t="s">
        <v>30</v>
      </c>
      <c r="E2149" s="27" t="s">
        <v>398</v>
      </c>
      <c r="F2149" s="28">
        <v>13259.46</v>
      </c>
      <c r="G2149" s="28">
        <v>-6044.37</v>
      </c>
      <c r="H2149" s="28">
        <v>7215.09</v>
      </c>
    </row>
    <row r="2150" spans="1:8" x14ac:dyDescent="0.55000000000000004">
      <c r="A2150" s="26">
        <v>193</v>
      </c>
      <c r="B2150" s="25">
        <v>100000508353</v>
      </c>
      <c r="C2150" s="26">
        <v>0</v>
      </c>
      <c r="D2150" s="26" t="s">
        <v>30</v>
      </c>
      <c r="E2150" s="27" t="s">
        <v>398</v>
      </c>
      <c r="F2150" s="28">
        <v>13259.46</v>
      </c>
      <c r="G2150" s="28">
        <v>-6044.37</v>
      </c>
      <c r="H2150" s="28">
        <v>7215.09</v>
      </c>
    </row>
    <row r="2151" spans="1:8" x14ac:dyDescent="0.55000000000000004">
      <c r="A2151" s="26">
        <v>194</v>
      </c>
      <c r="B2151" s="25">
        <v>100000508354</v>
      </c>
      <c r="C2151" s="26">
        <v>0</v>
      </c>
      <c r="D2151" s="26" t="s">
        <v>30</v>
      </c>
      <c r="E2151" s="27" t="s">
        <v>398</v>
      </c>
      <c r="F2151" s="28">
        <v>13259.46</v>
      </c>
      <c r="G2151" s="28">
        <v>-6044.38</v>
      </c>
      <c r="H2151" s="28">
        <v>7215.08</v>
      </c>
    </row>
    <row r="2152" spans="1:8" x14ac:dyDescent="0.55000000000000004">
      <c r="A2152" s="26">
        <v>195</v>
      </c>
      <c r="B2152" s="25">
        <v>100000508355</v>
      </c>
      <c r="C2152" s="26">
        <v>0</v>
      </c>
      <c r="D2152" s="26" t="s">
        <v>30</v>
      </c>
      <c r="E2152" s="27" t="s">
        <v>398</v>
      </c>
      <c r="F2152" s="28">
        <v>13259.46</v>
      </c>
      <c r="G2152" s="28">
        <v>-6044.38</v>
      </c>
      <c r="H2152" s="28">
        <v>7215.08</v>
      </c>
    </row>
    <row r="2153" spans="1:8" x14ac:dyDescent="0.55000000000000004">
      <c r="A2153" s="26">
        <v>196</v>
      </c>
      <c r="B2153" s="25">
        <v>100000508356</v>
      </c>
      <c r="C2153" s="26">
        <v>0</v>
      </c>
      <c r="D2153" s="26" t="s">
        <v>30</v>
      </c>
      <c r="E2153" s="27" t="s">
        <v>398</v>
      </c>
      <c r="F2153" s="28">
        <v>13259.46</v>
      </c>
      <c r="G2153" s="28">
        <v>-6044.37</v>
      </c>
      <c r="H2153" s="28">
        <v>7215.09</v>
      </c>
    </row>
    <row r="2154" spans="1:8" x14ac:dyDescent="0.55000000000000004">
      <c r="A2154" s="26">
        <v>197</v>
      </c>
      <c r="B2154" s="25">
        <v>100000508357</v>
      </c>
      <c r="C2154" s="26">
        <v>0</v>
      </c>
      <c r="D2154" s="26" t="s">
        <v>30</v>
      </c>
      <c r="E2154" s="27" t="s">
        <v>398</v>
      </c>
      <c r="F2154" s="28">
        <v>13259.46</v>
      </c>
      <c r="G2154" s="28">
        <v>-6044.37</v>
      </c>
      <c r="H2154" s="28">
        <v>7215.09</v>
      </c>
    </row>
    <row r="2155" spans="1:8" x14ac:dyDescent="0.55000000000000004">
      <c r="A2155" s="26">
        <v>198</v>
      </c>
      <c r="B2155" s="25">
        <v>100000508358</v>
      </c>
      <c r="C2155" s="26">
        <v>0</v>
      </c>
      <c r="D2155" s="26" t="s">
        <v>30</v>
      </c>
      <c r="E2155" s="27" t="s">
        <v>398</v>
      </c>
      <c r="F2155" s="28">
        <v>13259.46</v>
      </c>
      <c r="G2155" s="28">
        <v>-6044.38</v>
      </c>
      <c r="H2155" s="28">
        <v>7215.08</v>
      </c>
    </row>
    <row r="2156" spans="1:8" x14ac:dyDescent="0.55000000000000004">
      <c r="A2156" s="26">
        <v>199</v>
      </c>
      <c r="B2156" s="25">
        <v>100000508359</v>
      </c>
      <c r="C2156" s="26">
        <v>0</v>
      </c>
      <c r="D2156" s="26" t="s">
        <v>30</v>
      </c>
      <c r="E2156" s="27" t="s">
        <v>398</v>
      </c>
      <c r="F2156" s="28">
        <v>13259.46</v>
      </c>
      <c r="G2156" s="28">
        <v>-6044.37</v>
      </c>
      <c r="H2156" s="28">
        <v>7215.09</v>
      </c>
    </row>
    <row r="2157" spans="1:8" x14ac:dyDescent="0.55000000000000004">
      <c r="A2157" s="26">
        <v>200</v>
      </c>
      <c r="B2157" s="25">
        <v>100000508360</v>
      </c>
      <c r="C2157" s="26">
        <v>0</v>
      </c>
      <c r="D2157" s="26" t="s">
        <v>30</v>
      </c>
      <c r="E2157" s="27" t="s">
        <v>398</v>
      </c>
      <c r="F2157" s="28">
        <v>13259.46</v>
      </c>
      <c r="G2157" s="28">
        <v>-6044.38</v>
      </c>
      <c r="H2157" s="28">
        <v>7215.08</v>
      </c>
    </row>
    <row r="2158" spans="1:8" x14ac:dyDescent="0.55000000000000004">
      <c r="A2158" s="26">
        <v>201</v>
      </c>
      <c r="B2158" s="25">
        <v>100000508361</v>
      </c>
      <c r="C2158" s="26">
        <v>0</v>
      </c>
      <c r="D2158" s="26" t="s">
        <v>30</v>
      </c>
      <c r="E2158" s="27" t="s">
        <v>398</v>
      </c>
      <c r="F2158" s="28">
        <v>13259.46</v>
      </c>
      <c r="G2158" s="28">
        <v>-6044.38</v>
      </c>
      <c r="H2158" s="28">
        <v>7215.08</v>
      </c>
    </row>
    <row r="2159" spans="1:8" x14ac:dyDescent="0.55000000000000004">
      <c r="A2159" s="26">
        <v>202</v>
      </c>
      <c r="B2159" s="25">
        <v>100000508362</v>
      </c>
      <c r="C2159" s="26">
        <v>0</v>
      </c>
      <c r="D2159" s="26" t="s">
        <v>30</v>
      </c>
      <c r="E2159" s="27" t="s">
        <v>398</v>
      </c>
      <c r="F2159" s="28">
        <v>13259.46</v>
      </c>
      <c r="G2159" s="28">
        <v>-6044.37</v>
      </c>
      <c r="H2159" s="28">
        <v>7215.09</v>
      </c>
    </row>
    <row r="2160" spans="1:8" x14ac:dyDescent="0.55000000000000004">
      <c r="A2160" s="26">
        <v>203</v>
      </c>
      <c r="B2160" s="25">
        <v>100000508363</v>
      </c>
      <c r="C2160" s="26">
        <v>0</v>
      </c>
      <c r="D2160" s="26" t="s">
        <v>30</v>
      </c>
      <c r="E2160" s="27" t="s">
        <v>398</v>
      </c>
      <c r="F2160" s="28">
        <v>13259.46</v>
      </c>
      <c r="G2160" s="28">
        <v>-6044.37</v>
      </c>
      <c r="H2160" s="28">
        <v>7215.09</v>
      </c>
    </row>
    <row r="2161" spans="1:8" x14ac:dyDescent="0.55000000000000004">
      <c r="A2161" s="26">
        <v>204</v>
      </c>
      <c r="B2161" s="25">
        <v>100000508364</v>
      </c>
      <c r="C2161" s="26">
        <v>0</v>
      </c>
      <c r="D2161" s="26" t="s">
        <v>30</v>
      </c>
      <c r="E2161" s="27" t="s">
        <v>398</v>
      </c>
      <c r="F2161" s="28">
        <v>13259.46</v>
      </c>
      <c r="G2161" s="28">
        <v>-6044.38</v>
      </c>
      <c r="H2161" s="28">
        <v>7215.08</v>
      </c>
    </row>
    <row r="2162" spans="1:8" x14ac:dyDescent="0.55000000000000004">
      <c r="A2162" s="26">
        <v>205</v>
      </c>
      <c r="B2162" s="25">
        <v>100000508365</v>
      </c>
      <c r="C2162" s="26">
        <v>0</v>
      </c>
      <c r="D2162" s="26" t="s">
        <v>30</v>
      </c>
      <c r="E2162" s="27" t="s">
        <v>398</v>
      </c>
      <c r="F2162" s="28">
        <v>13259.46</v>
      </c>
      <c r="G2162" s="28">
        <v>-6044.37</v>
      </c>
      <c r="H2162" s="28">
        <v>7215.09</v>
      </c>
    </row>
    <row r="2163" spans="1:8" x14ac:dyDescent="0.55000000000000004">
      <c r="A2163" s="26">
        <v>206</v>
      </c>
      <c r="B2163" s="25">
        <v>100000508366</v>
      </c>
      <c r="C2163" s="26">
        <v>0</v>
      </c>
      <c r="D2163" s="26" t="s">
        <v>30</v>
      </c>
      <c r="E2163" s="27" t="s">
        <v>398</v>
      </c>
      <c r="F2163" s="28">
        <v>13259.46</v>
      </c>
      <c r="G2163" s="28">
        <v>-6044.38</v>
      </c>
      <c r="H2163" s="28">
        <v>7215.08</v>
      </c>
    </row>
    <row r="2164" spans="1:8" x14ac:dyDescent="0.55000000000000004">
      <c r="A2164" s="26">
        <v>207</v>
      </c>
      <c r="B2164" s="25">
        <v>100000508367</v>
      </c>
      <c r="C2164" s="26">
        <v>0</v>
      </c>
      <c r="D2164" s="26" t="s">
        <v>30</v>
      </c>
      <c r="E2164" s="27" t="s">
        <v>398</v>
      </c>
      <c r="F2164" s="28">
        <v>13259.46</v>
      </c>
      <c r="G2164" s="28">
        <v>-6044.37</v>
      </c>
      <c r="H2164" s="28">
        <v>7215.09</v>
      </c>
    </row>
    <row r="2165" spans="1:8" x14ac:dyDescent="0.55000000000000004">
      <c r="A2165" s="26">
        <v>208</v>
      </c>
      <c r="B2165" s="25">
        <v>100000508368</v>
      </c>
      <c r="C2165" s="26">
        <v>0</v>
      </c>
      <c r="D2165" s="26" t="s">
        <v>30</v>
      </c>
      <c r="E2165" s="27" t="s">
        <v>398</v>
      </c>
      <c r="F2165" s="28">
        <v>13259.46</v>
      </c>
      <c r="G2165" s="28">
        <v>-6044.38</v>
      </c>
      <c r="H2165" s="28">
        <v>7215.08</v>
      </c>
    </row>
    <row r="2166" spans="1:8" x14ac:dyDescent="0.55000000000000004">
      <c r="A2166" s="26">
        <v>209</v>
      </c>
      <c r="B2166" s="25">
        <v>100000508369</v>
      </c>
      <c r="C2166" s="26">
        <v>0</v>
      </c>
      <c r="D2166" s="26" t="s">
        <v>30</v>
      </c>
      <c r="E2166" s="27" t="s">
        <v>398</v>
      </c>
      <c r="F2166" s="28">
        <v>13259.46</v>
      </c>
      <c r="G2166" s="28">
        <v>-6044.38</v>
      </c>
      <c r="H2166" s="28">
        <v>7215.08</v>
      </c>
    </row>
    <row r="2167" spans="1:8" x14ac:dyDescent="0.55000000000000004">
      <c r="A2167" s="26">
        <v>210</v>
      </c>
      <c r="B2167" s="25">
        <v>100000508370</v>
      </c>
      <c r="C2167" s="26">
        <v>0</v>
      </c>
      <c r="D2167" s="26" t="s">
        <v>30</v>
      </c>
      <c r="E2167" s="27" t="s">
        <v>398</v>
      </c>
      <c r="F2167" s="28">
        <v>13259.46</v>
      </c>
      <c r="G2167" s="28">
        <v>-6044.37</v>
      </c>
      <c r="H2167" s="28">
        <v>7215.09</v>
      </c>
    </row>
    <row r="2168" spans="1:8" x14ac:dyDescent="0.55000000000000004">
      <c r="A2168" s="26">
        <v>211</v>
      </c>
      <c r="B2168" s="25">
        <v>100000508371</v>
      </c>
      <c r="C2168" s="26">
        <v>0</v>
      </c>
      <c r="D2168" s="26" t="s">
        <v>30</v>
      </c>
      <c r="E2168" s="27" t="s">
        <v>398</v>
      </c>
      <c r="F2168" s="28">
        <v>13259.46</v>
      </c>
      <c r="G2168" s="28">
        <v>-6044.38</v>
      </c>
      <c r="H2168" s="28">
        <v>7215.08</v>
      </c>
    </row>
    <row r="2169" spans="1:8" x14ac:dyDescent="0.55000000000000004">
      <c r="A2169" s="26">
        <v>212</v>
      </c>
      <c r="B2169" s="25">
        <v>100000508372</v>
      </c>
      <c r="C2169" s="26">
        <v>0</v>
      </c>
      <c r="D2169" s="26" t="s">
        <v>30</v>
      </c>
      <c r="E2169" s="27" t="s">
        <v>398</v>
      </c>
      <c r="F2169" s="28">
        <v>13259.46</v>
      </c>
      <c r="G2169" s="28">
        <v>-6044.37</v>
      </c>
      <c r="H2169" s="28">
        <v>7215.09</v>
      </c>
    </row>
    <row r="2170" spans="1:8" x14ac:dyDescent="0.55000000000000004">
      <c r="A2170" s="26">
        <v>213</v>
      </c>
      <c r="B2170" s="25">
        <v>100000508373</v>
      </c>
      <c r="C2170" s="26">
        <v>0</v>
      </c>
      <c r="D2170" s="26" t="s">
        <v>30</v>
      </c>
      <c r="E2170" s="27" t="s">
        <v>398</v>
      </c>
      <c r="F2170" s="28">
        <v>13259.46</v>
      </c>
      <c r="G2170" s="28">
        <v>-6044.37</v>
      </c>
      <c r="H2170" s="28">
        <v>7215.09</v>
      </c>
    </row>
    <row r="2171" spans="1:8" x14ac:dyDescent="0.55000000000000004">
      <c r="A2171" s="26">
        <v>214</v>
      </c>
      <c r="B2171" s="25">
        <v>100000508374</v>
      </c>
      <c r="C2171" s="26">
        <v>0</v>
      </c>
      <c r="D2171" s="26" t="s">
        <v>30</v>
      </c>
      <c r="E2171" s="27" t="s">
        <v>398</v>
      </c>
      <c r="F2171" s="28">
        <v>13259.46</v>
      </c>
      <c r="G2171" s="28">
        <v>-6044.38</v>
      </c>
      <c r="H2171" s="28">
        <v>7215.08</v>
      </c>
    </row>
    <row r="2172" spans="1:8" x14ac:dyDescent="0.55000000000000004">
      <c r="A2172" s="26">
        <v>215</v>
      </c>
      <c r="B2172" s="25">
        <v>100000508375</v>
      </c>
      <c r="C2172" s="26">
        <v>0</v>
      </c>
      <c r="D2172" s="26" t="s">
        <v>30</v>
      </c>
      <c r="E2172" s="27" t="s">
        <v>398</v>
      </c>
      <c r="F2172" s="28">
        <v>13259.46</v>
      </c>
      <c r="G2172" s="28">
        <v>-6044.38</v>
      </c>
      <c r="H2172" s="28">
        <v>7215.08</v>
      </c>
    </row>
    <row r="2173" spans="1:8" x14ac:dyDescent="0.55000000000000004">
      <c r="A2173" s="26">
        <v>216</v>
      </c>
      <c r="B2173" s="25">
        <v>100000508376</v>
      </c>
      <c r="C2173" s="26">
        <v>0</v>
      </c>
      <c r="D2173" s="26" t="s">
        <v>30</v>
      </c>
      <c r="E2173" s="27" t="s">
        <v>398</v>
      </c>
      <c r="F2173" s="28">
        <v>13259.46</v>
      </c>
      <c r="G2173" s="28">
        <v>-6044.37</v>
      </c>
      <c r="H2173" s="28">
        <v>7215.09</v>
      </c>
    </row>
    <row r="2174" spans="1:8" x14ac:dyDescent="0.55000000000000004">
      <c r="A2174" s="26">
        <v>217</v>
      </c>
      <c r="B2174" s="25">
        <v>100000508377</v>
      </c>
      <c r="C2174" s="26">
        <v>0</v>
      </c>
      <c r="D2174" s="26" t="s">
        <v>30</v>
      </c>
      <c r="E2174" s="27" t="s">
        <v>398</v>
      </c>
      <c r="F2174" s="28">
        <v>13259.46</v>
      </c>
      <c r="G2174" s="28">
        <v>-6044.38</v>
      </c>
      <c r="H2174" s="28">
        <v>7215.08</v>
      </c>
    </row>
    <row r="2175" spans="1:8" x14ac:dyDescent="0.55000000000000004">
      <c r="A2175" s="26">
        <v>218</v>
      </c>
      <c r="B2175" s="25">
        <v>100000508378</v>
      </c>
      <c r="C2175" s="26">
        <v>0</v>
      </c>
      <c r="D2175" s="26" t="s">
        <v>30</v>
      </c>
      <c r="E2175" s="27" t="s">
        <v>398</v>
      </c>
      <c r="F2175" s="28">
        <v>13259.46</v>
      </c>
      <c r="G2175" s="28">
        <v>-6044.37</v>
      </c>
      <c r="H2175" s="28">
        <v>7215.09</v>
      </c>
    </row>
    <row r="2176" spans="1:8" x14ac:dyDescent="0.55000000000000004">
      <c r="A2176" s="26">
        <v>219</v>
      </c>
      <c r="B2176" s="25">
        <v>100000508379</v>
      </c>
      <c r="C2176" s="26">
        <v>0</v>
      </c>
      <c r="D2176" s="26" t="s">
        <v>30</v>
      </c>
      <c r="E2176" s="27" t="s">
        <v>398</v>
      </c>
      <c r="F2176" s="28">
        <v>13259.46</v>
      </c>
      <c r="G2176" s="28">
        <v>-6044.38</v>
      </c>
      <c r="H2176" s="28">
        <v>7215.08</v>
      </c>
    </row>
    <row r="2177" spans="1:8" x14ac:dyDescent="0.55000000000000004">
      <c r="A2177" s="26">
        <v>220</v>
      </c>
      <c r="B2177" s="25">
        <v>100000508380</v>
      </c>
      <c r="C2177" s="26">
        <v>0</v>
      </c>
      <c r="D2177" s="26" t="s">
        <v>30</v>
      </c>
      <c r="E2177" s="27" t="s">
        <v>398</v>
      </c>
      <c r="F2177" s="28">
        <v>13259.46</v>
      </c>
      <c r="G2177" s="28">
        <v>-6044.37</v>
      </c>
      <c r="H2177" s="28">
        <v>7215.09</v>
      </c>
    </row>
    <row r="2178" spans="1:8" x14ac:dyDescent="0.55000000000000004">
      <c r="A2178" s="26">
        <v>221</v>
      </c>
      <c r="B2178" s="25">
        <v>100000508381</v>
      </c>
      <c r="C2178" s="26">
        <v>0</v>
      </c>
      <c r="D2178" s="26" t="s">
        <v>30</v>
      </c>
      <c r="E2178" s="27" t="s">
        <v>398</v>
      </c>
      <c r="F2178" s="28">
        <v>13259.46</v>
      </c>
      <c r="G2178" s="28">
        <v>-6044.37</v>
      </c>
      <c r="H2178" s="28">
        <v>7215.09</v>
      </c>
    </row>
    <row r="2179" spans="1:8" x14ac:dyDescent="0.55000000000000004">
      <c r="A2179" s="26">
        <v>222</v>
      </c>
      <c r="B2179" s="25">
        <v>100000508382</v>
      </c>
      <c r="C2179" s="26">
        <v>0</v>
      </c>
      <c r="D2179" s="26" t="s">
        <v>30</v>
      </c>
      <c r="E2179" s="27" t="s">
        <v>398</v>
      </c>
      <c r="F2179" s="28">
        <v>13259.46</v>
      </c>
      <c r="G2179" s="28">
        <v>-6044.38</v>
      </c>
      <c r="H2179" s="28">
        <v>7215.08</v>
      </c>
    </row>
    <row r="2180" spans="1:8" x14ac:dyDescent="0.55000000000000004">
      <c r="A2180" s="26">
        <v>223</v>
      </c>
      <c r="B2180" s="25">
        <v>100000508383</v>
      </c>
      <c r="C2180" s="26">
        <v>0</v>
      </c>
      <c r="D2180" s="26" t="s">
        <v>30</v>
      </c>
      <c r="E2180" s="27" t="s">
        <v>398</v>
      </c>
      <c r="F2180" s="28">
        <v>13259.46</v>
      </c>
      <c r="G2180" s="28">
        <v>-6044.37</v>
      </c>
      <c r="H2180" s="28">
        <v>7215.09</v>
      </c>
    </row>
    <row r="2181" spans="1:8" x14ac:dyDescent="0.55000000000000004">
      <c r="A2181" s="26">
        <v>224</v>
      </c>
      <c r="B2181" s="25">
        <v>100000508384</v>
      </c>
      <c r="C2181" s="26">
        <v>0</v>
      </c>
      <c r="D2181" s="26" t="s">
        <v>30</v>
      </c>
      <c r="E2181" s="27" t="s">
        <v>398</v>
      </c>
      <c r="F2181" s="28">
        <v>13259.46</v>
      </c>
      <c r="G2181" s="28">
        <v>-6044.38</v>
      </c>
      <c r="H2181" s="28">
        <v>7215.08</v>
      </c>
    </row>
    <row r="2182" spans="1:8" x14ac:dyDescent="0.55000000000000004">
      <c r="A2182" s="26">
        <v>225</v>
      </c>
      <c r="B2182" s="25">
        <v>100000508385</v>
      </c>
      <c r="C2182" s="26">
        <v>0</v>
      </c>
      <c r="D2182" s="26" t="s">
        <v>30</v>
      </c>
      <c r="E2182" s="27" t="s">
        <v>398</v>
      </c>
      <c r="F2182" s="28">
        <v>13259.46</v>
      </c>
      <c r="G2182" s="28">
        <v>-6044.37</v>
      </c>
      <c r="H2182" s="28">
        <v>7215.09</v>
      </c>
    </row>
    <row r="2183" spans="1:8" x14ac:dyDescent="0.55000000000000004">
      <c r="A2183" s="26">
        <v>226</v>
      </c>
      <c r="B2183" s="25">
        <v>100000508386</v>
      </c>
      <c r="C2183" s="26">
        <v>0</v>
      </c>
      <c r="D2183" s="26" t="s">
        <v>30</v>
      </c>
      <c r="E2183" s="27" t="s">
        <v>398</v>
      </c>
      <c r="F2183" s="28">
        <v>13259.46</v>
      </c>
      <c r="G2183" s="28">
        <v>-6044.38</v>
      </c>
      <c r="H2183" s="28">
        <v>7215.08</v>
      </c>
    </row>
    <row r="2184" spans="1:8" x14ac:dyDescent="0.55000000000000004">
      <c r="A2184" s="26">
        <v>227</v>
      </c>
      <c r="B2184" s="25">
        <v>100000508387</v>
      </c>
      <c r="C2184" s="26">
        <v>0</v>
      </c>
      <c r="D2184" s="26" t="s">
        <v>30</v>
      </c>
      <c r="E2184" s="27" t="s">
        <v>398</v>
      </c>
      <c r="F2184" s="28">
        <v>13259.46</v>
      </c>
      <c r="G2184" s="28">
        <v>-6044.38</v>
      </c>
      <c r="H2184" s="28">
        <v>7215.08</v>
      </c>
    </row>
    <row r="2185" spans="1:8" x14ac:dyDescent="0.55000000000000004">
      <c r="A2185" s="26">
        <v>228</v>
      </c>
      <c r="B2185" s="25">
        <v>100000508388</v>
      </c>
      <c r="C2185" s="26">
        <v>0</v>
      </c>
      <c r="D2185" s="26" t="s">
        <v>30</v>
      </c>
      <c r="E2185" s="27" t="s">
        <v>398</v>
      </c>
      <c r="F2185" s="28">
        <v>13259.46</v>
      </c>
      <c r="G2185" s="28">
        <v>-6044.37</v>
      </c>
      <c r="H2185" s="28">
        <v>7215.09</v>
      </c>
    </row>
    <row r="2186" spans="1:8" x14ac:dyDescent="0.55000000000000004">
      <c r="A2186" s="26">
        <v>229</v>
      </c>
      <c r="B2186" s="25">
        <v>100000508389</v>
      </c>
      <c r="C2186" s="26">
        <v>0</v>
      </c>
      <c r="D2186" s="26" t="s">
        <v>30</v>
      </c>
      <c r="E2186" s="27" t="s">
        <v>398</v>
      </c>
      <c r="F2186" s="28">
        <v>13259.46</v>
      </c>
      <c r="G2186" s="28">
        <v>-6044.37</v>
      </c>
      <c r="H2186" s="28">
        <v>7215.09</v>
      </c>
    </row>
    <row r="2187" spans="1:8" x14ac:dyDescent="0.55000000000000004">
      <c r="A2187" s="26">
        <v>230</v>
      </c>
      <c r="B2187" s="25">
        <v>100000508390</v>
      </c>
      <c r="C2187" s="26">
        <v>0</v>
      </c>
      <c r="D2187" s="26" t="s">
        <v>30</v>
      </c>
      <c r="E2187" s="27" t="s">
        <v>398</v>
      </c>
      <c r="F2187" s="28">
        <v>13259.46</v>
      </c>
      <c r="G2187" s="28">
        <v>-6044.38</v>
      </c>
      <c r="H2187" s="28">
        <v>7215.08</v>
      </c>
    </row>
    <row r="2188" spans="1:8" x14ac:dyDescent="0.55000000000000004">
      <c r="A2188" s="26">
        <v>231</v>
      </c>
      <c r="B2188" s="25">
        <v>100000508391</v>
      </c>
      <c r="C2188" s="26">
        <v>0</v>
      </c>
      <c r="D2188" s="26" t="s">
        <v>30</v>
      </c>
      <c r="E2188" s="27" t="s">
        <v>398</v>
      </c>
      <c r="F2188" s="28">
        <v>13259.46</v>
      </c>
      <c r="G2188" s="28">
        <v>-6044.37</v>
      </c>
      <c r="H2188" s="28">
        <v>7215.09</v>
      </c>
    </row>
    <row r="2189" spans="1:8" x14ac:dyDescent="0.55000000000000004">
      <c r="A2189" s="26">
        <v>232</v>
      </c>
      <c r="B2189" s="25">
        <v>100000508392</v>
      </c>
      <c r="C2189" s="26">
        <v>0</v>
      </c>
      <c r="D2189" s="26" t="s">
        <v>30</v>
      </c>
      <c r="E2189" s="27" t="s">
        <v>398</v>
      </c>
      <c r="F2189" s="28">
        <v>13259.46</v>
      </c>
      <c r="G2189" s="28">
        <v>-6044.38</v>
      </c>
      <c r="H2189" s="28">
        <v>7215.08</v>
      </c>
    </row>
    <row r="2190" spans="1:8" x14ac:dyDescent="0.55000000000000004">
      <c r="A2190" s="26">
        <v>233</v>
      </c>
      <c r="B2190" s="25">
        <v>100000508393</v>
      </c>
      <c r="C2190" s="26">
        <v>0</v>
      </c>
      <c r="D2190" s="26" t="s">
        <v>30</v>
      </c>
      <c r="E2190" s="27" t="s">
        <v>398</v>
      </c>
      <c r="F2190" s="28">
        <v>13259.46</v>
      </c>
      <c r="G2190" s="28">
        <v>-6044.37</v>
      </c>
      <c r="H2190" s="28">
        <v>7215.09</v>
      </c>
    </row>
    <row r="2191" spans="1:8" x14ac:dyDescent="0.55000000000000004">
      <c r="A2191" s="26">
        <v>234</v>
      </c>
      <c r="B2191" s="25">
        <v>100000508394</v>
      </c>
      <c r="C2191" s="26">
        <v>0</v>
      </c>
      <c r="D2191" s="26" t="s">
        <v>30</v>
      </c>
      <c r="E2191" s="27" t="s">
        <v>398</v>
      </c>
      <c r="F2191" s="28">
        <v>13259.46</v>
      </c>
      <c r="G2191" s="28">
        <v>-6044.38</v>
      </c>
      <c r="H2191" s="28">
        <v>7215.08</v>
      </c>
    </row>
    <row r="2192" spans="1:8" x14ac:dyDescent="0.55000000000000004">
      <c r="A2192" s="26">
        <v>235</v>
      </c>
      <c r="B2192" s="25">
        <v>100000508395</v>
      </c>
      <c r="C2192" s="26">
        <v>0</v>
      </c>
      <c r="D2192" s="26" t="s">
        <v>30</v>
      </c>
      <c r="E2192" s="27" t="s">
        <v>398</v>
      </c>
      <c r="F2192" s="28">
        <v>13259.46</v>
      </c>
      <c r="G2192" s="28">
        <v>-6044.37</v>
      </c>
      <c r="H2192" s="28">
        <v>7215.09</v>
      </c>
    </row>
    <row r="2193" spans="1:8" x14ac:dyDescent="0.55000000000000004">
      <c r="A2193" s="26">
        <v>236</v>
      </c>
      <c r="B2193" s="25">
        <v>100000508396</v>
      </c>
      <c r="C2193" s="26">
        <v>0</v>
      </c>
      <c r="D2193" s="26" t="s">
        <v>30</v>
      </c>
      <c r="E2193" s="27" t="s">
        <v>398</v>
      </c>
      <c r="F2193" s="28">
        <v>13259.46</v>
      </c>
      <c r="G2193" s="28">
        <v>-6044.38</v>
      </c>
      <c r="H2193" s="28">
        <v>7215.08</v>
      </c>
    </row>
    <row r="2194" spans="1:8" x14ac:dyDescent="0.55000000000000004">
      <c r="A2194" s="26">
        <v>237</v>
      </c>
      <c r="B2194" s="25">
        <v>100000508397</v>
      </c>
      <c r="C2194" s="26">
        <v>0</v>
      </c>
      <c r="D2194" s="26" t="s">
        <v>30</v>
      </c>
      <c r="E2194" s="27" t="s">
        <v>398</v>
      </c>
      <c r="F2194" s="28">
        <v>13259.46</v>
      </c>
      <c r="G2194" s="28">
        <v>-6044.38</v>
      </c>
      <c r="H2194" s="28">
        <v>7215.08</v>
      </c>
    </row>
    <row r="2195" spans="1:8" x14ac:dyDescent="0.55000000000000004">
      <c r="A2195" s="26">
        <v>238</v>
      </c>
      <c r="B2195" s="25">
        <v>100000508398</v>
      </c>
      <c r="C2195" s="26">
        <v>0</v>
      </c>
      <c r="D2195" s="26" t="s">
        <v>30</v>
      </c>
      <c r="E2195" s="27" t="s">
        <v>398</v>
      </c>
      <c r="F2195" s="28">
        <v>13259.46</v>
      </c>
      <c r="G2195" s="28">
        <v>-6044.37</v>
      </c>
      <c r="H2195" s="28">
        <v>7215.09</v>
      </c>
    </row>
    <row r="2196" spans="1:8" x14ac:dyDescent="0.55000000000000004">
      <c r="A2196" s="26">
        <v>239</v>
      </c>
      <c r="B2196" s="25">
        <v>100000508399</v>
      </c>
      <c r="C2196" s="26">
        <v>0</v>
      </c>
      <c r="D2196" s="26" t="s">
        <v>30</v>
      </c>
      <c r="E2196" s="27" t="s">
        <v>398</v>
      </c>
      <c r="F2196" s="28">
        <v>13259.46</v>
      </c>
      <c r="G2196" s="28">
        <v>-6044.38</v>
      </c>
      <c r="H2196" s="28">
        <v>7215.08</v>
      </c>
    </row>
    <row r="2197" spans="1:8" x14ac:dyDescent="0.55000000000000004">
      <c r="A2197" s="26">
        <v>240</v>
      </c>
      <c r="B2197" s="25">
        <v>100000508400</v>
      </c>
      <c r="C2197" s="26">
        <v>0</v>
      </c>
      <c r="D2197" s="26" t="s">
        <v>30</v>
      </c>
      <c r="E2197" s="27" t="s">
        <v>398</v>
      </c>
      <c r="F2197" s="28">
        <v>13259.46</v>
      </c>
      <c r="G2197" s="28">
        <v>-6044.37</v>
      </c>
      <c r="H2197" s="28">
        <v>7215.09</v>
      </c>
    </row>
    <row r="2198" spans="1:8" x14ac:dyDescent="0.55000000000000004">
      <c r="A2198" s="26">
        <v>241</v>
      </c>
      <c r="B2198" s="25">
        <v>100000508401</v>
      </c>
      <c r="C2198" s="26">
        <v>0</v>
      </c>
      <c r="D2198" s="26" t="s">
        <v>30</v>
      </c>
      <c r="E2198" s="27" t="s">
        <v>398</v>
      </c>
      <c r="F2198" s="28">
        <v>13259.46</v>
      </c>
      <c r="G2198" s="28">
        <v>-6044.37</v>
      </c>
      <c r="H2198" s="28">
        <v>7215.09</v>
      </c>
    </row>
    <row r="2199" spans="1:8" x14ac:dyDescent="0.55000000000000004">
      <c r="A2199" s="26">
        <v>242</v>
      </c>
      <c r="B2199" s="25">
        <v>100000508402</v>
      </c>
      <c r="C2199" s="26">
        <v>0</v>
      </c>
      <c r="D2199" s="26" t="s">
        <v>30</v>
      </c>
      <c r="E2199" s="27" t="s">
        <v>398</v>
      </c>
      <c r="F2199" s="28">
        <v>13259.46</v>
      </c>
      <c r="G2199" s="28">
        <v>-6044.38</v>
      </c>
      <c r="H2199" s="28">
        <v>7215.08</v>
      </c>
    </row>
    <row r="2200" spans="1:8" x14ac:dyDescent="0.55000000000000004">
      <c r="A2200" s="26">
        <v>243</v>
      </c>
      <c r="B2200" s="25">
        <v>100000508403</v>
      </c>
      <c r="C2200" s="26">
        <v>0</v>
      </c>
      <c r="D2200" s="26" t="s">
        <v>30</v>
      </c>
      <c r="E2200" s="27" t="s">
        <v>398</v>
      </c>
      <c r="F2200" s="28">
        <v>13259.46</v>
      </c>
      <c r="G2200" s="28">
        <v>-6044.38</v>
      </c>
      <c r="H2200" s="28">
        <v>7215.08</v>
      </c>
    </row>
    <row r="2201" spans="1:8" x14ac:dyDescent="0.55000000000000004">
      <c r="A2201" s="26">
        <v>244</v>
      </c>
      <c r="B2201" s="25">
        <v>100000508404</v>
      </c>
      <c r="C2201" s="26">
        <v>0</v>
      </c>
      <c r="D2201" s="26" t="s">
        <v>30</v>
      </c>
      <c r="E2201" s="27" t="s">
        <v>398</v>
      </c>
      <c r="F2201" s="28">
        <v>13259.46</v>
      </c>
      <c r="G2201" s="28">
        <v>-6044.37</v>
      </c>
      <c r="H2201" s="28">
        <v>7215.09</v>
      </c>
    </row>
    <row r="2202" spans="1:8" x14ac:dyDescent="0.55000000000000004">
      <c r="A2202" s="26">
        <v>245</v>
      </c>
      <c r="B2202" s="25">
        <v>100000508405</v>
      </c>
      <c r="C2202" s="26">
        <v>0</v>
      </c>
      <c r="D2202" s="26" t="s">
        <v>30</v>
      </c>
      <c r="E2202" s="27" t="s">
        <v>398</v>
      </c>
      <c r="F2202" s="28">
        <v>13259.46</v>
      </c>
      <c r="G2202" s="28">
        <v>-6044.38</v>
      </c>
      <c r="H2202" s="28">
        <v>7215.08</v>
      </c>
    </row>
    <row r="2203" spans="1:8" x14ac:dyDescent="0.55000000000000004">
      <c r="A2203" s="26">
        <v>246</v>
      </c>
      <c r="B2203" s="25">
        <v>100000508406</v>
      </c>
      <c r="C2203" s="26">
        <v>0</v>
      </c>
      <c r="D2203" s="26" t="s">
        <v>30</v>
      </c>
      <c r="E2203" s="27" t="s">
        <v>398</v>
      </c>
      <c r="F2203" s="28">
        <v>13259.46</v>
      </c>
      <c r="G2203" s="28">
        <v>-6044.37</v>
      </c>
      <c r="H2203" s="28">
        <v>7215.09</v>
      </c>
    </row>
    <row r="2204" spans="1:8" x14ac:dyDescent="0.55000000000000004">
      <c r="A2204" s="26">
        <v>247</v>
      </c>
      <c r="B2204" s="25">
        <v>100000508407</v>
      </c>
      <c r="C2204" s="26">
        <v>0</v>
      </c>
      <c r="D2204" s="26" t="s">
        <v>30</v>
      </c>
      <c r="E2204" s="27" t="s">
        <v>398</v>
      </c>
      <c r="F2204" s="28">
        <v>13259.46</v>
      </c>
      <c r="G2204" s="28">
        <v>-6044.37</v>
      </c>
      <c r="H2204" s="28">
        <v>7215.09</v>
      </c>
    </row>
    <row r="2205" spans="1:8" x14ac:dyDescent="0.55000000000000004">
      <c r="A2205" s="26">
        <v>248</v>
      </c>
      <c r="B2205" s="25">
        <v>100000508408</v>
      </c>
      <c r="C2205" s="26">
        <v>0</v>
      </c>
      <c r="D2205" s="26" t="s">
        <v>30</v>
      </c>
      <c r="E2205" s="27" t="s">
        <v>398</v>
      </c>
      <c r="F2205" s="28">
        <v>13259.46</v>
      </c>
      <c r="G2205" s="28">
        <v>-6044.38</v>
      </c>
      <c r="H2205" s="28">
        <v>7215.08</v>
      </c>
    </row>
    <row r="2206" spans="1:8" x14ac:dyDescent="0.55000000000000004">
      <c r="A2206" s="26">
        <v>249</v>
      </c>
      <c r="B2206" s="25">
        <v>100000508409</v>
      </c>
      <c r="C2206" s="26">
        <v>0</v>
      </c>
      <c r="D2206" s="26" t="s">
        <v>30</v>
      </c>
      <c r="E2206" s="27" t="s">
        <v>398</v>
      </c>
      <c r="F2206" s="28">
        <v>13259.46</v>
      </c>
      <c r="G2206" s="28">
        <v>-6044.37</v>
      </c>
      <c r="H2206" s="28">
        <v>7215.09</v>
      </c>
    </row>
    <row r="2207" spans="1:8" x14ac:dyDescent="0.55000000000000004">
      <c r="A2207" s="26">
        <v>250</v>
      </c>
      <c r="B2207" s="25">
        <v>100000508410</v>
      </c>
      <c r="C2207" s="26">
        <v>0</v>
      </c>
      <c r="D2207" s="26" t="s">
        <v>30</v>
      </c>
      <c r="E2207" s="27" t="s">
        <v>398</v>
      </c>
      <c r="F2207" s="28">
        <v>13259.46</v>
      </c>
      <c r="G2207" s="28">
        <v>-6044.38</v>
      </c>
      <c r="H2207" s="28">
        <v>7215.08</v>
      </c>
    </row>
    <row r="2208" spans="1:8" x14ac:dyDescent="0.55000000000000004">
      <c r="A2208" s="26">
        <v>251</v>
      </c>
      <c r="B2208" s="25">
        <v>100000508411</v>
      </c>
      <c r="C2208" s="26">
        <v>0</v>
      </c>
      <c r="D2208" s="26" t="s">
        <v>30</v>
      </c>
      <c r="E2208" s="27" t="s">
        <v>398</v>
      </c>
      <c r="F2208" s="28">
        <v>13259.46</v>
      </c>
      <c r="G2208" s="28">
        <v>-6044.37</v>
      </c>
      <c r="H2208" s="28">
        <v>7215.09</v>
      </c>
    </row>
    <row r="2209" spans="1:8" x14ac:dyDescent="0.55000000000000004">
      <c r="A2209" s="26">
        <v>252</v>
      </c>
      <c r="B2209" s="25">
        <v>100000508412</v>
      </c>
      <c r="C2209" s="26">
        <v>0</v>
      </c>
      <c r="D2209" s="26" t="s">
        <v>30</v>
      </c>
      <c r="E2209" s="27" t="s">
        <v>398</v>
      </c>
      <c r="F2209" s="28">
        <v>13259.46</v>
      </c>
      <c r="G2209" s="28">
        <v>-6044.38</v>
      </c>
      <c r="H2209" s="28">
        <v>7215.08</v>
      </c>
    </row>
    <row r="2210" spans="1:8" x14ac:dyDescent="0.55000000000000004">
      <c r="A2210" s="26">
        <v>253</v>
      </c>
      <c r="B2210" s="25">
        <v>100000508413</v>
      </c>
      <c r="C2210" s="26">
        <v>0</v>
      </c>
      <c r="D2210" s="26" t="s">
        <v>30</v>
      </c>
      <c r="E2210" s="27" t="s">
        <v>398</v>
      </c>
      <c r="F2210" s="28">
        <v>13259.46</v>
      </c>
      <c r="G2210" s="28">
        <v>-6044.38</v>
      </c>
      <c r="H2210" s="28">
        <v>7215.08</v>
      </c>
    </row>
    <row r="2211" spans="1:8" x14ac:dyDescent="0.55000000000000004">
      <c r="A2211" s="26">
        <v>254</v>
      </c>
      <c r="B2211" s="25">
        <v>100000508414</v>
      </c>
      <c r="C2211" s="26">
        <v>0</v>
      </c>
      <c r="D2211" s="26" t="s">
        <v>30</v>
      </c>
      <c r="E2211" s="27" t="s">
        <v>398</v>
      </c>
      <c r="F2211" s="28">
        <v>13259.46</v>
      </c>
      <c r="G2211" s="28">
        <v>-6044.37</v>
      </c>
      <c r="H2211" s="28">
        <v>7215.09</v>
      </c>
    </row>
    <row r="2212" spans="1:8" x14ac:dyDescent="0.55000000000000004">
      <c r="A2212" s="26">
        <v>255</v>
      </c>
      <c r="B2212" s="25">
        <v>100000508415</v>
      </c>
      <c r="C2212" s="26">
        <v>0</v>
      </c>
      <c r="D2212" s="26" t="s">
        <v>30</v>
      </c>
      <c r="E2212" s="27" t="s">
        <v>398</v>
      </c>
      <c r="F2212" s="28">
        <v>13259.46</v>
      </c>
      <c r="G2212" s="28">
        <v>-6044.37</v>
      </c>
      <c r="H2212" s="28">
        <v>7215.09</v>
      </c>
    </row>
    <row r="2213" spans="1:8" x14ac:dyDescent="0.55000000000000004">
      <c r="A2213" s="26">
        <v>256</v>
      </c>
      <c r="B2213" s="25">
        <v>100000508416</v>
      </c>
      <c r="C2213" s="26">
        <v>0</v>
      </c>
      <c r="D2213" s="26" t="s">
        <v>30</v>
      </c>
      <c r="E2213" s="27" t="s">
        <v>398</v>
      </c>
      <c r="F2213" s="28">
        <v>13259.46</v>
      </c>
      <c r="G2213" s="28">
        <v>-6044.38</v>
      </c>
      <c r="H2213" s="28">
        <v>7215.08</v>
      </c>
    </row>
    <row r="2214" spans="1:8" x14ac:dyDescent="0.55000000000000004">
      <c r="A2214" s="26">
        <v>257</v>
      </c>
      <c r="B2214" s="25">
        <v>100000508417</v>
      </c>
      <c r="C2214" s="26">
        <v>0</v>
      </c>
      <c r="D2214" s="26" t="s">
        <v>30</v>
      </c>
      <c r="E2214" s="27" t="s">
        <v>398</v>
      </c>
      <c r="F2214" s="28">
        <v>13259.46</v>
      </c>
      <c r="G2214" s="28">
        <v>-6044.38</v>
      </c>
      <c r="H2214" s="28">
        <v>7215.08</v>
      </c>
    </row>
    <row r="2215" spans="1:8" x14ac:dyDescent="0.55000000000000004">
      <c r="A2215" s="26">
        <v>258</v>
      </c>
      <c r="B2215" s="25">
        <v>100000508418</v>
      </c>
      <c r="C2215" s="26">
        <v>0</v>
      </c>
      <c r="D2215" s="26" t="s">
        <v>30</v>
      </c>
      <c r="E2215" s="27" t="s">
        <v>398</v>
      </c>
      <c r="F2215" s="28">
        <v>13259.46</v>
      </c>
      <c r="G2215" s="28">
        <v>-6044.37</v>
      </c>
      <c r="H2215" s="28">
        <v>7215.09</v>
      </c>
    </row>
    <row r="2216" spans="1:8" x14ac:dyDescent="0.55000000000000004">
      <c r="A2216" s="26">
        <v>259</v>
      </c>
      <c r="B2216" s="25">
        <v>100000508419</v>
      </c>
      <c r="C2216" s="26">
        <v>0</v>
      </c>
      <c r="D2216" s="26" t="s">
        <v>30</v>
      </c>
      <c r="E2216" s="27" t="s">
        <v>398</v>
      </c>
      <c r="F2216" s="28">
        <v>13259.46</v>
      </c>
      <c r="G2216" s="28">
        <v>-6044.37</v>
      </c>
      <c r="H2216" s="28">
        <v>7215.09</v>
      </c>
    </row>
    <row r="2217" spans="1:8" x14ac:dyDescent="0.55000000000000004">
      <c r="A2217" s="26">
        <v>260</v>
      </c>
      <c r="B2217" s="25">
        <v>100000508420</v>
      </c>
      <c r="C2217" s="26">
        <v>0</v>
      </c>
      <c r="D2217" s="26" t="s">
        <v>30</v>
      </c>
      <c r="E2217" s="27" t="s">
        <v>398</v>
      </c>
      <c r="F2217" s="28">
        <v>13259.46</v>
      </c>
      <c r="G2217" s="28">
        <v>-6044.38</v>
      </c>
      <c r="H2217" s="28">
        <v>7215.08</v>
      </c>
    </row>
    <row r="2218" spans="1:8" x14ac:dyDescent="0.55000000000000004">
      <c r="A2218" s="26">
        <v>261</v>
      </c>
      <c r="B2218" s="25">
        <v>100000508421</v>
      </c>
      <c r="C2218" s="26">
        <v>0</v>
      </c>
      <c r="D2218" s="26" t="s">
        <v>30</v>
      </c>
      <c r="E2218" s="27" t="s">
        <v>398</v>
      </c>
      <c r="F2218" s="28">
        <v>13259.46</v>
      </c>
      <c r="G2218" s="28">
        <v>-6044.37</v>
      </c>
      <c r="H2218" s="28">
        <v>7215.09</v>
      </c>
    </row>
    <row r="2219" spans="1:8" x14ac:dyDescent="0.55000000000000004">
      <c r="A2219" s="26">
        <v>262</v>
      </c>
      <c r="B2219" s="25">
        <v>100000508422</v>
      </c>
      <c r="C2219" s="26">
        <v>0</v>
      </c>
      <c r="D2219" s="26" t="s">
        <v>30</v>
      </c>
      <c r="E2219" s="27" t="s">
        <v>398</v>
      </c>
      <c r="F2219" s="28">
        <v>13259.46</v>
      </c>
      <c r="G2219" s="28">
        <v>-6044.38</v>
      </c>
      <c r="H2219" s="28">
        <v>7215.08</v>
      </c>
    </row>
    <row r="2220" spans="1:8" x14ac:dyDescent="0.55000000000000004">
      <c r="A2220" s="26">
        <v>263</v>
      </c>
      <c r="B2220" s="25">
        <v>100000508423</v>
      </c>
      <c r="C2220" s="26">
        <v>0</v>
      </c>
      <c r="D2220" s="26" t="s">
        <v>30</v>
      </c>
      <c r="E2220" s="27" t="s">
        <v>398</v>
      </c>
      <c r="F2220" s="28">
        <v>13259.46</v>
      </c>
      <c r="G2220" s="28">
        <v>-6044.38</v>
      </c>
      <c r="H2220" s="28">
        <v>7215.08</v>
      </c>
    </row>
    <row r="2221" spans="1:8" x14ac:dyDescent="0.55000000000000004">
      <c r="A2221" s="26">
        <v>264</v>
      </c>
      <c r="B2221" s="25">
        <v>100000508424</v>
      </c>
      <c r="C2221" s="26">
        <v>0</v>
      </c>
      <c r="D2221" s="26" t="s">
        <v>30</v>
      </c>
      <c r="E2221" s="27" t="s">
        <v>398</v>
      </c>
      <c r="F2221" s="28">
        <v>13259.46</v>
      </c>
      <c r="G2221" s="28">
        <v>-6044.37</v>
      </c>
      <c r="H2221" s="28">
        <v>7215.09</v>
      </c>
    </row>
    <row r="2222" spans="1:8" x14ac:dyDescent="0.55000000000000004">
      <c r="A2222" s="26">
        <v>265</v>
      </c>
      <c r="B2222" s="25">
        <v>100000508425</v>
      </c>
      <c r="C2222" s="26">
        <v>0</v>
      </c>
      <c r="D2222" s="26" t="s">
        <v>30</v>
      </c>
      <c r="E2222" s="27" t="s">
        <v>398</v>
      </c>
      <c r="F2222" s="28">
        <v>13259.46</v>
      </c>
      <c r="G2222" s="28">
        <v>-6044.37</v>
      </c>
      <c r="H2222" s="28">
        <v>7215.09</v>
      </c>
    </row>
    <row r="2223" spans="1:8" x14ac:dyDescent="0.55000000000000004">
      <c r="A2223" s="26">
        <v>266</v>
      </c>
      <c r="B2223" s="25">
        <v>100000508426</v>
      </c>
      <c r="C2223" s="26">
        <v>0</v>
      </c>
      <c r="D2223" s="26" t="s">
        <v>30</v>
      </c>
      <c r="E2223" s="27" t="s">
        <v>398</v>
      </c>
      <c r="F2223" s="28">
        <v>13259.46</v>
      </c>
      <c r="G2223" s="28">
        <v>-6044.38</v>
      </c>
      <c r="H2223" s="28">
        <v>7215.08</v>
      </c>
    </row>
    <row r="2224" spans="1:8" x14ac:dyDescent="0.55000000000000004">
      <c r="A2224" s="26">
        <v>267</v>
      </c>
      <c r="B2224" s="25">
        <v>100000508427</v>
      </c>
      <c r="C2224" s="26">
        <v>0</v>
      </c>
      <c r="D2224" s="26" t="s">
        <v>30</v>
      </c>
      <c r="E2224" s="27" t="s">
        <v>398</v>
      </c>
      <c r="F2224" s="28">
        <v>13259.46</v>
      </c>
      <c r="G2224" s="28">
        <v>-6044.37</v>
      </c>
      <c r="H2224" s="28">
        <v>7215.09</v>
      </c>
    </row>
    <row r="2225" spans="1:8" x14ac:dyDescent="0.55000000000000004">
      <c r="A2225" s="26">
        <v>268</v>
      </c>
      <c r="B2225" s="25">
        <v>100000508428</v>
      </c>
      <c r="C2225" s="26">
        <v>0</v>
      </c>
      <c r="D2225" s="26" t="s">
        <v>30</v>
      </c>
      <c r="E2225" s="27" t="s">
        <v>398</v>
      </c>
      <c r="F2225" s="28">
        <v>13259.46</v>
      </c>
      <c r="G2225" s="28">
        <v>-6044.38</v>
      </c>
      <c r="H2225" s="28">
        <v>7215.08</v>
      </c>
    </row>
    <row r="2226" spans="1:8" x14ac:dyDescent="0.55000000000000004">
      <c r="A2226" s="26">
        <v>269</v>
      </c>
      <c r="B2226" s="25">
        <v>100000508429</v>
      </c>
      <c r="C2226" s="26">
        <v>0</v>
      </c>
      <c r="D2226" s="26" t="s">
        <v>30</v>
      </c>
      <c r="E2226" s="27" t="s">
        <v>398</v>
      </c>
      <c r="F2226" s="28">
        <v>13259.46</v>
      </c>
      <c r="G2226" s="28">
        <v>-6044.38</v>
      </c>
      <c r="H2226" s="28">
        <v>7215.08</v>
      </c>
    </row>
    <row r="2227" spans="1:8" x14ac:dyDescent="0.55000000000000004">
      <c r="A2227" s="26">
        <v>270</v>
      </c>
      <c r="B2227" s="25">
        <v>100000508430</v>
      </c>
      <c r="C2227" s="26">
        <v>0</v>
      </c>
      <c r="D2227" s="26" t="s">
        <v>30</v>
      </c>
      <c r="E2227" s="27" t="s">
        <v>398</v>
      </c>
      <c r="F2227" s="28">
        <v>13259.46</v>
      </c>
      <c r="G2227" s="28">
        <v>-6044.37</v>
      </c>
      <c r="H2227" s="28">
        <v>7215.09</v>
      </c>
    </row>
    <row r="2228" spans="1:8" x14ac:dyDescent="0.55000000000000004">
      <c r="A2228" s="26">
        <v>271</v>
      </c>
      <c r="B2228" s="25">
        <v>100000508431</v>
      </c>
      <c r="C2228" s="26">
        <v>0</v>
      </c>
      <c r="D2228" s="26" t="s">
        <v>30</v>
      </c>
      <c r="E2228" s="27" t="s">
        <v>398</v>
      </c>
      <c r="F2228" s="28">
        <v>13259.46</v>
      </c>
      <c r="G2228" s="28">
        <v>-6044.37</v>
      </c>
      <c r="H2228" s="28">
        <v>7215.09</v>
      </c>
    </row>
    <row r="2229" spans="1:8" x14ac:dyDescent="0.55000000000000004">
      <c r="A2229" s="26">
        <v>272</v>
      </c>
      <c r="B2229" s="25">
        <v>100000508432</v>
      </c>
      <c r="C2229" s="26">
        <v>0</v>
      </c>
      <c r="D2229" s="26" t="s">
        <v>30</v>
      </c>
      <c r="E2229" s="27" t="s">
        <v>398</v>
      </c>
      <c r="F2229" s="28">
        <v>13259.46</v>
      </c>
      <c r="G2229" s="28">
        <v>-6044.38</v>
      </c>
      <c r="H2229" s="28">
        <v>7215.08</v>
      </c>
    </row>
    <row r="2230" spans="1:8" x14ac:dyDescent="0.55000000000000004">
      <c r="A2230" s="26">
        <v>273</v>
      </c>
      <c r="B2230" s="25">
        <v>100000508433</v>
      </c>
      <c r="C2230" s="26">
        <v>0</v>
      </c>
      <c r="D2230" s="26" t="s">
        <v>30</v>
      </c>
      <c r="E2230" s="27" t="s">
        <v>398</v>
      </c>
      <c r="F2230" s="28">
        <v>13259.46</v>
      </c>
      <c r="G2230" s="28">
        <v>-6044.37</v>
      </c>
      <c r="H2230" s="28">
        <v>7215.09</v>
      </c>
    </row>
    <row r="2231" spans="1:8" x14ac:dyDescent="0.55000000000000004">
      <c r="A2231" s="26">
        <v>274</v>
      </c>
      <c r="B2231" s="25">
        <v>100000508434</v>
      </c>
      <c r="C2231" s="26">
        <v>0</v>
      </c>
      <c r="D2231" s="26" t="s">
        <v>30</v>
      </c>
      <c r="E2231" s="27" t="s">
        <v>398</v>
      </c>
      <c r="F2231" s="28">
        <v>13259.46</v>
      </c>
      <c r="G2231" s="28">
        <v>-6044.38</v>
      </c>
      <c r="H2231" s="28">
        <v>7215.08</v>
      </c>
    </row>
    <row r="2232" spans="1:8" x14ac:dyDescent="0.55000000000000004">
      <c r="A2232" s="26">
        <v>275</v>
      </c>
      <c r="B2232" s="25">
        <v>100000508435</v>
      </c>
      <c r="C2232" s="26">
        <v>0</v>
      </c>
      <c r="D2232" s="26" t="s">
        <v>30</v>
      </c>
      <c r="E2232" s="27" t="s">
        <v>398</v>
      </c>
      <c r="F2232" s="28">
        <v>13259.46</v>
      </c>
      <c r="G2232" s="28">
        <v>-6044.38</v>
      </c>
      <c r="H2232" s="28">
        <v>7215.08</v>
      </c>
    </row>
    <row r="2233" spans="1:8" x14ac:dyDescent="0.55000000000000004">
      <c r="A2233" s="26">
        <v>276</v>
      </c>
      <c r="B2233" s="25">
        <v>100000508436</v>
      </c>
      <c r="C2233" s="26">
        <v>0</v>
      </c>
      <c r="D2233" s="26" t="s">
        <v>30</v>
      </c>
      <c r="E2233" s="27" t="s">
        <v>398</v>
      </c>
      <c r="F2233" s="28">
        <v>13259.46</v>
      </c>
      <c r="G2233" s="28">
        <v>-6044.37</v>
      </c>
      <c r="H2233" s="28">
        <v>7215.09</v>
      </c>
    </row>
    <row r="2234" spans="1:8" x14ac:dyDescent="0.55000000000000004">
      <c r="A2234" s="26">
        <v>277</v>
      </c>
      <c r="B2234" s="25">
        <v>100000559535</v>
      </c>
      <c r="C2234" s="26">
        <v>0</v>
      </c>
      <c r="D2234" s="26" t="s">
        <v>226</v>
      </c>
      <c r="E2234" s="27" t="s">
        <v>1135</v>
      </c>
      <c r="F2234" s="28">
        <v>369000</v>
      </c>
      <c r="G2234" s="28">
        <v>-53372.58</v>
      </c>
      <c r="H2234" s="28">
        <v>315627.42</v>
      </c>
    </row>
    <row r="2235" spans="1:8" x14ac:dyDescent="0.55000000000000004">
      <c r="A2235" s="26">
        <v>278</v>
      </c>
      <c r="B2235" s="25">
        <v>100000559545</v>
      </c>
      <c r="C2235" s="26">
        <v>0</v>
      </c>
      <c r="D2235" s="26" t="s">
        <v>226</v>
      </c>
      <c r="E2235" s="27" t="s">
        <v>1136</v>
      </c>
      <c r="F2235" s="28">
        <v>179000</v>
      </c>
      <c r="G2235" s="28">
        <v>-25947.82</v>
      </c>
      <c r="H2235" s="28">
        <v>153052.18</v>
      </c>
    </row>
    <row r="2236" spans="1:8" s="19" customFormat="1" x14ac:dyDescent="0.55000000000000004">
      <c r="A2236" s="165" t="s">
        <v>2567</v>
      </c>
      <c r="B2236" s="165"/>
      <c r="C2236" s="165"/>
      <c r="D2236" s="165"/>
      <c r="E2236" s="165"/>
      <c r="F2236" s="15">
        <f>SUM(F1955:F2235)</f>
        <v>17754166.74000017</v>
      </c>
      <c r="G2236" s="15">
        <f t="shared" ref="G2236:H2236" si="21">SUM(G1955:G2235)</f>
        <v>-6485056.3500000061</v>
      </c>
      <c r="H2236" s="15">
        <f t="shared" si="21"/>
        <v>11269110.389999986</v>
      </c>
    </row>
    <row r="2237" spans="1:8" x14ac:dyDescent="0.55000000000000004">
      <c r="A2237" s="38" t="s">
        <v>2577</v>
      </c>
    </row>
    <row r="2238" spans="1:8" s="33" customFormat="1" x14ac:dyDescent="0.55000000000000004">
      <c r="A2238" s="29" t="s">
        <v>2558</v>
      </c>
      <c r="B2238" s="30" t="s">
        <v>1</v>
      </c>
      <c r="C2238" s="29" t="s">
        <v>2</v>
      </c>
      <c r="D2238" s="29" t="s">
        <v>3</v>
      </c>
      <c r="E2238" s="29" t="s">
        <v>4</v>
      </c>
      <c r="F2238" s="32" t="s">
        <v>5</v>
      </c>
      <c r="G2238" s="32" t="s">
        <v>6</v>
      </c>
      <c r="H2238" s="32" t="s">
        <v>93</v>
      </c>
    </row>
    <row r="2239" spans="1:8" x14ac:dyDescent="0.55000000000000004">
      <c r="A2239" s="26">
        <v>1</v>
      </c>
      <c r="B2239" s="25">
        <v>100000051362</v>
      </c>
      <c r="C2239" s="26">
        <v>0</v>
      </c>
      <c r="D2239" s="26" t="s">
        <v>322</v>
      </c>
      <c r="E2239" s="27" t="s">
        <v>378</v>
      </c>
      <c r="F2239" s="28">
        <v>16000</v>
      </c>
      <c r="G2239" s="28">
        <v>-15999</v>
      </c>
      <c r="H2239" s="28">
        <v>1</v>
      </c>
    </row>
    <row r="2240" spans="1:8" x14ac:dyDescent="0.55000000000000004">
      <c r="A2240" s="26">
        <v>2</v>
      </c>
      <c r="B2240" s="25">
        <v>100000051363</v>
      </c>
      <c r="C2240" s="26">
        <v>0</v>
      </c>
      <c r="D2240" s="26" t="s">
        <v>322</v>
      </c>
      <c r="E2240" s="27" t="s">
        <v>378</v>
      </c>
      <c r="F2240" s="28">
        <v>16000</v>
      </c>
      <c r="G2240" s="28">
        <v>-15999</v>
      </c>
      <c r="H2240" s="28">
        <v>1</v>
      </c>
    </row>
    <row r="2241" spans="1:8" x14ac:dyDescent="0.55000000000000004">
      <c r="A2241" s="26">
        <v>3</v>
      </c>
      <c r="B2241" s="25">
        <v>100000051364</v>
      </c>
      <c r="C2241" s="26">
        <v>0</v>
      </c>
      <c r="D2241" s="26" t="s">
        <v>322</v>
      </c>
      <c r="E2241" s="27" t="s">
        <v>378</v>
      </c>
      <c r="F2241" s="28">
        <v>16000</v>
      </c>
      <c r="G2241" s="28">
        <v>-15999</v>
      </c>
      <c r="H2241" s="28">
        <v>1</v>
      </c>
    </row>
    <row r="2242" spans="1:8" x14ac:dyDescent="0.55000000000000004">
      <c r="A2242" s="26">
        <v>4</v>
      </c>
      <c r="B2242" s="25">
        <v>100000051365</v>
      </c>
      <c r="C2242" s="26">
        <v>0</v>
      </c>
      <c r="D2242" s="26" t="s">
        <v>322</v>
      </c>
      <c r="E2242" s="27" t="s">
        <v>378</v>
      </c>
      <c r="F2242" s="28">
        <v>16000</v>
      </c>
      <c r="G2242" s="28">
        <v>-15999</v>
      </c>
      <c r="H2242" s="28">
        <v>1</v>
      </c>
    </row>
    <row r="2243" spans="1:8" x14ac:dyDescent="0.55000000000000004">
      <c r="A2243" s="26">
        <v>5</v>
      </c>
      <c r="B2243" s="25">
        <v>100000051366</v>
      </c>
      <c r="C2243" s="26">
        <v>0</v>
      </c>
      <c r="D2243" s="26" t="s">
        <v>322</v>
      </c>
      <c r="E2243" s="27" t="s">
        <v>378</v>
      </c>
      <c r="F2243" s="28">
        <v>16000</v>
      </c>
      <c r="G2243" s="28">
        <v>-15999</v>
      </c>
      <c r="H2243" s="28">
        <v>1</v>
      </c>
    </row>
    <row r="2244" spans="1:8" x14ac:dyDescent="0.55000000000000004">
      <c r="A2244" s="26">
        <v>6</v>
      </c>
      <c r="B2244" s="25">
        <v>100000051367</v>
      </c>
      <c r="C2244" s="26">
        <v>0</v>
      </c>
      <c r="D2244" s="26" t="s">
        <v>322</v>
      </c>
      <c r="E2244" s="27" t="s">
        <v>378</v>
      </c>
      <c r="F2244" s="28">
        <v>16000</v>
      </c>
      <c r="G2244" s="28">
        <v>-15999</v>
      </c>
      <c r="H2244" s="28">
        <v>1</v>
      </c>
    </row>
    <row r="2245" spans="1:8" x14ac:dyDescent="0.55000000000000004">
      <c r="A2245" s="165" t="s">
        <v>2577</v>
      </c>
      <c r="B2245" s="165"/>
      <c r="C2245" s="165"/>
      <c r="D2245" s="165"/>
      <c r="E2245" s="165"/>
      <c r="F2245" s="15">
        <f>SUM(F2239:F2244)</f>
        <v>96000</v>
      </c>
      <c r="G2245" s="15">
        <f t="shared" ref="G2245:H2245" si="22">SUM(G2239:G2244)</f>
        <v>-95994</v>
      </c>
      <c r="H2245" s="15">
        <f t="shared" si="22"/>
        <v>6</v>
      </c>
    </row>
    <row r="2246" spans="1:8" x14ac:dyDescent="0.55000000000000004">
      <c r="A2246" s="159" t="s">
        <v>2571</v>
      </c>
      <c r="B2246" s="159"/>
      <c r="C2246" s="159"/>
      <c r="D2246" s="159"/>
      <c r="E2246" s="159"/>
      <c r="F2246" s="16">
        <f>F2236+F2245</f>
        <v>17850166.74000017</v>
      </c>
      <c r="G2246" s="16">
        <f t="shared" ref="G2246:H2246" si="23">G2236+G2245</f>
        <v>-6581050.3500000061</v>
      </c>
      <c r="H2246" s="16">
        <f t="shared" si="23"/>
        <v>11269116.389999986</v>
      </c>
    </row>
    <row r="2248" spans="1:8" x14ac:dyDescent="0.55000000000000004">
      <c r="F2248" s="18">
        <f>+F29+F49+F54+F66+F640+F1628+F1712+F1744+F1766+F1789+F1951+F2246</f>
        <v>841499528.75</v>
      </c>
      <c r="G2248" s="18">
        <f t="shared" ref="G2248:H2248" si="24">+G29+G49+G54+G66+G640+G1628+G1712+G1744+G1766+G1789+G1951+G2246</f>
        <v>-232080909.88999972</v>
      </c>
      <c r="H2248" s="18">
        <f t="shared" si="24"/>
        <v>609418618.86000001</v>
      </c>
    </row>
  </sheetData>
  <mergeCells count="27">
    <mergeCell ref="A2245:E2245"/>
    <mergeCell ref="A2246:E2246"/>
    <mergeCell ref="A1:H1"/>
    <mergeCell ref="A1766:E1766"/>
    <mergeCell ref="A1789:E1789"/>
    <mergeCell ref="A1876:E1876"/>
    <mergeCell ref="A1950:E1950"/>
    <mergeCell ref="A1951:E1951"/>
    <mergeCell ref="A2236:E2236"/>
    <mergeCell ref="A1692:E1692"/>
    <mergeCell ref="A1711:E1711"/>
    <mergeCell ref="A1712:E1712"/>
    <mergeCell ref="A1739:E1739"/>
    <mergeCell ref="A1743:E1743"/>
    <mergeCell ref="A1744:E1744"/>
    <mergeCell ref="A639:E639"/>
    <mergeCell ref="A640:E640"/>
    <mergeCell ref="A588:E588"/>
    <mergeCell ref="A1298:E1298"/>
    <mergeCell ref="A1627:E1627"/>
    <mergeCell ref="A1628:E1628"/>
    <mergeCell ref="A66:E66"/>
    <mergeCell ref="A29:E29"/>
    <mergeCell ref="A49:E49"/>
    <mergeCell ref="A54:E54"/>
    <mergeCell ref="A61:E61"/>
    <mergeCell ref="A65:E65"/>
  </mergeCells>
  <pageMargins left="0.70866141732283472" right="0.31496062992125984" top="0.74803149606299213" bottom="0.55118110236220474" header="0.31496062992125984" footer="0.31496062992125984"/>
  <pageSetup paperSize="9" scale="60" orientation="portrait" r:id="rId1"/>
  <headerFooter>
    <oddFooter>&amp;R&amp;"TH SarabunPSK,ธรรมดา"&amp;14ภ.จว.ปทุมธานี หน้า  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4"/>
  <sheetViews>
    <sheetView zoomScaleNormal="100" workbookViewId="0">
      <selection activeCell="F9" sqref="F9"/>
    </sheetView>
  </sheetViews>
  <sheetFormatPr defaultRowHeight="24" x14ac:dyDescent="0.55000000000000004"/>
  <cols>
    <col min="1" max="1" width="9.125" style="108" bestFit="1" customWidth="1"/>
    <col min="2" max="2" width="21.375" style="108" customWidth="1"/>
    <col min="3" max="5" width="9.125" style="113" customWidth="1"/>
    <col min="6" max="7" width="18" style="108" customWidth="1"/>
    <col min="8" max="16384" width="9" style="108"/>
  </cols>
  <sheetData>
    <row r="1" spans="1:7" s="100" customFormat="1" x14ac:dyDescent="0.55000000000000004">
      <c r="A1" s="153" t="s">
        <v>2596</v>
      </c>
      <c r="B1" s="153"/>
      <c r="C1" s="153"/>
      <c r="D1" s="153"/>
      <c r="E1" s="153"/>
      <c r="F1" s="153"/>
      <c r="G1" s="153"/>
    </row>
    <row r="2" spans="1:7" s="100" customFormat="1" x14ac:dyDescent="0.55000000000000004">
      <c r="A2" s="154" t="s">
        <v>2587</v>
      </c>
      <c r="B2" s="154"/>
      <c r="C2" s="154"/>
      <c r="D2" s="154"/>
      <c r="E2" s="154"/>
      <c r="F2" s="154"/>
      <c r="G2" s="154"/>
    </row>
    <row r="3" spans="1:7" s="103" customFormat="1" ht="72" x14ac:dyDescent="0.2">
      <c r="A3" s="101" t="s">
        <v>2558</v>
      </c>
      <c r="B3" s="101" t="s">
        <v>4187</v>
      </c>
      <c r="C3" s="102" t="s">
        <v>4188</v>
      </c>
      <c r="D3" s="102" t="s">
        <v>4189</v>
      </c>
      <c r="E3" s="102" t="s">
        <v>4190</v>
      </c>
      <c r="F3" s="101" t="s">
        <v>4191</v>
      </c>
      <c r="G3" s="101" t="s">
        <v>7</v>
      </c>
    </row>
    <row r="4" spans="1:7" x14ac:dyDescent="0.55000000000000004">
      <c r="A4" s="104">
        <v>1</v>
      </c>
      <c r="B4" s="105" t="s">
        <v>4192</v>
      </c>
      <c r="C4" s="106">
        <f>SUM(D4:E4)</f>
        <v>88</v>
      </c>
      <c r="D4" s="106">
        <v>52</v>
      </c>
      <c r="E4" s="106">
        <v>36</v>
      </c>
      <c r="F4" s="59">
        <v>254781923.44</v>
      </c>
      <c r="G4" s="59">
        <v>125669236.52000001</v>
      </c>
    </row>
    <row r="5" spans="1:7" x14ac:dyDescent="0.55000000000000004">
      <c r="A5" s="104">
        <v>2</v>
      </c>
      <c r="B5" s="105" t="s">
        <v>11</v>
      </c>
      <c r="C5" s="106">
        <f t="shared" ref="C5:C26" si="0">SUM(D5:E5)</f>
        <v>42</v>
      </c>
      <c r="D5" s="106">
        <v>29</v>
      </c>
      <c r="E5" s="106">
        <v>13</v>
      </c>
      <c r="F5" s="59">
        <v>289174297.39999998</v>
      </c>
      <c r="G5" s="59">
        <v>210113708.49999997</v>
      </c>
    </row>
    <row r="6" spans="1:7" x14ac:dyDescent="0.55000000000000004">
      <c r="A6" s="104">
        <v>3</v>
      </c>
      <c r="B6" s="105" t="s">
        <v>4193</v>
      </c>
      <c r="C6" s="106">
        <f t="shared" si="0"/>
        <v>9</v>
      </c>
      <c r="D6" s="106">
        <v>9</v>
      </c>
      <c r="E6" s="107">
        <v>0</v>
      </c>
      <c r="F6" s="59">
        <v>41019825.219999999</v>
      </c>
      <c r="G6" s="59">
        <v>38222769.920000002</v>
      </c>
    </row>
    <row r="7" spans="1:7" x14ac:dyDescent="0.55000000000000004">
      <c r="A7" s="104">
        <v>4</v>
      </c>
      <c r="B7" s="105" t="s">
        <v>4194</v>
      </c>
      <c r="C7" s="106">
        <f t="shared" si="0"/>
        <v>3</v>
      </c>
      <c r="D7" s="106">
        <v>3</v>
      </c>
      <c r="E7" s="107">
        <v>0</v>
      </c>
      <c r="F7" s="59">
        <v>23222110</v>
      </c>
      <c r="G7" s="59">
        <v>14908064.41</v>
      </c>
    </row>
    <row r="8" spans="1:7" x14ac:dyDescent="0.55000000000000004">
      <c r="A8" s="104">
        <v>5</v>
      </c>
      <c r="B8" s="105" t="s">
        <v>4195</v>
      </c>
      <c r="C8" s="107">
        <f t="shared" si="0"/>
        <v>0</v>
      </c>
      <c r="D8" s="107">
        <v>0</v>
      </c>
      <c r="E8" s="107">
        <v>0</v>
      </c>
      <c r="F8" s="59">
        <v>0</v>
      </c>
      <c r="G8" s="59">
        <v>0</v>
      </c>
    </row>
    <row r="9" spans="1:7" x14ac:dyDescent="0.55000000000000004">
      <c r="A9" s="104">
        <v>6</v>
      </c>
      <c r="B9" s="105" t="s">
        <v>3845</v>
      </c>
      <c r="C9" s="106">
        <f t="shared" si="0"/>
        <v>162</v>
      </c>
      <c r="D9" s="106">
        <v>64</v>
      </c>
      <c r="E9" s="106">
        <v>98</v>
      </c>
      <c r="F9" s="59">
        <v>4137157.3699999987</v>
      </c>
      <c r="G9" s="59">
        <v>1725276.1900000016</v>
      </c>
    </row>
    <row r="10" spans="1:7" x14ac:dyDescent="0.55000000000000004">
      <c r="A10" s="104">
        <v>7</v>
      </c>
      <c r="B10" s="105" t="s">
        <v>4196</v>
      </c>
      <c r="C10" s="106">
        <f t="shared" si="0"/>
        <v>1277</v>
      </c>
      <c r="D10" s="106">
        <v>646</v>
      </c>
      <c r="E10" s="106">
        <v>631</v>
      </c>
      <c r="F10" s="59">
        <v>169775388</v>
      </c>
      <c r="G10" s="59">
        <v>56153841.92999988</v>
      </c>
    </row>
    <row r="11" spans="1:7" x14ac:dyDescent="0.55000000000000004">
      <c r="A11" s="104">
        <v>8</v>
      </c>
      <c r="B11" s="105" t="s">
        <v>4197</v>
      </c>
      <c r="C11" s="106">
        <f t="shared" si="0"/>
        <v>42</v>
      </c>
      <c r="D11" s="106">
        <v>24</v>
      </c>
      <c r="E11" s="106">
        <v>18</v>
      </c>
      <c r="F11" s="59">
        <v>9353866</v>
      </c>
      <c r="G11" s="59">
        <v>538684.55999999994</v>
      </c>
    </row>
    <row r="12" spans="1:7" x14ac:dyDescent="0.55000000000000004">
      <c r="A12" s="104">
        <v>9</v>
      </c>
      <c r="B12" s="105" t="s">
        <v>4198</v>
      </c>
      <c r="C12" s="106">
        <f t="shared" si="0"/>
        <v>36</v>
      </c>
      <c r="D12" s="106">
        <v>29</v>
      </c>
      <c r="E12" s="106">
        <v>7</v>
      </c>
      <c r="F12" s="59">
        <v>27862577</v>
      </c>
      <c r="G12" s="59">
        <v>12028749.820000004</v>
      </c>
    </row>
    <row r="13" spans="1:7" x14ac:dyDescent="0.55000000000000004">
      <c r="A13" s="104">
        <v>10</v>
      </c>
      <c r="B13" s="105" t="s">
        <v>4199</v>
      </c>
      <c r="C13" s="107">
        <f t="shared" si="0"/>
        <v>0</v>
      </c>
      <c r="D13" s="107">
        <v>0</v>
      </c>
      <c r="E13" s="107">
        <v>0</v>
      </c>
      <c r="F13" s="59">
        <v>0</v>
      </c>
      <c r="G13" s="59">
        <v>0</v>
      </c>
    </row>
    <row r="14" spans="1:7" x14ac:dyDescent="0.55000000000000004">
      <c r="A14" s="104">
        <v>11</v>
      </c>
      <c r="B14" s="105" t="s">
        <v>4200</v>
      </c>
      <c r="C14" s="107">
        <f t="shared" si="0"/>
        <v>0</v>
      </c>
      <c r="D14" s="107">
        <v>0</v>
      </c>
      <c r="E14" s="107">
        <v>0</v>
      </c>
      <c r="F14" s="59">
        <v>0</v>
      </c>
      <c r="G14" s="59">
        <v>0</v>
      </c>
    </row>
    <row r="15" spans="1:7" x14ac:dyDescent="0.55000000000000004">
      <c r="A15" s="104">
        <v>12</v>
      </c>
      <c r="B15" s="105" t="s">
        <v>4201</v>
      </c>
      <c r="C15" s="106">
        <f t="shared" si="0"/>
        <v>3</v>
      </c>
      <c r="D15" s="107">
        <v>0</v>
      </c>
      <c r="E15" s="106">
        <v>3</v>
      </c>
      <c r="F15" s="59">
        <v>15570</v>
      </c>
      <c r="G15" s="59">
        <v>3</v>
      </c>
    </row>
    <row r="16" spans="1:7" x14ac:dyDescent="0.55000000000000004">
      <c r="A16" s="104">
        <v>13</v>
      </c>
      <c r="B16" s="105" t="s">
        <v>4202</v>
      </c>
      <c r="C16" s="106">
        <f t="shared" si="0"/>
        <v>18</v>
      </c>
      <c r="D16" s="106">
        <v>18</v>
      </c>
      <c r="E16" s="107">
        <v>0</v>
      </c>
      <c r="F16" s="59">
        <v>1064700</v>
      </c>
      <c r="G16" s="59">
        <v>193246.56000000006</v>
      </c>
    </row>
    <row r="17" spans="1:8" x14ac:dyDescent="0.55000000000000004">
      <c r="A17" s="104">
        <v>14</v>
      </c>
      <c r="B17" s="105" t="s">
        <v>4203</v>
      </c>
      <c r="C17" s="106">
        <f t="shared" si="0"/>
        <v>19</v>
      </c>
      <c r="D17" s="107">
        <v>0</v>
      </c>
      <c r="E17" s="106">
        <v>19</v>
      </c>
      <c r="F17" s="59">
        <v>590352</v>
      </c>
      <c r="G17" s="59">
        <v>19</v>
      </c>
    </row>
    <row r="18" spans="1:8" x14ac:dyDescent="0.55000000000000004">
      <c r="A18" s="104">
        <v>15</v>
      </c>
      <c r="B18" s="105" t="s">
        <v>4204</v>
      </c>
      <c r="C18" s="106">
        <f t="shared" si="0"/>
        <v>50</v>
      </c>
      <c r="D18" s="106">
        <v>5</v>
      </c>
      <c r="E18" s="106">
        <v>45</v>
      </c>
      <c r="F18" s="59">
        <v>5277397.209999999</v>
      </c>
      <c r="G18" s="59">
        <v>1337137.5899999999</v>
      </c>
    </row>
    <row r="19" spans="1:8" x14ac:dyDescent="0.55000000000000004">
      <c r="A19" s="104">
        <v>16</v>
      </c>
      <c r="B19" s="105" t="s">
        <v>4205</v>
      </c>
      <c r="C19" s="107">
        <f t="shared" si="0"/>
        <v>0</v>
      </c>
      <c r="D19" s="107">
        <v>0</v>
      </c>
      <c r="E19" s="107">
        <v>0</v>
      </c>
      <c r="F19" s="59">
        <v>0</v>
      </c>
      <c r="G19" s="59">
        <v>0</v>
      </c>
    </row>
    <row r="20" spans="1:8" x14ac:dyDescent="0.55000000000000004">
      <c r="A20" s="104">
        <v>17</v>
      </c>
      <c r="B20" s="105" t="s">
        <v>4206</v>
      </c>
      <c r="C20" s="106">
        <f t="shared" si="0"/>
        <v>3</v>
      </c>
      <c r="D20" s="107">
        <v>0</v>
      </c>
      <c r="E20" s="106">
        <v>3</v>
      </c>
      <c r="F20" s="59">
        <v>34700</v>
      </c>
      <c r="G20" s="59">
        <v>3</v>
      </c>
    </row>
    <row r="21" spans="1:8" x14ac:dyDescent="0.55000000000000004">
      <c r="A21" s="104">
        <v>18</v>
      </c>
      <c r="B21" s="105" t="s">
        <v>4207</v>
      </c>
      <c r="C21" s="107">
        <f t="shared" si="0"/>
        <v>0</v>
      </c>
      <c r="D21" s="107">
        <v>0</v>
      </c>
      <c r="E21" s="107">
        <v>0</v>
      </c>
      <c r="F21" s="59">
        <v>0</v>
      </c>
      <c r="G21" s="59">
        <v>0</v>
      </c>
    </row>
    <row r="22" spans="1:8" x14ac:dyDescent="0.55000000000000004">
      <c r="A22" s="104">
        <v>19</v>
      </c>
      <c r="B22" s="105" t="s">
        <v>4208</v>
      </c>
      <c r="C22" s="107">
        <f t="shared" si="0"/>
        <v>0</v>
      </c>
      <c r="D22" s="107">
        <v>0</v>
      </c>
      <c r="E22" s="107">
        <v>0</v>
      </c>
      <c r="F22" s="59">
        <v>0</v>
      </c>
      <c r="G22" s="59">
        <v>0</v>
      </c>
    </row>
    <row r="23" spans="1:8" x14ac:dyDescent="0.55000000000000004">
      <c r="A23" s="104">
        <v>20</v>
      </c>
      <c r="B23" s="105" t="s">
        <v>4209</v>
      </c>
      <c r="C23" s="107">
        <f t="shared" si="0"/>
        <v>0</v>
      </c>
      <c r="D23" s="107">
        <v>0</v>
      </c>
      <c r="E23" s="107">
        <v>0</v>
      </c>
      <c r="F23" s="59">
        <v>0</v>
      </c>
      <c r="G23" s="59">
        <v>0</v>
      </c>
    </row>
    <row r="24" spans="1:8" x14ac:dyDescent="0.55000000000000004">
      <c r="A24" s="104">
        <v>21</v>
      </c>
      <c r="B24" s="105" t="s">
        <v>87</v>
      </c>
      <c r="C24" s="106">
        <f t="shared" si="0"/>
        <v>337</v>
      </c>
      <c r="D24" s="106">
        <v>323</v>
      </c>
      <c r="E24" s="106">
        <v>14</v>
      </c>
      <c r="F24" s="59">
        <v>20067315.620000001</v>
      </c>
      <c r="G24" s="59">
        <v>12455509.579999978</v>
      </c>
    </row>
    <row r="25" spans="1:8" x14ac:dyDescent="0.55000000000000004">
      <c r="A25" s="104">
        <v>22</v>
      </c>
      <c r="B25" s="105" t="s">
        <v>4210</v>
      </c>
      <c r="C25" s="107">
        <f t="shared" si="0"/>
        <v>0</v>
      </c>
      <c r="D25" s="107">
        <v>0</v>
      </c>
      <c r="E25" s="107">
        <v>0</v>
      </c>
      <c r="F25" s="59">
        <v>0</v>
      </c>
      <c r="G25" s="59">
        <v>0</v>
      </c>
    </row>
    <row r="26" spans="1:8" x14ac:dyDescent="0.55000000000000004">
      <c r="A26" s="104">
        <v>23</v>
      </c>
      <c r="B26" s="105" t="s">
        <v>4211</v>
      </c>
      <c r="C26" s="107">
        <f t="shared" si="0"/>
        <v>0</v>
      </c>
      <c r="D26" s="107">
        <v>0</v>
      </c>
      <c r="E26" s="107">
        <v>0</v>
      </c>
      <c r="F26" s="59">
        <v>0</v>
      </c>
      <c r="G26" s="59">
        <v>0</v>
      </c>
    </row>
    <row r="27" spans="1:8" s="100" customFormat="1" x14ac:dyDescent="0.55000000000000004">
      <c r="A27" s="155" t="s">
        <v>4212</v>
      </c>
      <c r="B27" s="156"/>
      <c r="C27" s="156"/>
      <c r="D27" s="156"/>
      <c r="E27" s="157"/>
      <c r="F27" s="110">
        <f>SUM(F4:F26)</f>
        <v>846377179.25999999</v>
      </c>
      <c r="G27" s="110">
        <f>SUM(G4:G26)</f>
        <v>473346250.57999986</v>
      </c>
    </row>
    <row r="28" spans="1:8" x14ac:dyDescent="0.55000000000000004">
      <c r="C28" s="111"/>
      <c r="D28" s="111"/>
      <c r="E28" s="111"/>
      <c r="F28" s="112"/>
      <c r="G28" s="112"/>
    </row>
    <row r="29" spans="1:8" s="17" customFormat="1" x14ac:dyDescent="0.55000000000000004">
      <c r="A29" s="17" t="s">
        <v>4230</v>
      </c>
      <c r="B29" s="17" t="s">
        <v>4231</v>
      </c>
      <c r="G29" s="18"/>
      <c r="H29" s="18"/>
    </row>
    <row r="30" spans="1:8" s="17" customFormat="1" x14ac:dyDescent="0.55000000000000004">
      <c r="B30" s="17" t="s">
        <v>4232</v>
      </c>
      <c r="D30" s="152"/>
      <c r="G30" s="18"/>
      <c r="H30" s="18"/>
    </row>
    <row r="31" spans="1:8" s="17" customFormat="1" x14ac:dyDescent="0.55000000000000004">
      <c r="C31" s="18"/>
      <c r="G31" s="18"/>
      <c r="H31" s="18"/>
    </row>
    <row r="32" spans="1:8" x14ac:dyDescent="0.55000000000000004">
      <c r="C32" s="111"/>
      <c r="D32" s="111"/>
      <c r="E32" s="111"/>
      <c r="F32" s="112"/>
      <c r="G32" s="112"/>
    </row>
    <row r="33" spans="3:7" x14ac:dyDescent="0.55000000000000004">
      <c r="C33" s="111"/>
      <c r="D33" s="111"/>
      <c r="E33" s="111"/>
      <c r="F33" s="112"/>
      <c r="G33" s="112"/>
    </row>
    <row r="34" spans="3:7" x14ac:dyDescent="0.55000000000000004">
      <c r="C34" s="111"/>
      <c r="D34" s="111"/>
      <c r="E34" s="111"/>
      <c r="F34" s="112"/>
      <c r="G34" s="112"/>
    </row>
    <row r="35" spans="3:7" x14ac:dyDescent="0.55000000000000004">
      <c r="C35" s="111"/>
      <c r="D35" s="111"/>
      <c r="E35" s="111"/>
      <c r="F35" s="112"/>
      <c r="G35" s="112"/>
    </row>
    <row r="36" spans="3:7" x14ac:dyDescent="0.55000000000000004">
      <c r="C36" s="111"/>
      <c r="D36" s="111"/>
      <c r="E36" s="111"/>
      <c r="F36" s="112"/>
      <c r="G36" s="112"/>
    </row>
    <row r="37" spans="3:7" x14ac:dyDescent="0.55000000000000004">
      <c r="C37" s="111"/>
      <c r="D37" s="111"/>
      <c r="E37" s="111"/>
      <c r="F37" s="112"/>
      <c r="G37" s="112"/>
    </row>
    <row r="38" spans="3:7" x14ac:dyDescent="0.55000000000000004">
      <c r="C38" s="111"/>
      <c r="D38" s="111"/>
      <c r="E38" s="111"/>
      <c r="F38" s="112"/>
      <c r="G38" s="112"/>
    </row>
    <row r="39" spans="3:7" x14ac:dyDescent="0.55000000000000004">
      <c r="C39" s="111"/>
      <c r="D39" s="111"/>
      <c r="E39" s="111"/>
      <c r="F39" s="112"/>
      <c r="G39" s="112"/>
    </row>
    <row r="40" spans="3:7" x14ac:dyDescent="0.55000000000000004">
      <c r="C40" s="111"/>
      <c r="D40" s="111"/>
      <c r="E40" s="111"/>
      <c r="F40" s="112"/>
      <c r="G40" s="112"/>
    </row>
    <row r="41" spans="3:7" x14ac:dyDescent="0.55000000000000004">
      <c r="C41" s="111"/>
      <c r="D41" s="111"/>
      <c r="E41" s="111"/>
      <c r="F41" s="112"/>
      <c r="G41" s="112"/>
    </row>
    <row r="42" spans="3:7" x14ac:dyDescent="0.55000000000000004">
      <c r="C42" s="111"/>
      <c r="D42" s="111"/>
      <c r="E42" s="111"/>
      <c r="F42" s="112"/>
      <c r="G42" s="112"/>
    </row>
    <row r="43" spans="3:7" x14ac:dyDescent="0.55000000000000004">
      <c r="C43" s="111"/>
      <c r="D43" s="111"/>
      <c r="E43" s="111"/>
      <c r="F43" s="112"/>
      <c r="G43" s="112"/>
    </row>
    <row r="44" spans="3:7" x14ac:dyDescent="0.55000000000000004">
      <c r="C44" s="111"/>
      <c r="D44" s="111"/>
      <c r="E44" s="111"/>
      <c r="F44" s="112"/>
      <c r="G44" s="112"/>
    </row>
    <row r="45" spans="3:7" x14ac:dyDescent="0.55000000000000004">
      <c r="C45" s="111"/>
      <c r="D45" s="111"/>
      <c r="E45" s="111"/>
      <c r="F45" s="112"/>
      <c r="G45" s="112"/>
    </row>
    <row r="46" spans="3:7" x14ac:dyDescent="0.55000000000000004">
      <c r="C46" s="111"/>
      <c r="D46" s="111"/>
      <c r="E46" s="111"/>
      <c r="F46" s="112"/>
      <c r="G46" s="112"/>
    </row>
    <row r="47" spans="3:7" x14ac:dyDescent="0.55000000000000004">
      <c r="C47" s="111"/>
      <c r="D47" s="111"/>
      <c r="E47" s="111"/>
      <c r="F47" s="112"/>
      <c r="G47" s="112"/>
    </row>
    <row r="48" spans="3:7" x14ac:dyDescent="0.55000000000000004">
      <c r="C48" s="111"/>
      <c r="D48" s="111"/>
      <c r="E48" s="111"/>
      <c r="F48" s="112"/>
      <c r="G48" s="112"/>
    </row>
    <row r="49" spans="3:7" x14ac:dyDescent="0.55000000000000004">
      <c r="C49" s="111"/>
      <c r="D49" s="111"/>
      <c r="E49" s="111"/>
      <c r="F49" s="112"/>
      <c r="G49" s="112"/>
    </row>
    <row r="50" spans="3:7" x14ac:dyDescent="0.55000000000000004">
      <c r="C50" s="111"/>
      <c r="D50" s="111"/>
      <c r="E50" s="111"/>
      <c r="F50" s="112"/>
      <c r="G50" s="112"/>
    </row>
    <row r="51" spans="3:7" x14ac:dyDescent="0.55000000000000004">
      <c r="C51" s="111"/>
      <c r="D51" s="111"/>
      <c r="E51" s="111"/>
      <c r="F51" s="112"/>
      <c r="G51" s="112"/>
    </row>
    <row r="52" spans="3:7" x14ac:dyDescent="0.55000000000000004">
      <c r="C52" s="111"/>
      <c r="D52" s="111"/>
      <c r="E52" s="111"/>
      <c r="F52" s="112"/>
      <c r="G52" s="112"/>
    </row>
    <row r="53" spans="3:7" x14ac:dyDescent="0.55000000000000004">
      <c r="C53" s="111"/>
      <c r="D53" s="111"/>
      <c r="E53" s="111"/>
      <c r="F53" s="112"/>
      <c r="G53" s="112"/>
    </row>
    <row r="54" spans="3:7" x14ac:dyDescent="0.55000000000000004">
      <c r="C54" s="111"/>
      <c r="D54" s="111"/>
      <c r="E54" s="111"/>
      <c r="F54" s="112"/>
      <c r="G54" s="112"/>
    </row>
    <row r="55" spans="3:7" x14ac:dyDescent="0.55000000000000004">
      <c r="C55" s="111"/>
      <c r="D55" s="111"/>
      <c r="E55" s="111"/>
      <c r="F55" s="112"/>
      <c r="G55" s="112"/>
    </row>
    <row r="56" spans="3:7" x14ac:dyDescent="0.55000000000000004">
      <c r="C56" s="111"/>
      <c r="D56" s="111"/>
      <c r="E56" s="111"/>
      <c r="F56" s="112"/>
      <c r="G56" s="112"/>
    </row>
    <row r="57" spans="3:7" x14ac:dyDescent="0.55000000000000004">
      <c r="C57" s="111"/>
      <c r="D57" s="111"/>
      <c r="E57" s="111"/>
      <c r="F57" s="112"/>
      <c r="G57" s="112"/>
    </row>
    <row r="58" spans="3:7" x14ac:dyDescent="0.55000000000000004">
      <c r="C58" s="111"/>
      <c r="D58" s="111"/>
      <c r="E58" s="111"/>
      <c r="F58" s="112"/>
      <c r="G58" s="112"/>
    </row>
    <row r="59" spans="3:7" x14ac:dyDescent="0.55000000000000004">
      <c r="C59" s="111"/>
      <c r="D59" s="111"/>
      <c r="E59" s="111"/>
      <c r="F59" s="112"/>
      <c r="G59" s="112"/>
    </row>
    <row r="60" spans="3:7" x14ac:dyDescent="0.55000000000000004">
      <c r="C60" s="111"/>
      <c r="D60" s="111"/>
      <c r="E60" s="111"/>
      <c r="F60" s="112"/>
      <c r="G60" s="112"/>
    </row>
    <row r="61" spans="3:7" x14ac:dyDescent="0.55000000000000004">
      <c r="C61" s="111"/>
      <c r="D61" s="111"/>
      <c r="E61" s="111"/>
      <c r="F61" s="112"/>
      <c r="G61" s="112"/>
    </row>
    <row r="62" spans="3:7" x14ac:dyDescent="0.55000000000000004">
      <c r="C62" s="111"/>
      <c r="D62" s="111"/>
      <c r="E62" s="111"/>
      <c r="F62" s="112"/>
      <c r="G62" s="112"/>
    </row>
    <row r="63" spans="3:7" x14ac:dyDescent="0.55000000000000004">
      <c r="C63" s="111"/>
      <c r="D63" s="111"/>
      <c r="E63" s="111"/>
      <c r="F63" s="112"/>
      <c r="G63" s="112"/>
    </row>
    <row r="64" spans="3:7" x14ac:dyDescent="0.55000000000000004">
      <c r="C64" s="111"/>
      <c r="D64" s="111"/>
      <c r="E64" s="111"/>
      <c r="F64" s="112"/>
      <c r="G64" s="112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255"/>
  <sheetViews>
    <sheetView zoomScale="90" zoomScaleNormal="90" workbookViewId="0">
      <selection activeCell="A9" sqref="A9"/>
    </sheetView>
  </sheetViews>
  <sheetFormatPr defaultRowHeight="24" x14ac:dyDescent="0.55000000000000004"/>
  <cols>
    <col min="1" max="1" width="8.625" style="17" customWidth="1"/>
    <col min="2" max="2" width="14.375" style="24" customWidth="1"/>
    <col min="3" max="3" width="8.25" style="22" customWidth="1"/>
    <col min="4" max="4" width="10.875" style="22" customWidth="1"/>
    <col min="5" max="5" width="44.625" style="17" customWidth="1"/>
    <col min="6" max="8" width="17.75" style="18" customWidth="1"/>
    <col min="9" max="10" width="9.125" style="17" bestFit="1" customWidth="1"/>
    <col min="11" max="16384" width="9" style="17"/>
  </cols>
  <sheetData>
    <row r="1" spans="1:8" x14ac:dyDescent="0.55000000000000004">
      <c r="A1" s="160" t="s">
        <v>2596</v>
      </c>
      <c r="B1" s="160"/>
      <c r="C1" s="160"/>
      <c r="D1" s="160"/>
      <c r="E1" s="160"/>
      <c r="F1" s="160"/>
      <c r="G1" s="160"/>
      <c r="H1" s="160"/>
    </row>
    <row r="2" spans="1:8" x14ac:dyDescent="0.55000000000000004">
      <c r="A2" s="20" t="s">
        <v>2578</v>
      </c>
    </row>
    <row r="3" spans="1:8" s="33" customFormat="1" x14ac:dyDescent="0.55000000000000004">
      <c r="A3" s="29" t="s">
        <v>2558</v>
      </c>
      <c r="B3" s="30" t="s">
        <v>1</v>
      </c>
      <c r="C3" s="29" t="s">
        <v>2</v>
      </c>
      <c r="D3" s="29" t="s">
        <v>3</v>
      </c>
      <c r="E3" s="29" t="s">
        <v>4</v>
      </c>
      <c r="F3" s="32" t="s">
        <v>5</v>
      </c>
      <c r="G3" s="32" t="s">
        <v>6</v>
      </c>
      <c r="H3" s="32" t="s">
        <v>93</v>
      </c>
    </row>
    <row r="4" spans="1:8" x14ac:dyDescent="0.55000000000000004">
      <c r="A4" s="26">
        <v>1</v>
      </c>
      <c r="B4" s="25">
        <v>100000104896</v>
      </c>
      <c r="C4" s="26">
        <v>0</v>
      </c>
      <c r="D4" s="26" t="s">
        <v>1447</v>
      </c>
      <c r="E4" s="27" t="s">
        <v>1448</v>
      </c>
      <c r="F4" s="28">
        <v>2799000</v>
      </c>
      <c r="G4" s="28">
        <v>-746144.4</v>
      </c>
      <c r="H4" s="28">
        <v>2052855.6</v>
      </c>
    </row>
    <row r="5" spans="1:8" x14ac:dyDescent="0.55000000000000004">
      <c r="A5" s="26">
        <v>2</v>
      </c>
      <c r="B5" s="25">
        <v>100000105008</v>
      </c>
      <c r="C5" s="26">
        <v>0</v>
      </c>
      <c r="D5" s="26" t="s">
        <v>1447</v>
      </c>
      <c r="E5" s="27" t="s">
        <v>1449</v>
      </c>
      <c r="F5" s="28">
        <v>3367500</v>
      </c>
      <c r="G5" s="28">
        <v>-897692.46</v>
      </c>
      <c r="H5" s="28">
        <v>2469807.54</v>
      </c>
    </row>
    <row r="6" spans="1:8" x14ac:dyDescent="0.55000000000000004">
      <c r="A6" s="26">
        <v>3</v>
      </c>
      <c r="B6" s="25">
        <v>100000105009</v>
      </c>
      <c r="C6" s="26">
        <v>0</v>
      </c>
      <c r="D6" s="26" t="s">
        <v>1447</v>
      </c>
      <c r="E6" s="27" t="s">
        <v>1450</v>
      </c>
      <c r="F6" s="28">
        <v>3367500</v>
      </c>
      <c r="G6" s="28">
        <v>-897692.46</v>
      </c>
      <c r="H6" s="28">
        <v>2469807.54</v>
      </c>
    </row>
    <row r="7" spans="1:8" x14ac:dyDescent="0.55000000000000004">
      <c r="A7" s="26">
        <v>4</v>
      </c>
      <c r="B7" s="25">
        <v>100000105013</v>
      </c>
      <c r="C7" s="26">
        <v>0</v>
      </c>
      <c r="D7" s="26" t="s">
        <v>1447</v>
      </c>
      <c r="E7" s="27" t="s">
        <v>1451</v>
      </c>
      <c r="F7" s="28">
        <v>3367500</v>
      </c>
      <c r="G7" s="28">
        <v>-897692.46</v>
      </c>
      <c r="H7" s="28">
        <v>2469807.54</v>
      </c>
    </row>
    <row r="8" spans="1:8" x14ac:dyDescent="0.55000000000000004">
      <c r="A8" s="26">
        <v>5</v>
      </c>
      <c r="B8" s="25">
        <v>100000105017</v>
      </c>
      <c r="C8" s="26">
        <v>0</v>
      </c>
      <c r="D8" s="26" t="s">
        <v>1447</v>
      </c>
      <c r="E8" s="27" t="s">
        <v>1452</v>
      </c>
      <c r="F8" s="28">
        <v>3367500</v>
      </c>
      <c r="G8" s="28">
        <v>-897692.46</v>
      </c>
      <c r="H8" s="28">
        <v>2469807.54</v>
      </c>
    </row>
    <row r="9" spans="1:8" x14ac:dyDescent="0.55000000000000004">
      <c r="A9" s="26">
        <v>6</v>
      </c>
      <c r="B9" s="25">
        <v>100000105018</v>
      </c>
      <c r="C9" s="26">
        <v>0</v>
      </c>
      <c r="D9" s="26" t="s">
        <v>1447</v>
      </c>
      <c r="E9" s="27" t="s">
        <v>1453</v>
      </c>
      <c r="F9" s="28">
        <v>3367500</v>
      </c>
      <c r="G9" s="28">
        <v>-897692.46</v>
      </c>
      <c r="H9" s="28">
        <v>2469807.54</v>
      </c>
    </row>
    <row r="10" spans="1:8" x14ac:dyDescent="0.55000000000000004">
      <c r="A10" s="26">
        <v>7</v>
      </c>
      <c r="B10" s="25">
        <v>100000105038</v>
      </c>
      <c r="C10" s="26">
        <v>0</v>
      </c>
      <c r="D10" s="26" t="s">
        <v>1447</v>
      </c>
      <c r="E10" s="27" t="s">
        <v>1454</v>
      </c>
      <c r="F10" s="28">
        <v>3367500</v>
      </c>
      <c r="G10" s="28">
        <v>-897692.46</v>
      </c>
      <c r="H10" s="28">
        <v>2469807.54</v>
      </c>
    </row>
    <row r="11" spans="1:8" x14ac:dyDescent="0.55000000000000004">
      <c r="A11" s="26">
        <v>8</v>
      </c>
      <c r="B11" s="25">
        <v>100000105064</v>
      </c>
      <c r="C11" s="26">
        <v>0</v>
      </c>
      <c r="D11" s="26" t="s">
        <v>1447</v>
      </c>
      <c r="E11" s="27" t="s">
        <v>1455</v>
      </c>
      <c r="F11" s="28">
        <v>3367500</v>
      </c>
      <c r="G11" s="28">
        <v>-897692.46</v>
      </c>
      <c r="H11" s="28">
        <v>2469807.54</v>
      </c>
    </row>
    <row r="12" spans="1:8" x14ac:dyDescent="0.55000000000000004">
      <c r="A12" s="26">
        <v>9</v>
      </c>
      <c r="B12" s="25">
        <v>100000105066</v>
      </c>
      <c r="C12" s="26">
        <v>0</v>
      </c>
      <c r="D12" s="26" t="s">
        <v>1447</v>
      </c>
      <c r="E12" s="27" t="s">
        <v>1456</v>
      </c>
      <c r="F12" s="28">
        <v>3367500</v>
      </c>
      <c r="G12" s="28">
        <v>-897692.46</v>
      </c>
      <c r="H12" s="28">
        <v>2469807.54</v>
      </c>
    </row>
    <row r="13" spans="1:8" x14ac:dyDescent="0.55000000000000004">
      <c r="A13" s="26">
        <v>10</v>
      </c>
      <c r="B13" s="25">
        <v>100000105086</v>
      </c>
      <c r="C13" s="26">
        <v>0</v>
      </c>
      <c r="D13" s="26" t="s">
        <v>1447</v>
      </c>
      <c r="E13" s="27" t="s">
        <v>1457</v>
      </c>
      <c r="F13" s="28">
        <v>690000</v>
      </c>
      <c r="G13" s="28">
        <v>-183936.99</v>
      </c>
      <c r="H13" s="28">
        <v>506063.01</v>
      </c>
    </row>
    <row r="14" spans="1:8" x14ac:dyDescent="0.55000000000000004">
      <c r="A14" s="26">
        <v>11</v>
      </c>
      <c r="B14" s="25">
        <v>100000128633</v>
      </c>
      <c r="C14" s="26">
        <v>0</v>
      </c>
      <c r="D14" s="26" t="s">
        <v>1458</v>
      </c>
      <c r="E14" s="27" t="s">
        <v>1459</v>
      </c>
      <c r="F14" s="28">
        <v>3400000</v>
      </c>
      <c r="G14" s="28">
        <v>-850698.63</v>
      </c>
      <c r="H14" s="28">
        <v>2549301.37</v>
      </c>
    </row>
    <row r="15" spans="1:8" x14ac:dyDescent="0.55000000000000004">
      <c r="A15" s="26">
        <v>12</v>
      </c>
      <c r="B15" s="25">
        <v>100000128634</v>
      </c>
      <c r="C15" s="26">
        <v>0</v>
      </c>
      <c r="D15" s="26" t="s">
        <v>1458</v>
      </c>
      <c r="E15" s="27" t="s">
        <v>1460</v>
      </c>
      <c r="F15" s="28">
        <v>3400000</v>
      </c>
      <c r="G15" s="28">
        <v>-850698.64</v>
      </c>
      <c r="H15" s="28">
        <v>2549301.36</v>
      </c>
    </row>
    <row r="16" spans="1:8" x14ac:dyDescent="0.55000000000000004">
      <c r="A16" s="26">
        <v>13</v>
      </c>
      <c r="B16" s="25">
        <v>100000202554</v>
      </c>
      <c r="C16" s="26">
        <v>0</v>
      </c>
      <c r="D16" s="26" t="s">
        <v>1461</v>
      </c>
      <c r="E16" s="27" t="s">
        <v>1462</v>
      </c>
      <c r="F16" s="28">
        <v>20540429.719999999</v>
      </c>
      <c r="G16" s="28">
        <v>-2922087.17</v>
      </c>
      <c r="H16" s="28">
        <v>17618342.550000001</v>
      </c>
    </row>
    <row r="17" spans="1:8" x14ac:dyDescent="0.55000000000000004">
      <c r="A17" s="26">
        <v>14</v>
      </c>
      <c r="B17" s="25">
        <v>100000241335</v>
      </c>
      <c r="C17" s="26">
        <v>0</v>
      </c>
      <c r="D17" s="26" t="s">
        <v>1463</v>
      </c>
      <c r="E17" s="27" t="s">
        <v>1464</v>
      </c>
      <c r="F17" s="28">
        <v>3980000</v>
      </c>
      <c r="G17" s="28">
        <v>-435526.76</v>
      </c>
      <c r="H17" s="28">
        <v>3544473.24</v>
      </c>
    </row>
    <row r="18" spans="1:8" x14ac:dyDescent="0.55000000000000004">
      <c r="A18" s="26">
        <v>15</v>
      </c>
      <c r="B18" s="25">
        <v>100000260651</v>
      </c>
      <c r="C18" s="26">
        <v>0</v>
      </c>
      <c r="D18" s="26" t="s">
        <v>387</v>
      </c>
      <c r="E18" s="27" t="s">
        <v>1465</v>
      </c>
      <c r="F18" s="28">
        <v>18112955</v>
      </c>
      <c r="G18" s="28">
        <v>-4408749.68</v>
      </c>
      <c r="H18" s="28">
        <v>13704205.32</v>
      </c>
    </row>
    <row r="19" spans="1:8" x14ac:dyDescent="0.55000000000000004">
      <c r="A19" s="26">
        <v>16</v>
      </c>
      <c r="B19" s="25">
        <v>100000260652</v>
      </c>
      <c r="C19" s="26">
        <v>0</v>
      </c>
      <c r="D19" s="26" t="s">
        <v>387</v>
      </c>
      <c r="E19" s="27" t="s">
        <v>1465</v>
      </c>
      <c r="F19" s="28">
        <v>18112955</v>
      </c>
      <c r="G19" s="28">
        <v>-4408749.68</v>
      </c>
      <c r="H19" s="28">
        <v>13704205.32</v>
      </c>
    </row>
    <row r="20" spans="1:8" x14ac:dyDescent="0.55000000000000004">
      <c r="A20" s="26">
        <v>17</v>
      </c>
      <c r="B20" s="25">
        <v>100000361993</v>
      </c>
      <c r="C20" s="26">
        <v>0</v>
      </c>
      <c r="D20" s="26" t="s">
        <v>1466</v>
      </c>
      <c r="E20" s="27" t="s">
        <v>1467</v>
      </c>
      <c r="F20" s="28">
        <v>4817300</v>
      </c>
      <c r="G20" s="28">
        <v>-331931.77</v>
      </c>
      <c r="H20" s="28">
        <v>4485368.2300000004</v>
      </c>
    </row>
    <row r="21" spans="1:8" x14ac:dyDescent="0.55000000000000004">
      <c r="A21" s="26">
        <v>18</v>
      </c>
      <c r="B21" s="25">
        <v>100000373188</v>
      </c>
      <c r="C21" s="26">
        <v>0</v>
      </c>
      <c r="D21" s="26" t="s">
        <v>1468</v>
      </c>
      <c r="E21" s="27" t="s">
        <v>1469</v>
      </c>
      <c r="F21" s="28">
        <v>2372700</v>
      </c>
      <c r="G21" s="28">
        <v>-134320.24</v>
      </c>
      <c r="H21" s="28">
        <v>2238379.7599999998</v>
      </c>
    </row>
    <row r="22" spans="1:8" x14ac:dyDescent="0.55000000000000004">
      <c r="A22" s="26">
        <v>19</v>
      </c>
      <c r="B22" s="25">
        <v>100000398272</v>
      </c>
      <c r="C22" s="26">
        <v>0</v>
      </c>
      <c r="D22" s="26" t="s">
        <v>15</v>
      </c>
      <c r="E22" s="27" t="s">
        <v>1470</v>
      </c>
      <c r="F22" s="28">
        <v>7200000</v>
      </c>
      <c r="G22" s="28">
        <v>-361479.45</v>
      </c>
      <c r="H22" s="28">
        <v>6838520.5499999998</v>
      </c>
    </row>
    <row r="23" spans="1:8" x14ac:dyDescent="0.55000000000000004">
      <c r="A23" s="26">
        <v>20</v>
      </c>
      <c r="B23" s="25">
        <v>100000522532</v>
      </c>
      <c r="C23" s="26">
        <v>0</v>
      </c>
      <c r="D23" s="26" t="s">
        <v>30</v>
      </c>
      <c r="E23" s="27" t="s">
        <v>1491</v>
      </c>
      <c r="F23" s="28">
        <v>5224893.75</v>
      </c>
      <c r="G23" s="28">
        <v>-180151.73</v>
      </c>
      <c r="H23" s="28">
        <v>5044742.0199999996</v>
      </c>
    </row>
    <row r="24" spans="1:8" x14ac:dyDescent="0.55000000000000004">
      <c r="A24" s="26"/>
      <c r="B24" s="25">
        <v>100000522532</v>
      </c>
      <c r="C24" s="26">
        <v>1</v>
      </c>
      <c r="D24" s="26" t="s">
        <v>30</v>
      </c>
      <c r="E24" s="27" t="s">
        <v>1491</v>
      </c>
      <c r="F24" s="28">
        <v>9188606.25</v>
      </c>
      <c r="G24" s="28">
        <v>-9188605.25</v>
      </c>
      <c r="H24" s="28">
        <v>1</v>
      </c>
    </row>
    <row r="25" spans="1:8" x14ac:dyDescent="0.55000000000000004">
      <c r="A25" s="26">
        <v>21</v>
      </c>
      <c r="B25" s="25">
        <v>100000522533</v>
      </c>
      <c r="C25" s="26">
        <v>0</v>
      </c>
      <c r="D25" s="26" t="s">
        <v>30</v>
      </c>
      <c r="E25" s="27" t="s">
        <v>1474</v>
      </c>
      <c r="F25" s="28">
        <v>737500</v>
      </c>
      <c r="G25" s="28">
        <v>-29496.77</v>
      </c>
      <c r="H25" s="28">
        <v>708003.23</v>
      </c>
    </row>
    <row r="26" spans="1:8" x14ac:dyDescent="0.55000000000000004">
      <c r="A26" s="26"/>
      <c r="B26" s="25">
        <v>100000522533</v>
      </c>
      <c r="C26" s="26">
        <v>1</v>
      </c>
      <c r="D26" s="26" t="s">
        <v>30</v>
      </c>
      <c r="E26" s="27" t="s">
        <v>1474</v>
      </c>
      <c r="F26" s="28">
        <v>1622500</v>
      </c>
      <c r="G26" s="28">
        <v>-1622499</v>
      </c>
      <c r="H26" s="28">
        <v>1</v>
      </c>
    </row>
    <row r="27" spans="1:8" x14ac:dyDescent="0.55000000000000004">
      <c r="A27" s="26">
        <v>22</v>
      </c>
      <c r="B27" s="25">
        <v>100000522544</v>
      </c>
      <c r="C27" s="26">
        <v>0</v>
      </c>
      <c r="D27" s="26" t="s">
        <v>30</v>
      </c>
      <c r="E27" s="27" t="s">
        <v>1492</v>
      </c>
      <c r="F27" s="28">
        <v>2692070.02</v>
      </c>
      <c r="G27" s="28">
        <v>-113753.83</v>
      </c>
      <c r="H27" s="28">
        <v>2578316.19</v>
      </c>
    </row>
    <row r="28" spans="1:8" x14ac:dyDescent="0.55000000000000004">
      <c r="A28" s="26"/>
      <c r="B28" s="25">
        <v>100000522544</v>
      </c>
      <c r="C28" s="26">
        <v>1</v>
      </c>
      <c r="D28" s="26" t="s">
        <v>30</v>
      </c>
      <c r="E28" s="27" t="s">
        <v>1492</v>
      </c>
      <c r="F28" s="28">
        <v>6407884.9800000004</v>
      </c>
      <c r="G28" s="28">
        <v>-6407883.9800000004</v>
      </c>
      <c r="H28" s="28">
        <v>1</v>
      </c>
    </row>
    <row r="29" spans="1:8" x14ac:dyDescent="0.55000000000000004">
      <c r="A29" s="26">
        <v>23</v>
      </c>
      <c r="B29" s="25">
        <v>100000522545</v>
      </c>
      <c r="C29" s="26">
        <v>0</v>
      </c>
      <c r="D29" s="26" t="s">
        <v>30</v>
      </c>
      <c r="E29" s="27" t="s">
        <v>1493</v>
      </c>
      <c r="F29" s="28">
        <v>906250</v>
      </c>
      <c r="G29" s="28">
        <v>-62505.91</v>
      </c>
      <c r="H29" s="28">
        <v>843744.09</v>
      </c>
    </row>
    <row r="30" spans="1:8" x14ac:dyDescent="0.55000000000000004">
      <c r="A30" s="26"/>
      <c r="B30" s="25">
        <v>100000522545</v>
      </c>
      <c r="C30" s="26">
        <v>1</v>
      </c>
      <c r="D30" s="26" t="s">
        <v>30</v>
      </c>
      <c r="E30" s="27" t="s">
        <v>1493</v>
      </c>
      <c r="F30" s="28">
        <v>4093750</v>
      </c>
      <c r="G30" s="28">
        <v>-4093749</v>
      </c>
      <c r="H30" s="28">
        <v>1</v>
      </c>
    </row>
    <row r="31" spans="1:8" x14ac:dyDescent="0.55000000000000004">
      <c r="A31" s="26">
        <v>24</v>
      </c>
      <c r="B31" s="25">
        <v>100000522546</v>
      </c>
      <c r="C31" s="26">
        <v>0</v>
      </c>
      <c r="D31" s="26" t="s">
        <v>30</v>
      </c>
      <c r="E31" s="27" t="s">
        <v>1489</v>
      </c>
      <c r="F31" s="28">
        <v>1575000</v>
      </c>
      <c r="G31" s="28">
        <v>-74990.22</v>
      </c>
      <c r="H31" s="28">
        <v>1500009.78</v>
      </c>
    </row>
    <row r="32" spans="1:8" x14ac:dyDescent="0.55000000000000004">
      <c r="A32" s="26"/>
      <c r="B32" s="25">
        <v>100000522546</v>
      </c>
      <c r="C32" s="26">
        <v>1</v>
      </c>
      <c r="D32" s="26" t="s">
        <v>30</v>
      </c>
      <c r="E32" s="27" t="s">
        <v>1489</v>
      </c>
      <c r="F32" s="28">
        <v>4425000</v>
      </c>
      <c r="G32" s="28">
        <v>-4424999</v>
      </c>
      <c r="H32" s="28">
        <v>1</v>
      </c>
    </row>
    <row r="33" spans="1:8" x14ac:dyDescent="0.55000000000000004">
      <c r="A33" s="26">
        <v>25</v>
      </c>
      <c r="B33" s="25">
        <v>100000522547</v>
      </c>
      <c r="C33" s="26">
        <v>0</v>
      </c>
      <c r="D33" s="26" t="s">
        <v>30</v>
      </c>
      <c r="E33" s="27" t="s">
        <v>1494</v>
      </c>
      <c r="F33" s="28">
        <v>982925.84</v>
      </c>
      <c r="G33" s="28">
        <v>-21924.22</v>
      </c>
      <c r="H33" s="28">
        <v>961001.62</v>
      </c>
    </row>
    <row r="34" spans="1:8" x14ac:dyDescent="0.55000000000000004">
      <c r="A34" s="26"/>
      <c r="B34" s="25">
        <v>100000522547</v>
      </c>
      <c r="C34" s="26">
        <v>1</v>
      </c>
      <c r="D34" s="26" t="s">
        <v>30</v>
      </c>
      <c r="E34" s="27" t="s">
        <v>1494</v>
      </c>
      <c r="F34" s="28">
        <v>770993.88</v>
      </c>
      <c r="G34" s="28">
        <v>-770992.88</v>
      </c>
      <c r="H34" s="28">
        <v>1</v>
      </c>
    </row>
    <row r="35" spans="1:8" x14ac:dyDescent="0.55000000000000004">
      <c r="A35" s="26">
        <v>26</v>
      </c>
      <c r="B35" s="25">
        <v>100000522563</v>
      </c>
      <c r="C35" s="26">
        <v>0</v>
      </c>
      <c r="D35" s="26" t="s">
        <v>30</v>
      </c>
      <c r="E35" s="27" t="s">
        <v>1479</v>
      </c>
      <c r="F35" s="28">
        <v>166562.09</v>
      </c>
      <c r="G35" s="28">
        <v>-5125.21</v>
      </c>
      <c r="H35" s="28">
        <v>161436.88</v>
      </c>
    </row>
    <row r="36" spans="1:8" x14ac:dyDescent="0.55000000000000004">
      <c r="A36" s="26"/>
      <c r="B36" s="25">
        <v>100000522563</v>
      </c>
      <c r="C36" s="26">
        <v>1</v>
      </c>
      <c r="D36" s="26" t="s">
        <v>30</v>
      </c>
      <c r="E36" s="27" t="s">
        <v>1479</v>
      </c>
      <c r="F36" s="28">
        <v>243436.91</v>
      </c>
      <c r="G36" s="28">
        <v>-243435.91</v>
      </c>
      <c r="H36" s="28">
        <v>1</v>
      </c>
    </row>
    <row r="37" spans="1:8" x14ac:dyDescent="0.55000000000000004">
      <c r="A37" s="26">
        <v>27</v>
      </c>
      <c r="B37" s="25">
        <v>100000522564</v>
      </c>
      <c r="C37" s="26">
        <v>0</v>
      </c>
      <c r="D37" s="26" t="s">
        <v>30</v>
      </c>
      <c r="E37" s="27" t="s">
        <v>1496</v>
      </c>
      <c r="F37" s="28">
        <v>212500</v>
      </c>
      <c r="G37" s="28">
        <v>-12748.61</v>
      </c>
      <c r="H37" s="28">
        <v>199751.39</v>
      </c>
    </row>
    <row r="38" spans="1:8" x14ac:dyDescent="0.55000000000000004">
      <c r="A38" s="26"/>
      <c r="B38" s="25">
        <v>100000522564</v>
      </c>
      <c r="C38" s="26">
        <v>1</v>
      </c>
      <c r="D38" s="26" t="s">
        <v>30</v>
      </c>
      <c r="E38" s="27" t="s">
        <v>1496</v>
      </c>
      <c r="F38" s="28">
        <v>807500</v>
      </c>
      <c r="G38" s="28">
        <v>-807499</v>
      </c>
      <c r="H38" s="28">
        <v>1</v>
      </c>
    </row>
    <row r="39" spans="1:8" x14ac:dyDescent="0.55000000000000004">
      <c r="A39" s="26">
        <v>28</v>
      </c>
      <c r="B39" s="25">
        <v>100000522565</v>
      </c>
      <c r="C39" s="26">
        <v>0</v>
      </c>
      <c r="D39" s="26" t="s">
        <v>30</v>
      </c>
      <c r="E39" s="27" t="s">
        <v>1497</v>
      </c>
      <c r="F39" s="28">
        <v>921219</v>
      </c>
      <c r="G39" s="28">
        <v>-23321.19</v>
      </c>
      <c r="H39" s="28">
        <v>897897.81</v>
      </c>
    </row>
    <row r="40" spans="1:8" x14ac:dyDescent="0.55000000000000004">
      <c r="A40" s="26"/>
      <c r="B40" s="25">
        <v>100000522565</v>
      </c>
      <c r="C40" s="26">
        <v>1</v>
      </c>
      <c r="D40" s="26" t="s">
        <v>30</v>
      </c>
      <c r="E40" s="27" t="s">
        <v>1497</v>
      </c>
      <c r="F40" s="28">
        <v>944541</v>
      </c>
      <c r="G40" s="28">
        <v>-944540</v>
      </c>
      <c r="H40" s="28">
        <v>1</v>
      </c>
    </row>
    <row r="41" spans="1:8" x14ac:dyDescent="0.55000000000000004">
      <c r="A41" s="26">
        <v>29</v>
      </c>
      <c r="B41" s="25">
        <v>100000522566</v>
      </c>
      <c r="C41" s="26">
        <v>0</v>
      </c>
      <c r="D41" s="26" t="s">
        <v>30</v>
      </c>
      <c r="E41" s="27" t="s">
        <v>1498</v>
      </c>
      <c r="F41" s="28">
        <v>155250</v>
      </c>
      <c r="G41" s="28">
        <v>-5749.42</v>
      </c>
      <c r="H41" s="28">
        <v>149500.57999999999</v>
      </c>
    </row>
    <row r="42" spans="1:8" x14ac:dyDescent="0.55000000000000004">
      <c r="A42" s="26"/>
      <c r="B42" s="25">
        <v>100000522566</v>
      </c>
      <c r="C42" s="26">
        <v>1</v>
      </c>
      <c r="D42" s="26" t="s">
        <v>30</v>
      </c>
      <c r="E42" s="27" t="s">
        <v>1498</v>
      </c>
      <c r="F42" s="28">
        <v>304750</v>
      </c>
      <c r="G42" s="28">
        <v>-304749</v>
      </c>
      <c r="H42" s="28">
        <v>1</v>
      </c>
    </row>
    <row r="43" spans="1:8" x14ac:dyDescent="0.55000000000000004">
      <c r="A43" s="26">
        <v>30</v>
      </c>
      <c r="B43" s="25">
        <v>100000522567</v>
      </c>
      <c r="C43" s="26">
        <v>0</v>
      </c>
      <c r="D43" s="26" t="s">
        <v>30</v>
      </c>
      <c r="E43" s="27" t="s">
        <v>1499</v>
      </c>
      <c r="F43" s="28">
        <v>477500</v>
      </c>
      <c r="G43" s="28">
        <v>-14998.93</v>
      </c>
      <c r="H43" s="28">
        <v>462501.07</v>
      </c>
    </row>
    <row r="44" spans="1:8" x14ac:dyDescent="0.55000000000000004">
      <c r="A44" s="26"/>
      <c r="B44" s="25">
        <v>100000522567</v>
      </c>
      <c r="C44" s="26">
        <v>1</v>
      </c>
      <c r="D44" s="26" t="s">
        <v>30</v>
      </c>
      <c r="E44" s="27" t="s">
        <v>1499</v>
      </c>
      <c r="F44" s="28">
        <v>722500</v>
      </c>
      <c r="G44" s="28">
        <v>-722499</v>
      </c>
      <c r="H44" s="28">
        <v>1</v>
      </c>
    </row>
    <row r="45" spans="1:8" x14ac:dyDescent="0.55000000000000004">
      <c r="A45" s="26">
        <v>31</v>
      </c>
      <c r="B45" s="25">
        <v>100000522568</v>
      </c>
      <c r="C45" s="26">
        <v>0</v>
      </c>
      <c r="D45" s="26" t="s">
        <v>30</v>
      </c>
      <c r="E45" s="27" t="s">
        <v>1499</v>
      </c>
      <c r="F45" s="28">
        <v>656250</v>
      </c>
      <c r="G45" s="28">
        <v>-18748.53</v>
      </c>
      <c r="H45" s="28">
        <v>637501.47</v>
      </c>
    </row>
    <row r="46" spans="1:8" x14ac:dyDescent="0.55000000000000004">
      <c r="A46" s="26"/>
      <c r="B46" s="25">
        <v>100000522568</v>
      </c>
      <c r="C46" s="26">
        <v>1</v>
      </c>
      <c r="D46" s="26" t="s">
        <v>30</v>
      </c>
      <c r="E46" s="27" t="s">
        <v>1499</v>
      </c>
      <c r="F46" s="28">
        <v>843750</v>
      </c>
      <c r="G46" s="28">
        <v>-843749</v>
      </c>
      <c r="H46" s="28">
        <v>1</v>
      </c>
    </row>
    <row r="47" spans="1:8" x14ac:dyDescent="0.55000000000000004">
      <c r="A47" s="26">
        <v>32</v>
      </c>
      <c r="B47" s="25">
        <v>100000522569</v>
      </c>
      <c r="C47" s="26">
        <v>0</v>
      </c>
      <c r="D47" s="26" t="s">
        <v>30</v>
      </c>
      <c r="E47" s="27" t="s">
        <v>1500</v>
      </c>
      <c r="F47" s="28">
        <v>183041.67</v>
      </c>
      <c r="G47" s="28">
        <v>-5749.59</v>
      </c>
      <c r="H47" s="28">
        <v>177292.08</v>
      </c>
    </row>
    <row r="48" spans="1:8" x14ac:dyDescent="0.55000000000000004">
      <c r="A48" s="26"/>
      <c r="B48" s="25">
        <v>100000522569</v>
      </c>
      <c r="C48" s="26">
        <v>1</v>
      </c>
      <c r="D48" s="26" t="s">
        <v>30</v>
      </c>
      <c r="E48" s="27" t="s">
        <v>1500</v>
      </c>
      <c r="F48" s="28">
        <v>276958.33</v>
      </c>
      <c r="G48" s="28">
        <v>-276957.33</v>
      </c>
      <c r="H48" s="28">
        <v>1</v>
      </c>
    </row>
    <row r="49" spans="1:8" x14ac:dyDescent="0.55000000000000004">
      <c r="A49" s="26">
        <v>33</v>
      </c>
      <c r="B49" s="25">
        <v>100000522571</v>
      </c>
      <c r="C49" s="26">
        <v>0</v>
      </c>
      <c r="D49" s="26" t="s">
        <v>30</v>
      </c>
      <c r="E49" s="27" t="s">
        <v>1502</v>
      </c>
      <c r="F49" s="28">
        <v>156329.28</v>
      </c>
      <c r="G49" s="28">
        <v>-39082.32</v>
      </c>
      <c r="H49" s="28">
        <v>117246.96</v>
      </c>
    </row>
    <row r="50" spans="1:8" x14ac:dyDescent="0.55000000000000004">
      <c r="A50" s="26"/>
      <c r="B50" s="25">
        <v>100000522571</v>
      </c>
      <c r="C50" s="26">
        <v>1</v>
      </c>
      <c r="D50" s="26" t="s">
        <v>30</v>
      </c>
      <c r="E50" s="27" t="s">
        <v>1502</v>
      </c>
      <c r="F50" s="28">
        <v>1797786.72</v>
      </c>
      <c r="G50" s="28">
        <v>-1797785.72</v>
      </c>
      <c r="H50" s="28">
        <v>1</v>
      </c>
    </row>
    <row r="51" spans="1:8" x14ac:dyDescent="0.55000000000000004">
      <c r="A51" s="26">
        <v>34</v>
      </c>
      <c r="B51" s="25">
        <v>100000522572</v>
      </c>
      <c r="C51" s="26">
        <v>0</v>
      </c>
      <c r="D51" s="26" t="s">
        <v>30</v>
      </c>
      <c r="E51" s="27" t="s">
        <v>1503</v>
      </c>
      <c r="F51" s="28">
        <v>732375</v>
      </c>
      <c r="G51" s="28">
        <v>-23622.91</v>
      </c>
      <c r="H51" s="28">
        <v>708752.09</v>
      </c>
    </row>
    <row r="52" spans="1:8" x14ac:dyDescent="0.55000000000000004">
      <c r="A52" s="26"/>
      <c r="B52" s="25">
        <v>100000522572</v>
      </c>
      <c r="C52" s="26">
        <v>1</v>
      </c>
      <c r="D52" s="26" t="s">
        <v>30</v>
      </c>
      <c r="E52" s="27" t="s">
        <v>1503</v>
      </c>
      <c r="F52" s="28">
        <v>1157625</v>
      </c>
      <c r="G52" s="28">
        <v>-1157624</v>
      </c>
      <c r="H52" s="28">
        <v>1</v>
      </c>
    </row>
    <row r="53" spans="1:8" x14ac:dyDescent="0.55000000000000004">
      <c r="A53" s="26">
        <v>35</v>
      </c>
      <c r="B53" s="25">
        <v>100000522573</v>
      </c>
      <c r="C53" s="26">
        <v>0</v>
      </c>
      <c r="D53" s="26" t="s">
        <v>30</v>
      </c>
      <c r="E53" s="27" t="s">
        <v>1484</v>
      </c>
      <c r="F53" s="28">
        <v>177259.55</v>
      </c>
      <c r="G53" s="28">
        <v>-5717.55</v>
      </c>
      <c r="H53" s="28">
        <v>171542</v>
      </c>
    </row>
    <row r="54" spans="1:8" x14ac:dyDescent="0.55000000000000004">
      <c r="A54" s="26"/>
      <c r="B54" s="25">
        <v>100000522573</v>
      </c>
      <c r="C54" s="26">
        <v>1</v>
      </c>
      <c r="D54" s="26" t="s">
        <v>30</v>
      </c>
      <c r="E54" s="27" t="s">
        <v>1484</v>
      </c>
      <c r="F54" s="28">
        <v>280184.45</v>
      </c>
      <c r="G54" s="28">
        <v>-280183.45</v>
      </c>
      <c r="H54" s="28">
        <v>1</v>
      </c>
    </row>
    <row r="55" spans="1:8" x14ac:dyDescent="0.55000000000000004">
      <c r="A55" s="26">
        <v>36</v>
      </c>
      <c r="B55" s="25">
        <v>100000522574</v>
      </c>
      <c r="C55" s="26">
        <v>0</v>
      </c>
      <c r="D55" s="26" t="s">
        <v>30</v>
      </c>
      <c r="E55" s="27" t="s">
        <v>1504</v>
      </c>
      <c r="F55" s="28">
        <v>737500</v>
      </c>
      <c r="G55" s="28">
        <v>-29496.77</v>
      </c>
      <c r="H55" s="28">
        <v>708003.23</v>
      </c>
    </row>
    <row r="56" spans="1:8" x14ac:dyDescent="0.55000000000000004">
      <c r="A56" s="26"/>
      <c r="B56" s="25">
        <v>100000522574</v>
      </c>
      <c r="C56" s="26">
        <v>1</v>
      </c>
      <c r="D56" s="26" t="s">
        <v>30</v>
      </c>
      <c r="E56" s="27" t="s">
        <v>1504</v>
      </c>
      <c r="F56" s="28">
        <v>1622500</v>
      </c>
      <c r="G56" s="28">
        <v>-1622499</v>
      </c>
      <c r="H56" s="28">
        <v>1</v>
      </c>
    </row>
    <row r="57" spans="1:8" x14ac:dyDescent="0.55000000000000004">
      <c r="A57" s="26">
        <v>37</v>
      </c>
      <c r="B57" s="25">
        <v>100000522575</v>
      </c>
      <c r="C57" s="26">
        <v>0</v>
      </c>
      <c r="D57" s="26" t="s">
        <v>30</v>
      </c>
      <c r="E57" s="27" t="s">
        <v>1504</v>
      </c>
      <c r="F57" s="28">
        <v>670625</v>
      </c>
      <c r="G57" s="28">
        <v>-23122.82</v>
      </c>
      <c r="H57" s="28">
        <v>647502.18000000005</v>
      </c>
    </row>
    <row r="58" spans="1:8" x14ac:dyDescent="0.55000000000000004">
      <c r="A58" s="26"/>
      <c r="B58" s="25">
        <v>100000522575</v>
      </c>
      <c r="C58" s="26">
        <v>1</v>
      </c>
      <c r="D58" s="26" t="s">
        <v>30</v>
      </c>
      <c r="E58" s="27" t="s">
        <v>1504</v>
      </c>
      <c r="F58" s="28">
        <v>1179375</v>
      </c>
      <c r="G58" s="28">
        <v>-1179374</v>
      </c>
      <c r="H58" s="28">
        <v>1</v>
      </c>
    </row>
    <row r="59" spans="1:8" x14ac:dyDescent="0.55000000000000004">
      <c r="A59" s="26">
        <v>38</v>
      </c>
      <c r="B59" s="25">
        <v>100000522577</v>
      </c>
      <c r="C59" s="26">
        <v>0</v>
      </c>
      <c r="D59" s="26" t="s">
        <v>30</v>
      </c>
      <c r="E59" s="27" t="s">
        <v>1506</v>
      </c>
      <c r="F59" s="28">
        <v>131250</v>
      </c>
      <c r="G59" s="28">
        <v>-5249.43</v>
      </c>
      <c r="H59" s="28">
        <v>126000.57</v>
      </c>
    </row>
    <row r="60" spans="1:8" x14ac:dyDescent="0.55000000000000004">
      <c r="A60" s="26"/>
      <c r="B60" s="25">
        <v>100000522577</v>
      </c>
      <c r="C60" s="26">
        <v>1</v>
      </c>
      <c r="D60" s="26" t="s">
        <v>30</v>
      </c>
      <c r="E60" s="27" t="s">
        <v>1506</v>
      </c>
      <c r="F60" s="28">
        <v>288750</v>
      </c>
      <c r="G60" s="28">
        <v>-288749</v>
      </c>
      <c r="H60" s="28">
        <v>1</v>
      </c>
    </row>
    <row r="61" spans="1:8" x14ac:dyDescent="0.55000000000000004">
      <c r="A61" s="26">
        <v>39</v>
      </c>
      <c r="B61" s="25">
        <v>100000522578</v>
      </c>
      <c r="C61" s="26">
        <v>0</v>
      </c>
      <c r="D61" s="26" t="s">
        <v>30</v>
      </c>
      <c r="E61" s="27" t="s">
        <v>1507</v>
      </c>
      <c r="F61" s="28">
        <v>10325032.09</v>
      </c>
      <c r="G61" s="28">
        <v>-264725.82</v>
      </c>
      <c r="H61" s="28">
        <v>10060306.27</v>
      </c>
    </row>
    <row r="62" spans="1:8" x14ac:dyDescent="0.55000000000000004">
      <c r="A62" s="26"/>
      <c r="B62" s="25">
        <v>100000522578</v>
      </c>
      <c r="C62" s="26">
        <v>1</v>
      </c>
      <c r="D62" s="26" t="s">
        <v>30</v>
      </c>
      <c r="E62" s="27" t="s">
        <v>1507</v>
      </c>
      <c r="F62" s="28">
        <v>10854520.91</v>
      </c>
      <c r="G62" s="28">
        <v>-10854519.91</v>
      </c>
      <c r="H62" s="28">
        <v>1</v>
      </c>
    </row>
    <row r="63" spans="1:8" x14ac:dyDescent="0.55000000000000004">
      <c r="A63" s="26">
        <v>40</v>
      </c>
      <c r="B63" s="25">
        <v>100000522579</v>
      </c>
      <c r="C63" s="26">
        <v>0</v>
      </c>
      <c r="D63" s="26" t="s">
        <v>30</v>
      </c>
      <c r="E63" s="27" t="s">
        <v>1508</v>
      </c>
      <c r="F63" s="28">
        <v>117011.25</v>
      </c>
      <c r="G63" s="28">
        <v>-7799.33</v>
      </c>
      <c r="H63" s="28">
        <v>109211.92</v>
      </c>
    </row>
    <row r="64" spans="1:8" x14ac:dyDescent="0.55000000000000004">
      <c r="A64" s="26"/>
      <c r="B64" s="25">
        <v>100000522579</v>
      </c>
      <c r="C64" s="26">
        <v>1</v>
      </c>
      <c r="D64" s="26" t="s">
        <v>30</v>
      </c>
      <c r="E64" s="27" t="s">
        <v>1508</v>
      </c>
      <c r="F64" s="28">
        <v>382236.75</v>
      </c>
      <c r="G64" s="28">
        <v>-382235.75</v>
      </c>
      <c r="H64" s="28">
        <v>1</v>
      </c>
    </row>
    <row r="65" spans="1:8" x14ac:dyDescent="0.55000000000000004">
      <c r="A65" s="26">
        <v>41</v>
      </c>
      <c r="B65" s="25">
        <v>100000522580</v>
      </c>
      <c r="C65" s="26">
        <v>0</v>
      </c>
      <c r="D65" s="26" t="s">
        <v>30</v>
      </c>
      <c r="E65" s="27" t="s">
        <v>1509</v>
      </c>
      <c r="F65" s="28">
        <v>743125</v>
      </c>
      <c r="G65" s="28">
        <v>-25622.58</v>
      </c>
      <c r="H65" s="28">
        <v>717502.42</v>
      </c>
    </row>
    <row r="66" spans="1:8" x14ac:dyDescent="0.55000000000000004">
      <c r="A66" s="26"/>
      <c r="B66" s="25">
        <v>100000522580</v>
      </c>
      <c r="C66" s="26">
        <v>1</v>
      </c>
      <c r="D66" s="26" t="s">
        <v>30</v>
      </c>
      <c r="E66" s="27" t="s">
        <v>1509</v>
      </c>
      <c r="F66" s="28">
        <v>1306875</v>
      </c>
      <c r="G66" s="28">
        <v>-1306874</v>
      </c>
      <c r="H66" s="28">
        <v>1</v>
      </c>
    </row>
    <row r="67" spans="1:8" x14ac:dyDescent="0.55000000000000004">
      <c r="A67" s="26">
        <v>42</v>
      </c>
      <c r="B67" s="25">
        <v>100000522581</v>
      </c>
      <c r="C67" s="26">
        <v>0</v>
      </c>
      <c r="D67" s="26" t="s">
        <v>30</v>
      </c>
      <c r="E67" s="27" t="s">
        <v>1509</v>
      </c>
      <c r="F67" s="28">
        <v>743125</v>
      </c>
      <c r="G67" s="28">
        <v>-25622.58</v>
      </c>
      <c r="H67" s="28">
        <v>717502.42</v>
      </c>
    </row>
    <row r="68" spans="1:8" x14ac:dyDescent="0.55000000000000004">
      <c r="A68" s="26"/>
      <c r="B68" s="25">
        <v>100000522581</v>
      </c>
      <c r="C68" s="26">
        <v>1</v>
      </c>
      <c r="D68" s="26" t="s">
        <v>30</v>
      </c>
      <c r="E68" s="27" t="s">
        <v>1509</v>
      </c>
      <c r="F68" s="28">
        <v>1306875</v>
      </c>
      <c r="G68" s="28">
        <v>-1306874</v>
      </c>
      <c r="H68" s="28">
        <v>1</v>
      </c>
    </row>
    <row r="69" spans="1:8" x14ac:dyDescent="0.55000000000000004">
      <c r="A69" s="26">
        <v>43</v>
      </c>
      <c r="B69" s="25">
        <v>100000522582</v>
      </c>
      <c r="C69" s="26">
        <v>0</v>
      </c>
      <c r="D69" s="26" t="s">
        <v>30</v>
      </c>
      <c r="E69" s="27" t="s">
        <v>1510</v>
      </c>
      <c r="F69" s="28">
        <v>3875000</v>
      </c>
      <c r="G69" s="28">
        <v>-124988.96</v>
      </c>
      <c r="H69" s="28">
        <v>3750011.04</v>
      </c>
    </row>
    <row r="70" spans="1:8" x14ac:dyDescent="0.55000000000000004">
      <c r="A70" s="26"/>
      <c r="B70" s="25">
        <v>100000522582</v>
      </c>
      <c r="C70" s="26">
        <v>1</v>
      </c>
      <c r="D70" s="26" t="s">
        <v>30</v>
      </c>
      <c r="E70" s="27" t="s">
        <v>1510</v>
      </c>
      <c r="F70" s="28">
        <v>6125000</v>
      </c>
      <c r="G70" s="28">
        <v>-6124999</v>
      </c>
      <c r="H70" s="28">
        <v>1</v>
      </c>
    </row>
    <row r="71" spans="1:8" x14ac:dyDescent="0.55000000000000004">
      <c r="A71" s="26">
        <v>44</v>
      </c>
      <c r="B71" s="25">
        <v>100000522583</v>
      </c>
      <c r="C71" s="26">
        <v>0</v>
      </c>
      <c r="D71" s="26" t="s">
        <v>30</v>
      </c>
      <c r="E71" s="27" t="s">
        <v>1511</v>
      </c>
      <c r="F71" s="28">
        <v>616250</v>
      </c>
      <c r="G71" s="28">
        <v>-21248</v>
      </c>
      <c r="H71" s="28">
        <v>595002</v>
      </c>
    </row>
    <row r="72" spans="1:8" x14ac:dyDescent="0.55000000000000004">
      <c r="A72" s="26"/>
      <c r="B72" s="25">
        <v>100000522583</v>
      </c>
      <c r="C72" s="26">
        <v>1</v>
      </c>
      <c r="D72" s="26" t="s">
        <v>30</v>
      </c>
      <c r="E72" s="27" t="s">
        <v>1511</v>
      </c>
      <c r="F72" s="28">
        <v>1083750</v>
      </c>
      <c r="G72" s="28">
        <v>-1083749</v>
      </c>
      <c r="H72" s="28">
        <v>1</v>
      </c>
    </row>
    <row r="73" spans="1:8" x14ac:dyDescent="0.55000000000000004">
      <c r="A73" s="26">
        <v>45</v>
      </c>
      <c r="B73" s="25">
        <v>100000522584</v>
      </c>
      <c r="C73" s="26">
        <v>0</v>
      </c>
      <c r="D73" s="26" t="s">
        <v>30</v>
      </c>
      <c r="E73" s="27" t="s">
        <v>1512</v>
      </c>
      <c r="F73" s="28">
        <v>189319.76</v>
      </c>
      <c r="G73" s="28">
        <v>-5736.49</v>
      </c>
      <c r="H73" s="28">
        <v>183583.27</v>
      </c>
    </row>
    <row r="74" spans="1:8" x14ac:dyDescent="0.55000000000000004">
      <c r="A74" s="26"/>
      <c r="B74" s="25">
        <v>100000522584</v>
      </c>
      <c r="C74" s="26">
        <v>1</v>
      </c>
      <c r="D74" s="26" t="s">
        <v>30</v>
      </c>
      <c r="E74" s="27" t="s">
        <v>1512</v>
      </c>
      <c r="F74" s="28">
        <v>269637.24</v>
      </c>
      <c r="G74" s="28">
        <v>-269636.24</v>
      </c>
      <c r="H74" s="28">
        <v>1</v>
      </c>
    </row>
    <row r="75" spans="1:8" x14ac:dyDescent="0.55000000000000004">
      <c r="A75" s="26">
        <v>46</v>
      </c>
      <c r="B75" s="25">
        <v>100000522585</v>
      </c>
      <c r="C75" s="26">
        <v>0</v>
      </c>
      <c r="D75" s="26" t="s">
        <v>30</v>
      </c>
      <c r="E75" s="27" t="s">
        <v>1513</v>
      </c>
      <c r="F75" s="28">
        <v>137828.03</v>
      </c>
      <c r="G75" s="28">
        <v>-8106.23</v>
      </c>
      <c r="H75" s="28">
        <v>129721.8</v>
      </c>
    </row>
    <row r="76" spans="1:8" x14ac:dyDescent="0.55000000000000004">
      <c r="A76" s="26"/>
      <c r="B76" s="25">
        <v>100000522585</v>
      </c>
      <c r="C76" s="26">
        <v>1</v>
      </c>
      <c r="D76" s="26" t="s">
        <v>30</v>
      </c>
      <c r="E76" s="27" t="s">
        <v>1513</v>
      </c>
      <c r="F76" s="28">
        <v>381053.97</v>
      </c>
      <c r="G76" s="28">
        <v>-381052.97</v>
      </c>
      <c r="H76" s="28">
        <v>1</v>
      </c>
    </row>
    <row r="77" spans="1:8" x14ac:dyDescent="0.55000000000000004">
      <c r="A77" s="26">
        <v>47</v>
      </c>
      <c r="B77" s="25">
        <v>100000522586</v>
      </c>
      <c r="C77" s="26">
        <v>0</v>
      </c>
      <c r="D77" s="26" t="s">
        <v>30</v>
      </c>
      <c r="E77" s="27" t="s">
        <v>1514</v>
      </c>
      <c r="F77" s="28">
        <v>137828.03</v>
      </c>
      <c r="G77" s="28">
        <v>-8106.23</v>
      </c>
      <c r="H77" s="28">
        <v>129721.8</v>
      </c>
    </row>
    <row r="78" spans="1:8" x14ac:dyDescent="0.55000000000000004">
      <c r="A78" s="26"/>
      <c r="B78" s="25">
        <v>100000522586</v>
      </c>
      <c r="C78" s="26">
        <v>1</v>
      </c>
      <c r="D78" s="26" t="s">
        <v>30</v>
      </c>
      <c r="E78" s="27" t="s">
        <v>1514</v>
      </c>
      <c r="F78" s="28">
        <v>381053.97</v>
      </c>
      <c r="G78" s="28">
        <v>-381052.97</v>
      </c>
      <c r="H78" s="28">
        <v>1</v>
      </c>
    </row>
    <row r="79" spans="1:8" x14ac:dyDescent="0.55000000000000004">
      <c r="A79" s="26">
        <v>48</v>
      </c>
      <c r="B79" s="25">
        <v>100000522587</v>
      </c>
      <c r="C79" s="26">
        <v>0</v>
      </c>
      <c r="D79" s="26" t="s">
        <v>30</v>
      </c>
      <c r="E79" s="27" t="s">
        <v>1515</v>
      </c>
      <c r="F79" s="28">
        <v>1046908.33</v>
      </c>
      <c r="G79" s="28">
        <v>-23975.5</v>
      </c>
      <c r="H79" s="28">
        <v>1022932.83</v>
      </c>
    </row>
    <row r="80" spans="1:8" x14ac:dyDescent="0.55000000000000004">
      <c r="A80" s="26"/>
      <c r="B80" s="25">
        <v>100000522587</v>
      </c>
      <c r="C80" s="26">
        <v>1</v>
      </c>
      <c r="D80" s="26" t="s">
        <v>30</v>
      </c>
      <c r="E80" s="27" t="s">
        <v>1515</v>
      </c>
      <c r="F80" s="28">
        <v>871091.67</v>
      </c>
      <c r="G80" s="28">
        <v>-871090.67</v>
      </c>
      <c r="H80" s="28">
        <v>1</v>
      </c>
    </row>
    <row r="81" spans="1:8" x14ac:dyDescent="0.55000000000000004">
      <c r="A81" s="26">
        <v>49</v>
      </c>
      <c r="B81" s="25">
        <v>100000522588</v>
      </c>
      <c r="C81" s="26">
        <v>0</v>
      </c>
      <c r="D81" s="26" t="s">
        <v>30</v>
      </c>
      <c r="E81" s="27" t="s">
        <v>1486</v>
      </c>
      <c r="F81" s="28">
        <v>737500</v>
      </c>
      <c r="G81" s="28">
        <v>-29496.77</v>
      </c>
      <c r="H81" s="28">
        <v>708003.23</v>
      </c>
    </row>
    <row r="82" spans="1:8" x14ac:dyDescent="0.55000000000000004">
      <c r="A82" s="26"/>
      <c r="B82" s="25">
        <v>100000522588</v>
      </c>
      <c r="C82" s="26">
        <v>1</v>
      </c>
      <c r="D82" s="26" t="s">
        <v>30</v>
      </c>
      <c r="E82" s="27" t="s">
        <v>1486</v>
      </c>
      <c r="F82" s="28">
        <v>1622500</v>
      </c>
      <c r="G82" s="28">
        <v>-1622499</v>
      </c>
      <c r="H82" s="28">
        <v>1</v>
      </c>
    </row>
    <row r="83" spans="1:8" x14ac:dyDescent="0.55000000000000004">
      <c r="A83" s="26">
        <v>50</v>
      </c>
      <c r="B83" s="25">
        <v>100000522715</v>
      </c>
      <c r="C83" s="26">
        <v>0</v>
      </c>
      <c r="D83" s="26" t="s">
        <v>30</v>
      </c>
      <c r="E83" s="27" t="s">
        <v>1474</v>
      </c>
      <c r="F83" s="28">
        <v>973500</v>
      </c>
      <c r="G83" s="28">
        <v>-29497.55</v>
      </c>
      <c r="H83" s="28">
        <v>944002.45</v>
      </c>
    </row>
    <row r="84" spans="1:8" x14ac:dyDescent="0.55000000000000004">
      <c r="A84" s="26"/>
      <c r="B84" s="25">
        <v>100000522715</v>
      </c>
      <c r="C84" s="26">
        <v>1</v>
      </c>
      <c r="D84" s="26" t="s">
        <v>30</v>
      </c>
      <c r="E84" s="27" t="s">
        <v>1474</v>
      </c>
      <c r="F84" s="28">
        <v>1386500</v>
      </c>
      <c r="G84" s="28">
        <v>-1386499</v>
      </c>
      <c r="H84" s="28">
        <v>1</v>
      </c>
    </row>
    <row r="85" spans="1:8" x14ac:dyDescent="0.55000000000000004">
      <c r="A85" s="26">
        <v>51</v>
      </c>
      <c r="B85" s="25">
        <v>100000522716</v>
      </c>
      <c r="C85" s="26">
        <v>0</v>
      </c>
      <c r="D85" s="26" t="s">
        <v>30</v>
      </c>
      <c r="E85" s="27" t="s">
        <v>1494</v>
      </c>
      <c r="F85" s="28">
        <v>248625</v>
      </c>
      <c r="G85" s="28">
        <v>-12749.11</v>
      </c>
      <c r="H85" s="28">
        <v>235875.89</v>
      </c>
    </row>
    <row r="86" spans="1:8" x14ac:dyDescent="0.55000000000000004">
      <c r="A86" s="26"/>
      <c r="B86" s="25">
        <v>100000522716</v>
      </c>
      <c r="C86" s="26">
        <v>1</v>
      </c>
      <c r="D86" s="26" t="s">
        <v>30</v>
      </c>
      <c r="E86" s="27" t="s">
        <v>1494</v>
      </c>
      <c r="F86" s="28">
        <v>771375</v>
      </c>
      <c r="G86" s="28">
        <v>-771374</v>
      </c>
      <c r="H86" s="28">
        <v>1</v>
      </c>
    </row>
    <row r="87" spans="1:8" x14ac:dyDescent="0.55000000000000004">
      <c r="A87" s="26">
        <v>52</v>
      </c>
      <c r="B87" s="25">
        <v>100000522717</v>
      </c>
      <c r="C87" s="26">
        <v>0</v>
      </c>
      <c r="D87" s="26" t="s">
        <v>30</v>
      </c>
      <c r="E87" s="27" t="s">
        <v>1495</v>
      </c>
      <c r="F87" s="28">
        <v>25950</v>
      </c>
      <c r="G87" s="28">
        <v>-10385.69</v>
      </c>
      <c r="H87" s="28">
        <v>15564.31</v>
      </c>
    </row>
    <row r="88" spans="1:8" x14ac:dyDescent="0.55000000000000004">
      <c r="A88" s="26"/>
      <c r="B88" s="25">
        <v>100000522717</v>
      </c>
      <c r="C88" s="26">
        <v>1</v>
      </c>
      <c r="D88" s="26" t="s">
        <v>30</v>
      </c>
      <c r="E88" s="27" t="s">
        <v>1495</v>
      </c>
      <c r="F88" s="28">
        <v>493050</v>
      </c>
      <c r="G88" s="28">
        <v>-493049</v>
      </c>
      <c r="H88" s="28">
        <v>1</v>
      </c>
    </row>
    <row r="89" spans="1:8" s="19" customFormat="1" x14ac:dyDescent="0.55000000000000004">
      <c r="A89" s="165" t="s">
        <v>2578</v>
      </c>
      <c r="B89" s="165"/>
      <c r="C89" s="165"/>
      <c r="D89" s="165"/>
      <c r="E89" s="165"/>
      <c r="F89" s="15">
        <f>SUM(F4:F88)</f>
        <v>213992555.44</v>
      </c>
      <c r="G89" s="15">
        <f t="shared" ref="G89:H89" si="0">SUM(G4:G88)</f>
        <v>-88323358.919999972</v>
      </c>
      <c r="H89" s="15">
        <f t="shared" si="0"/>
        <v>125669196.52000001</v>
      </c>
    </row>
    <row r="90" spans="1:8" x14ac:dyDescent="0.55000000000000004">
      <c r="A90" s="20" t="s">
        <v>2568</v>
      </c>
    </row>
    <row r="91" spans="1:8" s="33" customFormat="1" x14ac:dyDescent="0.55000000000000004">
      <c r="A91" s="29" t="s">
        <v>2558</v>
      </c>
      <c r="B91" s="30" t="s">
        <v>1</v>
      </c>
      <c r="C91" s="29" t="s">
        <v>2</v>
      </c>
      <c r="D91" s="29" t="s">
        <v>3</v>
      </c>
      <c r="E91" s="29" t="s">
        <v>4</v>
      </c>
      <c r="F91" s="32" t="s">
        <v>5</v>
      </c>
      <c r="G91" s="32" t="s">
        <v>6</v>
      </c>
      <c r="H91" s="32" t="s">
        <v>93</v>
      </c>
    </row>
    <row r="92" spans="1:8" x14ac:dyDescent="0.55000000000000004">
      <c r="A92" s="26">
        <v>1</v>
      </c>
      <c r="B92" s="25">
        <v>100000492842</v>
      </c>
      <c r="C92" s="26">
        <v>0</v>
      </c>
      <c r="D92" s="26" t="s">
        <v>47</v>
      </c>
      <c r="E92" s="27" t="s">
        <v>1471</v>
      </c>
      <c r="F92" s="28">
        <v>4384800</v>
      </c>
      <c r="G92" s="28">
        <v>-4384799</v>
      </c>
      <c r="H92" s="28">
        <v>1</v>
      </c>
    </row>
    <row r="93" spans="1:8" x14ac:dyDescent="0.55000000000000004">
      <c r="A93" s="26">
        <v>2</v>
      </c>
      <c r="B93" s="25">
        <v>100000492843</v>
      </c>
      <c r="C93" s="26">
        <v>0</v>
      </c>
      <c r="D93" s="26" t="s">
        <v>47</v>
      </c>
      <c r="E93" s="27" t="s">
        <v>1471</v>
      </c>
      <c r="F93" s="28">
        <v>6463800</v>
      </c>
      <c r="G93" s="28">
        <v>-6463799</v>
      </c>
      <c r="H93" s="28">
        <v>1</v>
      </c>
    </row>
    <row r="94" spans="1:8" x14ac:dyDescent="0.55000000000000004">
      <c r="A94" s="26">
        <v>3</v>
      </c>
      <c r="B94" s="25">
        <v>100000492844</v>
      </c>
      <c r="C94" s="26">
        <v>0</v>
      </c>
      <c r="D94" s="26" t="s">
        <v>47</v>
      </c>
      <c r="E94" s="27" t="s">
        <v>1472</v>
      </c>
      <c r="F94" s="28">
        <v>115000</v>
      </c>
      <c r="G94" s="28">
        <v>-114999</v>
      </c>
      <c r="H94" s="28">
        <v>1</v>
      </c>
    </row>
    <row r="95" spans="1:8" x14ac:dyDescent="0.55000000000000004">
      <c r="A95" s="26">
        <v>4</v>
      </c>
      <c r="B95" s="25">
        <v>100000492845</v>
      </c>
      <c r="C95" s="26">
        <v>0</v>
      </c>
      <c r="D95" s="26" t="s">
        <v>47</v>
      </c>
      <c r="E95" s="27" t="s">
        <v>1473</v>
      </c>
      <c r="F95" s="28">
        <v>98000</v>
      </c>
      <c r="G95" s="28">
        <v>-97999</v>
      </c>
      <c r="H95" s="28">
        <v>1</v>
      </c>
    </row>
    <row r="96" spans="1:8" x14ac:dyDescent="0.55000000000000004">
      <c r="A96" s="26">
        <v>5</v>
      </c>
      <c r="B96" s="25">
        <v>100000492846</v>
      </c>
      <c r="C96" s="26">
        <v>0</v>
      </c>
      <c r="D96" s="26" t="s">
        <v>47</v>
      </c>
      <c r="E96" s="27" t="s">
        <v>1474</v>
      </c>
      <c r="F96" s="28">
        <v>500000</v>
      </c>
      <c r="G96" s="28">
        <v>-499999</v>
      </c>
      <c r="H96" s="28">
        <v>1</v>
      </c>
    </row>
    <row r="97" spans="1:8" x14ac:dyDescent="0.55000000000000004">
      <c r="A97" s="26">
        <v>6</v>
      </c>
      <c r="B97" s="25">
        <v>100000492847</v>
      </c>
      <c r="C97" s="26">
        <v>0</v>
      </c>
      <c r="D97" s="26" t="s">
        <v>47</v>
      </c>
      <c r="E97" s="27" t="s">
        <v>1475</v>
      </c>
      <c r="F97" s="28">
        <v>6000000</v>
      </c>
      <c r="G97" s="28">
        <v>-5999999</v>
      </c>
      <c r="H97" s="28">
        <v>1</v>
      </c>
    </row>
    <row r="98" spans="1:8" x14ac:dyDescent="0.55000000000000004">
      <c r="A98" s="26">
        <v>7</v>
      </c>
      <c r="B98" s="25">
        <v>100000492848</v>
      </c>
      <c r="C98" s="26">
        <v>0</v>
      </c>
      <c r="D98" s="26" t="s">
        <v>47</v>
      </c>
      <c r="E98" s="27" t="s">
        <v>1476</v>
      </c>
      <c r="F98" s="28">
        <v>649728</v>
      </c>
      <c r="G98" s="28">
        <v>-649727</v>
      </c>
      <c r="H98" s="28">
        <v>1</v>
      </c>
    </row>
    <row r="99" spans="1:8" x14ac:dyDescent="0.55000000000000004">
      <c r="A99" s="26">
        <v>8</v>
      </c>
      <c r="B99" s="25">
        <v>100000492850</v>
      </c>
      <c r="C99" s="26">
        <v>0</v>
      </c>
      <c r="D99" s="26" t="s">
        <v>47</v>
      </c>
      <c r="E99" s="27" t="s">
        <v>1476</v>
      </c>
      <c r="F99" s="28">
        <v>1246440</v>
      </c>
      <c r="G99" s="28">
        <v>-1246439</v>
      </c>
      <c r="H99" s="28">
        <v>1</v>
      </c>
    </row>
    <row r="100" spans="1:8" x14ac:dyDescent="0.55000000000000004">
      <c r="A100" s="26">
        <v>9</v>
      </c>
      <c r="B100" s="25">
        <v>100000492851</v>
      </c>
      <c r="C100" s="26">
        <v>0</v>
      </c>
      <c r="D100" s="26" t="s">
        <v>47</v>
      </c>
      <c r="E100" s="27" t="s">
        <v>1476</v>
      </c>
      <c r="F100" s="28">
        <v>1246440</v>
      </c>
      <c r="G100" s="28">
        <v>-1246439</v>
      </c>
      <c r="H100" s="28">
        <v>1</v>
      </c>
    </row>
    <row r="101" spans="1:8" x14ac:dyDescent="0.55000000000000004">
      <c r="A101" s="26">
        <v>10</v>
      </c>
      <c r="B101" s="25">
        <v>100000492852</v>
      </c>
      <c r="C101" s="26">
        <v>0</v>
      </c>
      <c r="D101" s="26" t="s">
        <v>47</v>
      </c>
      <c r="E101" s="27" t="s">
        <v>1477</v>
      </c>
      <c r="F101" s="28">
        <v>193830</v>
      </c>
      <c r="G101" s="28">
        <v>-193829</v>
      </c>
      <c r="H101" s="28">
        <v>1</v>
      </c>
    </row>
    <row r="102" spans="1:8" x14ac:dyDescent="0.55000000000000004">
      <c r="A102" s="26">
        <v>11</v>
      </c>
      <c r="B102" s="25">
        <v>100000492853</v>
      </c>
      <c r="C102" s="26">
        <v>0</v>
      </c>
      <c r="D102" s="26" t="s">
        <v>47</v>
      </c>
      <c r="E102" s="27" t="s">
        <v>1478</v>
      </c>
      <c r="F102" s="28">
        <v>193830</v>
      </c>
      <c r="G102" s="28">
        <v>-193829</v>
      </c>
      <c r="H102" s="28">
        <v>1</v>
      </c>
    </row>
    <row r="103" spans="1:8" x14ac:dyDescent="0.55000000000000004">
      <c r="A103" s="26">
        <v>12</v>
      </c>
      <c r="B103" s="25">
        <v>100000492854</v>
      </c>
      <c r="C103" s="26">
        <v>0</v>
      </c>
      <c r="D103" s="26" t="s">
        <v>47</v>
      </c>
      <c r="E103" s="27" t="s">
        <v>1479</v>
      </c>
      <c r="F103" s="28">
        <v>165000</v>
      </c>
      <c r="G103" s="28">
        <v>-164999</v>
      </c>
      <c r="H103" s="28">
        <v>1</v>
      </c>
    </row>
    <row r="104" spans="1:8" x14ac:dyDescent="0.55000000000000004">
      <c r="A104" s="26">
        <v>13</v>
      </c>
      <c r="B104" s="25">
        <v>100000492855</v>
      </c>
      <c r="C104" s="26">
        <v>0</v>
      </c>
      <c r="D104" s="26" t="s">
        <v>47</v>
      </c>
      <c r="E104" s="27" t="s">
        <v>1480</v>
      </c>
      <c r="F104" s="28">
        <v>220000</v>
      </c>
      <c r="G104" s="28">
        <v>-219999</v>
      </c>
      <c r="H104" s="28">
        <v>1</v>
      </c>
    </row>
    <row r="105" spans="1:8" x14ac:dyDescent="0.55000000000000004">
      <c r="A105" s="26">
        <v>14</v>
      </c>
      <c r="B105" s="25">
        <v>100000492856</v>
      </c>
      <c r="C105" s="26">
        <v>0</v>
      </c>
      <c r="D105" s="26" t="s">
        <v>47</v>
      </c>
      <c r="E105" s="27" t="s">
        <v>1481</v>
      </c>
      <c r="F105" s="28">
        <v>129000</v>
      </c>
      <c r="G105" s="28">
        <v>-128999</v>
      </c>
      <c r="H105" s="28">
        <v>1</v>
      </c>
    </row>
    <row r="106" spans="1:8" x14ac:dyDescent="0.55000000000000004">
      <c r="A106" s="26">
        <v>15</v>
      </c>
      <c r="B106" s="25">
        <v>100000492857</v>
      </c>
      <c r="C106" s="26">
        <v>0</v>
      </c>
      <c r="D106" s="26" t="s">
        <v>47</v>
      </c>
      <c r="E106" s="27" t="s">
        <v>1481</v>
      </c>
      <c r="F106" s="28">
        <v>129000</v>
      </c>
      <c r="G106" s="28">
        <v>-128999</v>
      </c>
      <c r="H106" s="28">
        <v>1</v>
      </c>
    </row>
    <row r="107" spans="1:8" x14ac:dyDescent="0.55000000000000004">
      <c r="A107" s="26">
        <v>16</v>
      </c>
      <c r="B107" s="25">
        <v>100000492858</v>
      </c>
      <c r="C107" s="26">
        <v>0</v>
      </c>
      <c r="D107" s="26" t="s">
        <v>47</v>
      </c>
      <c r="E107" s="27" t="s">
        <v>1481</v>
      </c>
      <c r="F107" s="28">
        <v>129000</v>
      </c>
      <c r="G107" s="28">
        <v>-128999</v>
      </c>
      <c r="H107" s="28">
        <v>1</v>
      </c>
    </row>
    <row r="108" spans="1:8" x14ac:dyDescent="0.55000000000000004">
      <c r="A108" s="26">
        <v>17</v>
      </c>
      <c r="B108" s="25">
        <v>100000492859</v>
      </c>
      <c r="C108" s="26">
        <v>0</v>
      </c>
      <c r="D108" s="26" t="s">
        <v>47</v>
      </c>
      <c r="E108" s="27" t="s">
        <v>1482</v>
      </c>
      <c r="F108" s="28">
        <v>720000</v>
      </c>
      <c r="G108" s="28">
        <v>-719999</v>
      </c>
      <c r="H108" s="28">
        <v>1</v>
      </c>
    </row>
    <row r="109" spans="1:8" x14ac:dyDescent="0.55000000000000004">
      <c r="A109" s="26">
        <v>18</v>
      </c>
      <c r="B109" s="25">
        <v>100000492861</v>
      </c>
      <c r="C109" s="26">
        <v>0</v>
      </c>
      <c r="D109" s="26" t="s">
        <v>47</v>
      </c>
      <c r="E109" s="27" t="s">
        <v>1483</v>
      </c>
      <c r="F109" s="28">
        <v>165000</v>
      </c>
      <c r="G109" s="28">
        <v>-164999</v>
      </c>
      <c r="H109" s="28">
        <v>1</v>
      </c>
    </row>
    <row r="110" spans="1:8" x14ac:dyDescent="0.55000000000000004">
      <c r="A110" s="26">
        <v>19</v>
      </c>
      <c r="B110" s="25">
        <v>100000492862</v>
      </c>
      <c r="C110" s="26">
        <v>0</v>
      </c>
      <c r="D110" s="26" t="s">
        <v>47</v>
      </c>
      <c r="E110" s="27" t="s">
        <v>1484</v>
      </c>
      <c r="F110" s="28">
        <v>110000</v>
      </c>
      <c r="G110" s="28">
        <v>-109999</v>
      </c>
      <c r="H110" s="28">
        <v>1</v>
      </c>
    </row>
    <row r="111" spans="1:8" x14ac:dyDescent="0.55000000000000004">
      <c r="A111" s="26">
        <v>20</v>
      </c>
      <c r="B111" s="25">
        <v>100000492863</v>
      </c>
      <c r="C111" s="26">
        <v>0</v>
      </c>
      <c r="D111" s="26" t="s">
        <v>47</v>
      </c>
      <c r="E111" s="27" t="s">
        <v>1485</v>
      </c>
      <c r="F111" s="28">
        <v>1187500</v>
      </c>
      <c r="G111" s="28">
        <v>-1187499</v>
      </c>
      <c r="H111" s="28">
        <v>1</v>
      </c>
    </row>
    <row r="112" spans="1:8" x14ac:dyDescent="0.55000000000000004">
      <c r="A112" s="26">
        <v>21</v>
      </c>
      <c r="B112" s="25">
        <v>100000492864</v>
      </c>
      <c r="C112" s="26">
        <v>0</v>
      </c>
      <c r="D112" s="26" t="s">
        <v>47</v>
      </c>
      <c r="E112" s="27" t="s">
        <v>1485</v>
      </c>
      <c r="F112" s="28">
        <v>1187500</v>
      </c>
      <c r="G112" s="28">
        <v>-1187499</v>
      </c>
      <c r="H112" s="28">
        <v>1</v>
      </c>
    </row>
    <row r="113" spans="1:8" x14ac:dyDescent="0.55000000000000004">
      <c r="A113" s="26">
        <v>22</v>
      </c>
      <c r="B113" s="25">
        <v>100000492865</v>
      </c>
      <c r="C113" s="26">
        <v>0</v>
      </c>
      <c r="D113" s="26" t="s">
        <v>47</v>
      </c>
      <c r="E113" s="27" t="s">
        <v>1486</v>
      </c>
      <c r="F113" s="28">
        <v>1400000</v>
      </c>
      <c r="G113" s="28">
        <v>-1399999</v>
      </c>
      <c r="H113" s="28">
        <v>1</v>
      </c>
    </row>
    <row r="114" spans="1:8" x14ac:dyDescent="0.55000000000000004">
      <c r="A114" s="26">
        <v>23</v>
      </c>
      <c r="B114" s="25">
        <v>100000492866</v>
      </c>
      <c r="C114" s="26">
        <v>0</v>
      </c>
      <c r="D114" s="26" t="s">
        <v>47</v>
      </c>
      <c r="E114" s="27" t="s">
        <v>1487</v>
      </c>
      <c r="F114" s="28">
        <v>140000</v>
      </c>
      <c r="G114" s="28">
        <v>-139999</v>
      </c>
      <c r="H114" s="28">
        <v>1</v>
      </c>
    </row>
    <row r="115" spans="1:8" x14ac:dyDescent="0.55000000000000004">
      <c r="A115" s="26">
        <v>24</v>
      </c>
      <c r="B115" s="25">
        <v>100000492868</v>
      </c>
      <c r="C115" s="26">
        <v>0</v>
      </c>
      <c r="D115" s="26" t="s">
        <v>47</v>
      </c>
      <c r="E115" s="27" t="s">
        <v>1488</v>
      </c>
      <c r="F115" s="28">
        <v>1440000</v>
      </c>
      <c r="G115" s="28">
        <v>-1439999</v>
      </c>
      <c r="H115" s="28">
        <v>1</v>
      </c>
    </row>
    <row r="116" spans="1:8" x14ac:dyDescent="0.55000000000000004">
      <c r="A116" s="26">
        <v>25</v>
      </c>
      <c r="B116" s="25">
        <v>100000492909</v>
      </c>
      <c r="C116" s="26">
        <v>0</v>
      </c>
      <c r="D116" s="26" t="s">
        <v>47</v>
      </c>
      <c r="E116" s="27" t="s">
        <v>1489</v>
      </c>
      <c r="F116" s="28">
        <v>5000000</v>
      </c>
      <c r="G116" s="28">
        <v>-4999999</v>
      </c>
      <c r="H116" s="28">
        <v>1</v>
      </c>
    </row>
    <row r="117" spans="1:8" x14ac:dyDescent="0.55000000000000004">
      <c r="A117" s="26">
        <v>26</v>
      </c>
      <c r="B117" s="25">
        <v>100000492910</v>
      </c>
      <c r="C117" s="26">
        <v>0</v>
      </c>
      <c r="D117" s="26" t="s">
        <v>47</v>
      </c>
      <c r="E117" s="27" t="s">
        <v>1490</v>
      </c>
      <c r="F117" s="28">
        <v>1020000</v>
      </c>
      <c r="G117" s="28">
        <v>-1019999</v>
      </c>
      <c r="H117" s="28">
        <v>1</v>
      </c>
    </row>
    <row r="118" spans="1:8" x14ac:dyDescent="0.55000000000000004">
      <c r="A118" s="26">
        <v>27</v>
      </c>
      <c r="B118" s="25">
        <v>100000492911</v>
      </c>
      <c r="C118" s="26">
        <v>0</v>
      </c>
      <c r="D118" s="26" t="s">
        <v>47</v>
      </c>
      <c r="E118" s="27" t="s">
        <v>1482</v>
      </c>
      <c r="F118" s="28">
        <v>1020000</v>
      </c>
      <c r="G118" s="28">
        <v>-1019999</v>
      </c>
      <c r="H118" s="28">
        <v>1</v>
      </c>
    </row>
    <row r="119" spans="1:8" x14ac:dyDescent="0.55000000000000004">
      <c r="A119" s="26">
        <v>28</v>
      </c>
      <c r="B119" s="25">
        <v>100000492912</v>
      </c>
      <c r="C119" s="26">
        <v>0</v>
      </c>
      <c r="D119" s="26" t="s">
        <v>47</v>
      </c>
      <c r="E119" s="27" t="s">
        <v>1485</v>
      </c>
      <c r="F119" s="28">
        <v>2257000</v>
      </c>
      <c r="G119" s="28">
        <v>-2256999</v>
      </c>
      <c r="H119" s="28">
        <v>1</v>
      </c>
    </row>
    <row r="120" spans="1:8" x14ac:dyDescent="0.55000000000000004">
      <c r="A120" s="26">
        <v>29</v>
      </c>
      <c r="B120" s="25">
        <v>100000522548</v>
      </c>
      <c r="C120" s="26">
        <v>0</v>
      </c>
      <c r="D120" s="26" t="s">
        <v>30</v>
      </c>
      <c r="E120" s="27" t="s">
        <v>1495</v>
      </c>
      <c r="F120" s="28">
        <v>6106.67</v>
      </c>
      <c r="G120" s="28">
        <v>-6105.67</v>
      </c>
      <c r="H120" s="28">
        <v>1</v>
      </c>
    </row>
    <row r="121" spans="1:8" x14ac:dyDescent="0.55000000000000004">
      <c r="A121" s="26"/>
      <c r="B121" s="25">
        <v>100000522548</v>
      </c>
      <c r="C121" s="26">
        <v>1</v>
      </c>
      <c r="D121" s="26" t="s">
        <v>30</v>
      </c>
      <c r="E121" s="27" t="s">
        <v>1495</v>
      </c>
      <c r="F121" s="28">
        <v>451893.33</v>
      </c>
      <c r="G121" s="28">
        <v>-451892.33</v>
      </c>
      <c r="H121" s="28">
        <v>1</v>
      </c>
    </row>
    <row r="122" spans="1:8" x14ac:dyDescent="0.55000000000000004">
      <c r="A122" s="26">
        <v>30</v>
      </c>
      <c r="B122" s="25">
        <v>100000522570</v>
      </c>
      <c r="C122" s="26">
        <v>0</v>
      </c>
      <c r="D122" s="26" t="s">
        <v>30</v>
      </c>
      <c r="E122" s="27" t="s">
        <v>1501</v>
      </c>
      <c r="F122" s="28">
        <v>10400</v>
      </c>
      <c r="G122" s="28">
        <v>-10399</v>
      </c>
      <c r="H122" s="28">
        <v>1</v>
      </c>
    </row>
    <row r="123" spans="1:8" x14ac:dyDescent="0.55000000000000004">
      <c r="A123" s="26"/>
      <c r="B123" s="25">
        <v>100000522570</v>
      </c>
      <c r="C123" s="26">
        <v>1</v>
      </c>
      <c r="D123" s="26" t="s">
        <v>30</v>
      </c>
      <c r="E123" s="27" t="s">
        <v>1501</v>
      </c>
      <c r="F123" s="28">
        <v>509600</v>
      </c>
      <c r="G123" s="28">
        <v>-509599</v>
      </c>
      <c r="H123" s="28">
        <v>1</v>
      </c>
    </row>
    <row r="124" spans="1:8" x14ac:dyDescent="0.55000000000000004">
      <c r="A124" s="26">
        <v>31</v>
      </c>
      <c r="B124" s="25">
        <v>100000522576</v>
      </c>
      <c r="C124" s="26">
        <v>0</v>
      </c>
      <c r="D124" s="26" t="s">
        <v>30</v>
      </c>
      <c r="E124" s="27" t="s">
        <v>1505</v>
      </c>
      <c r="F124" s="28">
        <v>3523.44</v>
      </c>
      <c r="G124" s="28">
        <v>-3522.44</v>
      </c>
      <c r="H124" s="28">
        <v>1</v>
      </c>
    </row>
    <row r="125" spans="1:8" x14ac:dyDescent="0.55000000000000004">
      <c r="A125" s="26"/>
      <c r="B125" s="25">
        <v>100000522576</v>
      </c>
      <c r="C125" s="26">
        <v>1</v>
      </c>
      <c r="D125" s="26" t="s">
        <v>30</v>
      </c>
      <c r="E125" s="27" t="s">
        <v>1505</v>
      </c>
      <c r="F125" s="28">
        <v>221976.56</v>
      </c>
      <c r="G125" s="28">
        <v>-221975.56</v>
      </c>
      <c r="H125" s="28">
        <v>1</v>
      </c>
    </row>
    <row r="126" spans="1:8" x14ac:dyDescent="0.55000000000000004">
      <c r="A126" s="26">
        <v>32</v>
      </c>
      <c r="B126" s="25">
        <v>100000522710</v>
      </c>
      <c r="C126" s="26">
        <v>0</v>
      </c>
      <c r="D126" s="26" t="s">
        <v>30</v>
      </c>
      <c r="E126" s="27" t="s">
        <v>1516</v>
      </c>
      <c r="F126" s="28">
        <v>745000</v>
      </c>
      <c r="G126" s="28">
        <v>-744999</v>
      </c>
      <c r="H126" s="28">
        <v>1</v>
      </c>
    </row>
    <row r="127" spans="1:8" x14ac:dyDescent="0.55000000000000004">
      <c r="A127" s="26">
        <v>33</v>
      </c>
      <c r="B127" s="25">
        <v>100000522711</v>
      </c>
      <c r="C127" s="26">
        <v>0</v>
      </c>
      <c r="D127" s="26" t="s">
        <v>30</v>
      </c>
      <c r="E127" s="27" t="s">
        <v>1499</v>
      </c>
      <c r="F127" s="28">
        <v>80000</v>
      </c>
      <c r="G127" s="28">
        <v>-79999</v>
      </c>
      <c r="H127" s="28">
        <v>1</v>
      </c>
    </row>
    <row r="128" spans="1:8" x14ac:dyDescent="0.55000000000000004">
      <c r="A128" s="26">
        <v>34</v>
      </c>
      <c r="B128" s="25">
        <v>100000522712</v>
      </c>
      <c r="C128" s="26">
        <v>0</v>
      </c>
      <c r="D128" s="26" t="s">
        <v>30</v>
      </c>
      <c r="E128" s="27" t="s">
        <v>1499</v>
      </c>
      <c r="F128" s="28">
        <v>80000</v>
      </c>
      <c r="G128" s="28">
        <v>-79999</v>
      </c>
      <c r="H128" s="28">
        <v>1</v>
      </c>
    </row>
    <row r="129" spans="1:8" x14ac:dyDescent="0.55000000000000004">
      <c r="A129" s="26">
        <v>35</v>
      </c>
      <c r="B129" s="25">
        <v>100000522713</v>
      </c>
      <c r="C129" s="26">
        <v>0</v>
      </c>
      <c r="D129" s="26" t="s">
        <v>30</v>
      </c>
      <c r="E129" s="27" t="s">
        <v>1500</v>
      </c>
      <c r="F129" s="28">
        <v>30000</v>
      </c>
      <c r="G129" s="28">
        <v>-29999</v>
      </c>
      <c r="H129" s="28">
        <v>1</v>
      </c>
    </row>
    <row r="130" spans="1:8" x14ac:dyDescent="0.55000000000000004">
      <c r="A130" s="26">
        <v>36</v>
      </c>
      <c r="B130" s="25">
        <v>100000522718</v>
      </c>
      <c r="C130" s="26">
        <v>0</v>
      </c>
      <c r="D130" s="26" t="s">
        <v>30</v>
      </c>
      <c r="E130" s="27" t="s">
        <v>1511</v>
      </c>
      <c r="F130" s="28">
        <v>17812.5</v>
      </c>
      <c r="G130" s="28">
        <v>-17811.5</v>
      </c>
      <c r="H130" s="28">
        <v>1</v>
      </c>
    </row>
    <row r="131" spans="1:8" x14ac:dyDescent="0.55000000000000004">
      <c r="A131" s="26"/>
      <c r="B131" s="25">
        <v>100000522718</v>
      </c>
      <c r="C131" s="26">
        <v>1</v>
      </c>
      <c r="D131" s="26" t="s">
        <v>30</v>
      </c>
      <c r="E131" s="27" t="s">
        <v>1511</v>
      </c>
      <c r="F131" s="28">
        <v>1122187.5</v>
      </c>
      <c r="G131" s="28">
        <v>-1122186.5</v>
      </c>
      <c r="H131" s="28">
        <v>1</v>
      </c>
    </row>
    <row r="132" spans="1:8" x14ac:dyDescent="0.55000000000000004">
      <c r="A132" s="165" t="s">
        <v>2568</v>
      </c>
      <c r="B132" s="165"/>
      <c r="C132" s="165"/>
      <c r="D132" s="165"/>
      <c r="E132" s="165"/>
      <c r="F132" s="15">
        <f>SUM(F92:F131)</f>
        <v>40789368</v>
      </c>
      <c r="G132" s="15">
        <f t="shared" ref="G132:H132" si="1">SUM(G92:G131)</f>
        <v>-40789328</v>
      </c>
      <c r="H132" s="15">
        <f t="shared" si="1"/>
        <v>40</v>
      </c>
    </row>
    <row r="133" spans="1:8" s="4" customFormat="1" x14ac:dyDescent="0.55000000000000004">
      <c r="A133" s="159" t="s">
        <v>2571</v>
      </c>
      <c r="B133" s="159"/>
      <c r="C133" s="159"/>
      <c r="D133" s="159"/>
      <c r="E133" s="159"/>
      <c r="F133" s="16">
        <f>F89+F132</f>
        <v>254781923.44</v>
      </c>
      <c r="G133" s="16">
        <f t="shared" ref="G133:H133" si="2">G89+G132</f>
        <v>-129112686.91999997</v>
      </c>
      <c r="H133" s="16">
        <f t="shared" si="2"/>
        <v>125669236.52000001</v>
      </c>
    </row>
    <row r="135" spans="1:8" x14ac:dyDescent="0.55000000000000004">
      <c r="A135" s="19" t="s">
        <v>2579</v>
      </c>
    </row>
    <row r="136" spans="1:8" s="33" customFormat="1" x14ac:dyDescent="0.55000000000000004">
      <c r="A136" s="29" t="s">
        <v>2558</v>
      </c>
      <c r="B136" s="30" t="s">
        <v>1</v>
      </c>
      <c r="C136" s="29" t="s">
        <v>2</v>
      </c>
      <c r="D136" s="29" t="s">
        <v>3</v>
      </c>
      <c r="E136" s="29" t="s">
        <v>4</v>
      </c>
      <c r="F136" s="32" t="s">
        <v>5</v>
      </c>
      <c r="G136" s="32" t="s">
        <v>6</v>
      </c>
      <c r="H136" s="32" t="s">
        <v>93</v>
      </c>
    </row>
    <row r="137" spans="1:8" x14ac:dyDescent="0.55000000000000004">
      <c r="A137" s="26">
        <v>1</v>
      </c>
      <c r="B137" s="25">
        <v>100000052674</v>
      </c>
      <c r="C137" s="26">
        <v>0</v>
      </c>
      <c r="D137" s="26" t="s">
        <v>1517</v>
      </c>
      <c r="E137" s="27" t="s">
        <v>11</v>
      </c>
      <c r="F137" s="28">
        <v>12000000</v>
      </c>
      <c r="G137" s="28">
        <v>-4200821.92</v>
      </c>
      <c r="H137" s="28">
        <v>7799178.0800000001</v>
      </c>
    </row>
    <row r="138" spans="1:8" x14ac:dyDescent="0.55000000000000004">
      <c r="A138" s="26">
        <v>2</v>
      </c>
      <c r="B138" s="25">
        <v>100000104897</v>
      </c>
      <c r="C138" s="26">
        <v>0</v>
      </c>
      <c r="D138" s="26" t="s">
        <v>1447</v>
      </c>
      <c r="E138" s="27" t="s">
        <v>1518</v>
      </c>
      <c r="F138" s="28">
        <v>13999999</v>
      </c>
      <c r="G138" s="28">
        <v>-3732054.53</v>
      </c>
      <c r="H138" s="28">
        <v>10267944.470000001</v>
      </c>
    </row>
    <row r="139" spans="1:8" x14ac:dyDescent="0.55000000000000004">
      <c r="A139" s="26">
        <v>3</v>
      </c>
      <c r="B139" s="25">
        <v>100000114546</v>
      </c>
      <c r="C139" s="26">
        <v>0</v>
      </c>
      <c r="D139" s="26" t="s">
        <v>488</v>
      </c>
      <c r="E139" s="27" t="s">
        <v>1519</v>
      </c>
      <c r="F139" s="28">
        <v>13000000</v>
      </c>
      <c r="G139" s="28">
        <v>-3276712.32</v>
      </c>
      <c r="H139" s="28">
        <v>9723287.6799999997</v>
      </c>
    </row>
    <row r="140" spans="1:8" x14ac:dyDescent="0.55000000000000004">
      <c r="A140" s="26">
        <v>4</v>
      </c>
      <c r="B140" s="25">
        <v>100000128525</v>
      </c>
      <c r="C140" s="26">
        <v>0</v>
      </c>
      <c r="D140" s="26" t="s">
        <v>1458</v>
      </c>
      <c r="E140" s="27" t="s">
        <v>1520</v>
      </c>
      <c r="F140" s="28">
        <v>12000000</v>
      </c>
      <c r="G140" s="28">
        <v>-3002465.76</v>
      </c>
      <c r="H140" s="28">
        <v>8997534.2400000002</v>
      </c>
    </row>
    <row r="141" spans="1:8" x14ac:dyDescent="0.55000000000000004">
      <c r="A141" s="26">
        <v>5</v>
      </c>
      <c r="B141" s="25">
        <v>100000128527</v>
      </c>
      <c r="C141" s="26">
        <v>0</v>
      </c>
      <c r="D141" s="26" t="s">
        <v>1458</v>
      </c>
      <c r="E141" s="27" t="s">
        <v>1521</v>
      </c>
      <c r="F141" s="28">
        <v>12938460</v>
      </c>
      <c r="G141" s="28">
        <v>-3237273.6000000001</v>
      </c>
      <c r="H141" s="28">
        <v>9701186.4000000004</v>
      </c>
    </row>
    <row r="142" spans="1:8" x14ac:dyDescent="0.55000000000000004">
      <c r="A142" s="26">
        <v>6</v>
      </c>
      <c r="B142" s="25">
        <v>100000128635</v>
      </c>
      <c r="C142" s="26">
        <v>0</v>
      </c>
      <c r="D142" s="26" t="s">
        <v>1522</v>
      </c>
      <c r="E142" s="27" t="s">
        <v>1523</v>
      </c>
      <c r="F142" s="28">
        <v>14400000</v>
      </c>
      <c r="G142" s="28">
        <v>-3615780.83</v>
      </c>
      <c r="H142" s="28">
        <v>10784219.17</v>
      </c>
    </row>
    <row r="143" spans="1:8" x14ac:dyDescent="0.55000000000000004">
      <c r="A143" s="26">
        <v>7</v>
      </c>
      <c r="B143" s="25">
        <v>100000205283</v>
      </c>
      <c r="C143" s="26">
        <v>0</v>
      </c>
      <c r="D143" s="26" t="s">
        <v>1524</v>
      </c>
      <c r="E143" s="27" t="s">
        <v>1525</v>
      </c>
      <c r="F143" s="28">
        <v>8893000</v>
      </c>
      <c r="G143" s="28">
        <v>-1226746.71</v>
      </c>
      <c r="H143" s="28">
        <v>7666253.29</v>
      </c>
    </row>
    <row r="144" spans="1:8" x14ac:dyDescent="0.55000000000000004">
      <c r="A144" s="26">
        <v>8</v>
      </c>
      <c r="B144" s="25">
        <v>100000214616</v>
      </c>
      <c r="C144" s="26">
        <v>0</v>
      </c>
      <c r="D144" s="26" t="s">
        <v>1526</v>
      </c>
      <c r="E144" s="27" t="s">
        <v>1527</v>
      </c>
      <c r="F144" s="28">
        <v>9839670.4499999993</v>
      </c>
      <c r="G144" s="28">
        <v>-1247481.49</v>
      </c>
      <c r="H144" s="28">
        <v>8592188.9600000009</v>
      </c>
    </row>
    <row r="145" spans="1:8" x14ac:dyDescent="0.55000000000000004">
      <c r="A145" s="26">
        <v>9</v>
      </c>
      <c r="B145" s="25">
        <v>100000214620</v>
      </c>
      <c r="C145" s="26">
        <v>0</v>
      </c>
      <c r="D145" s="26" t="s">
        <v>1440</v>
      </c>
      <c r="E145" s="27" t="s">
        <v>1528</v>
      </c>
      <c r="F145" s="28">
        <v>2164815.63</v>
      </c>
      <c r="G145" s="28">
        <v>-271046.78000000003</v>
      </c>
      <c r="H145" s="28">
        <v>1893768.85</v>
      </c>
    </row>
    <row r="146" spans="1:8" x14ac:dyDescent="0.55000000000000004">
      <c r="A146" s="26">
        <v>10</v>
      </c>
      <c r="B146" s="25">
        <v>100000239639</v>
      </c>
      <c r="C146" s="26">
        <v>0</v>
      </c>
      <c r="D146" s="26" t="s">
        <v>1529</v>
      </c>
      <c r="E146" s="27" t="s">
        <v>1530</v>
      </c>
      <c r="F146" s="28">
        <v>12596282</v>
      </c>
      <c r="G146" s="28">
        <v>-1395895.76</v>
      </c>
      <c r="H146" s="28">
        <v>11200386.24</v>
      </c>
    </row>
    <row r="147" spans="1:8" x14ac:dyDescent="0.55000000000000004">
      <c r="A147" s="26">
        <v>11</v>
      </c>
      <c r="B147" s="25">
        <v>100000424481</v>
      </c>
      <c r="C147" s="26">
        <v>0</v>
      </c>
      <c r="D147" s="26" t="s">
        <v>467</v>
      </c>
      <c r="E147" s="27" t="s">
        <v>1531</v>
      </c>
      <c r="F147" s="28">
        <v>19271217.73</v>
      </c>
      <c r="G147" s="28">
        <v>-820685.12</v>
      </c>
      <c r="H147" s="28">
        <v>18450532.609999999</v>
      </c>
    </row>
    <row r="148" spans="1:8" x14ac:dyDescent="0.55000000000000004">
      <c r="A148" s="26"/>
      <c r="B148" s="25">
        <v>100000424481</v>
      </c>
      <c r="C148" s="26">
        <v>1</v>
      </c>
      <c r="D148" s="26" t="s">
        <v>467</v>
      </c>
      <c r="E148" s="27" t="s">
        <v>1531</v>
      </c>
      <c r="F148" s="28">
        <v>1422707.35</v>
      </c>
      <c r="G148" s="28">
        <v>-1422706.35</v>
      </c>
      <c r="H148" s="28">
        <v>1</v>
      </c>
    </row>
    <row r="149" spans="1:8" x14ac:dyDescent="0.55000000000000004">
      <c r="A149" s="26">
        <v>12</v>
      </c>
      <c r="B149" s="25">
        <v>100000424482</v>
      </c>
      <c r="C149" s="26">
        <v>0</v>
      </c>
      <c r="D149" s="26" t="s">
        <v>467</v>
      </c>
      <c r="E149" s="27" t="s">
        <v>1532</v>
      </c>
      <c r="F149" s="28">
        <v>19353733.48</v>
      </c>
      <c r="G149" s="28">
        <v>-816869.2</v>
      </c>
      <c r="H149" s="28">
        <v>18536864.280000001</v>
      </c>
    </row>
    <row r="150" spans="1:8" x14ac:dyDescent="0.55000000000000004">
      <c r="A150" s="26"/>
      <c r="B150" s="25">
        <v>100000424482</v>
      </c>
      <c r="C150" s="26">
        <v>1</v>
      </c>
      <c r="D150" s="26" t="s">
        <v>467</v>
      </c>
      <c r="E150" s="27" t="s">
        <v>1532</v>
      </c>
      <c r="F150" s="28">
        <v>1244475.1000000001</v>
      </c>
      <c r="G150" s="28">
        <v>-1244474.1000000001</v>
      </c>
      <c r="H150" s="28">
        <v>1</v>
      </c>
    </row>
    <row r="151" spans="1:8" x14ac:dyDescent="0.55000000000000004">
      <c r="A151" s="26">
        <v>13</v>
      </c>
      <c r="B151" s="25">
        <v>100000424483</v>
      </c>
      <c r="C151" s="26">
        <v>0</v>
      </c>
      <c r="D151" s="26" t="s">
        <v>467</v>
      </c>
      <c r="E151" s="27" t="s">
        <v>1533</v>
      </c>
      <c r="F151" s="28">
        <v>19319889.5</v>
      </c>
      <c r="G151" s="28">
        <v>-822757.87</v>
      </c>
      <c r="H151" s="28">
        <v>18497131.629999999</v>
      </c>
    </row>
    <row r="152" spans="1:8" x14ac:dyDescent="0.55000000000000004">
      <c r="A152" s="26"/>
      <c r="B152" s="25">
        <v>100000424483</v>
      </c>
      <c r="C152" s="26">
        <v>1</v>
      </c>
      <c r="D152" s="26" t="s">
        <v>467</v>
      </c>
      <c r="E152" s="27" t="s">
        <v>1533</v>
      </c>
      <c r="F152" s="28">
        <v>1426300.57</v>
      </c>
      <c r="G152" s="28">
        <v>-1426299.57</v>
      </c>
      <c r="H152" s="28">
        <v>1</v>
      </c>
    </row>
    <row r="153" spans="1:8" x14ac:dyDescent="0.55000000000000004">
      <c r="A153" s="26">
        <v>14</v>
      </c>
      <c r="B153" s="25">
        <v>100000424484</v>
      </c>
      <c r="C153" s="26">
        <v>0</v>
      </c>
      <c r="D153" s="26" t="s">
        <v>467</v>
      </c>
      <c r="E153" s="27" t="s">
        <v>1534</v>
      </c>
      <c r="F153" s="28">
        <v>11057625</v>
      </c>
      <c r="G153" s="28">
        <v>-467735.6</v>
      </c>
      <c r="H153" s="28">
        <v>10589889.4</v>
      </c>
    </row>
    <row r="154" spans="1:8" x14ac:dyDescent="0.55000000000000004">
      <c r="A154" s="26"/>
      <c r="B154" s="25">
        <v>100000424484</v>
      </c>
      <c r="C154" s="26">
        <v>1</v>
      </c>
      <c r="D154" s="26" t="s">
        <v>467</v>
      </c>
      <c r="E154" s="27" t="s">
        <v>1534</v>
      </c>
      <c r="F154" s="28">
        <v>737175</v>
      </c>
      <c r="G154" s="28">
        <v>-737174</v>
      </c>
      <c r="H154" s="28">
        <v>1</v>
      </c>
    </row>
    <row r="155" spans="1:8" x14ac:dyDescent="0.55000000000000004">
      <c r="A155" s="26">
        <v>15</v>
      </c>
      <c r="B155" s="25">
        <v>100000424485</v>
      </c>
      <c r="C155" s="26">
        <v>0</v>
      </c>
      <c r="D155" s="26" t="s">
        <v>467</v>
      </c>
      <c r="E155" s="27" t="s">
        <v>1528</v>
      </c>
      <c r="F155" s="28">
        <v>9078993.6899999995</v>
      </c>
      <c r="G155" s="28">
        <v>-387493.53</v>
      </c>
      <c r="H155" s="28">
        <v>8691500.1600000001</v>
      </c>
    </row>
    <row r="156" spans="1:8" x14ac:dyDescent="0.55000000000000004">
      <c r="A156" s="26"/>
      <c r="B156" s="25">
        <v>100000424485</v>
      </c>
      <c r="C156" s="26">
        <v>1</v>
      </c>
      <c r="D156" s="26" t="s">
        <v>467</v>
      </c>
      <c r="E156" s="27" t="s">
        <v>1528</v>
      </c>
      <c r="F156" s="28">
        <v>692120.6</v>
      </c>
      <c r="G156" s="28">
        <v>-692119.6</v>
      </c>
      <c r="H156" s="28">
        <v>1</v>
      </c>
    </row>
    <row r="157" spans="1:8" x14ac:dyDescent="0.55000000000000004">
      <c r="A157" s="26">
        <v>16</v>
      </c>
      <c r="B157" s="25">
        <v>100000424486</v>
      </c>
      <c r="C157" s="26">
        <v>0</v>
      </c>
      <c r="D157" s="26" t="s">
        <v>467</v>
      </c>
      <c r="E157" s="27" t="s">
        <v>1535</v>
      </c>
      <c r="F157" s="28">
        <v>10914750.529999999</v>
      </c>
      <c r="G157" s="28">
        <v>-465844.06</v>
      </c>
      <c r="H157" s="28">
        <v>10448906.470000001</v>
      </c>
    </row>
    <row r="158" spans="1:8" x14ac:dyDescent="0.55000000000000004">
      <c r="A158" s="26"/>
      <c r="B158" s="25">
        <v>100000424486</v>
      </c>
      <c r="C158" s="26">
        <v>1</v>
      </c>
      <c r="D158" s="26" t="s">
        <v>467</v>
      </c>
      <c r="E158" s="27" t="s">
        <v>1535</v>
      </c>
      <c r="F158" s="28">
        <v>832066.18</v>
      </c>
      <c r="G158" s="28">
        <v>-832065.18</v>
      </c>
      <c r="H158" s="28">
        <v>1</v>
      </c>
    </row>
    <row r="159" spans="1:8" x14ac:dyDescent="0.55000000000000004">
      <c r="A159" s="26">
        <v>17</v>
      </c>
      <c r="B159" s="25">
        <v>100000424487</v>
      </c>
      <c r="C159" s="26">
        <v>0</v>
      </c>
      <c r="D159" s="26" t="s">
        <v>467</v>
      </c>
      <c r="E159" s="27" t="s">
        <v>1536</v>
      </c>
      <c r="F159" s="28">
        <v>10202701.52</v>
      </c>
      <c r="G159" s="28">
        <v>-434492.81</v>
      </c>
      <c r="H159" s="28">
        <v>9768208.7100000009</v>
      </c>
    </row>
    <row r="160" spans="1:8" x14ac:dyDescent="0.55000000000000004">
      <c r="A160" s="26"/>
      <c r="B160" s="25">
        <v>100000424487</v>
      </c>
      <c r="C160" s="26">
        <v>1</v>
      </c>
      <c r="D160" s="26" t="s">
        <v>467</v>
      </c>
      <c r="E160" s="27" t="s">
        <v>1536</v>
      </c>
      <c r="F160" s="28">
        <v>753219.58</v>
      </c>
      <c r="G160" s="28">
        <v>-753218.58</v>
      </c>
      <c r="H160" s="28">
        <v>1</v>
      </c>
    </row>
    <row r="161" spans="1:8" x14ac:dyDescent="0.55000000000000004">
      <c r="A161" s="26">
        <v>18</v>
      </c>
      <c r="B161" s="25">
        <v>100000424488</v>
      </c>
      <c r="C161" s="26">
        <v>0</v>
      </c>
      <c r="D161" s="26" t="s">
        <v>467</v>
      </c>
      <c r="E161" s="27" t="s">
        <v>1537</v>
      </c>
      <c r="F161" s="28">
        <v>10557985.869999999</v>
      </c>
      <c r="G161" s="28">
        <v>-449622.97</v>
      </c>
      <c r="H161" s="28">
        <v>10108362.9</v>
      </c>
    </row>
    <row r="162" spans="1:8" x14ac:dyDescent="0.55000000000000004">
      <c r="A162" s="26"/>
      <c r="B162" s="25">
        <v>100000424488</v>
      </c>
      <c r="C162" s="26">
        <v>1</v>
      </c>
      <c r="D162" s="26" t="s">
        <v>467</v>
      </c>
      <c r="E162" s="27" t="s">
        <v>1537</v>
      </c>
      <c r="F162" s="28">
        <v>779448.62</v>
      </c>
      <c r="G162" s="28">
        <v>-779447.62</v>
      </c>
      <c r="H162" s="28">
        <v>1</v>
      </c>
    </row>
    <row r="163" spans="1:8" x14ac:dyDescent="0.55000000000000004">
      <c r="A163" s="26">
        <v>19</v>
      </c>
      <c r="B163" s="25">
        <v>100000511905</v>
      </c>
      <c r="C163" s="26">
        <v>0</v>
      </c>
      <c r="D163" s="26" t="s">
        <v>30</v>
      </c>
      <c r="E163" s="27" t="s">
        <v>1547</v>
      </c>
      <c r="F163" s="28">
        <v>6321354.1699999999</v>
      </c>
      <c r="G163" s="28">
        <v>-143132.4</v>
      </c>
      <c r="H163" s="28">
        <v>6178221.7699999996</v>
      </c>
    </row>
    <row r="164" spans="1:8" x14ac:dyDescent="0.55000000000000004">
      <c r="A164" s="26"/>
      <c r="B164" s="25">
        <v>100000511905</v>
      </c>
      <c r="C164" s="26">
        <v>1</v>
      </c>
      <c r="D164" s="26" t="s">
        <v>30</v>
      </c>
      <c r="E164" s="27" t="s">
        <v>1547</v>
      </c>
      <c r="F164" s="28">
        <v>5128645.83</v>
      </c>
      <c r="G164" s="28">
        <v>-5128644.83</v>
      </c>
      <c r="H164" s="28">
        <v>1</v>
      </c>
    </row>
    <row r="165" spans="1:8" x14ac:dyDescent="0.55000000000000004">
      <c r="A165" s="26">
        <v>20</v>
      </c>
      <c r="B165" s="25">
        <v>100000511906</v>
      </c>
      <c r="C165" s="26">
        <v>0</v>
      </c>
      <c r="D165" s="26" t="s">
        <v>30</v>
      </c>
      <c r="E165" s="27" t="s">
        <v>1548</v>
      </c>
      <c r="F165" s="28">
        <v>94531.25</v>
      </c>
      <c r="G165" s="28">
        <v>-4688.03</v>
      </c>
      <c r="H165" s="28">
        <v>89843.22</v>
      </c>
    </row>
    <row r="166" spans="1:8" x14ac:dyDescent="0.55000000000000004">
      <c r="A166" s="26"/>
      <c r="B166" s="25">
        <v>100000511906</v>
      </c>
      <c r="C166" s="26">
        <v>1</v>
      </c>
      <c r="D166" s="26" t="s">
        <v>30</v>
      </c>
      <c r="E166" s="27" t="s">
        <v>1548</v>
      </c>
      <c r="F166" s="28">
        <v>205468.75</v>
      </c>
      <c r="G166" s="28">
        <v>-205467.75</v>
      </c>
      <c r="H166" s="28">
        <v>1</v>
      </c>
    </row>
    <row r="167" spans="1:8" x14ac:dyDescent="0.55000000000000004">
      <c r="A167" s="26">
        <v>21</v>
      </c>
      <c r="B167" s="25">
        <v>100000511907</v>
      </c>
      <c r="C167" s="26">
        <v>0</v>
      </c>
      <c r="D167" s="26" t="s">
        <v>30</v>
      </c>
      <c r="E167" s="27" t="s">
        <v>1549</v>
      </c>
      <c r="F167" s="28">
        <v>1459375</v>
      </c>
      <c r="G167" s="28">
        <v>-58368.61</v>
      </c>
      <c r="H167" s="28">
        <v>1401006.39</v>
      </c>
    </row>
    <row r="168" spans="1:8" x14ac:dyDescent="0.55000000000000004">
      <c r="A168" s="26"/>
      <c r="B168" s="25">
        <v>100000511907</v>
      </c>
      <c r="C168" s="26">
        <v>1</v>
      </c>
      <c r="D168" s="26" t="s">
        <v>30</v>
      </c>
      <c r="E168" s="27" t="s">
        <v>1549</v>
      </c>
      <c r="F168" s="28">
        <v>3210625</v>
      </c>
      <c r="G168" s="28">
        <v>-3210624</v>
      </c>
      <c r="H168" s="28">
        <v>1</v>
      </c>
    </row>
    <row r="169" spans="1:8" x14ac:dyDescent="0.55000000000000004">
      <c r="A169" s="26">
        <v>22</v>
      </c>
      <c r="B169" s="25">
        <v>100000511911</v>
      </c>
      <c r="C169" s="26">
        <v>0</v>
      </c>
      <c r="D169" s="26" t="s">
        <v>30</v>
      </c>
      <c r="E169" s="27" t="s">
        <v>1550</v>
      </c>
      <c r="F169" s="28">
        <v>288750</v>
      </c>
      <c r="G169" s="28">
        <v>-26243.47</v>
      </c>
      <c r="H169" s="28">
        <v>262506.53000000003</v>
      </c>
    </row>
    <row r="170" spans="1:8" x14ac:dyDescent="0.55000000000000004">
      <c r="A170" s="26"/>
      <c r="B170" s="25">
        <v>100000511911</v>
      </c>
      <c r="C170" s="26">
        <v>1</v>
      </c>
      <c r="D170" s="26" t="s">
        <v>30</v>
      </c>
      <c r="E170" s="27" t="s">
        <v>1550</v>
      </c>
      <c r="F170" s="28">
        <v>1811250</v>
      </c>
      <c r="G170" s="28">
        <v>-1811249</v>
      </c>
      <c r="H170" s="28">
        <v>1</v>
      </c>
    </row>
    <row r="171" spans="1:8" x14ac:dyDescent="0.55000000000000004">
      <c r="A171" s="26">
        <v>23</v>
      </c>
      <c r="B171" s="25">
        <v>100000511916</v>
      </c>
      <c r="C171" s="26">
        <v>0</v>
      </c>
      <c r="D171" s="26" t="s">
        <v>30</v>
      </c>
      <c r="E171" s="27" t="s">
        <v>1551</v>
      </c>
      <c r="F171" s="28">
        <v>206250</v>
      </c>
      <c r="G171" s="28">
        <v>-6249.48</v>
      </c>
      <c r="H171" s="28">
        <v>200000.52</v>
      </c>
    </row>
    <row r="172" spans="1:8" x14ac:dyDescent="0.55000000000000004">
      <c r="A172" s="26"/>
      <c r="B172" s="25">
        <v>100000511916</v>
      </c>
      <c r="C172" s="26">
        <v>1</v>
      </c>
      <c r="D172" s="26" t="s">
        <v>30</v>
      </c>
      <c r="E172" s="27" t="s">
        <v>1551</v>
      </c>
      <c r="F172" s="28">
        <v>293750</v>
      </c>
      <c r="G172" s="28">
        <v>-293749</v>
      </c>
      <c r="H172" s="28">
        <v>1</v>
      </c>
    </row>
    <row r="173" spans="1:8" x14ac:dyDescent="0.55000000000000004">
      <c r="A173" s="26">
        <v>24</v>
      </c>
      <c r="B173" s="25">
        <v>100000511918</v>
      </c>
      <c r="C173" s="26">
        <v>0</v>
      </c>
      <c r="D173" s="26" t="s">
        <v>30</v>
      </c>
      <c r="E173" s="27" t="s">
        <v>1552</v>
      </c>
      <c r="F173" s="28">
        <v>288750</v>
      </c>
      <c r="G173" s="28">
        <v>-26243.47</v>
      </c>
      <c r="H173" s="28">
        <v>262506.53000000003</v>
      </c>
    </row>
    <row r="174" spans="1:8" x14ac:dyDescent="0.55000000000000004">
      <c r="A174" s="26"/>
      <c r="B174" s="25">
        <v>100000511918</v>
      </c>
      <c r="C174" s="26">
        <v>1</v>
      </c>
      <c r="D174" s="26" t="s">
        <v>30</v>
      </c>
      <c r="E174" s="27" t="s">
        <v>1552</v>
      </c>
      <c r="F174" s="28">
        <v>1811250</v>
      </c>
      <c r="G174" s="28">
        <v>-1811249</v>
      </c>
      <c r="H174" s="28">
        <v>1</v>
      </c>
    </row>
    <row r="175" spans="1:8" x14ac:dyDescent="0.55000000000000004">
      <c r="A175" s="26">
        <v>25</v>
      </c>
      <c r="B175" s="25">
        <v>100000511921</v>
      </c>
      <c r="C175" s="26">
        <v>0</v>
      </c>
      <c r="D175" s="26" t="s">
        <v>30</v>
      </c>
      <c r="E175" s="27" t="s">
        <v>1553</v>
      </c>
      <c r="F175" s="28">
        <v>1459375</v>
      </c>
      <c r="G175" s="28">
        <v>-58368.61</v>
      </c>
      <c r="H175" s="28">
        <v>1401006.39</v>
      </c>
    </row>
    <row r="176" spans="1:8" x14ac:dyDescent="0.55000000000000004">
      <c r="A176" s="26"/>
      <c r="B176" s="25">
        <v>100000511921</v>
      </c>
      <c r="C176" s="26">
        <v>1</v>
      </c>
      <c r="D176" s="26" t="s">
        <v>30</v>
      </c>
      <c r="E176" s="27" t="s">
        <v>1553</v>
      </c>
      <c r="F176" s="28">
        <v>3210625</v>
      </c>
      <c r="G176" s="28">
        <v>-3210624</v>
      </c>
      <c r="H176" s="28">
        <v>1</v>
      </c>
    </row>
    <row r="177" spans="1:8" x14ac:dyDescent="0.55000000000000004">
      <c r="A177" s="26">
        <v>26</v>
      </c>
      <c r="B177" s="25">
        <v>100000511923</v>
      </c>
      <c r="C177" s="26">
        <v>0</v>
      </c>
      <c r="D177" s="26" t="s">
        <v>30</v>
      </c>
      <c r="E177" s="27" t="s">
        <v>1554</v>
      </c>
      <c r="F177" s="28">
        <v>1518750</v>
      </c>
      <c r="G177" s="28">
        <v>-56244.3</v>
      </c>
      <c r="H177" s="28">
        <v>1462505.7</v>
      </c>
    </row>
    <row r="178" spans="1:8" x14ac:dyDescent="0.55000000000000004">
      <c r="A178" s="26"/>
      <c r="B178" s="25">
        <v>100000511923</v>
      </c>
      <c r="C178" s="26">
        <v>1</v>
      </c>
      <c r="D178" s="26" t="s">
        <v>30</v>
      </c>
      <c r="E178" s="27" t="s">
        <v>1554</v>
      </c>
      <c r="F178" s="28">
        <v>2981250</v>
      </c>
      <c r="G178" s="28">
        <v>-2981249</v>
      </c>
      <c r="H178" s="28">
        <v>1</v>
      </c>
    </row>
    <row r="179" spans="1:8" x14ac:dyDescent="0.55000000000000004">
      <c r="A179" s="26">
        <v>27</v>
      </c>
      <c r="B179" s="25">
        <v>100000511928</v>
      </c>
      <c r="C179" s="26">
        <v>0</v>
      </c>
      <c r="D179" s="26" t="s">
        <v>30</v>
      </c>
      <c r="E179" s="27" t="s">
        <v>1555</v>
      </c>
      <c r="F179" s="28">
        <v>6918229.79</v>
      </c>
      <c r="G179" s="28">
        <v>-146674.82999999999</v>
      </c>
      <c r="H179" s="28">
        <v>6771554.96</v>
      </c>
    </row>
    <row r="180" spans="1:8" x14ac:dyDescent="0.55000000000000004">
      <c r="A180" s="26"/>
      <c r="B180" s="25">
        <v>100000511928</v>
      </c>
      <c r="C180" s="26">
        <v>1</v>
      </c>
      <c r="D180" s="26" t="s">
        <v>30</v>
      </c>
      <c r="E180" s="27" t="s">
        <v>1555</v>
      </c>
      <c r="F180" s="28">
        <v>4815870.21</v>
      </c>
      <c r="G180" s="28">
        <v>-4815869.21</v>
      </c>
      <c r="H180" s="28">
        <v>1</v>
      </c>
    </row>
    <row r="181" spans="1:8" x14ac:dyDescent="0.55000000000000004">
      <c r="A181" s="26">
        <v>28</v>
      </c>
      <c r="B181" s="25">
        <v>100000511931</v>
      </c>
      <c r="C181" s="26">
        <v>0</v>
      </c>
      <c r="D181" s="26" t="s">
        <v>30</v>
      </c>
      <c r="E181" s="27" t="s">
        <v>1556</v>
      </c>
      <c r="F181" s="28">
        <v>243246.09</v>
      </c>
      <c r="G181" s="28">
        <v>-7804.58</v>
      </c>
      <c r="H181" s="28">
        <v>235441.51</v>
      </c>
    </row>
    <row r="182" spans="1:8" x14ac:dyDescent="0.55000000000000004">
      <c r="A182" s="26"/>
      <c r="B182" s="25">
        <v>100000511931</v>
      </c>
      <c r="C182" s="26">
        <v>1</v>
      </c>
      <c r="D182" s="26" t="s">
        <v>30</v>
      </c>
      <c r="E182" s="27" t="s">
        <v>1556</v>
      </c>
      <c r="F182" s="28">
        <v>256253.91</v>
      </c>
      <c r="G182" s="28">
        <v>-256252.91</v>
      </c>
      <c r="H182" s="28">
        <v>1</v>
      </c>
    </row>
    <row r="183" spans="1:8" x14ac:dyDescent="0.55000000000000004">
      <c r="A183" s="26">
        <v>29</v>
      </c>
      <c r="B183" s="25">
        <v>100000522714</v>
      </c>
      <c r="C183" s="26">
        <v>0</v>
      </c>
      <c r="D183" s="26" t="s">
        <v>30</v>
      </c>
      <c r="E183" s="27" t="s">
        <v>1558</v>
      </c>
      <c r="F183" s="28">
        <v>136445</v>
      </c>
      <c r="G183" s="28">
        <v>-4704.5600000000004</v>
      </c>
      <c r="H183" s="28">
        <v>131740.44</v>
      </c>
    </row>
    <row r="184" spans="1:8" x14ac:dyDescent="0.55000000000000004">
      <c r="A184" s="26"/>
      <c r="B184" s="25">
        <v>100000522714</v>
      </c>
      <c r="C184" s="26">
        <v>1</v>
      </c>
      <c r="D184" s="26" t="s">
        <v>30</v>
      </c>
      <c r="E184" s="27" t="s">
        <v>1558</v>
      </c>
      <c r="F184" s="28">
        <v>239955</v>
      </c>
      <c r="G184" s="28">
        <v>-239954</v>
      </c>
      <c r="H184" s="28">
        <v>1</v>
      </c>
    </row>
    <row r="185" spans="1:8" s="19" customFormat="1" x14ac:dyDescent="0.55000000000000004">
      <c r="A185" s="165" t="s">
        <v>2579</v>
      </c>
      <c r="B185" s="165"/>
      <c r="C185" s="165"/>
      <c r="D185" s="165"/>
      <c r="E185" s="165"/>
      <c r="F185" s="15">
        <f>SUM(F137:F184)</f>
        <v>272376637.39999998</v>
      </c>
      <c r="G185" s="15">
        <f>SUM(G137:G184)</f>
        <v>-62262940.899999991</v>
      </c>
      <c r="H185" s="15">
        <f>SUM(H137:H184)</f>
        <v>210113696.49999997</v>
      </c>
    </row>
    <row r="186" spans="1:8" x14ac:dyDescent="0.55000000000000004">
      <c r="A186" s="19" t="s">
        <v>2569</v>
      </c>
    </row>
    <row r="187" spans="1:8" s="33" customFormat="1" x14ac:dyDescent="0.55000000000000004">
      <c r="A187" s="29" t="s">
        <v>2558</v>
      </c>
      <c r="B187" s="30" t="s">
        <v>1</v>
      </c>
      <c r="C187" s="29" t="s">
        <v>2</v>
      </c>
      <c r="D187" s="29" t="s">
        <v>3</v>
      </c>
      <c r="E187" s="29" t="s">
        <v>4</v>
      </c>
      <c r="F187" s="32" t="s">
        <v>5</v>
      </c>
      <c r="G187" s="32" t="s">
        <v>6</v>
      </c>
      <c r="H187" s="32" t="s">
        <v>93</v>
      </c>
    </row>
    <row r="188" spans="1:8" x14ac:dyDescent="0.55000000000000004">
      <c r="A188" s="26">
        <v>1</v>
      </c>
      <c r="B188" s="25">
        <v>100000492823</v>
      </c>
      <c r="C188" s="26">
        <v>0</v>
      </c>
      <c r="D188" s="26" t="s">
        <v>47</v>
      </c>
      <c r="E188" s="27" t="s">
        <v>1538</v>
      </c>
      <c r="F188" s="28">
        <v>4011000</v>
      </c>
      <c r="G188" s="28">
        <v>-4010999</v>
      </c>
      <c r="H188" s="28">
        <v>1</v>
      </c>
    </row>
    <row r="189" spans="1:8" x14ac:dyDescent="0.55000000000000004">
      <c r="A189" s="26">
        <v>2</v>
      </c>
      <c r="B189" s="25">
        <v>100000492824</v>
      </c>
      <c r="C189" s="26">
        <v>0</v>
      </c>
      <c r="D189" s="26" t="s">
        <v>47</v>
      </c>
      <c r="E189" s="27" t="s">
        <v>1539</v>
      </c>
      <c r="F189" s="28">
        <v>2913750</v>
      </c>
      <c r="G189" s="28">
        <v>-2913749</v>
      </c>
      <c r="H189" s="28">
        <v>1</v>
      </c>
    </row>
    <row r="190" spans="1:8" x14ac:dyDescent="0.55000000000000004">
      <c r="A190" s="26">
        <v>3</v>
      </c>
      <c r="B190" s="25">
        <v>100000492825</v>
      </c>
      <c r="C190" s="26">
        <v>0</v>
      </c>
      <c r="D190" s="26" t="s">
        <v>47</v>
      </c>
      <c r="E190" s="27" t="s">
        <v>1540</v>
      </c>
      <c r="F190" s="28">
        <v>1842750</v>
      </c>
      <c r="G190" s="28">
        <v>-1842749</v>
      </c>
      <c r="H190" s="28">
        <v>1</v>
      </c>
    </row>
    <row r="191" spans="1:8" x14ac:dyDescent="0.55000000000000004">
      <c r="A191" s="26">
        <v>4</v>
      </c>
      <c r="B191" s="25">
        <v>100000492827</v>
      </c>
      <c r="C191" s="26">
        <v>0</v>
      </c>
      <c r="D191" s="26" t="s">
        <v>47</v>
      </c>
      <c r="E191" s="27" t="s">
        <v>1541</v>
      </c>
      <c r="F191" s="28">
        <v>1134000</v>
      </c>
      <c r="G191" s="28">
        <v>-1133999</v>
      </c>
      <c r="H191" s="28">
        <v>1</v>
      </c>
    </row>
    <row r="192" spans="1:8" x14ac:dyDescent="0.55000000000000004">
      <c r="A192" s="26">
        <v>5</v>
      </c>
      <c r="B192" s="25">
        <v>100000492828</v>
      </c>
      <c r="C192" s="26">
        <v>0</v>
      </c>
      <c r="D192" s="26" t="s">
        <v>47</v>
      </c>
      <c r="E192" s="27" t="s">
        <v>1542</v>
      </c>
      <c r="F192" s="28">
        <v>1008000</v>
      </c>
      <c r="G192" s="28">
        <v>-1007999</v>
      </c>
      <c r="H192" s="28">
        <v>1</v>
      </c>
    </row>
    <row r="193" spans="1:8" x14ac:dyDescent="0.55000000000000004">
      <c r="A193" s="26">
        <v>6</v>
      </c>
      <c r="B193" s="25">
        <v>100000492830</v>
      </c>
      <c r="C193" s="26">
        <v>0</v>
      </c>
      <c r="D193" s="26" t="s">
        <v>47</v>
      </c>
      <c r="E193" s="27" t="s">
        <v>109</v>
      </c>
      <c r="F193" s="28">
        <v>756000</v>
      </c>
      <c r="G193" s="28">
        <v>-755999</v>
      </c>
      <c r="H193" s="28">
        <v>1</v>
      </c>
    </row>
    <row r="194" spans="1:8" x14ac:dyDescent="0.55000000000000004">
      <c r="A194" s="26">
        <v>7</v>
      </c>
      <c r="B194" s="25">
        <v>100000492831</v>
      </c>
      <c r="C194" s="26">
        <v>0</v>
      </c>
      <c r="D194" s="26" t="s">
        <v>47</v>
      </c>
      <c r="E194" s="27" t="s">
        <v>1543</v>
      </c>
      <c r="F194" s="28">
        <v>342000</v>
      </c>
      <c r="G194" s="28">
        <v>-341999</v>
      </c>
      <c r="H194" s="28">
        <v>1</v>
      </c>
    </row>
    <row r="195" spans="1:8" x14ac:dyDescent="0.55000000000000004">
      <c r="A195" s="26">
        <v>8</v>
      </c>
      <c r="B195" s="25">
        <v>100000492832</v>
      </c>
      <c r="C195" s="26">
        <v>0</v>
      </c>
      <c r="D195" s="26" t="s">
        <v>47</v>
      </c>
      <c r="E195" s="27" t="s">
        <v>1544</v>
      </c>
      <c r="F195" s="28">
        <v>756000</v>
      </c>
      <c r="G195" s="28">
        <v>-755999</v>
      </c>
      <c r="H195" s="28">
        <v>1</v>
      </c>
    </row>
    <row r="196" spans="1:8" x14ac:dyDescent="0.55000000000000004">
      <c r="A196" s="26">
        <v>9</v>
      </c>
      <c r="B196" s="25">
        <v>100000492833</v>
      </c>
      <c r="C196" s="26">
        <v>0</v>
      </c>
      <c r="D196" s="26" t="s">
        <v>47</v>
      </c>
      <c r="E196" s="27" t="s">
        <v>1533</v>
      </c>
      <c r="F196" s="28">
        <v>378500</v>
      </c>
      <c r="G196" s="28">
        <v>-378499</v>
      </c>
      <c r="H196" s="28">
        <v>1</v>
      </c>
    </row>
    <row r="197" spans="1:8" x14ac:dyDescent="0.55000000000000004">
      <c r="A197" s="26">
        <v>10</v>
      </c>
      <c r="B197" s="25">
        <v>100000492835</v>
      </c>
      <c r="C197" s="26">
        <v>0</v>
      </c>
      <c r="D197" s="26" t="s">
        <v>47</v>
      </c>
      <c r="E197" s="27" t="s">
        <v>1545</v>
      </c>
      <c r="F197" s="28">
        <v>2081160</v>
      </c>
      <c r="G197" s="28">
        <v>-2081159</v>
      </c>
      <c r="H197" s="28">
        <v>1</v>
      </c>
    </row>
    <row r="198" spans="1:8" x14ac:dyDescent="0.55000000000000004">
      <c r="A198" s="26">
        <v>11</v>
      </c>
      <c r="B198" s="25">
        <v>100000492836</v>
      </c>
      <c r="C198" s="26">
        <v>0</v>
      </c>
      <c r="D198" s="26" t="s">
        <v>47</v>
      </c>
      <c r="E198" s="27" t="s">
        <v>1532</v>
      </c>
      <c r="F198" s="28">
        <v>300000</v>
      </c>
      <c r="G198" s="28">
        <v>-299999</v>
      </c>
      <c r="H198" s="28">
        <v>1</v>
      </c>
    </row>
    <row r="199" spans="1:8" x14ac:dyDescent="0.55000000000000004">
      <c r="A199" s="26">
        <v>12</v>
      </c>
      <c r="B199" s="25">
        <v>100000492837</v>
      </c>
      <c r="C199" s="26">
        <v>0</v>
      </c>
      <c r="D199" s="26" t="s">
        <v>47</v>
      </c>
      <c r="E199" s="27" t="s">
        <v>1546</v>
      </c>
      <c r="F199" s="28">
        <v>274500</v>
      </c>
      <c r="G199" s="28">
        <v>-274499</v>
      </c>
      <c r="H199" s="28">
        <v>1</v>
      </c>
    </row>
    <row r="200" spans="1:8" x14ac:dyDescent="0.55000000000000004">
      <c r="A200" s="26">
        <v>13</v>
      </c>
      <c r="B200" s="25">
        <v>100000522709</v>
      </c>
      <c r="C200" s="26">
        <v>0</v>
      </c>
      <c r="D200" s="26" t="s">
        <v>30</v>
      </c>
      <c r="E200" s="27" t="s">
        <v>1557</v>
      </c>
      <c r="F200" s="28">
        <v>1000000</v>
      </c>
      <c r="G200" s="28">
        <v>-1000000</v>
      </c>
      <c r="H200" s="28">
        <v>0</v>
      </c>
    </row>
    <row r="201" spans="1:8" x14ac:dyDescent="0.55000000000000004">
      <c r="A201" s="158" t="s">
        <v>2569</v>
      </c>
      <c r="B201" s="158"/>
      <c r="C201" s="158"/>
      <c r="D201" s="158"/>
      <c r="E201" s="158"/>
      <c r="F201" s="15">
        <f>SUM(F188:F200)</f>
        <v>16797660</v>
      </c>
      <c r="G201" s="15">
        <f t="shared" ref="G201:H201" si="3">SUM(G188:G200)</f>
        <v>-16797648</v>
      </c>
      <c r="H201" s="15">
        <f t="shared" si="3"/>
        <v>12</v>
      </c>
    </row>
    <row r="202" spans="1:8" s="4" customFormat="1" x14ac:dyDescent="0.55000000000000004">
      <c r="A202" s="159" t="s">
        <v>2571</v>
      </c>
      <c r="B202" s="159"/>
      <c r="C202" s="159"/>
      <c r="D202" s="159"/>
      <c r="E202" s="159"/>
      <c r="F202" s="16">
        <f>F185+F201</f>
        <v>289174297.39999998</v>
      </c>
      <c r="G202" s="16">
        <f t="shared" ref="G202:H202" si="4">G185+G201</f>
        <v>-79060588.899999991</v>
      </c>
      <c r="H202" s="16">
        <f t="shared" si="4"/>
        <v>210113708.49999997</v>
      </c>
    </row>
    <row r="204" spans="1:8" s="19" customFormat="1" x14ac:dyDescent="0.55000000000000004">
      <c r="A204" s="20" t="s">
        <v>2559</v>
      </c>
      <c r="B204" s="37"/>
      <c r="C204" s="23"/>
      <c r="D204" s="23"/>
      <c r="F204" s="21"/>
      <c r="G204" s="21"/>
      <c r="H204" s="21"/>
    </row>
    <row r="205" spans="1:8" s="33" customFormat="1" x14ac:dyDescent="0.55000000000000004">
      <c r="A205" s="29" t="s">
        <v>2558</v>
      </c>
      <c r="B205" s="30" t="s">
        <v>1</v>
      </c>
      <c r="C205" s="29" t="s">
        <v>2</v>
      </c>
      <c r="D205" s="29" t="s">
        <v>3</v>
      </c>
      <c r="E205" s="29" t="s">
        <v>4</v>
      </c>
      <c r="F205" s="32" t="s">
        <v>5</v>
      </c>
      <c r="G205" s="32" t="s">
        <v>6</v>
      </c>
      <c r="H205" s="32" t="s">
        <v>93</v>
      </c>
    </row>
    <row r="206" spans="1:8" x14ac:dyDescent="0.55000000000000004">
      <c r="A206" s="26">
        <v>1</v>
      </c>
      <c r="B206" s="25">
        <v>100000104907</v>
      </c>
      <c r="C206" s="26">
        <v>0</v>
      </c>
      <c r="D206" s="26" t="s">
        <v>1447</v>
      </c>
      <c r="E206" s="27" t="s">
        <v>1559</v>
      </c>
      <c r="F206" s="28">
        <v>509300</v>
      </c>
      <c r="G206" s="28">
        <v>-135766.82999999999</v>
      </c>
      <c r="H206" s="28">
        <v>373533.17</v>
      </c>
    </row>
    <row r="207" spans="1:8" x14ac:dyDescent="0.55000000000000004">
      <c r="A207" s="26">
        <v>2</v>
      </c>
      <c r="B207" s="25">
        <v>100000125400</v>
      </c>
      <c r="C207" s="26">
        <v>0</v>
      </c>
      <c r="D207" s="26" t="s">
        <v>488</v>
      </c>
      <c r="E207" s="27" t="s">
        <v>1560</v>
      </c>
      <c r="F207" s="28">
        <v>5047740</v>
      </c>
      <c r="G207" s="28">
        <v>-1277645.17</v>
      </c>
      <c r="H207" s="28">
        <v>3770094.83</v>
      </c>
    </row>
    <row r="208" spans="1:8" x14ac:dyDescent="0.55000000000000004">
      <c r="A208" s="26">
        <v>3</v>
      </c>
      <c r="B208" s="25">
        <v>100000125401</v>
      </c>
      <c r="C208" s="26">
        <v>0</v>
      </c>
      <c r="D208" s="26" t="s">
        <v>488</v>
      </c>
      <c r="E208" s="27" t="s">
        <v>1561</v>
      </c>
      <c r="F208" s="28">
        <v>565695</v>
      </c>
      <c r="G208" s="28">
        <v>-143787.68</v>
      </c>
      <c r="H208" s="28">
        <v>421907.32</v>
      </c>
    </row>
    <row r="209" spans="1:8" x14ac:dyDescent="0.55000000000000004">
      <c r="A209" s="26">
        <v>4</v>
      </c>
      <c r="B209" s="25">
        <v>100000125402</v>
      </c>
      <c r="C209" s="26">
        <v>0</v>
      </c>
      <c r="D209" s="26" t="s">
        <v>488</v>
      </c>
      <c r="E209" s="27" t="s">
        <v>1562</v>
      </c>
      <c r="F209" s="28">
        <v>565695</v>
      </c>
      <c r="G209" s="28">
        <v>-143787.68</v>
      </c>
      <c r="H209" s="28">
        <v>421907.32</v>
      </c>
    </row>
    <row r="210" spans="1:8" x14ac:dyDescent="0.55000000000000004">
      <c r="A210" s="26">
        <v>5</v>
      </c>
      <c r="B210" s="25">
        <v>100000125403</v>
      </c>
      <c r="C210" s="26">
        <v>0</v>
      </c>
      <c r="D210" s="26" t="s">
        <v>488</v>
      </c>
      <c r="E210" s="27" t="s">
        <v>1563</v>
      </c>
      <c r="F210" s="28">
        <v>565695</v>
      </c>
      <c r="G210" s="28">
        <v>-143787.68</v>
      </c>
      <c r="H210" s="28">
        <v>421907.32</v>
      </c>
    </row>
    <row r="211" spans="1:8" x14ac:dyDescent="0.55000000000000004">
      <c r="A211" s="26">
        <v>6</v>
      </c>
      <c r="B211" s="25">
        <v>100000125404</v>
      </c>
      <c r="C211" s="26">
        <v>0</v>
      </c>
      <c r="D211" s="26" t="s">
        <v>488</v>
      </c>
      <c r="E211" s="27" t="s">
        <v>1564</v>
      </c>
      <c r="F211" s="28">
        <v>565695</v>
      </c>
      <c r="G211" s="28">
        <v>-143787.68</v>
      </c>
      <c r="H211" s="28">
        <v>421907.32</v>
      </c>
    </row>
    <row r="212" spans="1:8" x14ac:dyDescent="0.55000000000000004">
      <c r="A212" s="26">
        <v>7</v>
      </c>
      <c r="B212" s="25">
        <v>100000375301</v>
      </c>
      <c r="C212" s="26">
        <v>0</v>
      </c>
      <c r="D212" s="26" t="s">
        <v>1565</v>
      </c>
      <c r="E212" s="27" t="s">
        <v>1566</v>
      </c>
      <c r="F212" s="28">
        <v>3270005.22</v>
      </c>
      <c r="G212" s="28">
        <v>-182985.92</v>
      </c>
      <c r="H212" s="28">
        <v>3087019.3</v>
      </c>
    </row>
    <row r="213" spans="1:8" x14ac:dyDescent="0.55000000000000004">
      <c r="A213" s="26">
        <v>8</v>
      </c>
      <c r="B213" s="25">
        <v>100000450882</v>
      </c>
      <c r="C213" s="26">
        <v>0</v>
      </c>
      <c r="D213" s="26" t="s">
        <v>1567</v>
      </c>
      <c r="E213" s="27" t="s">
        <v>1568</v>
      </c>
      <c r="F213" s="28">
        <v>7980000</v>
      </c>
      <c r="G213" s="28">
        <v>-225189.05</v>
      </c>
      <c r="H213" s="28">
        <v>7754810.9500000002</v>
      </c>
    </row>
    <row r="214" spans="1:8" x14ac:dyDescent="0.55000000000000004">
      <c r="A214" s="26">
        <v>9</v>
      </c>
      <c r="B214" s="25">
        <v>100000479462</v>
      </c>
      <c r="C214" s="26">
        <v>0</v>
      </c>
      <c r="D214" s="26" t="s">
        <v>1569</v>
      </c>
      <c r="E214" s="27" t="s">
        <v>1570</v>
      </c>
      <c r="F214" s="28">
        <v>21950000</v>
      </c>
      <c r="G214" s="28">
        <v>-400317.61</v>
      </c>
      <c r="H214" s="28">
        <v>21549682.390000001</v>
      </c>
    </row>
    <row r="215" spans="1:8" s="19" customFormat="1" x14ac:dyDescent="0.55000000000000004">
      <c r="A215" s="165" t="s">
        <v>2559</v>
      </c>
      <c r="B215" s="165"/>
      <c r="C215" s="165"/>
      <c r="D215" s="165"/>
      <c r="E215" s="165"/>
      <c r="F215" s="15">
        <f>SUM(F206:F214)</f>
        <v>41019825.219999999</v>
      </c>
      <c r="G215" s="15">
        <f t="shared" ref="G215:H215" si="5">SUM(G206:G214)</f>
        <v>-2797055.2999999993</v>
      </c>
      <c r="H215" s="15">
        <f t="shared" si="5"/>
        <v>38222769.920000002</v>
      </c>
    </row>
    <row r="217" spans="1:8" x14ac:dyDescent="0.55000000000000004">
      <c r="A217" s="20" t="s">
        <v>2560</v>
      </c>
    </row>
    <row r="218" spans="1:8" s="33" customFormat="1" x14ac:dyDescent="0.55000000000000004">
      <c r="A218" s="29" t="s">
        <v>2558</v>
      </c>
      <c r="B218" s="30" t="s">
        <v>1</v>
      </c>
      <c r="C218" s="29" t="s">
        <v>2</v>
      </c>
      <c r="D218" s="29" t="s">
        <v>3</v>
      </c>
      <c r="E218" s="29" t="s">
        <v>4</v>
      </c>
      <c r="F218" s="32" t="s">
        <v>5</v>
      </c>
      <c r="G218" s="32" t="s">
        <v>6</v>
      </c>
      <c r="H218" s="32" t="s">
        <v>93</v>
      </c>
    </row>
    <row r="219" spans="1:8" x14ac:dyDescent="0.55000000000000004">
      <c r="A219" s="26">
        <v>1</v>
      </c>
      <c r="B219" s="25">
        <v>100000128526</v>
      </c>
      <c r="C219" s="26">
        <v>0</v>
      </c>
      <c r="D219" s="26" t="s">
        <v>1458</v>
      </c>
      <c r="E219" s="27" t="s">
        <v>1571</v>
      </c>
      <c r="F219" s="28">
        <v>2959020</v>
      </c>
      <c r="G219" s="28">
        <v>-1184580.83</v>
      </c>
      <c r="H219" s="28">
        <v>1774439.17</v>
      </c>
    </row>
    <row r="220" spans="1:8" x14ac:dyDescent="0.55000000000000004">
      <c r="A220" s="26">
        <v>2</v>
      </c>
      <c r="B220" s="25">
        <v>100000171281</v>
      </c>
      <c r="C220" s="26">
        <v>0</v>
      </c>
      <c r="D220" s="26" t="s">
        <v>1572</v>
      </c>
      <c r="E220" s="27" t="s">
        <v>1573</v>
      </c>
      <c r="F220" s="28">
        <v>8149000</v>
      </c>
      <c r="G220" s="28">
        <v>-2336195.5099999998</v>
      </c>
      <c r="H220" s="28">
        <v>5812804.4900000002</v>
      </c>
    </row>
    <row r="221" spans="1:8" x14ac:dyDescent="0.55000000000000004">
      <c r="A221" s="26">
        <v>3</v>
      </c>
      <c r="B221" s="25">
        <v>100000260655</v>
      </c>
      <c r="C221" s="26">
        <v>0</v>
      </c>
      <c r="D221" s="26" t="s">
        <v>387</v>
      </c>
      <c r="E221" s="27" t="s">
        <v>1574</v>
      </c>
      <c r="F221" s="28">
        <v>12114090</v>
      </c>
      <c r="G221" s="28">
        <v>-4793269.25</v>
      </c>
      <c r="H221" s="28">
        <v>7320820.75</v>
      </c>
    </row>
    <row r="222" spans="1:8" x14ac:dyDescent="0.55000000000000004">
      <c r="A222" s="165" t="s">
        <v>2560</v>
      </c>
      <c r="B222" s="165"/>
      <c r="C222" s="165"/>
      <c r="D222" s="165"/>
      <c r="E222" s="165"/>
      <c r="F222" s="15">
        <f>SUM(F219:F221)</f>
        <v>23222110</v>
      </c>
      <c r="G222" s="15">
        <f t="shared" ref="G222:H222" si="6">SUM(G219:G221)</f>
        <v>-8314045.5899999999</v>
      </c>
      <c r="H222" s="15">
        <f t="shared" si="6"/>
        <v>14908064.41</v>
      </c>
    </row>
    <row r="223" spans="1:8" s="4" customFormat="1" x14ac:dyDescent="0.55000000000000004">
      <c r="A223" s="41"/>
      <c r="B223" s="41"/>
      <c r="C223" s="41"/>
      <c r="D223" s="41"/>
      <c r="E223" s="41"/>
      <c r="F223" s="42"/>
      <c r="G223" s="42"/>
      <c r="H223" s="42"/>
    </row>
    <row r="224" spans="1:8" x14ac:dyDescent="0.55000000000000004">
      <c r="A224" s="19" t="s">
        <v>2580</v>
      </c>
    </row>
    <row r="225" spans="1:8" s="33" customFormat="1" x14ac:dyDescent="0.55000000000000004">
      <c r="A225" s="29" t="s">
        <v>2558</v>
      </c>
      <c r="B225" s="30" t="s">
        <v>1</v>
      </c>
      <c r="C225" s="29" t="s">
        <v>2</v>
      </c>
      <c r="D225" s="29" t="s">
        <v>3</v>
      </c>
      <c r="E225" s="29" t="s">
        <v>4</v>
      </c>
      <c r="F225" s="32" t="s">
        <v>5</v>
      </c>
      <c r="G225" s="32" t="s">
        <v>6</v>
      </c>
      <c r="H225" s="32" t="s">
        <v>93</v>
      </c>
    </row>
    <row r="226" spans="1:8" x14ac:dyDescent="0.55000000000000004">
      <c r="A226" s="26">
        <v>1</v>
      </c>
      <c r="B226" s="25">
        <v>100000158932</v>
      </c>
      <c r="C226" s="26">
        <v>0</v>
      </c>
      <c r="D226" s="26" t="s">
        <v>1605</v>
      </c>
      <c r="E226" s="27" t="s">
        <v>1212</v>
      </c>
      <c r="F226" s="28">
        <v>29500</v>
      </c>
      <c r="G226" s="28">
        <v>-26863.18</v>
      </c>
      <c r="H226" s="28">
        <v>2636.82</v>
      </c>
    </row>
    <row r="227" spans="1:8" x14ac:dyDescent="0.55000000000000004">
      <c r="A227" s="26">
        <v>2</v>
      </c>
      <c r="B227" s="25">
        <v>100000158933</v>
      </c>
      <c r="C227" s="26">
        <v>0</v>
      </c>
      <c r="D227" s="26" t="s">
        <v>1605</v>
      </c>
      <c r="E227" s="27" t="s">
        <v>1212</v>
      </c>
      <c r="F227" s="28">
        <v>29500</v>
      </c>
      <c r="G227" s="28">
        <v>-26863.18</v>
      </c>
      <c r="H227" s="28">
        <v>2636.82</v>
      </c>
    </row>
    <row r="228" spans="1:8" x14ac:dyDescent="0.55000000000000004">
      <c r="A228" s="26">
        <v>3</v>
      </c>
      <c r="B228" s="25">
        <v>100000238141</v>
      </c>
      <c r="C228" s="26">
        <v>0</v>
      </c>
      <c r="D228" s="26" t="s">
        <v>1606</v>
      </c>
      <c r="E228" s="27" t="s">
        <v>1607</v>
      </c>
      <c r="F228" s="28">
        <v>20400</v>
      </c>
      <c r="G228" s="28">
        <v>-11790.88</v>
      </c>
      <c r="H228" s="28">
        <v>8609.1200000000008</v>
      </c>
    </row>
    <row r="229" spans="1:8" x14ac:dyDescent="0.55000000000000004">
      <c r="A229" s="26">
        <v>4</v>
      </c>
      <c r="B229" s="25">
        <v>100000322334</v>
      </c>
      <c r="C229" s="26">
        <v>0</v>
      </c>
      <c r="D229" s="26" t="s">
        <v>131</v>
      </c>
      <c r="E229" s="27" t="s">
        <v>132</v>
      </c>
      <c r="F229" s="28">
        <v>650000</v>
      </c>
      <c r="G229" s="28">
        <v>-245976.03</v>
      </c>
      <c r="H229" s="28">
        <v>404023.97</v>
      </c>
    </row>
    <row r="230" spans="1:8" x14ac:dyDescent="0.55000000000000004">
      <c r="A230" s="26">
        <v>5</v>
      </c>
      <c r="B230" s="25">
        <v>100000328460</v>
      </c>
      <c r="C230" s="26">
        <v>0</v>
      </c>
      <c r="D230" s="26" t="s">
        <v>1608</v>
      </c>
      <c r="E230" s="27" t="s">
        <v>1212</v>
      </c>
      <c r="F230" s="28">
        <v>14000</v>
      </c>
      <c r="G230" s="28">
        <v>-3503.21</v>
      </c>
      <c r="H230" s="28">
        <v>10496.79</v>
      </c>
    </row>
    <row r="231" spans="1:8" x14ac:dyDescent="0.55000000000000004">
      <c r="A231" s="26">
        <v>6</v>
      </c>
      <c r="B231" s="25">
        <v>100000328461</v>
      </c>
      <c r="C231" s="26">
        <v>0</v>
      </c>
      <c r="D231" s="26" t="s">
        <v>1608</v>
      </c>
      <c r="E231" s="27" t="s">
        <v>1212</v>
      </c>
      <c r="F231" s="28">
        <v>14000</v>
      </c>
      <c r="G231" s="28">
        <v>-3503.21</v>
      </c>
      <c r="H231" s="28">
        <v>10496.79</v>
      </c>
    </row>
    <row r="232" spans="1:8" x14ac:dyDescent="0.55000000000000004">
      <c r="A232" s="26">
        <v>7</v>
      </c>
      <c r="B232" s="25">
        <v>100000328462</v>
      </c>
      <c r="C232" s="26">
        <v>0</v>
      </c>
      <c r="D232" s="26" t="s">
        <v>1608</v>
      </c>
      <c r="E232" s="27" t="s">
        <v>1212</v>
      </c>
      <c r="F232" s="28">
        <v>14000</v>
      </c>
      <c r="G232" s="28">
        <v>-3503.21</v>
      </c>
      <c r="H232" s="28">
        <v>10496.79</v>
      </c>
    </row>
    <row r="233" spans="1:8" x14ac:dyDescent="0.55000000000000004">
      <c r="A233" s="26">
        <v>8</v>
      </c>
      <c r="B233" s="25">
        <v>100000328463</v>
      </c>
      <c r="C233" s="26">
        <v>0</v>
      </c>
      <c r="D233" s="26" t="s">
        <v>1608</v>
      </c>
      <c r="E233" s="27" t="s">
        <v>1212</v>
      </c>
      <c r="F233" s="28">
        <v>14000</v>
      </c>
      <c r="G233" s="28">
        <v>-3503.21</v>
      </c>
      <c r="H233" s="28">
        <v>10496.79</v>
      </c>
    </row>
    <row r="234" spans="1:8" x14ac:dyDescent="0.55000000000000004">
      <c r="A234" s="26">
        <v>9</v>
      </c>
      <c r="B234" s="25">
        <v>100000328464</v>
      </c>
      <c r="C234" s="26">
        <v>0</v>
      </c>
      <c r="D234" s="26" t="s">
        <v>1608</v>
      </c>
      <c r="E234" s="27" t="s">
        <v>1212</v>
      </c>
      <c r="F234" s="28">
        <v>14000</v>
      </c>
      <c r="G234" s="28">
        <v>-3503.21</v>
      </c>
      <c r="H234" s="28">
        <v>10496.79</v>
      </c>
    </row>
    <row r="235" spans="1:8" x14ac:dyDescent="0.55000000000000004">
      <c r="A235" s="26">
        <v>10</v>
      </c>
      <c r="B235" s="25">
        <v>100000328465</v>
      </c>
      <c r="C235" s="26">
        <v>0</v>
      </c>
      <c r="D235" s="26" t="s">
        <v>1608</v>
      </c>
      <c r="E235" s="27" t="s">
        <v>1212</v>
      </c>
      <c r="F235" s="28">
        <v>14000</v>
      </c>
      <c r="G235" s="28">
        <v>-3503.21</v>
      </c>
      <c r="H235" s="28">
        <v>10496.79</v>
      </c>
    </row>
    <row r="236" spans="1:8" x14ac:dyDescent="0.55000000000000004">
      <c r="A236" s="26">
        <v>11</v>
      </c>
      <c r="B236" s="25">
        <v>100000328466</v>
      </c>
      <c r="C236" s="26">
        <v>0</v>
      </c>
      <c r="D236" s="26" t="s">
        <v>1608</v>
      </c>
      <c r="E236" s="27" t="s">
        <v>1212</v>
      </c>
      <c r="F236" s="28">
        <v>14000</v>
      </c>
      <c r="G236" s="28">
        <v>-3503.21</v>
      </c>
      <c r="H236" s="28">
        <v>10496.79</v>
      </c>
    </row>
    <row r="237" spans="1:8" x14ac:dyDescent="0.55000000000000004">
      <c r="A237" s="26">
        <v>12</v>
      </c>
      <c r="B237" s="25">
        <v>100000328467</v>
      </c>
      <c r="C237" s="26">
        <v>0</v>
      </c>
      <c r="D237" s="26" t="s">
        <v>1608</v>
      </c>
      <c r="E237" s="27" t="s">
        <v>1212</v>
      </c>
      <c r="F237" s="28">
        <v>14000</v>
      </c>
      <c r="G237" s="28">
        <v>-3503.21</v>
      </c>
      <c r="H237" s="28">
        <v>10496.79</v>
      </c>
    </row>
    <row r="238" spans="1:8" x14ac:dyDescent="0.55000000000000004">
      <c r="A238" s="26">
        <v>13</v>
      </c>
      <c r="B238" s="25">
        <v>100000328468</v>
      </c>
      <c r="C238" s="26">
        <v>0</v>
      </c>
      <c r="D238" s="26" t="s">
        <v>1608</v>
      </c>
      <c r="E238" s="27" t="s">
        <v>1212</v>
      </c>
      <c r="F238" s="28">
        <v>14000</v>
      </c>
      <c r="G238" s="28">
        <v>-3503.21</v>
      </c>
      <c r="H238" s="28">
        <v>10496.79</v>
      </c>
    </row>
    <row r="239" spans="1:8" x14ac:dyDescent="0.55000000000000004">
      <c r="A239" s="26">
        <v>14</v>
      </c>
      <c r="B239" s="25">
        <v>100000328469</v>
      </c>
      <c r="C239" s="26">
        <v>0</v>
      </c>
      <c r="D239" s="26" t="s">
        <v>1608</v>
      </c>
      <c r="E239" s="27" t="s">
        <v>1212</v>
      </c>
      <c r="F239" s="28">
        <v>14000</v>
      </c>
      <c r="G239" s="28">
        <v>-3503.21</v>
      </c>
      <c r="H239" s="28">
        <v>10496.79</v>
      </c>
    </row>
    <row r="240" spans="1:8" x14ac:dyDescent="0.55000000000000004">
      <c r="A240" s="26">
        <v>15</v>
      </c>
      <c r="B240" s="25">
        <v>100000328470</v>
      </c>
      <c r="C240" s="26">
        <v>0</v>
      </c>
      <c r="D240" s="26" t="s">
        <v>1608</v>
      </c>
      <c r="E240" s="27" t="s">
        <v>1212</v>
      </c>
      <c r="F240" s="28">
        <v>14000</v>
      </c>
      <c r="G240" s="28">
        <v>-3503.21</v>
      </c>
      <c r="H240" s="28">
        <v>10496.79</v>
      </c>
    </row>
    <row r="241" spans="1:8" x14ac:dyDescent="0.55000000000000004">
      <c r="A241" s="26">
        <v>16</v>
      </c>
      <c r="B241" s="25">
        <v>100000328471</v>
      </c>
      <c r="C241" s="26">
        <v>0</v>
      </c>
      <c r="D241" s="26" t="s">
        <v>1608</v>
      </c>
      <c r="E241" s="27" t="s">
        <v>1212</v>
      </c>
      <c r="F241" s="28">
        <v>25600</v>
      </c>
      <c r="G241" s="28">
        <v>-6405.83</v>
      </c>
      <c r="H241" s="28">
        <v>19194.169999999998</v>
      </c>
    </row>
    <row r="242" spans="1:8" x14ac:dyDescent="0.55000000000000004">
      <c r="A242" s="26">
        <v>17</v>
      </c>
      <c r="B242" s="25">
        <v>100000328472</v>
      </c>
      <c r="C242" s="26">
        <v>0</v>
      </c>
      <c r="D242" s="26" t="s">
        <v>1608</v>
      </c>
      <c r="E242" s="27" t="s">
        <v>1212</v>
      </c>
      <c r="F242" s="28">
        <v>25600</v>
      </c>
      <c r="G242" s="28">
        <v>-6405.83</v>
      </c>
      <c r="H242" s="28">
        <v>19194.169999999998</v>
      </c>
    </row>
    <row r="243" spans="1:8" x14ac:dyDescent="0.55000000000000004">
      <c r="A243" s="26">
        <v>18</v>
      </c>
      <c r="B243" s="25">
        <v>100000328473</v>
      </c>
      <c r="C243" s="26">
        <v>0</v>
      </c>
      <c r="D243" s="26" t="s">
        <v>1608</v>
      </c>
      <c r="E243" s="27" t="s">
        <v>1212</v>
      </c>
      <c r="F243" s="28">
        <v>25600</v>
      </c>
      <c r="G243" s="28">
        <v>-6405.83</v>
      </c>
      <c r="H243" s="28">
        <v>19194.169999999998</v>
      </c>
    </row>
    <row r="244" spans="1:8" x14ac:dyDescent="0.55000000000000004">
      <c r="A244" s="26">
        <v>19</v>
      </c>
      <c r="B244" s="25">
        <v>100000328474</v>
      </c>
      <c r="C244" s="26">
        <v>0</v>
      </c>
      <c r="D244" s="26" t="s">
        <v>1608</v>
      </c>
      <c r="E244" s="27" t="s">
        <v>1212</v>
      </c>
      <c r="F244" s="28">
        <v>25600</v>
      </c>
      <c r="G244" s="28">
        <v>-6405.83</v>
      </c>
      <c r="H244" s="28">
        <v>19194.169999999998</v>
      </c>
    </row>
    <row r="245" spans="1:8" x14ac:dyDescent="0.55000000000000004">
      <c r="A245" s="26">
        <v>20</v>
      </c>
      <c r="B245" s="25">
        <v>100000328475</v>
      </c>
      <c r="C245" s="26">
        <v>0</v>
      </c>
      <c r="D245" s="26" t="s">
        <v>1608</v>
      </c>
      <c r="E245" s="27" t="s">
        <v>1212</v>
      </c>
      <c r="F245" s="28">
        <v>25600</v>
      </c>
      <c r="G245" s="28">
        <v>-6405.83</v>
      </c>
      <c r="H245" s="28">
        <v>19194.169999999998</v>
      </c>
    </row>
    <row r="246" spans="1:8" x14ac:dyDescent="0.55000000000000004">
      <c r="A246" s="26">
        <v>21</v>
      </c>
      <c r="B246" s="25">
        <v>100000328476</v>
      </c>
      <c r="C246" s="26">
        <v>0</v>
      </c>
      <c r="D246" s="26" t="s">
        <v>1608</v>
      </c>
      <c r="E246" s="27" t="s">
        <v>1212</v>
      </c>
      <c r="F246" s="28">
        <v>265600</v>
      </c>
      <c r="G246" s="28">
        <v>-66460.73</v>
      </c>
      <c r="H246" s="28">
        <v>199139.27</v>
      </c>
    </row>
    <row r="247" spans="1:8" x14ac:dyDescent="0.55000000000000004">
      <c r="A247" s="26">
        <v>22</v>
      </c>
      <c r="B247" s="25">
        <v>100000328477</v>
      </c>
      <c r="C247" s="26">
        <v>0</v>
      </c>
      <c r="D247" s="26" t="s">
        <v>1608</v>
      </c>
      <c r="E247" s="27" t="s">
        <v>1212</v>
      </c>
      <c r="F247" s="28">
        <v>25600</v>
      </c>
      <c r="G247" s="28">
        <v>-6405.83</v>
      </c>
      <c r="H247" s="28">
        <v>19194.169999999998</v>
      </c>
    </row>
    <row r="248" spans="1:8" x14ac:dyDescent="0.55000000000000004">
      <c r="A248" s="26">
        <v>23</v>
      </c>
      <c r="B248" s="25">
        <v>100000328478</v>
      </c>
      <c r="C248" s="26">
        <v>0</v>
      </c>
      <c r="D248" s="26" t="s">
        <v>1608</v>
      </c>
      <c r="E248" s="27" t="s">
        <v>1212</v>
      </c>
      <c r="F248" s="28">
        <v>25600</v>
      </c>
      <c r="G248" s="28">
        <v>-6405.83</v>
      </c>
      <c r="H248" s="28">
        <v>19194.169999999998</v>
      </c>
    </row>
    <row r="249" spans="1:8" x14ac:dyDescent="0.55000000000000004">
      <c r="A249" s="26">
        <v>24</v>
      </c>
      <c r="B249" s="25">
        <v>100000328479</v>
      </c>
      <c r="C249" s="26">
        <v>0</v>
      </c>
      <c r="D249" s="26" t="s">
        <v>1608</v>
      </c>
      <c r="E249" s="27" t="s">
        <v>1212</v>
      </c>
      <c r="F249" s="28">
        <v>25600</v>
      </c>
      <c r="G249" s="28">
        <v>-6405.83</v>
      </c>
      <c r="H249" s="28">
        <v>19194.169999999998</v>
      </c>
    </row>
    <row r="250" spans="1:8" x14ac:dyDescent="0.55000000000000004">
      <c r="A250" s="26">
        <v>25</v>
      </c>
      <c r="B250" s="25">
        <v>100000328480</v>
      </c>
      <c r="C250" s="26">
        <v>0</v>
      </c>
      <c r="D250" s="26" t="s">
        <v>1608</v>
      </c>
      <c r="E250" s="27" t="s">
        <v>1212</v>
      </c>
      <c r="F250" s="28">
        <v>25600</v>
      </c>
      <c r="G250" s="28">
        <v>-6405.83</v>
      </c>
      <c r="H250" s="28">
        <v>19194.169999999998</v>
      </c>
    </row>
    <row r="251" spans="1:8" x14ac:dyDescent="0.55000000000000004">
      <c r="A251" s="26">
        <v>26</v>
      </c>
      <c r="B251" s="25">
        <v>100000328481</v>
      </c>
      <c r="C251" s="26">
        <v>0</v>
      </c>
      <c r="D251" s="26" t="s">
        <v>1608</v>
      </c>
      <c r="E251" s="27" t="s">
        <v>1212</v>
      </c>
      <c r="F251" s="28">
        <v>25600</v>
      </c>
      <c r="G251" s="28">
        <v>-6405.83</v>
      </c>
      <c r="H251" s="28">
        <v>19194.169999999998</v>
      </c>
    </row>
    <row r="252" spans="1:8" x14ac:dyDescent="0.55000000000000004">
      <c r="A252" s="26">
        <v>27</v>
      </c>
      <c r="B252" s="25">
        <v>100000328482</v>
      </c>
      <c r="C252" s="26">
        <v>0</v>
      </c>
      <c r="D252" s="26" t="s">
        <v>1608</v>
      </c>
      <c r="E252" s="27" t="s">
        <v>1212</v>
      </c>
      <c r="F252" s="28">
        <v>25600</v>
      </c>
      <c r="G252" s="28">
        <v>-6405.83</v>
      </c>
      <c r="H252" s="28">
        <v>19194.169999999998</v>
      </c>
    </row>
    <row r="253" spans="1:8" x14ac:dyDescent="0.55000000000000004">
      <c r="A253" s="26">
        <v>28</v>
      </c>
      <c r="B253" s="25">
        <v>100000328483</v>
      </c>
      <c r="C253" s="26">
        <v>0</v>
      </c>
      <c r="D253" s="26" t="s">
        <v>1608</v>
      </c>
      <c r="E253" s="27" t="s">
        <v>1212</v>
      </c>
      <c r="F253" s="28">
        <v>25600</v>
      </c>
      <c r="G253" s="28">
        <v>-6405.83</v>
      </c>
      <c r="H253" s="28">
        <v>19194.169999999998</v>
      </c>
    </row>
    <row r="254" spans="1:8" x14ac:dyDescent="0.55000000000000004">
      <c r="A254" s="26">
        <v>29</v>
      </c>
      <c r="B254" s="25">
        <v>100000328484</v>
      </c>
      <c r="C254" s="26">
        <v>0</v>
      </c>
      <c r="D254" s="26" t="s">
        <v>1608</v>
      </c>
      <c r="E254" s="27" t="s">
        <v>1212</v>
      </c>
      <c r="F254" s="28">
        <v>25600</v>
      </c>
      <c r="G254" s="28">
        <v>-6405.83</v>
      </c>
      <c r="H254" s="28">
        <v>19194.169999999998</v>
      </c>
    </row>
    <row r="255" spans="1:8" x14ac:dyDescent="0.55000000000000004">
      <c r="A255" s="26">
        <v>30</v>
      </c>
      <c r="B255" s="25">
        <v>100000328485</v>
      </c>
      <c r="C255" s="26">
        <v>0</v>
      </c>
      <c r="D255" s="26" t="s">
        <v>1608</v>
      </c>
      <c r="E255" s="27" t="s">
        <v>1212</v>
      </c>
      <c r="F255" s="28">
        <v>25600</v>
      </c>
      <c r="G255" s="28">
        <v>-6405.83</v>
      </c>
      <c r="H255" s="28">
        <v>19194.169999999998</v>
      </c>
    </row>
    <row r="256" spans="1:8" x14ac:dyDescent="0.55000000000000004">
      <c r="A256" s="26">
        <v>31</v>
      </c>
      <c r="B256" s="25">
        <v>100000328486</v>
      </c>
      <c r="C256" s="26">
        <v>0</v>
      </c>
      <c r="D256" s="26" t="s">
        <v>1608</v>
      </c>
      <c r="E256" s="27" t="s">
        <v>1212</v>
      </c>
      <c r="F256" s="28">
        <v>25600</v>
      </c>
      <c r="G256" s="28">
        <v>-6405.83</v>
      </c>
      <c r="H256" s="28">
        <v>19194.169999999998</v>
      </c>
    </row>
    <row r="257" spans="1:8" x14ac:dyDescent="0.55000000000000004">
      <c r="A257" s="26">
        <v>32</v>
      </c>
      <c r="B257" s="25">
        <v>100000328487</v>
      </c>
      <c r="C257" s="26">
        <v>0</v>
      </c>
      <c r="D257" s="26" t="s">
        <v>1608</v>
      </c>
      <c r="E257" s="27" t="s">
        <v>1212</v>
      </c>
      <c r="F257" s="28">
        <v>25600</v>
      </c>
      <c r="G257" s="28">
        <v>-6405.83</v>
      </c>
      <c r="H257" s="28">
        <v>19194.169999999998</v>
      </c>
    </row>
    <row r="258" spans="1:8" x14ac:dyDescent="0.55000000000000004">
      <c r="A258" s="26">
        <v>33</v>
      </c>
      <c r="B258" s="25">
        <v>100000328488</v>
      </c>
      <c r="C258" s="26">
        <v>0</v>
      </c>
      <c r="D258" s="26" t="s">
        <v>1608</v>
      </c>
      <c r="E258" s="27" t="s">
        <v>1212</v>
      </c>
      <c r="F258" s="28">
        <v>25600</v>
      </c>
      <c r="G258" s="28">
        <v>-6405.83</v>
      </c>
      <c r="H258" s="28">
        <v>19194.169999999998</v>
      </c>
    </row>
    <row r="259" spans="1:8" x14ac:dyDescent="0.55000000000000004">
      <c r="A259" s="26">
        <v>34</v>
      </c>
      <c r="B259" s="25">
        <v>100000328489</v>
      </c>
      <c r="C259" s="26">
        <v>0</v>
      </c>
      <c r="D259" s="26" t="s">
        <v>1608</v>
      </c>
      <c r="E259" s="27" t="s">
        <v>1212</v>
      </c>
      <c r="F259" s="28">
        <v>29400</v>
      </c>
      <c r="G259" s="28">
        <v>-7356.71</v>
      </c>
      <c r="H259" s="28">
        <v>22043.29</v>
      </c>
    </row>
    <row r="260" spans="1:8" x14ac:dyDescent="0.55000000000000004">
      <c r="A260" s="26">
        <v>35</v>
      </c>
      <c r="B260" s="25">
        <v>100000328490</v>
      </c>
      <c r="C260" s="26">
        <v>0</v>
      </c>
      <c r="D260" s="26" t="s">
        <v>1608</v>
      </c>
      <c r="E260" s="27" t="s">
        <v>1212</v>
      </c>
      <c r="F260" s="28">
        <v>29400</v>
      </c>
      <c r="G260" s="28">
        <v>-7356.71</v>
      </c>
      <c r="H260" s="28">
        <v>22043.29</v>
      </c>
    </row>
    <row r="261" spans="1:8" x14ac:dyDescent="0.55000000000000004">
      <c r="A261" s="26">
        <v>36</v>
      </c>
      <c r="B261" s="25">
        <v>100000328491</v>
      </c>
      <c r="C261" s="26">
        <v>0</v>
      </c>
      <c r="D261" s="26" t="s">
        <v>1608</v>
      </c>
      <c r="E261" s="27" t="s">
        <v>1212</v>
      </c>
      <c r="F261" s="28">
        <v>29400</v>
      </c>
      <c r="G261" s="28">
        <v>-7356.71</v>
      </c>
      <c r="H261" s="28">
        <v>22043.29</v>
      </c>
    </row>
    <row r="262" spans="1:8" x14ac:dyDescent="0.55000000000000004">
      <c r="A262" s="26">
        <v>37</v>
      </c>
      <c r="B262" s="25">
        <v>100000328492</v>
      </c>
      <c r="C262" s="26">
        <v>0</v>
      </c>
      <c r="D262" s="26" t="s">
        <v>1608</v>
      </c>
      <c r="E262" s="27" t="s">
        <v>1212</v>
      </c>
      <c r="F262" s="28">
        <v>29400</v>
      </c>
      <c r="G262" s="28">
        <v>-7356.71</v>
      </c>
      <c r="H262" s="28">
        <v>22043.29</v>
      </c>
    </row>
    <row r="263" spans="1:8" x14ac:dyDescent="0.55000000000000004">
      <c r="A263" s="26">
        <v>38</v>
      </c>
      <c r="B263" s="25">
        <v>100000328493</v>
      </c>
      <c r="C263" s="26">
        <v>0</v>
      </c>
      <c r="D263" s="26" t="s">
        <v>1608</v>
      </c>
      <c r="E263" s="27" t="s">
        <v>1212</v>
      </c>
      <c r="F263" s="28">
        <v>29400</v>
      </c>
      <c r="G263" s="28">
        <v>-7356.71</v>
      </c>
      <c r="H263" s="28">
        <v>22043.29</v>
      </c>
    </row>
    <row r="264" spans="1:8" x14ac:dyDescent="0.55000000000000004">
      <c r="A264" s="26">
        <v>39</v>
      </c>
      <c r="B264" s="25">
        <v>100000328494</v>
      </c>
      <c r="C264" s="26">
        <v>0</v>
      </c>
      <c r="D264" s="26" t="s">
        <v>1608</v>
      </c>
      <c r="E264" s="27" t="s">
        <v>1212</v>
      </c>
      <c r="F264" s="28">
        <v>29400</v>
      </c>
      <c r="G264" s="28">
        <v>-7356.71</v>
      </c>
      <c r="H264" s="28">
        <v>22043.29</v>
      </c>
    </row>
    <row r="265" spans="1:8" x14ac:dyDescent="0.55000000000000004">
      <c r="A265" s="26">
        <v>40</v>
      </c>
      <c r="B265" s="25">
        <v>100000328495</v>
      </c>
      <c r="C265" s="26">
        <v>0</v>
      </c>
      <c r="D265" s="26" t="s">
        <v>1608</v>
      </c>
      <c r="E265" s="27" t="s">
        <v>1212</v>
      </c>
      <c r="F265" s="28">
        <v>29400</v>
      </c>
      <c r="G265" s="28">
        <v>-7356.71</v>
      </c>
      <c r="H265" s="28">
        <v>22043.29</v>
      </c>
    </row>
    <row r="266" spans="1:8" x14ac:dyDescent="0.55000000000000004">
      <c r="A266" s="26">
        <v>41</v>
      </c>
      <c r="B266" s="25">
        <v>100000328496</v>
      </c>
      <c r="C266" s="26">
        <v>0</v>
      </c>
      <c r="D266" s="26" t="s">
        <v>1608</v>
      </c>
      <c r="E266" s="27" t="s">
        <v>1212</v>
      </c>
      <c r="F266" s="28">
        <v>29400</v>
      </c>
      <c r="G266" s="28">
        <v>-7356.71</v>
      </c>
      <c r="H266" s="28">
        <v>22043.29</v>
      </c>
    </row>
    <row r="267" spans="1:8" x14ac:dyDescent="0.55000000000000004">
      <c r="A267" s="26">
        <v>42</v>
      </c>
      <c r="B267" s="25">
        <v>100000328497</v>
      </c>
      <c r="C267" s="26">
        <v>0</v>
      </c>
      <c r="D267" s="26" t="s">
        <v>1608</v>
      </c>
      <c r="E267" s="27" t="s">
        <v>1212</v>
      </c>
      <c r="F267" s="28">
        <v>29400</v>
      </c>
      <c r="G267" s="28">
        <v>-7356.71</v>
      </c>
      <c r="H267" s="28">
        <v>22043.29</v>
      </c>
    </row>
    <row r="268" spans="1:8" x14ac:dyDescent="0.55000000000000004">
      <c r="A268" s="26">
        <v>43</v>
      </c>
      <c r="B268" s="25">
        <v>100000328498</v>
      </c>
      <c r="C268" s="26">
        <v>0</v>
      </c>
      <c r="D268" s="26" t="s">
        <v>1608</v>
      </c>
      <c r="E268" s="27" t="s">
        <v>1212</v>
      </c>
      <c r="F268" s="28">
        <v>29400</v>
      </c>
      <c r="G268" s="28">
        <v>-7356.71</v>
      </c>
      <c r="H268" s="28">
        <v>22043.29</v>
      </c>
    </row>
    <row r="269" spans="1:8" x14ac:dyDescent="0.55000000000000004">
      <c r="A269" s="26">
        <v>44</v>
      </c>
      <c r="B269" s="25">
        <v>100000328499</v>
      </c>
      <c r="C269" s="26">
        <v>0</v>
      </c>
      <c r="D269" s="26" t="s">
        <v>1608</v>
      </c>
      <c r="E269" s="27" t="s">
        <v>1212</v>
      </c>
      <c r="F269" s="28">
        <v>29400</v>
      </c>
      <c r="G269" s="28">
        <v>-7356.71</v>
      </c>
      <c r="H269" s="28">
        <v>22043.29</v>
      </c>
    </row>
    <row r="270" spans="1:8" x14ac:dyDescent="0.55000000000000004">
      <c r="A270" s="26">
        <v>45</v>
      </c>
      <c r="B270" s="25">
        <v>100000328500</v>
      </c>
      <c r="C270" s="26">
        <v>0</v>
      </c>
      <c r="D270" s="26" t="s">
        <v>1608</v>
      </c>
      <c r="E270" s="27" t="s">
        <v>1212</v>
      </c>
      <c r="F270" s="28">
        <v>29400</v>
      </c>
      <c r="G270" s="28">
        <v>-7356.71</v>
      </c>
      <c r="H270" s="28">
        <v>22043.29</v>
      </c>
    </row>
    <row r="271" spans="1:8" x14ac:dyDescent="0.55000000000000004">
      <c r="A271" s="26">
        <v>46</v>
      </c>
      <c r="B271" s="25">
        <v>100000328501</v>
      </c>
      <c r="C271" s="26">
        <v>0</v>
      </c>
      <c r="D271" s="26" t="s">
        <v>1608</v>
      </c>
      <c r="E271" s="27" t="s">
        <v>1212</v>
      </c>
      <c r="F271" s="28">
        <v>29400</v>
      </c>
      <c r="G271" s="28">
        <v>-7356.71</v>
      </c>
      <c r="H271" s="28">
        <v>22043.29</v>
      </c>
    </row>
    <row r="272" spans="1:8" x14ac:dyDescent="0.55000000000000004">
      <c r="A272" s="26">
        <v>47</v>
      </c>
      <c r="B272" s="25">
        <v>100000328502</v>
      </c>
      <c r="C272" s="26">
        <v>0</v>
      </c>
      <c r="D272" s="26" t="s">
        <v>1608</v>
      </c>
      <c r="E272" s="27" t="s">
        <v>1212</v>
      </c>
      <c r="F272" s="28">
        <v>29400</v>
      </c>
      <c r="G272" s="28">
        <v>-7356.71</v>
      </c>
      <c r="H272" s="28">
        <v>22043.29</v>
      </c>
    </row>
    <row r="273" spans="1:8" x14ac:dyDescent="0.55000000000000004">
      <c r="A273" s="26">
        <v>48</v>
      </c>
      <c r="B273" s="25">
        <v>100000328503</v>
      </c>
      <c r="C273" s="26">
        <v>0</v>
      </c>
      <c r="D273" s="26" t="s">
        <v>1608</v>
      </c>
      <c r="E273" s="27" t="s">
        <v>1212</v>
      </c>
      <c r="F273" s="28">
        <v>29400</v>
      </c>
      <c r="G273" s="28">
        <v>-7356.71</v>
      </c>
      <c r="H273" s="28">
        <v>22043.29</v>
      </c>
    </row>
    <row r="274" spans="1:8" x14ac:dyDescent="0.55000000000000004">
      <c r="A274" s="26">
        <v>49</v>
      </c>
      <c r="B274" s="25">
        <v>100000328504</v>
      </c>
      <c r="C274" s="26">
        <v>0</v>
      </c>
      <c r="D274" s="26" t="s">
        <v>1608</v>
      </c>
      <c r="E274" s="27" t="s">
        <v>1212</v>
      </c>
      <c r="F274" s="28">
        <v>29400</v>
      </c>
      <c r="G274" s="28">
        <v>-7356.71</v>
      </c>
      <c r="H274" s="28">
        <v>22043.29</v>
      </c>
    </row>
    <row r="275" spans="1:8" x14ac:dyDescent="0.55000000000000004">
      <c r="A275" s="26">
        <v>50</v>
      </c>
      <c r="B275" s="25">
        <v>100000328505</v>
      </c>
      <c r="C275" s="26">
        <v>0</v>
      </c>
      <c r="D275" s="26" t="s">
        <v>1608</v>
      </c>
      <c r="E275" s="27" t="s">
        <v>1212</v>
      </c>
      <c r="F275" s="28">
        <v>29400</v>
      </c>
      <c r="G275" s="28">
        <v>-7356.71</v>
      </c>
      <c r="H275" s="28">
        <v>22043.29</v>
      </c>
    </row>
    <row r="276" spans="1:8" x14ac:dyDescent="0.55000000000000004">
      <c r="A276" s="26">
        <v>51</v>
      </c>
      <c r="B276" s="25">
        <v>100000328506</v>
      </c>
      <c r="C276" s="26">
        <v>0</v>
      </c>
      <c r="D276" s="26" t="s">
        <v>1608</v>
      </c>
      <c r="E276" s="27" t="s">
        <v>1212</v>
      </c>
      <c r="F276" s="28">
        <v>29400</v>
      </c>
      <c r="G276" s="28">
        <v>-7356.71</v>
      </c>
      <c r="H276" s="28">
        <v>22043.29</v>
      </c>
    </row>
    <row r="277" spans="1:8" x14ac:dyDescent="0.55000000000000004">
      <c r="A277" s="26">
        <v>52</v>
      </c>
      <c r="B277" s="25">
        <v>100000328507</v>
      </c>
      <c r="C277" s="26">
        <v>0</v>
      </c>
      <c r="D277" s="26" t="s">
        <v>1608</v>
      </c>
      <c r="E277" s="27" t="s">
        <v>1212</v>
      </c>
      <c r="F277" s="28">
        <v>29400</v>
      </c>
      <c r="G277" s="28">
        <v>-7356.71</v>
      </c>
      <c r="H277" s="28">
        <v>22043.29</v>
      </c>
    </row>
    <row r="278" spans="1:8" x14ac:dyDescent="0.55000000000000004">
      <c r="A278" s="26">
        <v>53</v>
      </c>
      <c r="B278" s="25">
        <v>100000328508</v>
      </c>
      <c r="C278" s="26">
        <v>0</v>
      </c>
      <c r="D278" s="26" t="s">
        <v>1608</v>
      </c>
      <c r="E278" s="27" t="s">
        <v>1212</v>
      </c>
      <c r="F278" s="28">
        <v>29400</v>
      </c>
      <c r="G278" s="28">
        <v>-7356.71</v>
      </c>
      <c r="H278" s="28">
        <v>22043.29</v>
      </c>
    </row>
    <row r="279" spans="1:8" x14ac:dyDescent="0.55000000000000004">
      <c r="A279" s="26">
        <v>54</v>
      </c>
      <c r="B279" s="25">
        <v>100000328509</v>
      </c>
      <c r="C279" s="26">
        <v>0</v>
      </c>
      <c r="D279" s="26" t="s">
        <v>1608</v>
      </c>
      <c r="E279" s="27" t="s">
        <v>1212</v>
      </c>
      <c r="F279" s="28">
        <v>29400</v>
      </c>
      <c r="G279" s="28">
        <v>-7356.71</v>
      </c>
      <c r="H279" s="28">
        <v>22043.29</v>
      </c>
    </row>
    <row r="280" spans="1:8" x14ac:dyDescent="0.55000000000000004">
      <c r="A280" s="26">
        <v>55</v>
      </c>
      <c r="B280" s="25">
        <v>100000328510</v>
      </c>
      <c r="C280" s="26">
        <v>0</v>
      </c>
      <c r="D280" s="26" t="s">
        <v>1608</v>
      </c>
      <c r="E280" s="27" t="s">
        <v>1212</v>
      </c>
      <c r="F280" s="28">
        <v>29400</v>
      </c>
      <c r="G280" s="28">
        <v>-7356.71</v>
      </c>
      <c r="H280" s="28">
        <v>22043.29</v>
      </c>
    </row>
    <row r="281" spans="1:8" x14ac:dyDescent="0.55000000000000004">
      <c r="A281" s="26">
        <v>56</v>
      </c>
      <c r="B281" s="25">
        <v>100000328511</v>
      </c>
      <c r="C281" s="26">
        <v>0</v>
      </c>
      <c r="D281" s="26" t="s">
        <v>1608</v>
      </c>
      <c r="E281" s="27" t="s">
        <v>1212</v>
      </c>
      <c r="F281" s="28">
        <v>29400</v>
      </c>
      <c r="G281" s="28">
        <v>-7356.71</v>
      </c>
      <c r="H281" s="28">
        <v>22043.29</v>
      </c>
    </row>
    <row r="282" spans="1:8" x14ac:dyDescent="0.55000000000000004">
      <c r="A282" s="26">
        <v>57</v>
      </c>
      <c r="B282" s="25">
        <v>100000328512</v>
      </c>
      <c r="C282" s="26">
        <v>0</v>
      </c>
      <c r="D282" s="26" t="s">
        <v>1608</v>
      </c>
      <c r="E282" s="27" t="s">
        <v>1212</v>
      </c>
      <c r="F282" s="28">
        <v>29400</v>
      </c>
      <c r="G282" s="28">
        <v>-7356.71</v>
      </c>
      <c r="H282" s="28">
        <v>22043.29</v>
      </c>
    </row>
    <row r="283" spans="1:8" x14ac:dyDescent="0.55000000000000004">
      <c r="A283" s="26">
        <v>58</v>
      </c>
      <c r="B283" s="25">
        <v>100000328513</v>
      </c>
      <c r="C283" s="26">
        <v>0</v>
      </c>
      <c r="D283" s="26" t="s">
        <v>1608</v>
      </c>
      <c r="E283" s="27" t="s">
        <v>1212</v>
      </c>
      <c r="F283" s="28">
        <v>29400</v>
      </c>
      <c r="G283" s="28">
        <v>-7356.71</v>
      </c>
      <c r="H283" s="28">
        <v>22043.29</v>
      </c>
    </row>
    <row r="284" spans="1:8" x14ac:dyDescent="0.55000000000000004">
      <c r="A284" s="26">
        <v>59</v>
      </c>
      <c r="B284" s="25">
        <v>100000328514</v>
      </c>
      <c r="C284" s="26">
        <v>0</v>
      </c>
      <c r="D284" s="26" t="s">
        <v>1608</v>
      </c>
      <c r="E284" s="27" t="s">
        <v>1212</v>
      </c>
      <c r="F284" s="28">
        <v>29400</v>
      </c>
      <c r="G284" s="28">
        <v>-7356.71</v>
      </c>
      <c r="H284" s="28">
        <v>22043.29</v>
      </c>
    </row>
    <row r="285" spans="1:8" x14ac:dyDescent="0.55000000000000004">
      <c r="A285" s="26">
        <v>60</v>
      </c>
      <c r="B285" s="25">
        <v>100000328515</v>
      </c>
      <c r="C285" s="26">
        <v>0</v>
      </c>
      <c r="D285" s="26" t="s">
        <v>1608</v>
      </c>
      <c r="E285" s="27" t="s">
        <v>1212</v>
      </c>
      <c r="F285" s="28">
        <v>29400</v>
      </c>
      <c r="G285" s="28">
        <v>-7356.71</v>
      </c>
      <c r="H285" s="28">
        <v>22043.29</v>
      </c>
    </row>
    <row r="286" spans="1:8" x14ac:dyDescent="0.55000000000000004">
      <c r="A286" s="26">
        <v>61</v>
      </c>
      <c r="B286" s="25">
        <v>100000328516</v>
      </c>
      <c r="C286" s="26">
        <v>0</v>
      </c>
      <c r="D286" s="26" t="s">
        <v>1608</v>
      </c>
      <c r="E286" s="27" t="s">
        <v>1212</v>
      </c>
      <c r="F286" s="28">
        <v>29400</v>
      </c>
      <c r="G286" s="28">
        <v>-7356.71</v>
      </c>
      <c r="H286" s="28">
        <v>22043.29</v>
      </c>
    </row>
    <row r="287" spans="1:8" x14ac:dyDescent="0.55000000000000004">
      <c r="A287" s="26">
        <v>62</v>
      </c>
      <c r="B287" s="25">
        <v>100000328517</v>
      </c>
      <c r="C287" s="26">
        <v>0</v>
      </c>
      <c r="D287" s="26" t="s">
        <v>1608</v>
      </c>
      <c r="E287" s="27" t="s">
        <v>1212</v>
      </c>
      <c r="F287" s="28">
        <v>29400</v>
      </c>
      <c r="G287" s="28">
        <v>-7356.71</v>
      </c>
      <c r="H287" s="28">
        <v>22043.29</v>
      </c>
    </row>
    <row r="288" spans="1:8" x14ac:dyDescent="0.55000000000000004">
      <c r="A288" s="26">
        <v>63</v>
      </c>
      <c r="B288" s="25">
        <v>100000424623</v>
      </c>
      <c r="C288" s="26">
        <v>0</v>
      </c>
      <c r="D288" s="26" t="s">
        <v>467</v>
      </c>
      <c r="E288" s="27" t="s">
        <v>1212</v>
      </c>
      <c r="F288" s="28">
        <v>11520.83</v>
      </c>
      <c r="G288" s="28">
        <v>-2775.93</v>
      </c>
      <c r="H288" s="28">
        <v>8744.9</v>
      </c>
    </row>
    <row r="289" spans="1:8" x14ac:dyDescent="0.55000000000000004">
      <c r="A289" s="27"/>
      <c r="B289" s="25">
        <v>100000424623</v>
      </c>
      <c r="C289" s="26">
        <v>1</v>
      </c>
      <c r="D289" s="26" t="s">
        <v>467</v>
      </c>
      <c r="E289" s="27" t="s">
        <v>1212</v>
      </c>
      <c r="F289" s="28">
        <v>2479.17</v>
      </c>
      <c r="G289" s="28">
        <v>-2478.17</v>
      </c>
      <c r="H289" s="28">
        <v>1</v>
      </c>
    </row>
    <row r="290" spans="1:8" x14ac:dyDescent="0.55000000000000004">
      <c r="A290" s="26">
        <v>64</v>
      </c>
      <c r="B290" s="25">
        <v>100000424624</v>
      </c>
      <c r="C290" s="26">
        <v>0</v>
      </c>
      <c r="D290" s="26" t="s">
        <v>467</v>
      </c>
      <c r="E290" s="27" t="s">
        <v>1212</v>
      </c>
      <c r="F290" s="28">
        <v>24193.75</v>
      </c>
      <c r="G290" s="28">
        <v>-5829.45</v>
      </c>
      <c r="H290" s="28">
        <v>18364.3</v>
      </c>
    </row>
    <row r="291" spans="1:8" x14ac:dyDescent="0.55000000000000004">
      <c r="A291" s="27"/>
      <c r="B291" s="25">
        <v>100000424624</v>
      </c>
      <c r="C291" s="26">
        <v>1</v>
      </c>
      <c r="D291" s="26" t="s">
        <v>467</v>
      </c>
      <c r="E291" s="27" t="s">
        <v>1212</v>
      </c>
      <c r="F291" s="28">
        <v>5206.25</v>
      </c>
      <c r="G291" s="28">
        <v>-5205.25</v>
      </c>
      <c r="H291" s="28">
        <v>1</v>
      </c>
    </row>
    <row r="292" spans="1:8" s="19" customFormat="1" x14ac:dyDescent="0.55000000000000004">
      <c r="A292" s="165" t="s">
        <v>2580</v>
      </c>
      <c r="B292" s="165"/>
      <c r="C292" s="165"/>
      <c r="D292" s="165"/>
      <c r="E292" s="165"/>
      <c r="F292" s="15">
        <f>SUM(F226:F291)</f>
        <v>2480200</v>
      </c>
      <c r="G292" s="15">
        <f t="shared" ref="G292:H292" si="7">SUM(G226:G291)</f>
        <v>-755021.80999999947</v>
      </c>
      <c r="H292" s="15">
        <f t="shared" si="7"/>
        <v>1725178.1900000016</v>
      </c>
    </row>
    <row r="293" spans="1:8" x14ac:dyDescent="0.55000000000000004">
      <c r="A293" s="19" t="s">
        <v>2589</v>
      </c>
    </row>
    <row r="294" spans="1:8" s="33" customFormat="1" x14ac:dyDescent="0.55000000000000004">
      <c r="A294" s="29" t="s">
        <v>2558</v>
      </c>
      <c r="B294" s="30" t="s">
        <v>1</v>
      </c>
      <c r="C294" s="29" t="s">
        <v>2</v>
      </c>
      <c r="D294" s="29" t="s">
        <v>3</v>
      </c>
      <c r="E294" s="29" t="s">
        <v>4</v>
      </c>
      <c r="F294" s="32" t="s">
        <v>5</v>
      </c>
      <c r="G294" s="32" t="s">
        <v>6</v>
      </c>
      <c r="H294" s="32" t="s">
        <v>93</v>
      </c>
    </row>
    <row r="295" spans="1:8" x14ac:dyDescent="0.55000000000000004">
      <c r="A295" s="26">
        <v>1</v>
      </c>
      <c r="B295" s="25">
        <v>100000102943</v>
      </c>
      <c r="C295" s="26">
        <v>0</v>
      </c>
      <c r="D295" s="26" t="s">
        <v>1575</v>
      </c>
      <c r="E295" s="27" t="s">
        <v>1576</v>
      </c>
      <c r="F295" s="28">
        <v>9299.3700000000008</v>
      </c>
      <c r="G295" s="28">
        <v>-9298.3700000000008</v>
      </c>
      <c r="H295" s="28">
        <v>1</v>
      </c>
    </row>
    <row r="296" spans="1:8" x14ac:dyDescent="0.55000000000000004">
      <c r="A296" s="26">
        <v>2</v>
      </c>
      <c r="B296" s="25">
        <v>100000102944</v>
      </c>
      <c r="C296" s="26">
        <v>0</v>
      </c>
      <c r="D296" s="26" t="s">
        <v>1575</v>
      </c>
      <c r="E296" s="27" t="s">
        <v>1577</v>
      </c>
      <c r="F296" s="28">
        <v>18000</v>
      </c>
      <c r="G296" s="28">
        <v>-17999</v>
      </c>
      <c r="H296" s="28">
        <v>1</v>
      </c>
    </row>
    <row r="297" spans="1:8" x14ac:dyDescent="0.55000000000000004">
      <c r="A297" s="26">
        <v>3</v>
      </c>
      <c r="B297" s="25">
        <v>100000131128</v>
      </c>
      <c r="C297" s="26">
        <v>0</v>
      </c>
      <c r="D297" s="26" t="s">
        <v>506</v>
      </c>
      <c r="E297" s="27" t="s">
        <v>1578</v>
      </c>
      <c r="F297" s="28">
        <v>6200</v>
      </c>
      <c r="G297" s="28">
        <v>-6199</v>
      </c>
      <c r="H297" s="28">
        <v>1</v>
      </c>
    </row>
    <row r="298" spans="1:8" x14ac:dyDescent="0.55000000000000004">
      <c r="A298" s="26">
        <v>4</v>
      </c>
      <c r="B298" s="25">
        <v>100000131129</v>
      </c>
      <c r="C298" s="26">
        <v>0</v>
      </c>
      <c r="D298" s="26" t="s">
        <v>506</v>
      </c>
      <c r="E298" s="27" t="s">
        <v>1579</v>
      </c>
      <c r="F298" s="28">
        <v>6000</v>
      </c>
      <c r="G298" s="28">
        <v>-5999</v>
      </c>
      <c r="H298" s="28">
        <v>1</v>
      </c>
    </row>
    <row r="299" spans="1:8" x14ac:dyDescent="0.55000000000000004">
      <c r="A299" s="26">
        <v>5</v>
      </c>
      <c r="B299" s="25">
        <v>100000131130</v>
      </c>
      <c r="C299" s="26">
        <v>0</v>
      </c>
      <c r="D299" s="26" t="s">
        <v>506</v>
      </c>
      <c r="E299" s="27" t="s">
        <v>1580</v>
      </c>
      <c r="F299" s="28">
        <v>7200</v>
      </c>
      <c r="G299" s="28">
        <v>-7199</v>
      </c>
      <c r="H299" s="28">
        <v>1</v>
      </c>
    </row>
    <row r="300" spans="1:8" x14ac:dyDescent="0.55000000000000004">
      <c r="A300" s="26">
        <v>6</v>
      </c>
      <c r="B300" s="25">
        <v>100000131131</v>
      </c>
      <c r="C300" s="26">
        <v>0</v>
      </c>
      <c r="D300" s="26" t="s">
        <v>506</v>
      </c>
      <c r="E300" s="27" t="s">
        <v>1581</v>
      </c>
      <c r="F300" s="28">
        <v>6200</v>
      </c>
      <c r="G300" s="28">
        <v>-6199</v>
      </c>
      <c r="H300" s="28">
        <v>1</v>
      </c>
    </row>
    <row r="301" spans="1:8" x14ac:dyDescent="0.55000000000000004">
      <c r="A301" s="26">
        <v>7</v>
      </c>
      <c r="B301" s="25">
        <v>100000131132</v>
      </c>
      <c r="C301" s="26">
        <v>0</v>
      </c>
      <c r="D301" s="26" t="s">
        <v>506</v>
      </c>
      <c r="E301" s="27" t="s">
        <v>116</v>
      </c>
      <c r="F301" s="28">
        <v>6200</v>
      </c>
      <c r="G301" s="28">
        <v>-6199</v>
      </c>
      <c r="H301" s="28">
        <v>1</v>
      </c>
    </row>
    <row r="302" spans="1:8" x14ac:dyDescent="0.55000000000000004">
      <c r="A302" s="26">
        <v>8</v>
      </c>
      <c r="B302" s="25">
        <v>100000131133</v>
      </c>
      <c r="C302" s="26">
        <v>0</v>
      </c>
      <c r="D302" s="26" t="s">
        <v>506</v>
      </c>
      <c r="E302" s="27" t="s">
        <v>1582</v>
      </c>
      <c r="F302" s="28">
        <v>7000</v>
      </c>
      <c r="G302" s="28">
        <v>-6999</v>
      </c>
      <c r="H302" s="28">
        <v>1</v>
      </c>
    </row>
    <row r="303" spans="1:8" x14ac:dyDescent="0.55000000000000004">
      <c r="A303" s="26">
        <v>9</v>
      </c>
      <c r="B303" s="25">
        <v>100000131134</v>
      </c>
      <c r="C303" s="26">
        <v>0</v>
      </c>
      <c r="D303" s="26" t="s">
        <v>506</v>
      </c>
      <c r="E303" s="27" t="s">
        <v>1583</v>
      </c>
      <c r="F303" s="28">
        <v>5200</v>
      </c>
      <c r="G303" s="28">
        <v>-5199</v>
      </c>
      <c r="H303" s="28">
        <v>1</v>
      </c>
    </row>
    <row r="304" spans="1:8" x14ac:dyDescent="0.55000000000000004">
      <c r="A304" s="26">
        <v>10</v>
      </c>
      <c r="B304" s="25">
        <v>100000131135</v>
      </c>
      <c r="C304" s="26">
        <v>0</v>
      </c>
      <c r="D304" s="26" t="s">
        <v>506</v>
      </c>
      <c r="E304" s="27" t="s">
        <v>1584</v>
      </c>
      <c r="F304" s="28">
        <v>5200</v>
      </c>
      <c r="G304" s="28">
        <v>-5199</v>
      </c>
      <c r="H304" s="28">
        <v>1</v>
      </c>
    </row>
    <row r="305" spans="1:8" x14ac:dyDescent="0.55000000000000004">
      <c r="A305" s="26">
        <v>11</v>
      </c>
      <c r="B305" s="25">
        <v>100000131136</v>
      </c>
      <c r="C305" s="26">
        <v>0</v>
      </c>
      <c r="D305" s="26" t="s">
        <v>506</v>
      </c>
      <c r="E305" s="27" t="s">
        <v>1584</v>
      </c>
      <c r="F305" s="28">
        <v>5200</v>
      </c>
      <c r="G305" s="28">
        <v>-5199</v>
      </c>
      <c r="H305" s="28">
        <v>1</v>
      </c>
    </row>
    <row r="306" spans="1:8" x14ac:dyDescent="0.55000000000000004">
      <c r="A306" s="26">
        <v>12</v>
      </c>
      <c r="B306" s="25">
        <v>100000131150</v>
      </c>
      <c r="C306" s="26">
        <v>0</v>
      </c>
      <c r="D306" s="26" t="s">
        <v>506</v>
      </c>
      <c r="E306" s="27" t="s">
        <v>1585</v>
      </c>
      <c r="F306" s="28">
        <v>5000</v>
      </c>
      <c r="G306" s="28">
        <v>-4999</v>
      </c>
      <c r="H306" s="28">
        <v>1</v>
      </c>
    </row>
    <row r="307" spans="1:8" x14ac:dyDescent="0.55000000000000004">
      <c r="A307" s="26">
        <v>13</v>
      </c>
      <c r="B307" s="25">
        <v>100000131151</v>
      </c>
      <c r="C307" s="26">
        <v>0</v>
      </c>
      <c r="D307" s="26" t="s">
        <v>506</v>
      </c>
      <c r="E307" s="27" t="s">
        <v>1585</v>
      </c>
      <c r="F307" s="28">
        <v>5000</v>
      </c>
      <c r="G307" s="28">
        <v>-4999</v>
      </c>
      <c r="H307" s="28">
        <v>1</v>
      </c>
    </row>
    <row r="308" spans="1:8" x14ac:dyDescent="0.55000000000000004">
      <c r="A308" s="26">
        <v>14</v>
      </c>
      <c r="B308" s="25">
        <v>100000131152</v>
      </c>
      <c r="C308" s="26">
        <v>0</v>
      </c>
      <c r="D308" s="26" t="s">
        <v>506</v>
      </c>
      <c r="E308" s="27" t="s">
        <v>1585</v>
      </c>
      <c r="F308" s="28">
        <v>5000</v>
      </c>
      <c r="G308" s="28">
        <v>-4999</v>
      </c>
      <c r="H308" s="28">
        <v>1</v>
      </c>
    </row>
    <row r="309" spans="1:8" x14ac:dyDescent="0.55000000000000004">
      <c r="A309" s="26">
        <v>15</v>
      </c>
      <c r="B309" s="25">
        <v>100000131153</v>
      </c>
      <c r="C309" s="26">
        <v>0</v>
      </c>
      <c r="D309" s="26" t="s">
        <v>506</v>
      </c>
      <c r="E309" s="27" t="s">
        <v>1585</v>
      </c>
      <c r="F309" s="28">
        <v>5000</v>
      </c>
      <c r="G309" s="28">
        <v>-4999</v>
      </c>
      <c r="H309" s="28">
        <v>1</v>
      </c>
    </row>
    <row r="310" spans="1:8" x14ac:dyDescent="0.55000000000000004">
      <c r="A310" s="26">
        <v>16</v>
      </c>
      <c r="B310" s="25">
        <v>100000131154</v>
      </c>
      <c r="C310" s="26">
        <v>0</v>
      </c>
      <c r="D310" s="26" t="s">
        <v>506</v>
      </c>
      <c r="E310" s="27" t="s">
        <v>1585</v>
      </c>
      <c r="F310" s="28">
        <v>5000</v>
      </c>
      <c r="G310" s="28">
        <v>-4999</v>
      </c>
      <c r="H310" s="28">
        <v>1</v>
      </c>
    </row>
    <row r="311" spans="1:8" x14ac:dyDescent="0.55000000000000004">
      <c r="A311" s="26">
        <v>17</v>
      </c>
      <c r="B311" s="25">
        <v>100000131155</v>
      </c>
      <c r="C311" s="26">
        <v>0</v>
      </c>
      <c r="D311" s="26" t="s">
        <v>506</v>
      </c>
      <c r="E311" s="27" t="s">
        <v>1585</v>
      </c>
      <c r="F311" s="28">
        <v>5000</v>
      </c>
      <c r="G311" s="28">
        <v>-4999</v>
      </c>
      <c r="H311" s="28">
        <v>1</v>
      </c>
    </row>
    <row r="312" spans="1:8" x14ac:dyDescent="0.55000000000000004">
      <c r="A312" s="26">
        <v>18</v>
      </c>
      <c r="B312" s="25">
        <v>100000131156</v>
      </c>
      <c r="C312" s="26">
        <v>0</v>
      </c>
      <c r="D312" s="26" t="s">
        <v>506</v>
      </c>
      <c r="E312" s="27" t="s">
        <v>1585</v>
      </c>
      <c r="F312" s="28">
        <v>5000</v>
      </c>
      <c r="G312" s="28">
        <v>-4999</v>
      </c>
      <c r="H312" s="28">
        <v>1</v>
      </c>
    </row>
    <row r="313" spans="1:8" x14ac:dyDescent="0.55000000000000004">
      <c r="A313" s="26">
        <v>19</v>
      </c>
      <c r="B313" s="25">
        <v>100000131157</v>
      </c>
      <c r="C313" s="26">
        <v>0</v>
      </c>
      <c r="D313" s="26" t="s">
        <v>506</v>
      </c>
      <c r="E313" s="27" t="s">
        <v>1585</v>
      </c>
      <c r="F313" s="28">
        <v>5000</v>
      </c>
      <c r="G313" s="28">
        <v>-4999</v>
      </c>
      <c r="H313" s="28">
        <v>1</v>
      </c>
    </row>
    <row r="314" spans="1:8" x14ac:dyDescent="0.55000000000000004">
      <c r="A314" s="26">
        <v>20</v>
      </c>
      <c r="B314" s="25">
        <v>100000131158</v>
      </c>
      <c r="C314" s="26">
        <v>0</v>
      </c>
      <c r="D314" s="26" t="s">
        <v>506</v>
      </c>
      <c r="E314" s="27" t="s">
        <v>1585</v>
      </c>
      <c r="F314" s="28">
        <v>5000</v>
      </c>
      <c r="G314" s="28">
        <v>-4999</v>
      </c>
      <c r="H314" s="28">
        <v>1</v>
      </c>
    </row>
    <row r="315" spans="1:8" x14ac:dyDescent="0.55000000000000004">
      <c r="A315" s="26">
        <v>21</v>
      </c>
      <c r="B315" s="25">
        <v>100000131159</v>
      </c>
      <c r="C315" s="26">
        <v>0</v>
      </c>
      <c r="D315" s="26" t="s">
        <v>506</v>
      </c>
      <c r="E315" s="27" t="s">
        <v>1585</v>
      </c>
      <c r="F315" s="28">
        <v>5000</v>
      </c>
      <c r="G315" s="28">
        <v>-4999</v>
      </c>
      <c r="H315" s="28">
        <v>1</v>
      </c>
    </row>
    <row r="316" spans="1:8" x14ac:dyDescent="0.55000000000000004">
      <c r="A316" s="26">
        <v>22</v>
      </c>
      <c r="B316" s="25">
        <v>100000131160</v>
      </c>
      <c r="C316" s="26">
        <v>0</v>
      </c>
      <c r="D316" s="26" t="s">
        <v>506</v>
      </c>
      <c r="E316" s="27" t="s">
        <v>1585</v>
      </c>
      <c r="F316" s="28">
        <v>5000</v>
      </c>
      <c r="G316" s="28">
        <v>-4999</v>
      </c>
      <c r="H316" s="28">
        <v>1</v>
      </c>
    </row>
    <row r="317" spans="1:8" x14ac:dyDescent="0.55000000000000004">
      <c r="A317" s="26">
        <v>23</v>
      </c>
      <c r="B317" s="25">
        <v>100000131161</v>
      </c>
      <c r="C317" s="26">
        <v>0</v>
      </c>
      <c r="D317" s="26" t="s">
        <v>506</v>
      </c>
      <c r="E317" s="27" t="s">
        <v>1586</v>
      </c>
      <c r="F317" s="28">
        <v>6000</v>
      </c>
      <c r="G317" s="28">
        <v>-5999</v>
      </c>
      <c r="H317" s="28">
        <v>1</v>
      </c>
    </row>
    <row r="318" spans="1:8" x14ac:dyDescent="0.55000000000000004">
      <c r="A318" s="26">
        <v>24</v>
      </c>
      <c r="B318" s="25">
        <v>100000131162</v>
      </c>
      <c r="C318" s="26">
        <v>0</v>
      </c>
      <c r="D318" s="26" t="s">
        <v>506</v>
      </c>
      <c r="E318" s="27" t="s">
        <v>1586</v>
      </c>
      <c r="F318" s="28">
        <v>6000</v>
      </c>
      <c r="G318" s="28">
        <v>-5999</v>
      </c>
      <c r="H318" s="28">
        <v>1</v>
      </c>
    </row>
    <row r="319" spans="1:8" x14ac:dyDescent="0.55000000000000004">
      <c r="A319" s="26">
        <v>25</v>
      </c>
      <c r="B319" s="25">
        <v>100000131163</v>
      </c>
      <c r="C319" s="26">
        <v>0</v>
      </c>
      <c r="D319" s="26" t="s">
        <v>506</v>
      </c>
      <c r="E319" s="27" t="s">
        <v>1586</v>
      </c>
      <c r="F319" s="28">
        <v>6000</v>
      </c>
      <c r="G319" s="28">
        <v>-5999</v>
      </c>
      <c r="H319" s="28">
        <v>1</v>
      </c>
    </row>
    <row r="320" spans="1:8" x14ac:dyDescent="0.55000000000000004">
      <c r="A320" s="26">
        <v>26</v>
      </c>
      <c r="B320" s="25">
        <v>100000131164</v>
      </c>
      <c r="C320" s="26">
        <v>0</v>
      </c>
      <c r="D320" s="26" t="s">
        <v>506</v>
      </c>
      <c r="E320" s="27" t="s">
        <v>1586</v>
      </c>
      <c r="F320" s="28">
        <v>6000</v>
      </c>
      <c r="G320" s="28">
        <v>-5999</v>
      </c>
      <c r="H320" s="28">
        <v>1</v>
      </c>
    </row>
    <row r="321" spans="1:8" x14ac:dyDescent="0.55000000000000004">
      <c r="A321" s="26">
        <v>27</v>
      </c>
      <c r="B321" s="25">
        <v>100000131165</v>
      </c>
      <c r="C321" s="26">
        <v>0</v>
      </c>
      <c r="D321" s="26" t="s">
        <v>506</v>
      </c>
      <c r="E321" s="27" t="s">
        <v>1586</v>
      </c>
      <c r="F321" s="28">
        <v>6000</v>
      </c>
      <c r="G321" s="28">
        <v>-5999</v>
      </c>
      <c r="H321" s="28">
        <v>1</v>
      </c>
    </row>
    <row r="322" spans="1:8" x14ac:dyDescent="0.55000000000000004">
      <c r="A322" s="26">
        <v>28</v>
      </c>
      <c r="B322" s="25">
        <v>100000131166</v>
      </c>
      <c r="C322" s="26">
        <v>0</v>
      </c>
      <c r="D322" s="26" t="s">
        <v>506</v>
      </c>
      <c r="E322" s="27" t="s">
        <v>1586</v>
      </c>
      <c r="F322" s="28">
        <v>6000</v>
      </c>
      <c r="G322" s="28">
        <v>-5999</v>
      </c>
      <c r="H322" s="28">
        <v>1</v>
      </c>
    </row>
    <row r="323" spans="1:8" x14ac:dyDescent="0.55000000000000004">
      <c r="A323" s="26">
        <v>29</v>
      </c>
      <c r="B323" s="25">
        <v>100000131167</v>
      </c>
      <c r="C323" s="26">
        <v>0</v>
      </c>
      <c r="D323" s="26" t="s">
        <v>506</v>
      </c>
      <c r="E323" s="27" t="s">
        <v>1586</v>
      </c>
      <c r="F323" s="28">
        <v>6000</v>
      </c>
      <c r="G323" s="28">
        <v>-5999</v>
      </c>
      <c r="H323" s="28">
        <v>1</v>
      </c>
    </row>
    <row r="324" spans="1:8" x14ac:dyDescent="0.55000000000000004">
      <c r="A324" s="26">
        <v>30</v>
      </c>
      <c r="B324" s="25">
        <v>100000131168</v>
      </c>
      <c r="C324" s="26">
        <v>0</v>
      </c>
      <c r="D324" s="26" t="s">
        <v>506</v>
      </c>
      <c r="E324" s="27" t="s">
        <v>1586</v>
      </c>
      <c r="F324" s="28">
        <v>6000</v>
      </c>
      <c r="G324" s="28">
        <v>-5999</v>
      </c>
      <c r="H324" s="28">
        <v>1</v>
      </c>
    </row>
    <row r="325" spans="1:8" x14ac:dyDescent="0.55000000000000004">
      <c r="A325" s="26">
        <v>31</v>
      </c>
      <c r="B325" s="25">
        <v>100000131169</v>
      </c>
      <c r="C325" s="26">
        <v>0</v>
      </c>
      <c r="D325" s="26" t="s">
        <v>506</v>
      </c>
      <c r="E325" s="27" t="s">
        <v>1587</v>
      </c>
      <c r="F325" s="28">
        <v>25000</v>
      </c>
      <c r="G325" s="28">
        <v>-24999</v>
      </c>
      <c r="H325" s="28">
        <v>1</v>
      </c>
    </row>
    <row r="326" spans="1:8" x14ac:dyDescent="0.55000000000000004">
      <c r="A326" s="26">
        <v>32</v>
      </c>
      <c r="B326" s="25">
        <v>100000131190</v>
      </c>
      <c r="C326" s="26">
        <v>0</v>
      </c>
      <c r="D326" s="26" t="s">
        <v>506</v>
      </c>
      <c r="E326" s="27" t="s">
        <v>1588</v>
      </c>
      <c r="F326" s="28">
        <v>14500</v>
      </c>
      <c r="G326" s="28">
        <v>-14499</v>
      </c>
      <c r="H326" s="28">
        <v>1</v>
      </c>
    </row>
    <row r="327" spans="1:8" x14ac:dyDescent="0.55000000000000004">
      <c r="A327" s="26">
        <v>33</v>
      </c>
      <c r="B327" s="25">
        <v>100000131191</v>
      </c>
      <c r="C327" s="26">
        <v>0</v>
      </c>
      <c r="D327" s="26" t="s">
        <v>506</v>
      </c>
      <c r="E327" s="27" t="s">
        <v>1588</v>
      </c>
      <c r="F327" s="28">
        <v>14500</v>
      </c>
      <c r="G327" s="28">
        <v>-14499</v>
      </c>
      <c r="H327" s="28">
        <v>1</v>
      </c>
    </row>
    <row r="328" spans="1:8" x14ac:dyDescent="0.55000000000000004">
      <c r="A328" s="26">
        <v>34</v>
      </c>
      <c r="B328" s="25">
        <v>100000131192</v>
      </c>
      <c r="C328" s="26">
        <v>0</v>
      </c>
      <c r="D328" s="26" t="s">
        <v>506</v>
      </c>
      <c r="E328" s="27" t="s">
        <v>1588</v>
      </c>
      <c r="F328" s="28">
        <v>14500</v>
      </c>
      <c r="G328" s="28">
        <v>-14499</v>
      </c>
      <c r="H328" s="28">
        <v>1</v>
      </c>
    </row>
    <row r="329" spans="1:8" x14ac:dyDescent="0.55000000000000004">
      <c r="A329" s="26">
        <v>35</v>
      </c>
      <c r="B329" s="25">
        <v>100000131193</v>
      </c>
      <c r="C329" s="26">
        <v>0</v>
      </c>
      <c r="D329" s="26" t="s">
        <v>506</v>
      </c>
      <c r="E329" s="27" t="s">
        <v>1589</v>
      </c>
      <c r="F329" s="28">
        <v>29000</v>
      </c>
      <c r="G329" s="28">
        <v>-28999</v>
      </c>
      <c r="H329" s="28">
        <v>1</v>
      </c>
    </row>
    <row r="330" spans="1:8" x14ac:dyDescent="0.55000000000000004">
      <c r="A330" s="26">
        <v>36</v>
      </c>
      <c r="B330" s="25">
        <v>100000131194</v>
      </c>
      <c r="C330" s="26">
        <v>0</v>
      </c>
      <c r="D330" s="26" t="s">
        <v>506</v>
      </c>
      <c r="E330" s="27" t="s">
        <v>1589</v>
      </c>
      <c r="F330" s="28">
        <v>29000</v>
      </c>
      <c r="G330" s="28">
        <v>-28999</v>
      </c>
      <c r="H330" s="28">
        <v>1</v>
      </c>
    </row>
    <row r="331" spans="1:8" x14ac:dyDescent="0.55000000000000004">
      <c r="A331" s="26">
        <v>37</v>
      </c>
      <c r="B331" s="25">
        <v>100000131195</v>
      </c>
      <c r="C331" s="26">
        <v>0</v>
      </c>
      <c r="D331" s="26" t="s">
        <v>506</v>
      </c>
      <c r="E331" s="27" t="s">
        <v>1590</v>
      </c>
      <c r="F331" s="28">
        <v>29900</v>
      </c>
      <c r="G331" s="28">
        <v>-29899</v>
      </c>
      <c r="H331" s="28">
        <v>1</v>
      </c>
    </row>
    <row r="332" spans="1:8" x14ac:dyDescent="0.55000000000000004">
      <c r="A332" s="26">
        <v>38</v>
      </c>
      <c r="B332" s="25">
        <v>100000131196</v>
      </c>
      <c r="C332" s="26">
        <v>0</v>
      </c>
      <c r="D332" s="26" t="s">
        <v>506</v>
      </c>
      <c r="E332" s="27" t="s">
        <v>1591</v>
      </c>
      <c r="F332" s="28">
        <v>31000</v>
      </c>
      <c r="G332" s="28">
        <v>-30999</v>
      </c>
      <c r="H332" s="28">
        <v>1</v>
      </c>
    </row>
    <row r="333" spans="1:8" x14ac:dyDescent="0.55000000000000004">
      <c r="A333" s="26">
        <v>39</v>
      </c>
      <c r="B333" s="25">
        <v>100000133276</v>
      </c>
      <c r="C333" s="26">
        <v>0</v>
      </c>
      <c r="D333" s="26" t="s">
        <v>1592</v>
      </c>
      <c r="E333" s="27" t="s">
        <v>1593</v>
      </c>
      <c r="F333" s="28">
        <v>20116</v>
      </c>
      <c r="G333" s="28">
        <v>-20115</v>
      </c>
      <c r="H333" s="28">
        <v>1</v>
      </c>
    </row>
    <row r="334" spans="1:8" x14ac:dyDescent="0.55000000000000004">
      <c r="A334" s="26">
        <v>40</v>
      </c>
      <c r="B334" s="25">
        <v>100000133277</v>
      </c>
      <c r="C334" s="26">
        <v>0</v>
      </c>
      <c r="D334" s="26" t="s">
        <v>1592</v>
      </c>
      <c r="E334" s="27" t="s">
        <v>1593</v>
      </c>
      <c r="F334" s="28">
        <v>20116</v>
      </c>
      <c r="G334" s="28">
        <v>-20115</v>
      </c>
      <c r="H334" s="28">
        <v>1</v>
      </c>
    </row>
    <row r="335" spans="1:8" x14ac:dyDescent="0.55000000000000004">
      <c r="A335" s="26">
        <v>41</v>
      </c>
      <c r="B335" s="25">
        <v>100000133278</v>
      </c>
      <c r="C335" s="26">
        <v>0</v>
      </c>
      <c r="D335" s="26" t="s">
        <v>1592</v>
      </c>
      <c r="E335" s="27" t="s">
        <v>1239</v>
      </c>
      <c r="F335" s="28">
        <v>37236</v>
      </c>
      <c r="G335" s="28">
        <v>-37235</v>
      </c>
      <c r="H335" s="28">
        <v>1</v>
      </c>
    </row>
    <row r="336" spans="1:8" x14ac:dyDescent="0.55000000000000004">
      <c r="A336" s="26">
        <v>42</v>
      </c>
      <c r="B336" s="25">
        <v>100000133279</v>
      </c>
      <c r="C336" s="26">
        <v>0</v>
      </c>
      <c r="D336" s="26" t="s">
        <v>1592</v>
      </c>
      <c r="E336" s="27" t="s">
        <v>1239</v>
      </c>
      <c r="F336" s="28">
        <v>37236</v>
      </c>
      <c r="G336" s="28">
        <v>-37235</v>
      </c>
      <c r="H336" s="28">
        <v>1</v>
      </c>
    </row>
    <row r="337" spans="1:8" x14ac:dyDescent="0.55000000000000004">
      <c r="A337" s="26">
        <v>43</v>
      </c>
      <c r="B337" s="25">
        <v>100000133280</v>
      </c>
      <c r="C337" s="26">
        <v>0</v>
      </c>
      <c r="D337" s="26" t="s">
        <v>1592</v>
      </c>
      <c r="E337" s="27" t="s">
        <v>1239</v>
      </c>
      <c r="F337" s="28">
        <v>37236</v>
      </c>
      <c r="G337" s="28">
        <v>-37235</v>
      </c>
      <c r="H337" s="28">
        <v>1</v>
      </c>
    </row>
    <row r="338" spans="1:8" x14ac:dyDescent="0.55000000000000004">
      <c r="A338" s="26">
        <v>44</v>
      </c>
      <c r="B338" s="25">
        <v>100000133281</v>
      </c>
      <c r="C338" s="26">
        <v>0</v>
      </c>
      <c r="D338" s="26" t="s">
        <v>1592</v>
      </c>
      <c r="E338" s="27" t="s">
        <v>1234</v>
      </c>
      <c r="F338" s="28">
        <v>46545</v>
      </c>
      <c r="G338" s="28">
        <v>-46544</v>
      </c>
      <c r="H338" s="28">
        <v>1</v>
      </c>
    </row>
    <row r="339" spans="1:8" x14ac:dyDescent="0.55000000000000004">
      <c r="A339" s="26">
        <v>45</v>
      </c>
      <c r="B339" s="25">
        <v>100000133282</v>
      </c>
      <c r="C339" s="26">
        <v>0</v>
      </c>
      <c r="D339" s="26" t="s">
        <v>1592</v>
      </c>
      <c r="E339" s="27" t="s">
        <v>1234</v>
      </c>
      <c r="F339" s="28">
        <v>46545</v>
      </c>
      <c r="G339" s="28">
        <v>-46544</v>
      </c>
      <c r="H339" s="28">
        <v>1</v>
      </c>
    </row>
    <row r="340" spans="1:8" x14ac:dyDescent="0.55000000000000004">
      <c r="A340" s="26">
        <v>46</v>
      </c>
      <c r="B340" s="25">
        <v>100000133283</v>
      </c>
      <c r="C340" s="26">
        <v>0</v>
      </c>
      <c r="D340" s="26" t="s">
        <v>1592</v>
      </c>
      <c r="E340" s="27" t="s">
        <v>1234</v>
      </c>
      <c r="F340" s="28">
        <v>46545</v>
      </c>
      <c r="G340" s="28">
        <v>-46544</v>
      </c>
      <c r="H340" s="28">
        <v>1</v>
      </c>
    </row>
    <row r="341" spans="1:8" x14ac:dyDescent="0.55000000000000004">
      <c r="A341" s="26">
        <v>47</v>
      </c>
      <c r="B341" s="25">
        <v>100000133284</v>
      </c>
      <c r="C341" s="26">
        <v>0</v>
      </c>
      <c r="D341" s="26" t="s">
        <v>1592</v>
      </c>
      <c r="E341" s="27" t="s">
        <v>1234</v>
      </c>
      <c r="F341" s="28">
        <v>46545</v>
      </c>
      <c r="G341" s="28">
        <v>-46544</v>
      </c>
      <c r="H341" s="28">
        <v>1</v>
      </c>
    </row>
    <row r="342" spans="1:8" x14ac:dyDescent="0.55000000000000004">
      <c r="A342" s="26">
        <v>48</v>
      </c>
      <c r="B342" s="25">
        <v>100000133285</v>
      </c>
      <c r="C342" s="26">
        <v>0</v>
      </c>
      <c r="D342" s="26" t="s">
        <v>1592</v>
      </c>
      <c r="E342" s="27" t="s">
        <v>1234</v>
      </c>
      <c r="F342" s="28">
        <v>46545</v>
      </c>
      <c r="G342" s="28">
        <v>-46544</v>
      </c>
      <c r="H342" s="28">
        <v>1</v>
      </c>
    </row>
    <row r="343" spans="1:8" x14ac:dyDescent="0.55000000000000004">
      <c r="A343" s="26">
        <v>49</v>
      </c>
      <c r="B343" s="25">
        <v>100000133286</v>
      </c>
      <c r="C343" s="26">
        <v>0</v>
      </c>
      <c r="D343" s="26" t="s">
        <v>1592</v>
      </c>
      <c r="E343" s="27" t="s">
        <v>1234</v>
      </c>
      <c r="F343" s="28">
        <v>46545</v>
      </c>
      <c r="G343" s="28">
        <v>-46544</v>
      </c>
      <c r="H343" s="28">
        <v>1</v>
      </c>
    </row>
    <row r="344" spans="1:8" x14ac:dyDescent="0.55000000000000004">
      <c r="A344" s="26">
        <v>50</v>
      </c>
      <c r="B344" s="25">
        <v>100000133287</v>
      </c>
      <c r="C344" s="26">
        <v>0</v>
      </c>
      <c r="D344" s="26" t="s">
        <v>1592</v>
      </c>
      <c r="E344" s="27" t="s">
        <v>1234</v>
      </c>
      <c r="F344" s="28">
        <v>46545</v>
      </c>
      <c r="G344" s="28">
        <v>-46544</v>
      </c>
      <c r="H344" s="28">
        <v>1</v>
      </c>
    </row>
    <row r="345" spans="1:8" x14ac:dyDescent="0.55000000000000004">
      <c r="A345" s="26">
        <v>51</v>
      </c>
      <c r="B345" s="25">
        <v>100000133288</v>
      </c>
      <c r="C345" s="26">
        <v>0</v>
      </c>
      <c r="D345" s="26" t="s">
        <v>1592</v>
      </c>
      <c r="E345" s="27" t="s">
        <v>1234</v>
      </c>
      <c r="F345" s="28">
        <v>46545</v>
      </c>
      <c r="G345" s="28">
        <v>-46544</v>
      </c>
      <c r="H345" s="28">
        <v>1</v>
      </c>
    </row>
    <row r="346" spans="1:8" x14ac:dyDescent="0.55000000000000004">
      <c r="A346" s="26">
        <v>52</v>
      </c>
      <c r="B346" s="25">
        <v>100000133289</v>
      </c>
      <c r="C346" s="26">
        <v>0</v>
      </c>
      <c r="D346" s="26" t="s">
        <v>1592</v>
      </c>
      <c r="E346" s="27" t="s">
        <v>1234</v>
      </c>
      <c r="F346" s="28">
        <v>46545</v>
      </c>
      <c r="G346" s="28">
        <v>-46544</v>
      </c>
      <c r="H346" s="28">
        <v>1</v>
      </c>
    </row>
    <row r="347" spans="1:8" x14ac:dyDescent="0.55000000000000004">
      <c r="A347" s="26">
        <v>53</v>
      </c>
      <c r="B347" s="25">
        <v>100000133290</v>
      </c>
      <c r="C347" s="26">
        <v>0</v>
      </c>
      <c r="D347" s="26" t="s">
        <v>1592</v>
      </c>
      <c r="E347" s="27" t="s">
        <v>1594</v>
      </c>
      <c r="F347" s="28">
        <v>27820</v>
      </c>
      <c r="G347" s="28">
        <v>-27819</v>
      </c>
      <c r="H347" s="28">
        <v>1</v>
      </c>
    </row>
    <row r="348" spans="1:8" x14ac:dyDescent="0.55000000000000004">
      <c r="A348" s="26">
        <v>54</v>
      </c>
      <c r="B348" s="25">
        <v>100000133999</v>
      </c>
      <c r="C348" s="26">
        <v>0</v>
      </c>
      <c r="D348" s="26" t="s">
        <v>1137</v>
      </c>
      <c r="E348" s="27" t="s">
        <v>1595</v>
      </c>
      <c r="F348" s="28">
        <v>5200</v>
      </c>
      <c r="G348" s="28">
        <v>-5199</v>
      </c>
      <c r="H348" s="28">
        <v>1</v>
      </c>
    </row>
    <row r="349" spans="1:8" x14ac:dyDescent="0.55000000000000004">
      <c r="A349" s="26">
        <v>55</v>
      </c>
      <c r="B349" s="25">
        <v>100000134000</v>
      </c>
      <c r="C349" s="26">
        <v>0</v>
      </c>
      <c r="D349" s="26" t="s">
        <v>1137</v>
      </c>
      <c r="E349" s="27" t="s">
        <v>1596</v>
      </c>
      <c r="F349" s="28">
        <v>6000</v>
      </c>
      <c r="G349" s="28">
        <v>-5999</v>
      </c>
      <c r="H349" s="28">
        <v>1</v>
      </c>
    </row>
    <row r="350" spans="1:8" x14ac:dyDescent="0.55000000000000004">
      <c r="A350" s="26">
        <v>56</v>
      </c>
      <c r="B350" s="25">
        <v>100000134001</v>
      </c>
      <c r="C350" s="26">
        <v>0</v>
      </c>
      <c r="D350" s="26" t="s">
        <v>1137</v>
      </c>
      <c r="E350" s="27" t="s">
        <v>1596</v>
      </c>
      <c r="F350" s="28">
        <v>6000</v>
      </c>
      <c r="G350" s="28">
        <v>-5999</v>
      </c>
      <c r="H350" s="28">
        <v>1</v>
      </c>
    </row>
    <row r="351" spans="1:8" x14ac:dyDescent="0.55000000000000004">
      <c r="A351" s="26">
        <v>57</v>
      </c>
      <c r="B351" s="25">
        <v>100000134002</v>
      </c>
      <c r="C351" s="26">
        <v>0</v>
      </c>
      <c r="D351" s="26" t="s">
        <v>1137</v>
      </c>
      <c r="E351" s="27" t="s">
        <v>1596</v>
      </c>
      <c r="F351" s="28">
        <v>6000</v>
      </c>
      <c r="G351" s="28">
        <v>-5999</v>
      </c>
      <c r="H351" s="28">
        <v>1</v>
      </c>
    </row>
    <row r="352" spans="1:8" x14ac:dyDescent="0.55000000000000004">
      <c r="A352" s="26">
        <v>58</v>
      </c>
      <c r="B352" s="25">
        <v>100000134003</v>
      </c>
      <c r="C352" s="26">
        <v>0</v>
      </c>
      <c r="D352" s="26" t="s">
        <v>1137</v>
      </c>
      <c r="E352" s="27" t="s">
        <v>1596</v>
      </c>
      <c r="F352" s="28">
        <v>6000</v>
      </c>
      <c r="G352" s="28">
        <v>-5999</v>
      </c>
      <c r="H352" s="28">
        <v>1</v>
      </c>
    </row>
    <row r="353" spans="1:8" x14ac:dyDescent="0.55000000000000004">
      <c r="A353" s="26">
        <v>59</v>
      </c>
      <c r="B353" s="25">
        <v>100000134004</v>
      </c>
      <c r="C353" s="26">
        <v>0</v>
      </c>
      <c r="D353" s="26" t="s">
        <v>1137</v>
      </c>
      <c r="E353" s="27" t="s">
        <v>1596</v>
      </c>
      <c r="F353" s="28">
        <v>6000</v>
      </c>
      <c r="G353" s="28">
        <v>-5999</v>
      </c>
      <c r="H353" s="28">
        <v>1</v>
      </c>
    </row>
    <row r="354" spans="1:8" x14ac:dyDescent="0.55000000000000004">
      <c r="A354" s="26">
        <v>60</v>
      </c>
      <c r="B354" s="25">
        <v>100000134005</v>
      </c>
      <c r="C354" s="26">
        <v>0</v>
      </c>
      <c r="D354" s="26" t="s">
        <v>1137</v>
      </c>
      <c r="E354" s="27" t="s">
        <v>1596</v>
      </c>
      <c r="F354" s="28">
        <v>6000</v>
      </c>
      <c r="G354" s="28">
        <v>-5999</v>
      </c>
      <c r="H354" s="28">
        <v>1</v>
      </c>
    </row>
    <row r="355" spans="1:8" x14ac:dyDescent="0.55000000000000004">
      <c r="A355" s="26">
        <v>61</v>
      </c>
      <c r="B355" s="25">
        <v>100000134006</v>
      </c>
      <c r="C355" s="26">
        <v>0</v>
      </c>
      <c r="D355" s="26" t="s">
        <v>1137</v>
      </c>
      <c r="E355" s="27" t="s">
        <v>1596</v>
      </c>
      <c r="F355" s="28">
        <v>6000</v>
      </c>
      <c r="G355" s="28">
        <v>-5999</v>
      </c>
      <c r="H355" s="28">
        <v>1</v>
      </c>
    </row>
    <row r="356" spans="1:8" x14ac:dyDescent="0.55000000000000004">
      <c r="A356" s="26">
        <v>62</v>
      </c>
      <c r="B356" s="25">
        <v>100000134007</v>
      </c>
      <c r="C356" s="26">
        <v>0</v>
      </c>
      <c r="D356" s="26" t="s">
        <v>1137</v>
      </c>
      <c r="E356" s="27" t="s">
        <v>1596</v>
      </c>
      <c r="F356" s="28">
        <v>6000</v>
      </c>
      <c r="G356" s="28">
        <v>-5999</v>
      </c>
      <c r="H356" s="28">
        <v>1</v>
      </c>
    </row>
    <row r="357" spans="1:8" x14ac:dyDescent="0.55000000000000004">
      <c r="A357" s="26">
        <v>63</v>
      </c>
      <c r="B357" s="25">
        <v>100000134008</v>
      </c>
      <c r="C357" s="26">
        <v>0</v>
      </c>
      <c r="D357" s="26" t="s">
        <v>1137</v>
      </c>
      <c r="E357" s="27" t="s">
        <v>1587</v>
      </c>
      <c r="F357" s="28">
        <v>24000</v>
      </c>
      <c r="G357" s="28">
        <v>-23999</v>
      </c>
      <c r="H357" s="28">
        <v>1</v>
      </c>
    </row>
    <row r="358" spans="1:8" x14ac:dyDescent="0.55000000000000004">
      <c r="A358" s="26">
        <v>64</v>
      </c>
      <c r="B358" s="25">
        <v>100000134009</v>
      </c>
      <c r="C358" s="26">
        <v>0</v>
      </c>
      <c r="D358" s="26" t="s">
        <v>1137</v>
      </c>
      <c r="E358" s="27" t="s">
        <v>1597</v>
      </c>
      <c r="F358" s="28">
        <v>7200</v>
      </c>
      <c r="G358" s="28">
        <v>-7199</v>
      </c>
      <c r="H358" s="28">
        <v>1</v>
      </c>
    </row>
    <row r="359" spans="1:8" x14ac:dyDescent="0.55000000000000004">
      <c r="A359" s="26">
        <v>65</v>
      </c>
      <c r="B359" s="25">
        <v>100000134010</v>
      </c>
      <c r="C359" s="26">
        <v>0</v>
      </c>
      <c r="D359" s="26" t="s">
        <v>1137</v>
      </c>
      <c r="E359" s="27" t="s">
        <v>1581</v>
      </c>
      <c r="F359" s="28">
        <v>6200</v>
      </c>
      <c r="G359" s="28">
        <v>-6199</v>
      </c>
      <c r="H359" s="28">
        <v>1</v>
      </c>
    </row>
    <row r="360" spans="1:8" x14ac:dyDescent="0.55000000000000004">
      <c r="A360" s="26">
        <v>66</v>
      </c>
      <c r="B360" s="25">
        <v>100000134011</v>
      </c>
      <c r="C360" s="26">
        <v>0</v>
      </c>
      <c r="D360" s="26" t="s">
        <v>1137</v>
      </c>
      <c r="E360" s="27" t="s">
        <v>116</v>
      </c>
      <c r="F360" s="28">
        <v>6200</v>
      </c>
      <c r="G360" s="28">
        <v>-6199</v>
      </c>
      <c r="H360" s="28">
        <v>1</v>
      </c>
    </row>
    <row r="361" spans="1:8" x14ac:dyDescent="0.55000000000000004">
      <c r="A361" s="26">
        <v>67</v>
      </c>
      <c r="B361" s="25">
        <v>100000134012</v>
      </c>
      <c r="C361" s="26">
        <v>0</v>
      </c>
      <c r="D361" s="26" t="s">
        <v>1137</v>
      </c>
      <c r="E361" s="27" t="s">
        <v>1228</v>
      </c>
      <c r="F361" s="28">
        <v>7000</v>
      </c>
      <c r="G361" s="28">
        <v>-6999</v>
      </c>
      <c r="H361" s="28">
        <v>1</v>
      </c>
    </row>
    <row r="362" spans="1:8" x14ac:dyDescent="0.55000000000000004">
      <c r="A362" s="26">
        <v>68</v>
      </c>
      <c r="B362" s="25">
        <v>100000134013</v>
      </c>
      <c r="C362" s="26">
        <v>0</v>
      </c>
      <c r="D362" s="26" t="s">
        <v>1137</v>
      </c>
      <c r="E362" s="27" t="s">
        <v>1598</v>
      </c>
      <c r="F362" s="28">
        <v>5200</v>
      </c>
      <c r="G362" s="28">
        <v>-5199</v>
      </c>
      <c r="H362" s="28">
        <v>1</v>
      </c>
    </row>
    <row r="363" spans="1:8" x14ac:dyDescent="0.55000000000000004">
      <c r="A363" s="26">
        <v>69</v>
      </c>
      <c r="B363" s="25">
        <v>100000134014</v>
      </c>
      <c r="C363" s="26">
        <v>0</v>
      </c>
      <c r="D363" s="26" t="s">
        <v>1137</v>
      </c>
      <c r="E363" s="27" t="s">
        <v>1584</v>
      </c>
      <c r="F363" s="28">
        <v>5200</v>
      </c>
      <c r="G363" s="28">
        <v>-5199</v>
      </c>
      <c r="H363" s="28">
        <v>1</v>
      </c>
    </row>
    <row r="364" spans="1:8" x14ac:dyDescent="0.55000000000000004">
      <c r="A364" s="26">
        <v>70</v>
      </c>
      <c r="B364" s="25">
        <v>100000134015</v>
      </c>
      <c r="C364" s="26">
        <v>0</v>
      </c>
      <c r="D364" s="26" t="s">
        <v>1137</v>
      </c>
      <c r="E364" s="27" t="s">
        <v>1584</v>
      </c>
      <c r="F364" s="28">
        <v>5200</v>
      </c>
      <c r="G364" s="28">
        <v>-5199</v>
      </c>
      <c r="H364" s="28">
        <v>1</v>
      </c>
    </row>
    <row r="365" spans="1:8" x14ac:dyDescent="0.55000000000000004">
      <c r="A365" s="26">
        <v>71</v>
      </c>
      <c r="B365" s="25">
        <v>100000142519</v>
      </c>
      <c r="C365" s="26">
        <v>0</v>
      </c>
      <c r="D365" s="26" t="s">
        <v>1599</v>
      </c>
      <c r="E365" s="27" t="s">
        <v>1600</v>
      </c>
      <c r="F365" s="28">
        <v>27600</v>
      </c>
      <c r="G365" s="28">
        <v>-27599</v>
      </c>
      <c r="H365" s="28">
        <v>1</v>
      </c>
    </row>
    <row r="366" spans="1:8" x14ac:dyDescent="0.55000000000000004">
      <c r="A366" s="26">
        <v>72</v>
      </c>
      <c r="B366" s="25">
        <v>100000142521</v>
      </c>
      <c r="C366" s="26">
        <v>0</v>
      </c>
      <c r="D366" s="26" t="s">
        <v>1599</v>
      </c>
      <c r="E366" s="27" t="s">
        <v>1601</v>
      </c>
      <c r="F366" s="28">
        <v>26600</v>
      </c>
      <c r="G366" s="28">
        <v>-26599</v>
      </c>
      <c r="H366" s="28">
        <v>1</v>
      </c>
    </row>
    <row r="367" spans="1:8" x14ac:dyDescent="0.55000000000000004">
      <c r="A367" s="26">
        <v>73</v>
      </c>
      <c r="B367" s="25">
        <v>100000142522</v>
      </c>
      <c r="C367" s="26">
        <v>0</v>
      </c>
      <c r="D367" s="26" t="s">
        <v>1599</v>
      </c>
      <c r="E367" s="27" t="s">
        <v>1601</v>
      </c>
      <c r="F367" s="28">
        <v>26600</v>
      </c>
      <c r="G367" s="28">
        <v>-26599</v>
      </c>
      <c r="H367" s="28">
        <v>1</v>
      </c>
    </row>
    <row r="368" spans="1:8" x14ac:dyDescent="0.55000000000000004">
      <c r="A368" s="26">
        <v>74</v>
      </c>
      <c r="B368" s="25">
        <v>100000142523</v>
      </c>
      <c r="C368" s="26">
        <v>0</v>
      </c>
      <c r="D368" s="26" t="s">
        <v>1599</v>
      </c>
      <c r="E368" s="27" t="s">
        <v>1601</v>
      </c>
      <c r="F368" s="28">
        <v>26600</v>
      </c>
      <c r="G368" s="28">
        <v>-26599</v>
      </c>
      <c r="H368" s="28">
        <v>1</v>
      </c>
    </row>
    <row r="369" spans="1:8" x14ac:dyDescent="0.55000000000000004">
      <c r="A369" s="26">
        <v>75</v>
      </c>
      <c r="B369" s="25">
        <v>100000142524</v>
      </c>
      <c r="C369" s="26">
        <v>0</v>
      </c>
      <c r="D369" s="26" t="s">
        <v>1599</v>
      </c>
      <c r="E369" s="27" t="s">
        <v>1601</v>
      </c>
      <c r="F369" s="28">
        <v>26600</v>
      </c>
      <c r="G369" s="28">
        <v>-26599</v>
      </c>
      <c r="H369" s="28">
        <v>1</v>
      </c>
    </row>
    <row r="370" spans="1:8" x14ac:dyDescent="0.55000000000000004">
      <c r="A370" s="26">
        <v>76</v>
      </c>
      <c r="B370" s="25">
        <v>100000143912</v>
      </c>
      <c r="C370" s="26">
        <v>0</v>
      </c>
      <c r="D370" s="26" t="s">
        <v>1602</v>
      </c>
      <c r="E370" s="27" t="s">
        <v>1603</v>
      </c>
      <c r="F370" s="28">
        <v>37000</v>
      </c>
      <c r="G370" s="28">
        <v>-36999</v>
      </c>
      <c r="H370" s="28">
        <v>1</v>
      </c>
    </row>
    <row r="371" spans="1:8" x14ac:dyDescent="0.55000000000000004">
      <c r="A371" s="26">
        <v>77</v>
      </c>
      <c r="B371" s="25">
        <v>100000143913</v>
      </c>
      <c r="C371" s="26">
        <v>0</v>
      </c>
      <c r="D371" s="26" t="s">
        <v>1602</v>
      </c>
      <c r="E371" s="27" t="s">
        <v>1603</v>
      </c>
      <c r="F371" s="28">
        <v>37000</v>
      </c>
      <c r="G371" s="28">
        <v>-36999</v>
      </c>
      <c r="H371" s="28">
        <v>1</v>
      </c>
    </row>
    <row r="372" spans="1:8" x14ac:dyDescent="0.55000000000000004">
      <c r="A372" s="26">
        <v>78</v>
      </c>
      <c r="B372" s="25">
        <v>100000143914</v>
      </c>
      <c r="C372" s="26">
        <v>0</v>
      </c>
      <c r="D372" s="26" t="s">
        <v>1602</v>
      </c>
      <c r="E372" s="27" t="s">
        <v>1603</v>
      </c>
      <c r="F372" s="28">
        <v>37000</v>
      </c>
      <c r="G372" s="28">
        <v>-36999</v>
      </c>
      <c r="H372" s="28">
        <v>1</v>
      </c>
    </row>
    <row r="373" spans="1:8" x14ac:dyDescent="0.55000000000000004">
      <c r="A373" s="26">
        <v>79</v>
      </c>
      <c r="B373" s="25">
        <v>100000143915</v>
      </c>
      <c r="C373" s="26">
        <v>0</v>
      </c>
      <c r="D373" s="26" t="s">
        <v>1602</v>
      </c>
      <c r="E373" s="27" t="s">
        <v>1603</v>
      </c>
      <c r="F373" s="28">
        <v>37000</v>
      </c>
      <c r="G373" s="28">
        <v>-36999</v>
      </c>
      <c r="H373" s="28">
        <v>1</v>
      </c>
    </row>
    <row r="374" spans="1:8" x14ac:dyDescent="0.55000000000000004">
      <c r="A374" s="26">
        <v>80</v>
      </c>
      <c r="B374" s="25">
        <v>100000143916</v>
      </c>
      <c r="C374" s="26">
        <v>0</v>
      </c>
      <c r="D374" s="26" t="s">
        <v>1602</v>
      </c>
      <c r="E374" s="27" t="s">
        <v>1603</v>
      </c>
      <c r="F374" s="28">
        <v>37000</v>
      </c>
      <c r="G374" s="28">
        <v>-36999</v>
      </c>
      <c r="H374" s="28">
        <v>1</v>
      </c>
    </row>
    <row r="375" spans="1:8" x14ac:dyDescent="0.55000000000000004">
      <c r="A375" s="26">
        <v>81</v>
      </c>
      <c r="B375" s="25">
        <v>100000143917</v>
      </c>
      <c r="C375" s="26">
        <v>0</v>
      </c>
      <c r="D375" s="26" t="s">
        <v>1602</v>
      </c>
      <c r="E375" s="27" t="s">
        <v>1603</v>
      </c>
      <c r="F375" s="28">
        <v>37000</v>
      </c>
      <c r="G375" s="28">
        <v>-36999</v>
      </c>
      <c r="H375" s="28">
        <v>1</v>
      </c>
    </row>
    <row r="376" spans="1:8" x14ac:dyDescent="0.55000000000000004">
      <c r="A376" s="26">
        <v>82</v>
      </c>
      <c r="B376" s="25">
        <v>100000143918</v>
      </c>
      <c r="C376" s="26">
        <v>0</v>
      </c>
      <c r="D376" s="26" t="s">
        <v>1602</v>
      </c>
      <c r="E376" s="27" t="s">
        <v>1603</v>
      </c>
      <c r="F376" s="28">
        <v>37000</v>
      </c>
      <c r="G376" s="28">
        <v>-36999</v>
      </c>
      <c r="H376" s="28">
        <v>1</v>
      </c>
    </row>
    <row r="377" spans="1:8" x14ac:dyDescent="0.55000000000000004">
      <c r="A377" s="26">
        <v>83</v>
      </c>
      <c r="B377" s="25">
        <v>100000143919</v>
      </c>
      <c r="C377" s="26">
        <v>0</v>
      </c>
      <c r="D377" s="26" t="s">
        <v>1602</v>
      </c>
      <c r="E377" s="27" t="s">
        <v>1604</v>
      </c>
      <c r="F377" s="28">
        <v>25812</v>
      </c>
      <c r="G377" s="28">
        <v>-25811</v>
      </c>
      <c r="H377" s="28">
        <v>1</v>
      </c>
    </row>
    <row r="378" spans="1:8" x14ac:dyDescent="0.55000000000000004">
      <c r="A378" s="26">
        <v>84</v>
      </c>
      <c r="B378" s="25">
        <v>100000151627</v>
      </c>
      <c r="C378" s="26">
        <v>0</v>
      </c>
      <c r="D378" s="26" t="s">
        <v>525</v>
      </c>
      <c r="E378" s="27" t="s">
        <v>526</v>
      </c>
      <c r="F378" s="28">
        <v>9865.4</v>
      </c>
      <c r="G378" s="28">
        <v>-9864.4</v>
      </c>
      <c r="H378" s="28">
        <v>1</v>
      </c>
    </row>
    <row r="379" spans="1:8" x14ac:dyDescent="0.55000000000000004">
      <c r="A379" s="26">
        <v>85</v>
      </c>
      <c r="B379" s="25">
        <v>100000151628</v>
      </c>
      <c r="C379" s="26">
        <v>0</v>
      </c>
      <c r="D379" s="26" t="s">
        <v>525</v>
      </c>
      <c r="E379" s="27" t="s">
        <v>526</v>
      </c>
      <c r="F379" s="28">
        <v>9865.4</v>
      </c>
      <c r="G379" s="28">
        <v>-9864.4</v>
      </c>
      <c r="H379" s="28">
        <v>1</v>
      </c>
    </row>
    <row r="380" spans="1:8" x14ac:dyDescent="0.55000000000000004">
      <c r="A380" s="26">
        <v>86</v>
      </c>
      <c r="B380" s="25">
        <v>100000151629</v>
      </c>
      <c r="C380" s="26">
        <v>0</v>
      </c>
      <c r="D380" s="26" t="s">
        <v>525</v>
      </c>
      <c r="E380" s="27" t="s">
        <v>526</v>
      </c>
      <c r="F380" s="28">
        <v>9865.4</v>
      </c>
      <c r="G380" s="28">
        <v>-9864.4</v>
      </c>
      <c r="H380" s="28">
        <v>1</v>
      </c>
    </row>
    <row r="381" spans="1:8" x14ac:dyDescent="0.55000000000000004">
      <c r="A381" s="26">
        <v>87</v>
      </c>
      <c r="B381" s="25">
        <v>100000151630</v>
      </c>
      <c r="C381" s="26">
        <v>0</v>
      </c>
      <c r="D381" s="26" t="s">
        <v>525</v>
      </c>
      <c r="E381" s="27" t="s">
        <v>526</v>
      </c>
      <c r="F381" s="28">
        <v>9865.4</v>
      </c>
      <c r="G381" s="28">
        <v>-9864.4</v>
      </c>
      <c r="H381" s="28">
        <v>1</v>
      </c>
    </row>
    <row r="382" spans="1:8" x14ac:dyDescent="0.55000000000000004">
      <c r="A382" s="26">
        <v>88</v>
      </c>
      <c r="B382" s="25">
        <v>100000151631</v>
      </c>
      <c r="C382" s="26">
        <v>0</v>
      </c>
      <c r="D382" s="26" t="s">
        <v>525</v>
      </c>
      <c r="E382" s="27" t="s">
        <v>526</v>
      </c>
      <c r="F382" s="28">
        <v>9865.4</v>
      </c>
      <c r="G382" s="28">
        <v>-9864.4</v>
      </c>
      <c r="H382" s="28">
        <v>1</v>
      </c>
    </row>
    <row r="383" spans="1:8" x14ac:dyDescent="0.55000000000000004">
      <c r="A383" s="26">
        <v>89</v>
      </c>
      <c r="B383" s="25">
        <v>100000151632</v>
      </c>
      <c r="C383" s="26">
        <v>0</v>
      </c>
      <c r="D383" s="26" t="s">
        <v>525</v>
      </c>
      <c r="E383" s="27" t="s">
        <v>526</v>
      </c>
      <c r="F383" s="28">
        <v>9865.4</v>
      </c>
      <c r="G383" s="28">
        <v>-9864.4</v>
      </c>
      <c r="H383" s="28">
        <v>1</v>
      </c>
    </row>
    <row r="384" spans="1:8" x14ac:dyDescent="0.55000000000000004">
      <c r="A384" s="26">
        <v>90</v>
      </c>
      <c r="B384" s="25">
        <v>100000151633</v>
      </c>
      <c r="C384" s="26">
        <v>0</v>
      </c>
      <c r="D384" s="26" t="s">
        <v>525</v>
      </c>
      <c r="E384" s="27" t="s">
        <v>526</v>
      </c>
      <c r="F384" s="28">
        <v>9865.4</v>
      </c>
      <c r="G384" s="28">
        <v>-9864.4</v>
      </c>
      <c r="H384" s="28">
        <v>1</v>
      </c>
    </row>
    <row r="385" spans="1:8" x14ac:dyDescent="0.55000000000000004">
      <c r="A385" s="26">
        <v>91</v>
      </c>
      <c r="B385" s="25">
        <v>100000151634</v>
      </c>
      <c r="C385" s="26">
        <v>0</v>
      </c>
      <c r="D385" s="26" t="s">
        <v>525</v>
      </c>
      <c r="E385" s="27" t="s">
        <v>526</v>
      </c>
      <c r="F385" s="28">
        <v>9865.4</v>
      </c>
      <c r="G385" s="28">
        <v>-9864.4</v>
      </c>
      <c r="H385" s="28">
        <v>1</v>
      </c>
    </row>
    <row r="386" spans="1:8" x14ac:dyDescent="0.55000000000000004">
      <c r="A386" s="26">
        <v>92</v>
      </c>
      <c r="B386" s="25">
        <v>100000151635</v>
      </c>
      <c r="C386" s="26">
        <v>0</v>
      </c>
      <c r="D386" s="26" t="s">
        <v>525</v>
      </c>
      <c r="E386" s="27" t="s">
        <v>526</v>
      </c>
      <c r="F386" s="28">
        <v>9865.4</v>
      </c>
      <c r="G386" s="28">
        <v>-9864.4</v>
      </c>
      <c r="H386" s="28">
        <v>1</v>
      </c>
    </row>
    <row r="387" spans="1:8" x14ac:dyDescent="0.55000000000000004">
      <c r="A387" s="26">
        <v>93</v>
      </c>
      <c r="B387" s="25">
        <v>100000151636</v>
      </c>
      <c r="C387" s="26">
        <v>0</v>
      </c>
      <c r="D387" s="26" t="s">
        <v>525</v>
      </c>
      <c r="E387" s="27" t="s">
        <v>526</v>
      </c>
      <c r="F387" s="28">
        <v>9865.4</v>
      </c>
      <c r="G387" s="28">
        <v>-9864.4</v>
      </c>
      <c r="H387" s="28">
        <v>1</v>
      </c>
    </row>
    <row r="388" spans="1:8" x14ac:dyDescent="0.55000000000000004">
      <c r="A388" s="26">
        <v>94</v>
      </c>
      <c r="B388" s="25">
        <v>100000151637</v>
      </c>
      <c r="C388" s="26">
        <v>0</v>
      </c>
      <c r="D388" s="26" t="s">
        <v>525</v>
      </c>
      <c r="E388" s="27" t="s">
        <v>526</v>
      </c>
      <c r="F388" s="28">
        <v>9865.4</v>
      </c>
      <c r="G388" s="28">
        <v>-9864.4</v>
      </c>
      <c r="H388" s="28">
        <v>1</v>
      </c>
    </row>
    <row r="389" spans="1:8" x14ac:dyDescent="0.55000000000000004">
      <c r="A389" s="26">
        <v>95</v>
      </c>
      <c r="B389" s="25">
        <v>100000151638</v>
      </c>
      <c r="C389" s="26">
        <v>0</v>
      </c>
      <c r="D389" s="26" t="s">
        <v>525</v>
      </c>
      <c r="E389" s="27" t="s">
        <v>526</v>
      </c>
      <c r="F389" s="28">
        <v>9865.4</v>
      </c>
      <c r="G389" s="28">
        <v>-9864.4</v>
      </c>
      <c r="H389" s="28">
        <v>1</v>
      </c>
    </row>
    <row r="390" spans="1:8" x14ac:dyDescent="0.55000000000000004">
      <c r="A390" s="26">
        <v>96</v>
      </c>
      <c r="B390" s="25">
        <v>100000151639</v>
      </c>
      <c r="C390" s="26">
        <v>0</v>
      </c>
      <c r="D390" s="26" t="s">
        <v>525</v>
      </c>
      <c r="E390" s="27" t="s">
        <v>526</v>
      </c>
      <c r="F390" s="28">
        <v>9865.4</v>
      </c>
      <c r="G390" s="28">
        <v>-9864.4</v>
      </c>
      <c r="H390" s="28">
        <v>1</v>
      </c>
    </row>
    <row r="391" spans="1:8" x14ac:dyDescent="0.55000000000000004">
      <c r="A391" s="26">
        <v>97</v>
      </c>
      <c r="B391" s="25">
        <v>100000151640</v>
      </c>
      <c r="C391" s="26">
        <v>0</v>
      </c>
      <c r="D391" s="26" t="s">
        <v>525</v>
      </c>
      <c r="E391" s="27" t="s">
        <v>526</v>
      </c>
      <c r="F391" s="28">
        <v>9865.4</v>
      </c>
      <c r="G391" s="28">
        <v>-9864.4</v>
      </c>
      <c r="H391" s="28">
        <v>1</v>
      </c>
    </row>
    <row r="392" spans="1:8" x14ac:dyDescent="0.55000000000000004">
      <c r="A392" s="26">
        <v>98</v>
      </c>
      <c r="B392" s="25">
        <v>100000151641</v>
      </c>
      <c r="C392" s="26">
        <v>0</v>
      </c>
      <c r="D392" s="26" t="s">
        <v>525</v>
      </c>
      <c r="E392" s="27" t="s">
        <v>526</v>
      </c>
      <c r="F392" s="28">
        <v>9865.4</v>
      </c>
      <c r="G392" s="28">
        <v>-9864.4</v>
      </c>
      <c r="H392" s="28">
        <v>1</v>
      </c>
    </row>
    <row r="393" spans="1:8" x14ac:dyDescent="0.55000000000000004">
      <c r="A393" s="158" t="s">
        <v>2589</v>
      </c>
      <c r="B393" s="158"/>
      <c r="C393" s="158"/>
      <c r="D393" s="158"/>
      <c r="E393" s="158"/>
      <c r="F393" s="39">
        <f>SUM(F295:F392)</f>
        <v>1656957.3699999987</v>
      </c>
      <c r="G393" s="39">
        <f t="shared" ref="G393:H393" si="8">SUM(G295:G392)</f>
        <v>-1656859.3699999987</v>
      </c>
      <c r="H393" s="39">
        <f t="shared" si="8"/>
        <v>98</v>
      </c>
    </row>
    <row r="394" spans="1:8" s="4" customFormat="1" x14ac:dyDescent="0.55000000000000004">
      <c r="A394" s="159" t="s">
        <v>2571</v>
      </c>
      <c r="B394" s="159"/>
      <c r="C394" s="159"/>
      <c r="D394" s="159"/>
      <c r="E394" s="159"/>
      <c r="F394" s="16">
        <f>F292+F393</f>
        <v>4137157.3699999987</v>
      </c>
      <c r="G394" s="16">
        <f t="shared" ref="G394:H394" si="9">G292+G393</f>
        <v>-2411881.1799999983</v>
      </c>
      <c r="H394" s="16">
        <f t="shared" si="9"/>
        <v>1725276.1900000016</v>
      </c>
    </row>
    <row r="396" spans="1:8" x14ac:dyDescent="0.55000000000000004">
      <c r="A396" s="20" t="s">
        <v>2581</v>
      </c>
    </row>
    <row r="397" spans="1:8" s="33" customFormat="1" x14ac:dyDescent="0.55000000000000004">
      <c r="A397" s="29" t="s">
        <v>2558</v>
      </c>
      <c r="B397" s="30" t="s">
        <v>1</v>
      </c>
      <c r="C397" s="29" t="s">
        <v>2</v>
      </c>
      <c r="D397" s="29" t="s">
        <v>3</v>
      </c>
      <c r="E397" s="29" t="s">
        <v>4</v>
      </c>
      <c r="F397" s="32" t="s">
        <v>5</v>
      </c>
      <c r="G397" s="32" t="s">
        <v>6</v>
      </c>
      <c r="H397" s="32" t="s">
        <v>93</v>
      </c>
    </row>
    <row r="398" spans="1:8" x14ac:dyDescent="0.55000000000000004">
      <c r="A398" s="26">
        <v>1</v>
      </c>
      <c r="B398" s="25">
        <v>100000205466</v>
      </c>
      <c r="C398" s="26">
        <v>0</v>
      </c>
      <c r="D398" s="26" t="s">
        <v>37</v>
      </c>
      <c r="E398" s="27" t="s">
        <v>567</v>
      </c>
      <c r="F398" s="28">
        <v>45500</v>
      </c>
      <c r="G398" s="28">
        <v>-31822</v>
      </c>
      <c r="H398" s="28">
        <v>13678</v>
      </c>
    </row>
    <row r="399" spans="1:8" x14ac:dyDescent="0.55000000000000004">
      <c r="A399" s="26">
        <v>2</v>
      </c>
      <c r="B399" s="25">
        <v>100000205467</v>
      </c>
      <c r="C399" s="26">
        <v>0</v>
      </c>
      <c r="D399" s="26" t="s">
        <v>37</v>
      </c>
      <c r="E399" s="27" t="s">
        <v>567</v>
      </c>
      <c r="F399" s="28">
        <v>45500</v>
      </c>
      <c r="G399" s="28">
        <v>-31822</v>
      </c>
      <c r="H399" s="28">
        <v>13678</v>
      </c>
    </row>
    <row r="400" spans="1:8" x14ac:dyDescent="0.55000000000000004">
      <c r="A400" s="26">
        <v>3</v>
      </c>
      <c r="B400" s="25">
        <v>100000205468</v>
      </c>
      <c r="C400" s="26">
        <v>0</v>
      </c>
      <c r="D400" s="26" t="s">
        <v>37</v>
      </c>
      <c r="E400" s="27" t="s">
        <v>567</v>
      </c>
      <c r="F400" s="28">
        <v>45500</v>
      </c>
      <c r="G400" s="28">
        <v>-31822</v>
      </c>
      <c r="H400" s="28">
        <v>13678</v>
      </c>
    </row>
    <row r="401" spans="1:8" x14ac:dyDescent="0.55000000000000004">
      <c r="A401" s="26">
        <v>4</v>
      </c>
      <c r="B401" s="25">
        <v>100000205469</v>
      </c>
      <c r="C401" s="26">
        <v>0</v>
      </c>
      <c r="D401" s="26" t="s">
        <v>37</v>
      </c>
      <c r="E401" s="27" t="s">
        <v>567</v>
      </c>
      <c r="F401" s="28">
        <v>45500</v>
      </c>
      <c r="G401" s="28">
        <v>-31822</v>
      </c>
      <c r="H401" s="28">
        <v>13678</v>
      </c>
    </row>
    <row r="402" spans="1:8" x14ac:dyDescent="0.55000000000000004">
      <c r="A402" s="26">
        <v>5</v>
      </c>
      <c r="B402" s="25">
        <v>100000205470</v>
      </c>
      <c r="C402" s="26">
        <v>0</v>
      </c>
      <c r="D402" s="26" t="s">
        <v>37</v>
      </c>
      <c r="E402" s="27" t="s">
        <v>567</v>
      </c>
      <c r="F402" s="28">
        <v>45500</v>
      </c>
      <c r="G402" s="28">
        <v>-31822</v>
      </c>
      <c r="H402" s="28">
        <v>13678</v>
      </c>
    </row>
    <row r="403" spans="1:8" x14ac:dyDescent="0.55000000000000004">
      <c r="A403" s="26">
        <v>6</v>
      </c>
      <c r="B403" s="25">
        <v>100000205471</v>
      </c>
      <c r="C403" s="26">
        <v>0</v>
      </c>
      <c r="D403" s="26" t="s">
        <v>37</v>
      </c>
      <c r="E403" s="27" t="s">
        <v>567</v>
      </c>
      <c r="F403" s="28">
        <v>45500</v>
      </c>
      <c r="G403" s="28">
        <v>-31822</v>
      </c>
      <c r="H403" s="28">
        <v>13678</v>
      </c>
    </row>
    <row r="404" spans="1:8" x14ac:dyDescent="0.55000000000000004">
      <c r="A404" s="26">
        <v>7</v>
      </c>
      <c r="B404" s="25">
        <v>100000205472</v>
      </c>
      <c r="C404" s="26">
        <v>0</v>
      </c>
      <c r="D404" s="26" t="s">
        <v>37</v>
      </c>
      <c r="E404" s="27" t="s">
        <v>567</v>
      </c>
      <c r="F404" s="28">
        <v>45500</v>
      </c>
      <c r="G404" s="28">
        <v>-31822</v>
      </c>
      <c r="H404" s="28">
        <v>13678</v>
      </c>
    </row>
    <row r="405" spans="1:8" x14ac:dyDescent="0.55000000000000004">
      <c r="A405" s="26">
        <v>8</v>
      </c>
      <c r="B405" s="25">
        <v>100000205473</v>
      </c>
      <c r="C405" s="26">
        <v>0</v>
      </c>
      <c r="D405" s="26" t="s">
        <v>37</v>
      </c>
      <c r="E405" s="27" t="s">
        <v>567</v>
      </c>
      <c r="F405" s="28">
        <v>45500</v>
      </c>
      <c r="G405" s="28">
        <v>-31822</v>
      </c>
      <c r="H405" s="28">
        <v>13678</v>
      </c>
    </row>
    <row r="406" spans="1:8" x14ac:dyDescent="0.55000000000000004">
      <c r="A406" s="26">
        <v>9</v>
      </c>
      <c r="B406" s="25">
        <v>100000205474</v>
      </c>
      <c r="C406" s="26">
        <v>0</v>
      </c>
      <c r="D406" s="26" t="s">
        <v>37</v>
      </c>
      <c r="E406" s="27" t="s">
        <v>567</v>
      </c>
      <c r="F406" s="28">
        <v>45500</v>
      </c>
      <c r="G406" s="28">
        <v>-31822</v>
      </c>
      <c r="H406" s="28">
        <v>13678</v>
      </c>
    </row>
    <row r="407" spans="1:8" x14ac:dyDescent="0.55000000000000004">
      <c r="A407" s="26">
        <v>10</v>
      </c>
      <c r="B407" s="25">
        <v>100000205475</v>
      </c>
      <c r="C407" s="26">
        <v>0</v>
      </c>
      <c r="D407" s="26" t="s">
        <v>37</v>
      </c>
      <c r="E407" s="27" t="s">
        <v>567</v>
      </c>
      <c r="F407" s="28">
        <v>45500</v>
      </c>
      <c r="G407" s="28">
        <v>-31822</v>
      </c>
      <c r="H407" s="28">
        <v>13678</v>
      </c>
    </row>
    <row r="408" spans="1:8" x14ac:dyDescent="0.55000000000000004">
      <c r="A408" s="26">
        <v>11</v>
      </c>
      <c r="B408" s="25">
        <v>100000205476</v>
      </c>
      <c r="C408" s="26">
        <v>0</v>
      </c>
      <c r="D408" s="26" t="s">
        <v>37</v>
      </c>
      <c r="E408" s="27" t="s">
        <v>567</v>
      </c>
      <c r="F408" s="28">
        <v>45500</v>
      </c>
      <c r="G408" s="28">
        <v>-31822</v>
      </c>
      <c r="H408" s="28">
        <v>13678</v>
      </c>
    </row>
    <row r="409" spans="1:8" x14ac:dyDescent="0.55000000000000004">
      <c r="A409" s="26">
        <v>12</v>
      </c>
      <c r="B409" s="25">
        <v>100000205477</v>
      </c>
      <c r="C409" s="26">
        <v>0</v>
      </c>
      <c r="D409" s="26" t="s">
        <v>37</v>
      </c>
      <c r="E409" s="27" t="s">
        <v>567</v>
      </c>
      <c r="F409" s="28">
        <v>45500</v>
      </c>
      <c r="G409" s="28">
        <v>-31822</v>
      </c>
      <c r="H409" s="28">
        <v>13678</v>
      </c>
    </row>
    <row r="410" spans="1:8" x14ac:dyDescent="0.55000000000000004">
      <c r="A410" s="26">
        <v>13</v>
      </c>
      <c r="B410" s="25">
        <v>100000205478</v>
      </c>
      <c r="C410" s="26">
        <v>0</v>
      </c>
      <c r="D410" s="26" t="s">
        <v>37</v>
      </c>
      <c r="E410" s="27" t="s">
        <v>567</v>
      </c>
      <c r="F410" s="28">
        <v>45500</v>
      </c>
      <c r="G410" s="28">
        <v>-31822</v>
      </c>
      <c r="H410" s="28">
        <v>13678</v>
      </c>
    </row>
    <row r="411" spans="1:8" x14ac:dyDescent="0.55000000000000004">
      <c r="A411" s="26">
        <v>14</v>
      </c>
      <c r="B411" s="25">
        <v>100000205479</v>
      </c>
      <c r="C411" s="26">
        <v>0</v>
      </c>
      <c r="D411" s="26" t="s">
        <v>37</v>
      </c>
      <c r="E411" s="27" t="s">
        <v>567</v>
      </c>
      <c r="F411" s="28">
        <v>45500</v>
      </c>
      <c r="G411" s="28">
        <v>-31822</v>
      </c>
      <c r="H411" s="28">
        <v>13678</v>
      </c>
    </row>
    <row r="412" spans="1:8" x14ac:dyDescent="0.55000000000000004">
      <c r="A412" s="26">
        <v>15</v>
      </c>
      <c r="B412" s="25">
        <v>100000205480</v>
      </c>
      <c r="C412" s="26">
        <v>0</v>
      </c>
      <c r="D412" s="26" t="s">
        <v>37</v>
      </c>
      <c r="E412" s="27" t="s">
        <v>567</v>
      </c>
      <c r="F412" s="28">
        <v>45500</v>
      </c>
      <c r="G412" s="28">
        <v>-31822</v>
      </c>
      <c r="H412" s="28">
        <v>13678</v>
      </c>
    </row>
    <row r="413" spans="1:8" x14ac:dyDescent="0.55000000000000004">
      <c r="A413" s="26">
        <v>16</v>
      </c>
      <c r="B413" s="25">
        <v>100000205481</v>
      </c>
      <c r="C413" s="26">
        <v>0</v>
      </c>
      <c r="D413" s="26" t="s">
        <v>37</v>
      </c>
      <c r="E413" s="27" t="s">
        <v>567</v>
      </c>
      <c r="F413" s="28">
        <v>45500</v>
      </c>
      <c r="G413" s="28">
        <v>-31822</v>
      </c>
      <c r="H413" s="28">
        <v>13678</v>
      </c>
    </row>
    <row r="414" spans="1:8" x14ac:dyDescent="0.55000000000000004">
      <c r="A414" s="26">
        <v>17</v>
      </c>
      <c r="B414" s="25">
        <v>100000205482</v>
      </c>
      <c r="C414" s="26">
        <v>0</v>
      </c>
      <c r="D414" s="26" t="s">
        <v>37</v>
      </c>
      <c r="E414" s="27" t="s">
        <v>567</v>
      </c>
      <c r="F414" s="28">
        <v>45500</v>
      </c>
      <c r="G414" s="28">
        <v>-31822</v>
      </c>
      <c r="H414" s="28">
        <v>13678</v>
      </c>
    </row>
    <row r="415" spans="1:8" x14ac:dyDescent="0.55000000000000004">
      <c r="A415" s="26">
        <v>18</v>
      </c>
      <c r="B415" s="25">
        <v>100000205483</v>
      </c>
      <c r="C415" s="26">
        <v>0</v>
      </c>
      <c r="D415" s="26" t="s">
        <v>37</v>
      </c>
      <c r="E415" s="27" t="s">
        <v>567</v>
      </c>
      <c r="F415" s="28">
        <v>45500</v>
      </c>
      <c r="G415" s="28">
        <v>-31822</v>
      </c>
      <c r="H415" s="28">
        <v>13678</v>
      </c>
    </row>
    <row r="416" spans="1:8" x14ac:dyDescent="0.55000000000000004">
      <c r="A416" s="26">
        <v>19</v>
      </c>
      <c r="B416" s="25">
        <v>100000205484</v>
      </c>
      <c r="C416" s="26">
        <v>0</v>
      </c>
      <c r="D416" s="26" t="s">
        <v>37</v>
      </c>
      <c r="E416" s="27" t="s">
        <v>567</v>
      </c>
      <c r="F416" s="28">
        <v>45500</v>
      </c>
      <c r="G416" s="28">
        <v>-31822</v>
      </c>
      <c r="H416" s="28">
        <v>13678</v>
      </c>
    </row>
    <row r="417" spans="1:8" x14ac:dyDescent="0.55000000000000004">
      <c r="A417" s="26">
        <v>20</v>
      </c>
      <c r="B417" s="25">
        <v>100000205485</v>
      </c>
      <c r="C417" s="26">
        <v>0</v>
      </c>
      <c r="D417" s="26" t="s">
        <v>37</v>
      </c>
      <c r="E417" s="27" t="s">
        <v>567</v>
      </c>
      <c r="F417" s="28">
        <v>45500</v>
      </c>
      <c r="G417" s="28">
        <v>-31822</v>
      </c>
      <c r="H417" s="28">
        <v>13678</v>
      </c>
    </row>
    <row r="418" spans="1:8" x14ac:dyDescent="0.55000000000000004">
      <c r="A418" s="26">
        <v>21</v>
      </c>
      <c r="B418" s="25">
        <v>100000205486</v>
      </c>
      <c r="C418" s="26">
        <v>0</v>
      </c>
      <c r="D418" s="26" t="s">
        <v>37</v>
      </c>
      <c r="E418" s="27" t="s">
        <v>567</v>
      </c>
      <c r="F418" s="28">
        <v>45500</v>
      </c>
      <c r="G418" s="28">
        <v>-31822</v>
      </c>
      <c r="H418" s="28">
        <v>13678</v>
      </c>
    </row>
    <row r="419" spans="1:8" x14ac:dyDescent="0.55000000000000004">
      <c r="A419" s="26">
        <v>22</v>
      </c>
      <c r="B419" s="25">
        <v>100000205487</v>
      </c>
      <c r="C419" s="26">
        <v>0</v>
      </c>
      <c r="D419" s="26" t="s">
        <v>37</v>
      </c>
      <c r="E419" s="27" t="s">
        <v>567</v>
      </c>
      <c r="F419" s="28">
        <v>45500</v>
      </c>
      <c r="G419" s="28">
        <v>-31822</v>
      </c>
      <c r="H419" s="28">
        <v>13678</v>
      </c>
    </row>
    <row r="420" spans="1:8" x14ac:dyDescent="0.55000000000000004">
      <c r="A420" s="26">
        <v>23</v>
      </c>
      <c r="B420" s="25">
        <v>100000205488</v>
      </c>
      <c r="C420" s="26">
        <v>0</v>
      </c>
      <c r="D420" s="26" t="s">
        <v>37</v>
      </c>
      <c r="E420" s="27" t="s">
        <v>567</v>
      </c>
      <c r="F420" s="28">
        <v>45500</v>
      </c>
      <c r="G420" s="28">
        <v>-31822</v>
      </c>
      <c r="H420" s="28">
        <v>13678</v>
      </c>
    </row>
    <row r="421" spans="1:8" x14ac:dyDescent="0.55000000000000004">
      <c r="A421" s="26">
        <v>24</v>
      </c>
      <c r="B421" s="25">
        <v>100000205489</v>
      </c>
      <c r="C421" s="26">
        <v>0</v>
      </c>
      <c r="D421" s="26" t="s">
        <v>37</v>
      </c>
      <c r="E421" s="27" t="s">
        <v>567</v>
      </c>
      <c r="F421" s="28">
        <v>45500</v>
      </c>
      <c r="G421" s="28">
        <v>-31822</v>
      </c>
      <c r="H421" s="28">
        <v>13678</v>
      </c>
    </row>
    <row r="422" spans="1:8" x14ac:dyDescent="0.55000000000000004">
      <c r="A422" s="26">
        <v>25</v>
      </c>
      <c r="B422" s="25">
        <v>100000205490</v>
      </c>
      <c r="C422" s="26">
        <v>0</v>
      </c>
      <c r="D422" s="26" t="s">
        <v>37</v>
      </c>
      <c r="E422" s="27" t="s">
        <v>567</v>
      </c>
      <c r="F422" s="28">
        <v>45500</v>
      </c>
      <c r="G422" s="28">
        <v>-31822</v>
      </c>
      <c r="H422" s="28">
        <v>13678</v>
      </c>
    </row>
    <row r="423" spans="1:8" x14ac:dyDescent="0.55000000000000004">
      <c r="A423" s="26">
        <v>26</v>
      </c>
      <c r="B423" s="25">
        <v>100000205491</v>
      </c>
      <c r="C423" s="26">
        <v>0</v>
      </c>
      <c r="D423" s="26" t="s">
        <v>37</v>
      </c>
      <c r="E423" s="27" t="s">
        <v>567</v>
      </c>
      <c r="F423" s="28">
        <v>45500</v>
      </c>
      <c r="G423" s="28">
        <v>-31822</v>
      </c>
      <c r="H423" s="28">
        <v>13678</v>
      </c>
    </row>
    <row r="424" spans="1:8" x14ac:dyDescent="0.55000000000000004">
      <c r="A424" s="26">
        <v>27</v>
      </c>
      <c r="B424" s="25">
        <v>100000205492</v>
      </c>
      <c r="C424" s="26">
        <v>0</v>
      </c>
      <c r="D424" s="26" t="s">
        <v>37</v>
      </c>
      <c r="E424" s="27" t="s">
        <v>567</v>
      </c>
      <c r="F424" s="28">
        <v>45500</v>
      </c>
      <c r="G424" s="28">
        <v>-31822</v>
      </c>
      <c r="H424" s="28">
        <v>13678</v>
      </c>
    </row>
    <row r="425" spans="1:8" x14ac:dyDescent="0.55000000000000004">
      <c r="A425" s="26">
        <v>28</v>
      </c>
      <c r="B425" s="25">
        <v>100000205493</v>
      </c>
      <c r="C425" s="26">
        <v>0</v>
      </c>
      <c r="D425" s="26" t="s">
        <v>37</v>
      </c>
      <c r="E425" s="27" t="s">
        <v>567</v>
      </c>
      <c r="F425" s="28">
        <v>45500</v>
      </c>
      <c r="G425" s="28">
        <v>-31822</v>
      </c>
      <c r="H425" s="28">
        <v>13678</v>
      </c>
    </row>
    <row r="426" spans="1:8" x14ac:dyDescent="0.55000000000000004">
      <c r="A426" s="26">
        <v>29</v>
      </c>
      <c r="B426" s="25">
        <v>100000205494</v>
      </c>
      <c r="C426" s="26">
        <v>0</v>
      </c>
      <c r="D426" s="26" t="s">
        <v>37</v>
      </c>
      <c r="E426" s="27" t="s">
        <v>567</v>
      </c>
      <c r="F426" s="28">
        <v>45500</v>
      </c>
      <c r="G426" s="28">
        <v>-31822</v>
      </c>
      <c r="H426" s="28">
        <v>13678</v>
      </c>
    </row>
    <row r="427" spans="1:8" x14ac:dyDescent="0.55000000000000004">
      <c r="A427" s="26">
        <v>30</v>
      </c>
      <c r="B427" s="25">
        <v>100000205495</v>
      </c>
      <c r="C427" s="26">
        <v>0</v>
      </c>
      <c r="D427" s="26" t="s">
        <v>37</v>
      </c>
      <c r="E427" s="27" t="s">
        <v>567</v>
      </c>
      <c r="F427" s="28">
        <v>45500</v>
      </c>
      <c r="G427" s="28">
        <v>-31822</v>
      </c>
      <c r="H427" s="28">
        <v>13678</v>
      </c>
    </row>
    <row r="428" spans="1:8" x14ac:dyDescent="0.55000000000000004">
      <c r="A428" s="26">
        <v>31</v>
      </c>
      <c r="B428" s="25">
        <v>100000205496</v>
      </c>
      <c r="C428" s="26">
        <v>0</v>
      </c>
      <c r="D428" s="26" t="s">
        <v>37</v>
      </c>
      <c r="E428" s="27" t="s">
        <v>567</v>
      </c>
      <c r="F428" s="28">
        <v>45500</v>
      </c>
      <c r="G428" s="28">
        <v>-31822</v>
      </c>
      <c r="H428" s="28">
        <v>13678</v>
      </c>
    </row>
    <row r="429" spans="1:8" x14ac:dyDescent="0.55000000000000004">
      <c r="A429" s="26">
        <v>32</v>
      </c>
      <c r="B429" s="25">
        <v>100000205497</v>
      </c>
      <c r="C429" s="26">
        <v>0</v>
      </c>
      <c r="D429" s="26" t="s">
        <v>37</v>
      </c>
      <c r="E429" s="27" t="s">
        <v>567</v>
      </c>
      <c r="F429" s="28">
        <v>45500</v>
      </c>
      <c r="G429" s="28">
        <v>-31822</v>
      </c>
      <c r="H429" s="28">
        <v>13678</v>
      </c>
    </row>
    <row r="430" spans="1:8" x14ac:dyDescent="0.55000000000000004">
      <c r="A430" s="26">
        <v>33</v>
      </c>
      <c r="B430" s="25">
        <v>100000205498</v>
      </c>
      <c r="C430" s="26">
        <v>0</v>
      </c>
      <c r="D430" s="26" t="s">
        <v>37</v>
      </c>
      <c r="E430" s="27" t="s">
        <v>567</v>
      </c>
      <c r="F430" s="28">
        <v>45500</v>
      </c>
      <c r="G430" s="28">
        <v>-31822</v>
      </c>
      <c r="H430" s="28">
        <v>13678</v>
      </c>
    </row>
    <row r="431" spans="1:8" x14ac:dyDescent="0.55000000000000004">
      <c r="A431" s="26">
        <v>34</v>
      </c>
      <c r="B431" s="25">
        <v>100000205499</v>
      </c>
      <c r="C431" s="26">
        <v>0</v>
      </c>
      <c r="D431" s="26" t="s">
        <v>37</v>
      </c>
      <c r="E431" s="27" t="s">
        <v>567</v>
      </c>
      <c r="F431" s="28">
        <v>45500</v>
      </c>
      <c r="G431" s="28">
        <v>-31822</v>
      </c>
      <c r="H431" s="28">
        <v>13678</v>
      </c>
    </row>
    <row r="432" spans="1:8" x14ac:dyDescent="0.55000000000000004">
      <c r="A432" s="26">
        <v>35</v>
      </c>
      <c r="B432" s="25">
        <v>100000205500</v>
      </c>
      <c r="C432" s="26">
        <v>0</v>
      </c>
      <c r="D432" s="26" t="s">
        <v>37</v>
      </c>
      <c r="E432" s="27" t="s">
        <v>567</v>
      </c>
      <c r="F432" s="28">
        <v>45500</v>
      </c>
      <c r="G432" s="28">
        <v>-31822</v>
      </c>
      <c r="H432" s="28">
        <v>13678</v>
      </c>
    </row>
    <row r="433" spans="1:8" x14ac:dyDescent="0.55000000000000004">
      <c r="A433" s="26">
        <v>36</v>
      </c>
      <c r="B433" s="25">
        <v>100000205501</v>
      </c>
      <c r="C433" s="26">
        <v>0</v>
      </c>
      <c r="D433" s="26" t="s">
        <v>37</v>
      </c>
      <c r="E433" s="27" t="s">
        <v>567</v>
      </c>
      <c r="F433" s="28">
        <v>45500</v>
      </c>
      <c r="G433" s="28">
        <v>-31822</v>
      </c>
      <c r="H433" s="28">
        <v>13678</v>
      </c>
    </row>
    <row r="434" spans="1:8" x14ac:dyDescent="0.55000000000000004">
      <c r="A434" s="26">
        <v>37</v>
      </c>
      <c r="B434" s="25">
        <v>100000205502</v>
      </c>
      <c r="C434" s="26">
        <v>0</v>
      </c>
      <c r="D434" s="26" t="s">
        <v>37</v>
      </c>
      <c r="E434" s="27" t="s">
        <v>567</v>
      </c>
      <c r="F434" s="28">
        <v>45500</v>
      </c>
      <c r="G434" s="28">
        <v>-31822</v>
      </c>
      <c r="H434" s="28">
        <v>13678</v>
      </c>
    </row>
    <row r="435" spans="1:8" x14ac:dyDescent="0.55000000000000004">
      <c r="A435" s="26">
        <v>38</v>
      </c>
      <c r="B435" s="25">
        <v>100000205503</v>
      </c>
      <c r="C435" s="26">
        <v>0</v>
      </c>
      <c r="D435" s="26" t="s">
        <v>37</v>
      </c>
      <c r="E435" s="27" t="s">
        <v>567</v>
      </c>
      <c r="F435" s="28">
        <v>45500</v>
      </c>
      <c r="G435" s="28">
        <v>-31822</v>
      </c>
      <c r="H435" s="28">
        <v>13678</v>
      </c>
    </row>
    <row r="436" spans="1:8" x14ac:dyDescent="0.55000000000000004">
      <c r="A436" s="26">
        <v>39</v>
      </c>
      <c r="B436" s="25">
        <v>100000205504</v>
      </c>
      <c r="C436" s="26">
        <v>0</v>
      </c>
      <c r="D436" s="26" t="s">
        <v>37</v>
      </c>
      <c r="E436" s="27" t="s">
        <v>567</v>
      </c>
      <c r="F436" s="28">
        <v>45500</v>
      </c>
      <c r="G436" s="28">
        <v>-31822</v>
      </c>
      <c r="H436" s="28">
        <v>13678</v>
      </c>
    </row>
    <row r="437" spans="1:8" x14ac:dyDescent="0.55000000000000004">
      <c r="A437" s="26">
        <v>40</v>
      </c>
      <c r="B437" s="25">
        <v>100000205505</v>
      </c>
      <c r="C437" s="26">
        <v>0</v>
      </c>
      <c r="D437" s="26" t="s">
        <v>37</v>
      </c>
      <c r="E437" s="27" t="s">
        <v>567</v>
      </c>
      <c r="F437" s="28">
        <v>45500</v>
      </c>
      <c r="G437" s="28">
        <v>-31822</v>
      </c>
      <c r="H437" s="28">
        <v>13678</v>
      </c>
    </row>
    <row r="438" spans="1:8" x14ac:dyDescent="0.55000000000000004">
      <c r="A438" s="26">
        <v>41</v>
      </c>
      <c r="B438" s="25">
        <v>100000205506</v>
      </c>
      <c r="C438" s="26">
        <v>0</v>
      </c>
      <c r="D438" s="26" t="s">
        <v>37</v>
      </c>
      <c r="E438" s="27" t="s">
        <v>567</v>
      </c>
      <c r="F438" s="28">
        <v>45500</v>
      </c>
      <c r="G438" s="28">
        <v>-31822</v>
      </c>
      <c r="H438" s="28">
        <v>13678</v>
      </c>
    </row>
    <row r="439" spans="1:8" x14ac:dyDescent="0.55000000000000004">
      <c r="A439" s="26">
        <v>42</v>
      </c>
      <c r="B439" s="25">
        <v>100000205507</v>
      </c>
      <c r="C439" s="26">
        <v>0</v>
      </c>
      <c r="D439" s="26" t="s">
        <v>37</v>
      </c>
      <c r="E439" s="27" t="s">
        <v>567</v>
      </c>
      <c r="F439" s="28">
        <v>45500</v>
      </c>
      <c r="G439" s="28">
        <v>-31822</v>
      </c>
      <c r="H439" s="28">
        <v>13678</v>
      </c>
    </row>
    <row r="440" spans="1:8" x14ac:dyDescent="0.55000000000000004">
      <c r="A440" s="26">
        <v>43</v>
      </c>
      <c r="B440" s="25">
        <v>100000205508</v>
      </c>
      <c r="C440" s="26">
        <v>0</v>
      </c>
      <c r="D440" s="26" t="s">
        <v>37</v>
      </c>
      <c r="E440" s="27" t="s">
        <v>567</v>
      </c>
      <c r="F440" s="28">
        <v>45500</v>
      </c>
      <c r="G440" s="28">
        <v>-31822</v>
      </c>
      <c r="H440" s="28">
        <v>13678</v>
      </c>
    </row>
    <row r="441" spans="1:8" x14ac:dyDescent="0.55000000000000004">
      <c r="A441" s="26">
        <v>44</v>
      </c>
      <c r="B441" s="25">
        <v>100000205509</v>
      </c>
      <c r="C441" s="26">
        <v>0</v>
      </c>
      <c r="D441" s="26" t="s">
        <v>37</v>
      </c>
      <c r="E441" s="27" t="s">
        <v>567</v>
      </c>
      <c r="F441" s="28">
        <v>45500</v>
      </c>
      <c r="G441" s="28">
        <v>-31822</v>
      </c>
      <c r="H441" s="28">
        <v>13678</v>
      </c>
    </row>
    <row r="442" spans="1:8" x14ac:dyDescent="0.55000000000000004">
      <c r="A442" s="26">
        <v>45</v>
      </c>
      <c r="B442" s="25">
        <v>100000205510</v>
      </c>
      <c r="C442" s="26">
        <v>0</v>
      </c>
      <c r="D442" s="26" t="s">
        <v>37</v>
      </c>
      <c r="E442" s="27" t="s">
        <v>567</v>
      </c>
      <c r="F442" s="28">
        <v>45500</v>
      </c>
      <c r="G442" s="28">
        <v>-31822</v>
      </c>
      <c r="H442" s="28">
        <v>13678</v>
      </c>
    </row>
    <row r="443" spans="1:8" x14ac:dyDescent="0.55000000000000004">
      <c r="A443" s="26">
        <v>46</v>
      </c>
      <c r="B443" s="25">
        <v>100000205511</v>
      </c>
      <c r="C443" s="26">
        <v>0</v>
      </c>
      <c r="D443" s="26" t="s">
        <v>37</v>
      </c>
      <c r="E443" s="27" t="s">
        <v>567</v>
      </c>
      <c r="F443" s="28">
        <v>45500</v>
      </c>
      <c r="G443" s="28">
        <v>-31822</v>
      </c>
      <c r="H443" s="28">
        <v>13678</v>
      </c>
    </row>
    <row r="444" spans="1:8" x14ac:dyDescent="0.55000000000000004">
      <c r="A444" s="26">
        <v>47</v>
      </c>
      <c r="B444" s="25">
        <v>100000205512</v>
      </c>
      <c r="C444" s="26">
        <v>0</v>
      </c>
      <c r="D444" s="26" t="s">
        <v>37</v>
      </c>
      <c r="E444" s="27" t="s">
        <v>567</v>
      </c>
      <c r="F444" s="28">
        <v>45500</v>
      </c>
      <c r="G444" s="28">
        <v>-31822</v>
      </c>
      <c r="H444" s="28">
        <v>13678</v>
      </c>
    </row>
    <row r="445" spans="1:8" x14ac:dyDescent="0.55000000000000004">
      <c r="A445" s="26">
        <v>48</v>
      </c>
      <c r="B445" s="25">
        <v>100000205513</v>
      </c>
      <c r="C445" s="26">
        <v>0</v>
      </c>
      <c r="D445" s="26" t="s">
        <v>37</v>
      </c>
      <c r="E445" s="27" t="s">
        <v>567</v>
      </c>
      <c r="F445" s="28">
        <v>45500</v>
      </c>
      <c r="G445" s="28">
        <v>-31822</v>
      </c>
      <c r="H445" s="28">
        <v>13678</v>
      </c>
    </row>
    <row r="446" spans="1:8" x14ac:dyDescent="0.55000000000000004">
      <c r="A446" s="26">
        <v>49</v>
      </c>
      <c r="B446" s="25">
        <v>100000205514</v>
      </c>
      <c r="C446" s="26">
        <v>0</v>
      </c>
      <c r="D446" s="26" t="s">
        <v>37</v>
      </c>
      <c r="E446" s="27" t="s">
        <v>567</v>
      </c>
      <c r="F446" s="28">
        <v>45500</v>
      </c>
      <c r="G446" s="28">
        <v>-31822</v>
      </c>
      <c r="H446" s="28">
        <v>13678</v>
      </c>
    </row>
    <row r="447" spans="1:8" x14ac:dyDescent="0.55000000000000004">
      <c r="A447" s="26">
        <v>50</v>
      </c>
      <c r="B447" s="25">
        <v>100000205515</v>
      </c>
      <c r="C447" s="26">
        <v>0</v>
      </c>
      <c r="D447" s="26" t="s">
        <v>37</v>
      </c>
      <c r="E447" s="27" t="s">
        <v>567</v>
      </c>
      <c r="F447" s="28">
        <v>45500</v>
      </c>
      <c r="G447" s="28">
        <v>-31822</v>
      </c>
      <c r="H447" s="28">
        <v>13678</v>
      </c>
    </row>
    <row r="448" spans="1:8" x14ac:dyDescent="0.55000000000000004">
      <c r="A448" s="26">
        <v>51</v>
      </c>
      <c r="B448" s="25">
        <v>100000205516</v>
      </c>
      <c r="C448" s="26">
        <v>0</v>
      </c>
      <c r="D448" s="26" t="s">
        <v>37</v>
      </c>
      <c r="E448" s="27" t="s">
        <v>567</v>
      </c>
      <c r="F448" s="28">
        <v>45500</v>
      </c>
      <c r="G448" s="28">
        <v>-31822</v>
      </c>
      <c r="H448" s="28">
        <v>13678</v>
      </c>
    </row>
    <row r="449" spans="1:8" x14ac:dyDescent="0.55000000000000004">
      <c r="A449" s="26">
        <v>52</v>
      </c>
      <c r="B449" s="25">
        <v>100000205517</v>
      </c>
      <c r="C449" s="26">
        <v>0</v>
      </c>
      <c r="D449" s="26" t="s">
        <v>37</v>
      </c>
      <c r="E449" s="27" t="s">
        <v>567</v>
      </c>
      <c r="F449" s="28">
        <v>45500</v>
      </c>
      <c r="G449" s="28">
        <v>-31822</v>
      </c>
      <c r="H449" s="28">
        <v>13678</v>
      </c>
    </row>
    <row r="450" spans="1:8" x14ac:dyDescent="0.55000000000000004">
      <c r="A450" s="26">
        <v>53</v>
      </c>
      <c r="B450" s="25">
        <v>100000205518</v>
      </c>
      <c r="C450" s="26">
        <v>0</v>
      </c>
      <c r="D450" s="26" t="s">
        <v>37</v>
      </c>
      <c r="E450" s="27" t="s">
        <v>567</v>
      </c>
      <c r="F450" s="28">
        <v>45500</v>
      </c>
      <c r="G450" s="28">
        <v>-31822</v>
      </c>
      <c r="H450" s="28">
        <v>13678</v>
      </c>
    </row>
    <row r="451" spans="1:8" x14ac:dyDescent="0.55000000000000004">
      <c r="A451" s="26">
        <v>54</v>
      </c>
      <c r="B451" s="25">
        <v>100000205519</v>
      </c>
      <c r="C451" s="26">
        <v>0</v>
      </c>
      <c r="D451" s="26" t="s">
        <v>37</v>
      </c>
      <c r="E451" s="27" t="s">
        <v>567</v>
      </c>
      <c r="F451" s="28">
        <v>45500</v>
      </c>
      <c r="G451" s="28">
        <v>-31822</v>
      </c>
      <c r="H451" s="28">
        <v>13678</v>
      </c>
    </row>
    <row r="452" spans="1:8" x14ac:dyDescent="0.55000000000000004">
      <c r="A452" s="26">
        <v>55</v>
      </c>
      <c r="B452" s="25">
        <v>100000205520</v>
      </c>
      <c r="C452" s="26">
        <v>0</v>
      </c>
      <c r="D452" s="26" t="s">
        <v>37</v>
      </c>
      <c r="E452" s="27" t="s">
        <v>567</v>
      </c>
      <c r="F452" s="28">
        <v>45500</v>
      </c>
      <c r="G452" s="28">
        <v>-31822</v>
      </c>
      <c r="H452" s="28">
        <v>13678</v>
      </c>
    </row>
    <row r="453" spans="1:8" x14ac:dyDescent="0.55000000000000004">
      <c r="A453" s="26">
        <v>56</v>
      </c>
      <c r="B453" s="25">
        <v>100000205521</v>
      </c>
      <c r="C453" s="26">
        <v>0</v>
      </c>
      <c r="D453" s="26" t="s">
        <v>37</v>
      </c>
      <c r="E453" s="27" t="s">
        <v>567</v>
      </c>
      <c r="F453" s="28">
        <v>45500</v>
      </c>
      <c r="G453" s="28">
        <v>-31822</v>
      </c>
      <c r="H453" s="28">
        <v>13678</v>
      </c>
    </row>
    <row r="454" spans="1:8" x14ac:dyDescent="0.55000000000000004">
      <c r="A454" s="26">
        <v>57</v>
      </c>
      <c r="B454" s="25">
        <v>100000398989</v>
      </c>
      <c r="C454" s="26">
        <v>0</v>
      </c>
      <c r="D454" s="26" t="s">
        <v>991</v>
      </c>
      <c r="E454" s="27" t="s">
        <v>992</v>
      </c>
      <c r="F454" s="28">
        <v>1183420</v>
      </c>
      <c r="G454" s="28">
        <v>-445772.15</v>
      </c>
      <c r="H454" s="28">
        <v>737647.85</v>
      </c>
    </row>
    <row r="455" spans="1:8" x14ac:dyDescent="0.55000000000000004">
      <c r="A455" s="26">
        <v>58</v>
      </c>
      <c r="B455" s="25">
        <v>100000399209</v>
      </c>
      <c r="C455" s="26">
        <v>0</v>
      </c>
      <c r="D455" s="26" t="s">
        <v>993</v>
      </c>
      <c r="E455" s="27" t="s">
        <v>994</v>
      </c>
      <c r="F455" s="28">
        <v>782063</v>
      </c>
      <c r="G455" s="28">
        <v>-467332.69</v>
      </c>
      <c r="H455" s="28">
        <v>314730.31</v>
      </c>
    </row>
    <row r="456" spans="1:8" x14ac:dyDescent="0.55000000000000004">
      <c r="A456" s="26">
        <v>59</v>
      </c>
      <c r="B456" s="25">
        <v>100000399210</v>
      </c>
      <c r="C456" s="26">
        <v>0</v>
      </c>
      <c r="D456" s="26" t="s">
        <v>993</v>
      </c>
      <c r="E456" s="27" t="s">
        <v>994</v>
      </c>
      <c r="F456" s="28">
        <v>782063</v>
      </c>
      <c r="G456" s="28">
        <v>-467332.71</v>
      </c>
      <c r="H456" s="28">
        <v>314730.28999999998</v>
      </c>
    </row>
    <row r="457" spans="1:8" x14ac:dyDescent="0.55000000000000004">
      <c r="A457" s="26">
        <v>60</v>
      </c>
      <c r="B457" s="25">
        <v>100000399211</v>
      </c>
      <c r="C457" s="26">
        <v>0</v>
      </c>
      <c r="D457" s="26" t="s">
        <v>993</v>
      </c>
      <c r="E457" s="27" t="s">
        <v>994</v>
      </c>
      <c r="F457" s="28">
        <v>782063</v>
      </c>
      <c r="G457" s="28">
        <v>-467332.69</v>
      </c>
      <c r="H457" s="28">
        <v>314730.31</v>
      </c>
    </row>
    <row r="458" spans="1:8" x14ac:dyDescent="0.55000000000000004">
      <c r="A458" s="26">
        <v>61</v>
      </c>
      <c r="B458" s="25">
        <v>100000400387</v>
      </c>
      <c r="C458" s="26">
        <v>0</v>
      </c>
      <c r="D458" s="26" t="s">
        <v>1966</v>
      </c>
      <c r="E458" s="27" t="s">
        <v>1967</v>
      </c>
      <c r="F458" s="28">
        <v>148516</v>
      </c>
      <c r="G458" s="28">
        <v>-82140.800000000003</v>
      </c>
      <c r="H458" s="28">
        <v>66375.199999999997</v>
      </c>
    </row>
    <row r="459" spans="1:8" x14ac:dyDescent="0.55000000000000004">
      <c r="A459" s="26">
        <v>62</v>
      </c>
      <c r="B459" s="25">
        <v>100000403941</v>
      </c>
      <c r="C459" s="26">
        <v>0</v>
      </c>
      <c r="D459" s="26" t="s">
        <v>1968</v>
      </c>
      <c r="E459" s="27" t="s">
        <v>1969</v>
      </c>
      <c r="F459" s="28">
        <v>897846</v>
      </c>
      <c r="G459" s="28">
        <v>-155462.65</v>
      </c>
      <c r="H459" s="28">
        <v>742383.35</v>
      </c>
    </row>
    <row r="460" spans="1:8" x14ac:dyDescent="0.55000000000000004">
      <c r="A460" s="26">
        <v>63</v>
      </c>
      <c r="B460" s="25">
        <v>100000405289</v>
      </c>
      <c r="C460" s="26">
        <v>0</v>
      </c>
      <c r="D460" s="26" t="s">
        <v>212</v>
      </c>
      <c r="E460" s="27" t="s">
        <v>1143</v>
      </c>
      <c r="F460" s="28">
        <v>44405</v>
      </c>
      <c r="G460" s="28">
        <v>-32664.46</v>
      </c>
      <c r="H460" s="28">
        <v>11740.54</v>
      </c>
    </row>
    <row r="461" spans="1:8" x14ac:dyDescent="0.55000000000000004">
      <c r="A461" s="26">
        <v>64</v>
      </c>
      <c r="B461" s="25">
        <v>100000405290</v>
      </c>
      <c r="C461" s="26">
        <v>0</v>
      </c>
      <c r="D461" s="26" t="s">
        <v>212</v>
      </c>
      <c r="E461" s="27" t="s">
        <v>1143</v>
      </c>
      <c r="F461" s="28">
        <v>44405</v>
      </c>
      <c r="G461" s="28">
        <v>-32664.46</v>
      </c>
      <c r="H461" s="28">
        <v>11740.54</v>
      </c>
    </row>
    <row r="462" spans="1:8" x14ac:dyDescent="0.55000000000000004">
      <c r="A462" s="26">
        <v>65</v>
      </c>
      <c r="B462" s="25">
        <v>100000405291</v>
      </c>
      <c r="C462" s="26">
        <v>0</v>
      </c>
      <c r="D462" s="26" t="s">
        <v>212</v>
      </c>
      <c r="E462" s="27" t="s">
        <v>1143</v>
      </c>
      <c r="F462" s="28">
        <v>44405</v>
      </c>
      <c r="G462" s="28">
        <v>-32664.46</v>
      </c>
      <c r="H462" s="28">
        <v>11740.54</v>
      </c>
    </row>
    <row r="463" spans="1:8" x14ac:dyDescent="0.55000000000000004">
      <c r="A463" s="26">
        <v>66</v>
      </c>
      <c r="B463" s="25">
        <v>100000405292</v>
      </c>
      <c r="C463" s="26">
        <v>0</v>
      </c>
      <c r="D463" s="26" t="s">
        <v>212</v>
      </c>
      <c r="E463" s="27" t="s">
        <v>1143</v>
      </c>
      <c r="F463" s="28">
        <v>44405</v>
      </c>
      <c r="G463" s="28">
        <v>-32664.46</v>
      </c>
      <c r="H463" s="28">
        <v>11740.54</v>
      </c>
    </row>
    <row r="464" spans="1:8" x14ac:dyDescent="0.55000000000000004">
      <c r="A464" s="26">
        <v>67</v>
      </c>
      <c r="B464" s="25">
        <v>100000405293</v>
      </c>
      <c r="C464" s="26">
        <v>0</v>
      </c>
      <c r="D464" s="26" t="s">
        <v>212</v>
      </c>
      <c r="E464" s="27" t="s">
        <v>1143</v>
      </c>
      <c r="F464" s="28">
        <v>44405</v>
      </c>
      <c r="G464" s="28">
        <v>-32664.46</v>
      </c>
      <c r="H464" s="28">
        <v>11740.54</v>
      </c>
    </row>
    <row r="465" spans="1:8" x14ac:dyDescent="0.55000000000000004">
      <c r="A465" s="26">
        <v>68</v>
      </c>
      <c r="B465" s="25">
        <v>100000405294</v>
      </c>
      <c r="C465" s="26">
        <v>0</v>
      </c>
      <c r="D465" s="26" t="s">
        <v>212</v>
      </c>
      <c r="E465" s="27" t="s">
        <v>1143</v>
      </c>
      <c r="F465" s="28">
        <v>44405</v>
      </c>
      <c r="G465" s="28">
        <v>-32664.46</v>
      </c>
      <c r="H465" s="28">
        <v>11740.54</v>
      </c>
    </row>
    <row r="466" spans="1:8" x14ac:dyDescent="0.55000000000000004">
      <c r="A466" s="26">
        <v>69</v>
      </c>
      <c r="B466" s="25">
        <v>100000405295</v>
      </c>
      <c r="C466" s="26">
        <v>0</v>
      </c>
      <c r="D466" s="26" t="s">
        <v>212</v>
      </c>
      <c r="E466" s="27" t="s">
        <v>1143</v>
      </c>
      <c r="F466" s="28">
        <v>44405</v>
      </c>
      <c r="G466" s="28">
        <v>-32664.46</v>
      </c>
      <c r="H466" s="28">
        <v>11740.54</v>
      </c>
    </row>
    <row r="467" spans="1:8" x14ac:dyDescent="0.55000000000000004">
      <c r="A467" s="26">
        <v>70</v>
      </c>
      <c r="B467" s="25">
        <v>100000405296</v>
      </c>
      <c r="C467" s="26">
        <v>0</v>
      </c>
      <c r="D467" s="26" t="s">
        <v>212</v>
      </c>
      <c r="E467" s="27" t="s">
        <v>1143</v>
      </c>
      <c r="F467" s="28">
        <v>44405</v>
      </c>
      <c r="G467" s="28">
        <v>-32664.46</v>
      </c>
      <c r="H467" s="28">
        <v>11740.54</v>
      </c>
    </row>
    <row r="468" spans="1:8" x14ac:dyDescent="0.55000000000000004">
      <c r="A468" s="26">
        <v>71</v>
      </c>
      <c r="B468" s="25">
        <v>100000405297</v>
      </c>
      <c r="C468" s="26">
        <v>0</v>
      </c>
      <c r="D468" s="26" t="s">
        <v>212</v>
      </c>
      <c r="E468" s="27" t="s">
        <v>1143</v>
      </c>
      <c r="F468" s="28">
        <v>44405</v>
      </c>
      <c r="G468" s="28">
        <v>-32664.46</v>
      </c>
      <c r="H468" s="28">
        <v>11740.54</v>
      </c>
    </row>
    <row r="469" spans="1:8" x14ac:dyDescent="0.55000000000000004">
      <c r="A469" s="26">
        <v>72</v>
      </c>
      <c r="B469" s="25">
        <v>100000405298</v>
      </c>
      <c r="C469" s="26">
        <v>0</v>
      </c>
      <c r="D469" s="26" t="s">
        <v>212</v>
      </c>
      <c r="E469" s="27" t="s">
        <v>1143</v>
      </c>
      <c r="F469" s="28">
        <v>44405</v>
      </c>
      <c r="G469" s="28">
        <v>-32664.46</v>
      </c>
      <c r="H469" s="28">
        <v>11740.54</v>
      </c>
    </row>
    <row r="470" spans="1:8" x14ac:dyDescent="0.55000000000000004">
      <c r="A470" s="26">
        <v>73</v>
      </c>
      <c r="B470" s="25">
        <v>100000405299</v>
      </c>
      <c r="C470" s="26">
        <v>0</v>
      </c>
      <c r="D470" s="26" t="s">
        <v>212</v>
      </c>
      <c r="E470" s="27" t="s">
        <v>1143</v>
      </c>
      <c r="F470" s="28">
        <v>44405</v>
      </c>
      <c r="G470" s="28">
        <v>-32664.46</v>
      </c>
      <c r="H470" s="28">
        <v>11740.54</v>
      </c>
    </row>
    <row r="471" spans="1:8" x14ac:dyDescent="0.55000000000000004">
      <c r="A471" s="26">
        <v>74</v>
      </c>
      <c r="B471" s="25">
        <v>100000405300</v>
      </c>
      <c r="C471" s="26">
        <v>0</v>
      </c>
      <c r="D471" s="26" t="s">
        <v>212</v>
      </c>
      <c r="E471" s="27" t="s">
        <v>1143</v>
      </c>
      <c r="F471" s="28">
        <v>44405</v>
      </c>
      <c r="G471" s="28">
        <v>-32664.46</v>
      </c>
      <c r="H471" s="28">
        <v>11740.54</v>
      </c>
    </row>
    <row r="472" spans="1:8" x14ac:dyDescent="0.55000000000000004">
      <c r="A472" s="26">
        <v>75</v>
      </c>
      <c r="B472" s="25">
        <v>100000405301</v>
      </c>
      <c r="C472" s="26">
        <v>0</v>
      </c>
      <c r="D472" s="26" t="s">
        <v>212</v>
      </c>
      <c r="E472" s="27" t="s">
        <v>1143</v>
      </c>
      <c r="F472" s="28">
        <v>44405</v>
      </c>
      <c r="G472" s="28">
        <v>-32664.46</v>
      </c>
      <c r="H472" s="28">
        <v>11740.54</v>
      </c>
    </row>
    <row r="473" spans="1:8" x14ac:dyDescent="0.55000000000000004">
      <c r="A473" s="26">
        <v>76</v>
      </c>
      <c r="B473" s="25">
        <v>100000405302</v>
      </c>
      <c r="C473" s="26">
        <v>0</v>
      </c>
      <c r="D473" s="26" t="s">
        <v>212</v>
      </c>
      <c r="E473" s="27" t="s">
        <v>1143</v>
      </c>
      <c r="F473" s="28">
        <v>44405</v>
      </c>
      <c r="G473" s="28">
        <v>-32664.46</v>
      </c>
      <c r="H473" s="28">
        <v>11740.54</v>
      </c>
    </row>
    <row r="474" spans="1:8" x14ac:dyDescent="0.55000000000000004">
      <c r="A474" s="26">
        <v>77</v>
      </c>
      <c r="B474" s="25">
        <v>100000405303</v>
      </c>
      <c r="C474" s="26">
        <v>0</v>
      </c>
      <c r="D474" s="26" t="s">
        <v>212</v>
      </c>
      <c r="E474" s="27" t="s">
        <v>1143</v>
      </c>
      <c r="F474" s="28">
        <v>44405</v>
      </c>
      <c r="G474" s="28">
        <v>-32664.46</v>
      </c>
      <c r="H474" s="28">
        <v>11740.54</v>
      </c>
    </row>
    <row r="475" spans="1:8" x14ac:dyDescent="0.55000000000000004">
      <c r="A475" s="26">
        <v>78</v>
      </c>
      <c r="B475" s="25">
        <v>100000405304</v>
      </c>
      <c r="C475" s="26">
        <v>0</v>
      </c>
      <c r="D475" s="26" t="s">
        <v>212</v>
      </c>
      <c r="E475" s="27" t="s">
        <v>1143</v>
      </c>
      <c r="F475" s="28">
        <v>44405</v>
      </c>
      <c r="G475" s="28">
        <v>-32664.46</v>
      </c>
      <c r="H475" s="28">
        <v>11740.54</v>
      </c>
    </row>
    <row r="476" spans="1:8" x14ac:dyDescent="0.55000000000000004">
      <c r="A476" s="26">
        <v>79</v>
      </c>
      <c r="B476" s="25">
        <v>100000405305</v>
      </c>
      <c r="C476" s="26">
        <v>0</v>
      </c>
      <c r="D476" s="26" t="s">
        <v>212</v>
      </c>
      <c r="E476" s="27" t="s">
        <v>1143</v>
      </c>
      <c r="F476" s="28">
        <v>44405</v>
      </c>
      <c r="G476" s="28">
        <v>-32664.46</v>
      </c>
      <c r="H476" s="28">
        <v>11740.54</v>
      </c>
    </row>
    <row r="477" spans="1:8" x14ac:dyDescent="0.55000000000000004">
      <c r="A477" s="26">
        <v>80</v>
      </c>
      <c r="B477" s="25">
        <v>100000405306</v>
      </c>
      <c r="C477" s="26">
        <v>0</v>
      </c>
      <c r="D477" s="26" t="s">
        <v>212</v>
      </c>
      <c r="E477" s="27" t="s">
        <v>1143</v>
      </c>
      <c r="F477" s="28">
        <v>44405</v>
      </c>
      <c r="G477" s="28">
        <v>-32664.46</v>
      </c>
      <c r="H477" s="28">
        <v>11740.54</v>
      </c>
    </row>
    <row r="478" spans="1:8" x14ac:dyDescent="0.55000000000000004">
      <c r="A478" s="26">
        <v>81</v>
      </c>
      <c r="B478" s="25">
        <v>100000405307</v>
      </c>
      <c r="C478" s="26">
        <v>0</v>
      </c>
      <c r="D478" s="26" t="s">
        <v>212</v>
      </c>
      <c r="E478" s="27" t="s">
        <v>1143</v>
      </c>
      <c r="F478" s="28">
        <v>44405</v>
      </c>
      <c r="G478" s="28">
        <v>-32664.46</v>
      </c>
      <c r="H478" s="28">
        <v>11740.54</v>
      </c>
    </row>
    <row r="479" spans="1:8" x14ac:dyDescent="0.55000000000000004">
      <c r="A479" s="26">
        <v>82</v>
      </c>
      <c r="B479" s="25">
        <v>100000405308</v>
      </c>
      <c r="C479" s="26">
        <v>0</v>
      </c>
      <c r="D479" s="26" t="s">
        <v>212</v>
      </c>
      <c r="E479" s="27" t="s">
        <v>1143</v>
      </c>
      <c r="F479" s="28">
        <v>44405</v>
      </c>
      <c r="G479" s="28">
        <v>-32664.46</v>
      </c>
      <c r="H479" s="28">
        <v>11740.54</v>
      </c>
    </row>
    <row r="480" spans="1:8" x14ac:dyDescent="0.55000000000000004">
      <c r="A480" s="26">
        <v>83</v>
      </c>
      <c r="B480" s="25">
        <v>100000405309</v>
      </c>
      <c r="C480" s="26">
        <v>0</v>
      </c>
      <c r="D480" s="26" t="s">
        <v>212</v>
      </c>
      <c r="E480" s="27" t="s">
        <v>1143</v>
      </c>
      <c r="F480" s="28">
        <v>44405</v>
      </c>
      <c r="G480" s="28">
        <v>-32664.45</v>
      </c>
      <c r="H480" s="28">
        <v>11740.55</v>
      </c>
    </row>
    <row r="481" spans="1:8" x14ac:dyDescent="0.55000000000000004">
      <c r="A481" s="26">
        <v>84</v>
      </c>
      <c r="B481" s="25">
        <v>100000405310</v>
      </c>
      <c r="C481" s="26">
        <v>0</v>
      </c>
      <c r="D481" s="26" t="s">
        <v>212</v>
      </c>
      <c r="E481" s="27" t="s">
        <v>1143</v>
      </c>
      <c r="F481" s="28">
        <v>44405</v>
      </c>
      <c r="G481" s="28">
        <v>-32664.45</v>
      </c>
      <c r="H481" s="28">
        <v>11740.55</v>
      </c>
    </row>
    <row r="482" spans="1:8" x14ac:dyDescent="0.55000000000000004">
      <c r="A482" s="26">
        <v>85</v>
      </c>
      <c r="B482" s="25">
        <v>100000405311</v>
      </c>
      <c r="C482" s="26">
        <v>0</v>
      </c>
      <c r="D482" s="26" t="s">
        <v>212</v>
      </c>
      <c r="E482" s="27" t="s">
        <v>1143</v>
      </c>
      <c r="F482" s="28">
        <v>44405</v>
      </c>
      <c r="G482" s="28">
        <v>-32664.46</v>
      </c>
      <c r="H482" s="28">
        <v>11740.54</v>
      </c>
    </row>
    <row r="483" spans="1:8" x14ac:dyDescent="0.55000000000000004">
      <c r="A483" s="26">
        <v>86</v>
      </c>
      <c r="B483" s="25">
        <v>100000405312</v>
      </c>
      <c r="C483" s="26">
        <v>0</v>
      </c>
      <c r="D483" s="26" t="s">
        <v>212</v>
      </c>
      <c r="E483" s="27" t="s">
        <v>1143</v>
      </c>
      <c r="F483" s="28">
        <v>44405</v>
      </c>
      <c r="G483" s="28">
        <v>-32664.45</v>
      </c>
      <c r="H483" s="28">
        <v>11740.55</v>
      </c>
    </row>
    <row r="484" spans="1:8" x14ac:dyDescent="0.55000000000000004">
      <c r="A484" s="26">
        <v>87</v>
      </c>
      <c r="B484" s="25">
        <v>100000405313</v>
      </c>
      <c r="C484" s="26">
        <v>0</v>
      </c>
      <c r="D484" s="26" t="s">
        <v>212</v>
      </c>
      <c r="E484" s="27" t="s">
        <v>1143</v>
      </c>
      <c r="F484" s="28">
        <v>44405</v>
      </c>
      <c r="G484" s="28">
        <v>-32664.46</v>
      </c>
      <c r="H484" s="28">
        <v>11740.54</v>
      </c>
    </row>
    <row r="485" spans="1:8" x14ac:dyDescent="0.55000000000000004">
      <c r="A485" s="26">
        <v>88</v>
      </c>
      <c r="B485" s="25">
        <v>100000405314</v>
      </c>
      <c r="C485" s="26">
        <v>0</v>
      </c>
      <c r="D485" s="26" t="s">
        <v>212</v>
      </c>
      <c r="E485" s="27" t="s">
        <v>1143</v>
      </c>
      <c r="F485" s="28">
        <v>44405</v>
      </c>
      <c r="G485" s="28">
        <v>-32664.46</v>
      </c>
      <c r="H485" s="28">
        <v>11740.54</v>
      </c>
    </row>
    <row r="486" spans="1:8" x14ac:dyDescent="0.55000000000000004">
      <c r="A486" s="26">
        <v>89</v>
      </c>
      <c r="B486" s="25">
        <v>100000405315</v>
      </c>
      <c r="C486" s="26">
        <v>0</v>
      </c>
      <c r="D486" s="26" t="s">
        <v>212</v>
      </c>
      <c r="E486" s="27" t="s">
        <v>1143</v>
      </c>
      <c r="F486" s="28">
        <v>44405</v>
      </c>
      <c r="G486" s="28">
        <v>-32664.45</v>
      </c>
      <c r="H486" s="28">
        <v>11740.55</v>
      </c>
    </row>
    <row r="487" spans="1:8" x14ac:dyDescent="0.55000000000000004">
      <c r="A487" s="26">
        <v>90</v>
      </c>
      <c r="B487" s="25">
        <v>100000405316</v>
      </c>
      <c r="C487" s="26">
        <v>0</v>
      </c>
      <c r="D487" s="26" t="s">
        <v>212</v>
      </c>
      <c r="E487" s="27" t="s">
        <v>1143</v>
      </c>
      <c r="F487" s="28">
        <v>44405</v>
      </c>
      <c r="G487" s="28">
        <v>-32664.45</v>
      </c>
      <c r="H487" s="28">
        <v>11740.55</v>
      </c>
    </row>
    <row r="488" spans="1:8" x14ac:dyDescent="0.55000000000000004">
      <c r="A488" s="26">
        <v>91</v>
      </c>
      <c r="B488" s="25">
        <v>100000405317</v>
      </c>
      <c r="C488" s="26">
        <v>0</v>
      </c>
      <c r="D488" s="26" t="s">
        <v>212</v>
      </c>
      <c r="E488" s="27" t="s">
        <v>1143</v>
      </c>
      <c r="F488" s="28">
        <v>44405</v>
      </c>
      <c r="G488" s="28">
        <v>-32664.46</v>
      </c>
      <c r="H488" s="28">
        <v>11740.54</v>
      </c>
    </row>
    <row r="489" spans="1:8" x14ac:dyDescent="0.55000000000000004">
      <c r="A489" s="26">
        <v>92</v>
      </c>
      <c r="B489" s="25">
        <v>100000405318</v>
      </c>
      <c r="C489" s="26">
        <v>0</v>
      </c>
      <c r="D489" s="26" t="s">
        <v>212</v>
      </c>
      <c r="E489" s="27" t="s">
        <v>1143</v>
      </c>
      <c r="F489" s="28">
        <v>44405</v>
      </c>
      <c r="G489" s="28">
        <v>-32664.46</v>
      </c>
      <c r="H489" s="28">
        <v>11740.54</v>
      </c>
    </row>
    <row r="490" spans="1:8" x14ac:dyDescent="0.55000000000000004">
      <c r="A490" s="26">
        <v>93</v>
      </c>
      <c r="B490" s="25">
        <v>100000405319</v>
      </c>
      <c r="C490" s="26">
        <v>0</v>
      </c>
      <c r="D490" s="26" t="s">
        <v>212</v>
      </c>
      <c r="E490" s="27" t="s">
        <v>1143</v>
      </c>
      <c r="F490" s="28">
        <v>44405</v>
      </c>
      <c r="G490" s="28">
        <v>-32664.45</v>
      </c>
      <c r="H490" s="28">
        <v>11740.55</v>
      </c>
    </row>
    <row r="491" spans="1:8" x14ac:dyDescent="0.55000000000000004">
      <c r="A491" s="26">
        <v>94</v>
      </c>
      <c r="B491" s="25">
        <v>100000405320</v>
      </c>
      <c r="C491" s="26">
        <v>0</v>
      </c>
      <c r="D491" s="26" t="s">
        <v>212</v>
      </c>
      <c r="E491" s="27" t="s">
        <v>1143</v>
      </c>
      <c r="F491" s="28">
        <v>44405</v>
      </c>
      <c r="G491" s="28">
        <v>-32664.46</v>
      </c>
      <c r="H491" s="28">
        <v>11740.54</v>
      </c>
    </row>
    <row r="492" spans="1:8" x14ac:dyDescent="0.55000000000000004">
      <c r="A492" s="26">
        <v>95</v>
      </c>
      <c r="B492" s="25">
        <v>100000405321</v>
      </c>
      <c r="C492" s="26">
        <v>0</v>
      </c>
      <c r="D492" s="26" t="s">
        <v>212</v>
      </c>
      <c r="E492" s="27" t="s">
        <v>1143</v>
      </c>
      <c r="F492" s="28">
        <v>44405</v>
      </c>
      <c r="G492" s="28">
        <v>-32664.45</v>
      </c>
      <c r="H492" s="28">
        <v>11740.55</v>
      </c>
    </row>
    <row r="493" spans="1:8" x14ac:dyDescent="0.55000000000000004">
      <c r="A493" s="26">
        <v>96</v>
      </c>
      <c r="B493" s="25">
        <v>100000405322</v>
      </c>
      <c r="C493" s="26">
        <v>0</v>
      </c>
      <c r="D493" s="26" t="s">
        <v>212</v>
      </c>
      <c r="E493" s="27" t="s">
        <v>1143</v>
      </c>
      <c r="F493" s="28">
        <v>44405</v>
      </c>
      <c r="G493" s="28">
        <v>-32664.46</v>
      </c>
      <c r="H493" s="28">
        <v>11740.54</v>
      </c>
    </row>
    <row r="494" spans="1:8" x14ac:dyDescent="0.55000000000000004">
      <c r="A494" s="26">
        <v>97</v>
      </c>
      <c r="B494" s="25">
        <v>100000405323</v>
      </c>
      <c r="C494" s="26">
        <v>0</v>
      </c>
      <c r="D494" s="26" t="s">
        <v>212</v>
      </c>
      <c r="E494" s="27" t="s">
        <v>1143</v>
      </c>
      <c r="F494" s="28">
        <v>44405</v>
      </c>
      <c r="G494" s="28">
        <v>-32664.45</v>
      </c>
      <c r="H494" s="28">
        <v>11740.55</v>
      </c>
    </row>
    <row r="495" spans="1:8" x14ac:dyDescent="0.55000000000000004">
      <c r="A495" s="26">
        <v>98</v>
      </c>
      <c r="B495" s="25">
        <v>100000405324</v>
      </c>
      <c r="C495" s="26">
        <v>0</v>
      </c>
      <c r="D495" s="26" t="s">
        <v>212</v>
      </c>
      <c r="E495" s="27" t="s">
        <v>1143</v>
      </c>
      <c r="F495" s="28">
        <v>44405</v>
      </c>
      <c r="G495" s="28">
        <v>-32664.46</v>
      </c>
      <c r="H495" s="28">
        <v>11740.54</v>
      </c>
    </row>
    <row r="496" spans="1:8" x14ac:dyDescent="0.55000000000000004">
      <c r="A496" s="26">
        <v>99</v>
      </c>
      <c r="B496" s="25">
        <v>100000405325</v>
      </c>
      <c r="C496" s="26">
        <v>0</v>
      </c>
      <c r="D496" s="26" t="s">
        <v>212</v>
      </c>
      <c r="E496" s="27" t="s">
        <v>1143</v>
      </c>
      <c r="F496" s="28">
        <v>44405</v>
      </c>
      <c r="G496" s="28">
        <v>-32664.45</v>
      </c>
      <c r="H496" s="28">
        <v>11740.55</v>
      </c>
    </row>
    <row r="497" spans="1:8" x14ac:dyDescent="0.55000000000000004">
      <c r="A497" s="26">
        <v>100</v>
      </c>
      <c r="B497" s="25">
        <v>100000405326</v>
      </c>
      <c r="C497" s="26">
        <v>0</v>
      </c>
      <c r="D497" s="26" t="s">
        <v>212</v>
      </c>
      <c r="E497" s="27" t="s">
        <v>1143</v>
      </c>
      <c r="F497" s="28">
        <v>44405</v>
      </c>
      <c r="G497" s="28">
        <v>-32664.45</v>
      </c>
      <c r="H497" s="28">
        <v>11740.55</v>
      </c>
    </row>
    <row r="498" spans="1:8" x14ac:dyDescent="0.55000000000000004">
      <c r="A498" s="26">
        <v>101</v>
      </c>
      <c r="B498" s="25">
        <v>100000405327</v>
      </c>
      <c r="C498" s="26">
        <v>0</v>
      </c>
      <c r="D498" s="26" t="s">
        <v>212</v>
      </c>
      <c r="E498" s="27" t="s">
        <v>1143</v>
      </c>
      <c r="F498" s="28">
        <v>44405</v>
      </c>
      <c r="G498" s="28">
        <v>-32664.46</v>
      </c>
      <c r="H498" s="28">
        <v>11740.54</v>
      </c>
    </row>
    <row r="499" spans="1:8" x14ac:dyDescent="0.55000000000000004">
      <c r="A499" s="26">
        <v>102</v>
      </c>
      <c r="B499" s="25">
        <v>100000405328</v>
      </c>
      <c r="C499" s="26">
        <v>0</v>
      </c>
      <c r="D499" s="26" t="s">
        <v>212</v>
      </c>
      <c r="E499" s="27" t="s">
        <v>1143</v>
      </c>
      <c r="F499" s="28">
        <v>44405</v>
      </c>
      <c r="G499" s="28">
        <v>-32664.45</v>
      </c>
      <c r="H499" s="28">
        <v>11740.55</v>
      </c>
    </row>
    <row r="500" spans="1:8" x14ac:dyDescent="0.55000000000000004">
      <c r="A500" s="26">
        <v>103</v>
      </c>
      <c r="B500" s="25">
        <v>100000405329</v>
      </c>
      <c r="C500" s="26">
        <v>0</v>
      </c>
      <c r="D500" s="26" t="s">
        <v>212</v>
      </c>
      <c r="E500" s="27" t="s">
        <v>1143</v>
      </c>
      <c r="F500" s="28">
        <v>44405</v>
      </c>
      <c r="G500" s="28">
        <v>-32664.46</v>
      </c>
      <c r="H500" s="28">
        <v>11740.54</v>
      </c>
    </row>
    <row r="501" spans="1:8" x14ac:dyDescent="0.55000000000000004">
      <c r="A501" s="26">
        <v>104</v>
      </c>
      <c r="B501" s="25">
        <v>100000405330</v>
      </c>
      <c r="C501" s="26">
        <v>0</v>
      </c>
      <c r="D501" s="26" t="s">
        <v>212</v>
      </c>
      <c r="E501" s="27" t="s">
        <v>1143</v>
      </c>
      <c r="F501" s="28">
        <v>44405</v>
      </c>
      <c r="G501" s="28">
        <v>-32664.45</v>
      </c>
      <c r="H501" s="28">
        <v>11740.55</v>
      </c>
    </row>
    <row r="502" spans="1:8" x14ac:dyDescent="0.55000000000000004">
      <c r="A502" s="26">
        <v>105</v>
      </c>
      <c r="B502" s="25">
        <v>100000405331</v>
      </c>
      <c r="C502" s="26">
        <v>0</v>
      </c>
      <c r="D502" s="26" t="s">
        <v>212</v>
      </c>
      <c r="E502" s="27" t="s">
        <v>1143</v>
      </c>
      <c r="F502" s="28">
        <v>44405</v>
      </c>
      <c r="G502" s="28">
        <v>-32664.46</v>
      </c>
      <c r="H502" s="28">
        <v>11740.54</v>
      </c>
    </row>
    <row r="503" spans="1:8" x14ac:dyDescent="0.55000000000000004">
      <c r="A503" s="26">
        <v>106</v>
      </c>
      <c r="B503" s="25">
        <v>100000405332</v>
      </c>
      <c r="C503" s="26">
        <v>0</v>
      </c>
      <c r="D503" s="26" t="s">
        <v>212</v>
      </c>
      <c r="E503" s="27" t="s">
        <v>1143</v>
      </c>
      <c r="F503" s="28">
        <v>44405</v>
      </c>
      <c r="G503" s="28">
        <v>-32664.46</v>
      </c>
      <c r="H503" s="28">
        <v>11740.54</v>
      </c>
    </row>
    <row r="504" spans="1:8" x14ac:dyDescent="0.55000000000000004">
      <c r="A504" s="26">
        <v>107</v>
      </c>
      <c r="B504" s="25">
        <v>100000405333</v>
      </c>
      <c r="C504" s="26">
        <v>0</v>
      </c>
      <c r="D504" s="26" t="s">
        <v>212</v>
      </c>
      <c r="E504" s="27" t="s">
        <v>1143</v>
      </c>
      <c r="F504" s="28">
        <v>44405</v>
      </c>
      <c r="G504" s="28">
        <v>-32664.45</v>
      </c>
      <c r="H504" s="28">
        <v>11740.55</v>
      </c>
    </row>
    <row r="505" spans="1:8" x14ac:dyDescent="0.55000000000000004">
      <c r="A505" s="26">
        <v>108</v>
      </c>
      <c r="B505" s="25">
        <v>100000405334</v>
      </c>
      <c r="C505" s="26">
        <v>0</v>
      </c>
      <c r="D505" s="26" t="s">
        <v>212</v>
      </c>
      <c r="E505" s="27" t="s">
        <v>1143</v>
      </c>
      <c r="F505" s="28">
        <v>44405</v>
      </c>
      <c r="G505" s="28">
        <v>-32664.46</v>
      </c>
      <c r="H505" s="28">
        <v>11740.54</v>
      </c>
    </row>
    <row r="506" spans="1:8" x14ac:dyDescent="0.55000000000000004">
      <c r="A506" s="26">
        <v>109</v>
      </c>
      <c r="B506" s="25">
        <v>100000405335</v>
      </c>
      <c r="C506" s="26">
        <v>0</v>
      </c>
      <c r="D506" s="26" t="s">
        <v>212</v>
      </c>
      <c r="E506" s="27" t="s">
        <v>1143</v>
      </c>
      <c r="F506" s="28">
        <v>44405</v>
      </c>
      <c r="G506" s="28">
        <v>-32664.45</v>
      </c>
      <c r="H506" s="28">
        <v>11740.55</v>
      </c>
    </row>
    <row r="507" spans="1:8" x14ac:dyDescent="0.55000000000000004">
      <c r="A507" s="26">
        <v>110</v>
      </c>
      <c r="B507" s="25">
        <v>100000405336</v>
      </c>
      <c r="C507" s="26">
        <v>0</v>
      </c>
      <c r="D507" s="26" t="s">
        <v>212</v>
      </c>
      <c r="E507" s="27" t="s">
        <v>1143</v>
      </c>
      <c r="F507" s="28">
        <v>44405</v>
      </c>
      <c r="G507" s="28">
        <v>-32664.45</v>
      </c>
      <c r="H507" s="28">
        <v>11740.55</v>
      </c>
    </row>
    <row r="508" spans="1:8" x14ac:dyDescent="0.55000000000000004">
      <c r="A508" s="26">
        <v>111</v>
      </c>
      <c r="B508" s="25">
        <v>100000405337</v>
      </c>
      <c r="C508" s="26">
        <v>0</v>
      </c>
      <c r="D508" s="26" t="s">
        <v>212</v>
      </c>
      <c r="E508" s="27" t="s">
        <v>1143</v>
      </c>
      <c r="F508" s="28">
        <v>44405</v>
      </c>
      <c r="G508" s="28">
        <v>-32664.46</v>
      </c>
      <c r="H508" s="28">
        <v>11740.54</v>
      </c>
    </row>
    <row r="509" spans="1:8" x14ac:dyDescent="0.55000000000000004">
      <c r="A509" s="26">
        <v>112</v>
      </c>
      <c r="B509" s="25">
        <v>100000405338</v>
      </c>
      <c r="C509" s="26">
        <v>0</v>
      </c>
      <c r="D509" s="26" t="s">
        <v>212</v>
      </c>
      <c r="E509" s="27" t="s">
        <v>1143</v>
      </c>
      <c r="F509" s="28">
        <v>44405</v>
      </c>
      <c r="G509" s="28">
        <v>-32664.45</v>
      </c>
      <c r="H509" s="28">
        <v>11740.55</v>
      </c>
    </row>
    <row r="510" spans="1:8" x14ac:dyDescent="0.55000000000000004">
      <c r="A510" s="26">
        <v>113</v>
      </c>
      <c r="B510" s="25">
        <v>100000405339</v>
      </c>
      <c r="C510" s="26">
        <v>0</v>
      </c>
      <c r="D510" s="26" t="s">
        <v>212</v>
      </c>
      <c r="E510" s="27" t="s">
        <v>1143</v>
      </c>
      <c r="F510" s="28">
        <v>44405</v>
      </c>
      <c r="G510" s="28">
        <v>-32664.46</v>
      </c>
      <c r="H510" s="28">
        <v>11740.54</v>
      </c>
    </row>
    <row r="511" spans="1:8" x14ac:dyDescent="0.55000000000000004">
      <c r="A511" s="26">
        <v>114</v>
      </c>
      <c r="B511" s="25">
        <v>100000405340</v>
      </c>
      <c r="C511" s="26">
        <v>0</v>
      </c>
      <c r="D511" s="26" t="s">
        <v>212</v>
      </c>
      <c r="E511" s="27" t="s">
        <v>1143</v>
      </c>
      <c r="F511" s="28">
        <v>44405</v>
      </c>
      <c r="G511" s="28">
        <v>-32664.46</v>
      </c>
      <c r="H511" s="28">
        <v>11740.54</v>
      </c>
    </row>
    <row r="512" spans="1:8" x14ac:dyDescent="0.55000000000000004">
      <c r="A512" s="26">
        <v>115</v>
      </c>
      <c r="B512" s="25">
        <v>100000405341</v>
      </c>
      <c r="C512" s="26">
        <v>0</v>
      </c>
      <c r="D512" s="26" t="s">
        <v>212</v>
      </c>
      <c r="E512" s="27" t="s">
        <v>1143</v>
      </c>
      <c r="F512" s="28">
        <v>44405</v>
      </c>
      <c r="G512" s="28">
        <v>-32664.45</v>
      </c>
      <c r="H512" s="28">
        <v>11740.55</v>
      </c>
    </row>
    <row r="513" spans="1:8" x14ac:dyDescent="0.55000000000000004">
      <c r="A513" s="26">
        <v>116</v>
      </c>
      <c r="B513" s="25">
        <v>100000405342</v>
      </c>
      <c r="C513" s="26">
        <v>0</v>
      </c>
      <c r="D513" s="26" t="s">
        <v>212</v>
      </c>
      <c r="E513" s="27" t="s">
        <v>1143</v>
      </c>
      <c r="F513" s="28">
        <v>44405</v>
      </c>
      <c r="G513" s="28">
        <v>-32664.45</v>
      </c>
      <c r="H513" s="28">
        <v>11740.55</v>
      </c>
    </row>
    <row r="514" spans="1:8" x14ac:dyDescent="0.55000000000000004">
      <c r="A514" s="26">
        <v>117</v>
      </c>
      <c r="B514" s="25">
        <v>100000405343</v>
      </c>
      <c r="C514" s="26">
        <v>0</v>
      </c>
      <c r="D514" s="26" t="s">
        <v>212</v>
      </c>
      <c r="E514" s="27" t="s">
        <v>1143</v>
      </c>
      <c r="F514" s="28">
        <v>44405</v>
      </c>
      <c r="G514" s="28">
        <v>-32664.46</v>
      </c>
      <c r="H514" s="28">
        <v>11740.54</v>
      </c>
    </row>
    <row r="515" spans="1:8" x14ac:dyDescent="0.55000000000000004">
      <c r="A515" s="26">
        <v>118</v>
      </c>
      <c r="B515" s="25">
        <v>100000405344</v>
      </c>
      <c r="C515" s="26">
        <v>0</v>
      </c>
      <c r="D515" s="26" t="s">
        <v>212</v>
      </c>
      <c r="E515" s="27" t="s">
        <v>1143</v>
      </c>
      <c r="F515" s="28">
        <v>44405</v>
      </c>
      <c r="G515" s="28">
        <v>-32664.45</v>
      </c>
      <c r="H515" s="28">
        <v>11740.55</v>
      </c>
    </row>
    <row r="516" spans="1:8" x14ac:dyDescent="0.55000000000000004">
      <c r="A516" s="26">
        <v>119</v>
      </c>
      <c r="B516" s="25">
        <v>100000405345</v>
      </c>
      <c r="C516" s="26">
        <v>0</v>
      </c>
      <c r="D516" s="26" t="s">
        <v>212</v>
      </c>
      <c r="E516" s="27" t="s">
        <v>1143</v>
      </c>
      <c r="F516" s="28">
        <v>44405</v>
      </c>
      <c r="G516" s="28">
        <v>-32664.46</v>
      </c>
      <c r="H516" s="28">
        <v>11740.54</v>
      </c>
    </row>
    <row r="517" spans="1:8" x14ac:dyDescent="0.55000000000000004">
      <c r="A517" s="26">
        <v>120</v>
      </c>
      <c r="B517" s="25">
        <v>100000405346</v>
      </c>
      <c r="C517" s="26">
        <v>0</v>
      </c>
      <c r="D517" s="26" t="s">
        <v>212</v>
      </c>
      <c r="E517" s="27" t="s">
        <v>1143</v>
      </c>
      <c r="F517" s="28">
        <v>44405</v>
      </c>
      <c r="G517" s="28">
        <v>-32664.46</v>
      </c>
      <c r="H517" s="28">
        <v>11740.54</v>
      </c>
    </row>
    <row r="518" spans="1:8" x14ac:dyDescent="0.55000000000000004">
      <c r="A518" s="26">
        <v>121</v>
      </c>
      <c r="B518" s="25">
        <v>100000405347</v>
      </c>
      <c r="C518" s="26">
        <v>0</v>
      </c>
      <c r="D518" s="26" t="s">
        <v>212</v>
      </c>
      <c r="E518" s="27" t="s">
        <v>1143</v>
      </c>
      <c r="F518" s="28">
        <v>44405</v>
      </c>
      <c r="G518" s="28">
        <v>-32664.45</v>
      </c>
      <c r="H518" s="28">
        <v>11740.55</v>
      </c>
    </row>
    <row r="519" spans="1:8" x14ac:dyDescent="0.55000000000000004">
      <c r="A519" s="26">
        <v>122</v>
      </c>
      <c r="B519" s="25">
        <v>100000405348</v>
      </c>
      <c r="C519" s="26">
        <v>0</v>
      </c>
      <c r="D519" s="26" t="s">
        <v>212</v>
      </c>
      <c r="E519" s="27" t="s">
        <v>1143</v>
      </c>
      <c r="F519" s="28">
        <v>44405</v>
      </c>
      <c r="G519" s="28">
        <v>-32664.45</v>
      </c>
      <c r="H519" s="28">
        <v>11740.55</v>
      </c>
    </row>
    <row r="520" spans="1:8" x14ac:dyDescent="0.55000000000000004">
      <c r="A520" s="26">
        <v>123</v>
      </c>
      <c r="B520" s="25">
        <v>100000405608</v>
      </c>
      <c r="C520" s="26">
        <v>0</v>
      </c>
      <c r="D520" s="26" t="s">
        <v>212</v>
      </c>
      <c r="E520" s="27" t="s">
        <v>1970</v>
      </c>
      <c r="F520" s="28">
        <v>74900</v>
      </c>
      <c r="G520" s="28">
        <v>-35556.93</v>
      </c>
      <c r="H520" s="28">
        <v>39343.07</v>
      </c>
    </row>
    <row r="521" spans="1:8" x14ac:dyDescent="0.55000000000000004">
      <c r="A521" s="26">
        <v>124</v>
      </c>
      <c r="B521" s="25">
        <v>100000405609</v>
      </c>
      <c r="C521" s="26">
        <v>0</v>
      </c>
      <c r="D521" s="26" t="s">
        <v>212</v>
      </c>
      <c r="E521" s="27" t="s">
        <v>1970</v>
      </c>
      <c r="F521" s="28">
        <v>74900</v>
      </c>
      <c r="G521" s="28">
        <v>-35556.93</v>
      </c>
      <c r="H521" s="28">
        <v>39343.07</v>
      </c>
    </row>
    <row r="522" spans="1:8" x14ac:dyDescent="0.55000000000000004">
      <c r="A522" s="26">
        <v>125</v>
      </c>
      <c r="B522" s="25">
        <v>100000405610</v>
      </c>
      <c r="C522" s="26">
        <v>0</v>
      </c>
      <c r="D522" s="26" t="s">
        <v>212</v>
      </c>
      <c r="E522" s="27" t="s">
        <v>1970</v>
      </c>
      <c r="F522" s="28">
        <v>74900</v>
      </c>
      <c r="G522" s="28">
        <v>-35556.93</v>
      </c>
      <c r="H522" s="28">
        <v>39343.07</v>
      </c>
    </row>
    <row r="523" spans="1:8" x14ac:dyDescent="0.55000000000000004">
      <c r="A523" s="26">
        <v>126</v>
      </c>
      <c r="B523" s="25">
        <v>100000405611</v>
      </c>
      <c r="C523" s="26">
        <v>0</v>
      </c>
      <c r="D523" s="26" t="s">
        <v>212</v>
      </c>
      <c r="E523" s="27" t="s">
        <v>1970</v>
      </c>
      <c r="F523" s="28">
        <v>74900</v>
      </c>
      <c r="G523" s="28">
        <v>-35556.93</v>
      </c>
      <c r="H523" s="28">
        <v>39343.07</v>
      </c>
    </row>
    <row r="524" spans="1:8" x14ac:dyDescent="0.55000000000000004">
      <c r="A524" s="26">
        <v>127</v>
      </c>
      <c r="B524" s="25">
        <v>100000405612</v>
      </c>
      <c r="C524" s="26">
        <v>0</v>
      </c>
      <c r="D524" s="26" t="s">
        <v>212</v>
      </c>
      <c r="E524" s="27" t="s">
        <v>1970</v>
      </c>
      <c r="F524" s="28">
        <v>74900</v>
      </c>
      <c r="G524" s="28">
        <v>-35556.93</v>
      </c>
      <c r="H524" s="28">
        <v>39343.07</v>
      </c>
    </row>
    <row r="525" spans="1:8" x14ac:dyDescent="0.55000000000000004">
      <c r="A525" s="26">
        <v>128</v>
      </c>
      <c r="B525" s="25">
        <v>100000405613</v>
      </c>
      <c r="C525" s="26">
        <v>0</v>
      </c>
      <c r="D525" s="26" t="s">
        <v>212</v>
      </c>
      <c r="E525" s="27" t="s">
        <v>1970</v>
      </c>
      <c r="F525" s="28">
        <v>74900</v>
      </c>
      <c r="G525" s="28">
        <v>-35556.93</v>
      </c>
      <c r="H525" s="28">
        <v>39343.07</v>
      </c>
    </row>
    <row r="526" spans="1:8" x14ac:dyDescent="0.55000000000000004">
      <c r="A526" s="26">
        <v>129</v>
      </c>
      <c r="B526" s="25">
        <v>100000405614</v>
      </c>
      <c r="C526" s="26">
        <v>0</v>
      </c>
      <c r="D526" s="26" t="s">
        <v>212</v>
      </c>
      <c r="E526" s="27" t="s">
        <v>1970</v>
      </c>
      <c r="F526" s="28">
        <v>74900</v>
      </c>
      <c r="G526" s="28">
        <v>-35556.93</v>
      </c>
      <c r="H526" s="28">
        <v>39343.07</v>
      </c>
    </row>
    <row r="527" spans="1:8" x14ac:dyDescent="0.55000000000000004">
      <c r="A527" s="26">
        <v>130</v>
      </c>
      <c r="B527" s="25">
        <v>100000405615</v>
      </c>
      <c r="C527" s="26">
        <v>0</v>
      </c>
      <c r="D527" s="26" t="s">
        <v>212</v>
      </c>
      <c r="E527" s="27" t="s">
        <v>1970</v>
      </c>
      <c r="F527" s="28">
        <v>74900</v>
      </c>
      <c r="G527" s="28">
        <v>-35556.93</v>
      </c>
      <c r="H527" s="28">
        <v>39343.07</v>
      </c>
    </row>
    <row r="528" spans="1:8" x14ac:dyDescent="0.55000000000000004">
      <c r="A528" s="26">
        <v>131</v>
      </c>
      <c r="B528" s="25">
        <v>100000405616</v>
      </c>
      <c r="C528" s="26">
        <v>0</v>
      </c>
      <c r="D528" s="26" t="s">
        <v>212</v>
      </c>
      <c r="E528" s="27" t="s">
        <v>1970</v>
      </c>
      <c r="F528" s="28">
        <v>74900</v>
      </c>
      <c r="G528" s="28">
        <v>-35556.93</v>
      </c>
      <c r="H528" s="28">
        <v>39343.07</v>
      </c>
    </row>
    <row r="529" spans="1:8" x14ac:dyDescent="0.55000000000000004">
      <c r="A529" s="26">
        <v>132</v>
      </c>
      <c r="B529" s="25">
        <v>100000405617</v>
      </c>
      <c r="C529" s="26">
        <v>0</v>
      </c>
      <c r="D529" s="26" t="s">
        <v>212</v>
      </c>
      <c r="E529" s="27" t="s">
        <v>1970</v>
      </c>
      <c r="F529" s="28">
        <v>74900</v>
      </c>
      <c r="G529" s="28">
        <v>-35556.93</v>
      </c>
      <c r="H529" s="28">
        <v>39343.07</v>
      </c>
    </row>
    <row r="530" spans="1:8" x14ac:dyDescent="0.55000000000000004">
      <c r="A530" s="26">
        <v>133</v>
      </c>
      <c r="B530" s="25">
        <v>100000405618</v>
      </c>
      <c r="C530" s="26">
        <v>0</v>
      </c>
      <c r="D530" s="26" t="s">
        <v>212</v>
      </c>
      <c r="E530" s="27" t="s">
        <v>1970</v>
      </c>
      <c r="F530" s="28">
        <v>74900</v>
      </c>
      <c r="G530" s="28">
        <v>-35556.93</v>
      </c>
      <c r="H530" s="28">
        <v>39343.07</v>
      </c>
    </row>
    <row r="531" spans="1:8" x14ac:dyDescent="0.55000000000000004">
      <c r="A531" s="26">
        <v>134</v>
      </c>
      <c r="B531" s="25">
        <v>100000405619</v>
      </c>
      <c r="C531" s="26">
        <v>0</v>
      </c>
      <c r="D531" s="26" t="s">
        <v>212</v>
      </c>
      <c r="E531" s="27" t="s">
        <v>1970</v>
      </c>
      <c r="F531" s="28">
        <v>74900</v>
      </c>
      <c r="G531" s="28">
        <v>-35556.93</v>
      </c>
      <c r="H531" s="28">
        <v>39343.07</v>
      </c>
    </row>
    <row r="532" spans="1:8" x14ac:dyDescent="0.55000000000000004">
      <c r="A532" s="26">
        <v>135</v>
      </c>
      <c r="B532" s="25">
        <v>100000405620</v>
      </c>
      <c r="C532" s="26">
        <v>0</v>
      </c>
      <c r="D532" s="26" t="s">
        <v>212</v>
      </c>
      <c r="E532" s="27" t="s">
        <v>1970</v>
      </c>
      <c r="F532" s="28">
        <v>74900</v>
      </c>
      <c r="G532" s="28">
        <v>-35556.93</v>
      </c>
      <c r="H532" s="28">
        <v>39343.07</v>
      </c>
    </row>
    <row r="533" spans="1:8" x14ac:dyDescent="0.55000000000000004">
      <c r="A533" s="26">
        <v>136</v>
      </c>
      <c r="B533" s="25">
        <v>100000405621</v>
      </c>
      <c r="C533" s="26">
        <v>0</v>
      </c>
      <c r="D533" s="26" t="s">
        <v>212</v>
      </c>
      <c r="E533" s="27" t="s">
        <v>1970</v>
      </c>
      <c r="F533" s="28">
        <v>74900</v>
      </c>
      <c r="G533" s="28">
        <v>-35556.93</v>
      </c>
      <c r="H533" s="28">
        <v>39343.07</v>
      </c>
    </row>
    <row r="534" spans="1:8" x14ac:dyDescent="0.55000000000000004">
      <c r="A534" s="26">
        <v>137</v>
      </c>
      <c r="B534" s="25">
        <v>100000405622</v>
      </c>
      <c r="C534" s="26">
        <v>0</v>
      </c>
      <c r="D534" s="26" t="s">
        <v>212</v>
      </c>
      <c r="E534" s="27" t="s">
        <v>1970</v>
      </c>
      <c r="F534" s="28">
        <v>74900</v>
      </c>
      <c r="G534" s="28">
        <v>-35556.93</v>
      </c>
      <c r="H534" s="28">
        <v>39343.07</v>
      </c>
    </row>
    <row r="535" spans="1:8" x14ac:dyDescent="0.55000000000000004">
      <c r="A535" s="26">
        <v>138</v>
      </c>
      <c r="B535" s="25">
        <v>100000405623</v>
      </c>
      <c r="C535" s="26">
        <v>0</v>
      </c>
      <c r="D535" s="26" t="s">
        <v>212</v>
      </c>
      <c r="E535" s="27" t="s">
        <v>1970</v>
      </c>
      <c r="F535" s="28">
        <v>74900</v>
      </c>
      <c r="G535" s="28">
        <v>-35556.93</v>
      </c>
      <c r="H535" s="28">
        <v>39343.07</v>
      </c>
    </row>
    <row r="536" spans="1:8" x14ac:dyDescent="0.55000000000000004">
      <c r="A536" s="26">
        <v>139</v>
      </c>
      <c r="B536" s="25">
        <v>100000405624</v>
      </c>
      <c r="C536" s="26">
        <v>0</v>
      </c>
      <c r="D536" s="26" t="s">
        <v>212</v>
      </c>
      <c r="E536" s="27" t="s">
        <v>1970</v>
      </c>
      <c r="F536" s="28">
        <v>74900</v>
      </c>
      <c r="G536" s="28">
        <v>-35556.93</v>
      </c>
      <c r="H536" s="28">
        <v>39343.07</v>
      </c>
    </row>
    <row r="537" spans="1:8" x14ac:dyDescent="0.55000000000000004">
      <c r="A537" s="26">
        <v>140</v>
      </c>
      <c r="B537" s="25">
        <v>100000405625</v>
      </c>
      <c r="C537" s="26">
        <v>0</v>
      </c>
      <c r="D537" s="26" t="s">
        <v>212</v>
      </c>
      <c r="E537" s="27" t="s">
        <v>1970</v>
      </c>
      <c r="F537" s="28">
        <v>74900</v>
      </c>
      <c r="G537" s="28">
        <v>-35556.93</v>
      </c>
      <c r="H537" s="28">
        <v>39343.07</v>
      </c>
    </row>
    <row r="538" spans="1:8" x14ac:dyDescent="0.55000000000000004">
      <c r="A538" s="26">
        <v>141</v>
      </c>
      <c r="B538" s="25">
        <v>100000405626</v>
      </c>
      <c r="C538" s="26">
        <v>0</v>
      </c>
      <c r="D538" s="26" t="s">
        <v>212</v>
      </c>
      <c r="E538" s="27" t="s">
        <v>1970</v>
      </c>
      <c r="F538" s="28">
        <v>74900</v>
      </c>
      <c r="G538" s="28">
        <v>-35556.93</v>
      </c>
      <c r="H538" s="28">
        <v>39343.07</v>
      </c>
    </row>
    <row r="539" spans="1:8" x14ac:dyDescent="0.55000000000000004">
      <c r="A539" s="26">
        <v>142</v>
      </c>
      <c r="B539" s="25">
        <v>100000405627</v>
      </c>
      <c r="C539" s="26">
        <v>0</v>
      </c>
      <c r="D539" s="26" t="s">
        <v>212</v>
      </c>
      <c r="E539" s="27" t="s">
        <v>1970</v>
      </c>
      <c r="F539" s="28">
        <v>74900</v>
      </c>
      <c r="G539" s="28">
        <v>-35556.93</v>
      </c>
      <c r="H539" s="28">
        <v>39343.07</v>
      </c>
    </row>
    <row r="540" spans="1:8" x14ac:dyDescent="0.55000000000000004">
      <c r="A540" s="26">
        <v>143</v>
      </c>
      <c r="B540" s="25">
        <v>100000405628</v>
      </c>
      <c r="C540" s="26">
        <v>0</v>
      </c>
      <c r="D540" s="26" t="s">
        <v>212</v>
      </c>
      <c r="E540" s="27" t="s">
        <v>1970</v>
      </c>
      <c r="F540" s="28">
        <v>74900</v>
      </c>
      <c r="G540" s="28">
        <v>-35556.93</v>
      </c>
      <c r="H540" s="28">
        <v>39343.07</v>
      </c>
    </row>
    <row r="541" spans="1:8" x14ac:dyDescent="0.55000000000000004">
      <c r="A541" s="26">
        <v>144</v>
      </c>
      <c r="B541" s="25">
        <v>100000405629</v>
      </c>
      <c r="C541" s="26">
        <v>0</v>
      </c>
      <c r="D541" s="26" t="s">
        <v>212</v>
      </c>
      <c r="E541" s="27" t="s">
        <v>1970</v>
      </c>
      <c r="F541" s="28">
        <v>74900</v>
      </c>
      <c r="G541" s="28">
        <v>-35556.93</v>
      </c>
      <c r="H541" s="28">
        <v>39343.07</v>
      </c>
    </row>
    <row r="542" spans="1:8" x14ac:dyDescent="0.55000000000000004">
      <c r="A542" s="26">
        <v>145</v>
      </c>
      <c r="B542" s="25">
        <v>100000405630</v>
      </c>
      <c r="C542" s="26">
        <v>0</v>
      </c>
      <c r="D542" s="26" t="s">
        <v>212</v>
      </c>
      <c r="E542" s="27" t="s">
        <v>1970</v>
      </c>
      <c r="F542" s="28">
        <v>74900</v>
      </c>
      <c r="G542" s="28">
        <v>-35556.93</v>
      </c>
      <c r="H542" s="28">
        <v>39343.07</v>
      </c>
    </row>
    <row r="543" spans="1:8" x14ac:dyDescent="0.55000000000000004">
      <c r="A543" s="26">
        <v>146</v>
      </c>
      <c r="B543" s="25">
        <v>100000405631</v>
      </c>
      <c r="C543" s="26">
        <v>0</v>
      </c>
      <c r="D543" s="26" t="s">
        <v>212</v>
      </c>
      <c r="E543" s="27" t="s">
        <v>1970</v>
      </c>
      <c r="F543" s="28">
        <v>74900</v>
      </c>
      <c r="G543" s="28">
        <v>-35556.93</v>
      </c>
      <c r="H543" s="28">
        <v>39343.07</v>
      </c>
    </row>
    <row r="544" spans="1:8" x14ac:dyDescent="0.55000000000000004">
      <c r="A544" s="26">
        <v>147</v>
      </c>
      <c r="B544" s="25">
        <v>100000405632</v>
      </c>
      <c r="C544" s="26">
        <v>0</v>
      </c>
      <c r="D544" s="26" t="s">
        <v>212</v>
      </c>
      <c r="E544" s="27" t="s">
        <v>1970</v>
      </c>
      <c r="F544" s="28">
        <v>74900</v>
      </c>
      <c r="G544" s="28">
        <v>-35556.93</v>
      </c>
      <c r="H544" s="28">
        <v>39343.07</v>
      </c>
    </row>
    <row r="545" spans="1:8" x14ac:dyDescent="0.55000000000000004">
      <c r="A545" s="26">
        <v>148</v>
      </c>
      <c r="B545" s="25">
        <v>100000405633</v>
      </c>
      <c r="C545" s="26">
        <v>0</v>
      </c>
      <c r="D545" s="26" t="s">
        <v>212</v>
      </c>
      <c r="E545" s="27" t="s">
        <v>1970</v>
      </c>
      <c r="F545" s="28">
        <v>74900</v>
      </c>
      <c r="G545" s="28">
        <v>-35556.93</v>
      </c>
      <c r="H545" s="28">
        <v>39343.07</v>
      </c>
    </row>
    <row r="546" spans="1:8" x14ac:dyDescent="0.55000000000000004">
      <c r="A546" s="26">
        <v>149</v>
      </c>
      <c r="B546" s="25">
        <v>100000405634</v>
      </c>
      <c r="C546" s="26">
        <v>0</v>
      </c>
      <c r="D546" s="26" t="s">
        <v>212</v>
      </c>
      <c r="E546" s="27" t="s">
        <v>1970</v>
      </c>
      <c r="F546" s="28">
        <v>74900</v>
      </c>
      <c r="G546" s="28">
        <v>-35556.93</v>
      </c>
      <c r="H546" s="28">
        <v>39343.07</v>
      </c>
    </row>
    <row r="547" spans="1:8" x14ac:dyDescent="0.55000000000000004">
      <c r="A547" s="26">
        <v>150</v>
      </c>
      <c r="B547" s="25">
        <v>100000405635</v>
      </c>
      <c r="C547" s="26">
        <v>0</v>
      </c>
      <c r="D547" s="26" t="s">
        <v>212</v>
      </c>
      <c r="E547" s="27" t="s">
        <v>1970</v>
      </c>
      <c r="F547" s="28">
        <v>74900</v>
      </c>
      <c r="G547" s="28">
        <v>-35556.93</v>
      </c>
      <c r="H547" s="28">
        <v>39343.07</v>
      </c>
    </row>
    <row r="548" spans="1:8" x14ac:dyDescent="0.55000000000000004">
      <c r="A548" s="26">
        <v>151</v>
      </c>
      <c r="B548" s="25">
        <v>100000405636</v>
      </c>
      <c r="C548" s="26">
        <v>0</v>
      </c>
      <c r="D548" s="26" t="s">
        <v>212</v>
      </c>
      <c r="E548" s="27" t="s">
        <v>1970</v>
      </c>
      <c r="F548" s="28">
        <v>74900</v>
      </c>
      <c r="G548" s="28">
        <v>-35556.93</v>
      </c>
      <c r="H548" s="28">
        <v>39343.07</v>
      </c>
    </row>
    <row r="549" spans="1:8" x14ac:dyDescent="0.55000000000000004">
      <c r="A549" s="26">
        <v>152</v>
      </c>
      <c r="B549" s="25">
        <v>100000405637</v>
      </c>
      <c r="C549" s="26">
        <v>0</v>
      </c>
      <c r="D549" s="26" t="s">
        <v>212</v>
      </c>
      <c r="E549" s="27" t="s">
        <v>1970</v>
      </c>
      <c r="F549" s="28">
        <v>74900</v>
      </c>
      <c r="G549" s="28">
        <v>-35556.93</v>
      </c>
      <c r="H549" s="28">
        <v>39343.07</v>
      </c>
    </row>
    <row r="550" spans="1:8" x14ac:dyDescent="0.55000000000000004">
      <c r="A550" s="26">
        <v>153</v>
      </c>
      <c r="B550" s="25">
        <v>100000405638</v>
      </c>
      <c r="C550" s="26">
        <v>0</v>
      </c>
      <c r="D550" s="26" t="s">
        <v>212</v>
      </c>
      <c r="E550" s="27" t="s">
        <v>1970</v>
      </c>
      <c r="F550" s="28">
        <v>74900</v>
      </c>
      <c r="G550" s="28">
        <v>-35556.93</v>
      </c>
      <c r="H550" s="28">
        <v>39343.07</v>
      </c>
    </row>
    <row r="551" spans="1:8" x14ac:dyDescent="0.55000000000000004">
      <c r="A551" s="26">
        <v>154</v>
      </c>
      <c r="B551" s="25">
        <v>100000405639</v>
      </c>
      <c r="C551" s="26">
        <v>0</v>
      </c>
      <c r="D551" s="26" t="s">
        <v>212</v>
      </c>
      <c r="E551" s="27" t="s">
        <v>1970</v>
      </c>
      <c r="F551" s="28">
        <v>74900</v>
      </c>
      <c r="G551" s="28">
        <v>-35556.93</v>
      </c>
      <c r="H551" s="28">
        <v>39343.07</v>
      </c>
    </row>
    <row r="552" spans="1:8" x14ac:dyDescent="0.55000000000000004">
      <c r="A552" s="26">
        <v>155</v>
      </c>
      <c r="B552" s="25">
        <v>100000405640</v>
      </c>
      <c r="C552" s="26">
        <v>0</v>
      </c>
      <c r="D552" s="26" t="s">
        <v>212</v>
      </c>
      <c r="E552" s="27" t="s">
        <v>1970</v>
      </c>
      <c r="F552" s="28">
        <v>74900</v>
      </c>
      <c r="G552" s="28">
        <v>-35556.93</v>
      </c>
      <c r="H552" s="28">
        <v>39343.07</v>
      </c>
    </row>
    <row r="553" spans="1:8" x14ac:dyDescent="0.55000000000000004">
      <c r="A553" s="26">
        <v>156</v>
      </c>
      <c r="B553" s="25">
        <v>100000405641</v>
      </c>
      <c r="C553" s="26">
        <v>0</v>
      </c>
      <c r="D553" s="26" t="s">
        <v>212</v>
      </c>
      <c r="E553" s="27" t="s">
        <v>1970</v>
      </c>
      <c r="F553" s="28">
        <v>74900</v>
      </c>
      <c r="G553" s="28">
        <v>-35556.93</v>
      </c>
      <c r="H553" s="28">
        <v>39343.07</v>
      </c>
    </row>
    <row r="554" spans="1:8" x14ac:dyDescent="0.55000000000000004">
      <c r="A554" s="26">
        <v>157</v>
      </c>
      <c r="B554" s="25">
        <v>100000405642</v>
      </c>
      <c r="C554" s="26">
        <v>0</v>
      </c>
      <c r="D554" s="26" t="s">
        <v>212</v>
      </c>
      <c r="E554" s="27" t="s">
        <v>1970</v>
      </c>
      <c r="F554" s="28">
        <v>74900</v>
      </c>
      <c r="G554" s="28">
        <v>-35556.93</v>
      </c>
      <c r="H554" s="28">
        <v>39343.07</v>
      </c>
    </row>
    <row r="555" spans="1:8" x14ac:dyDescent="0.55000000000000004">
      <c r="A555" s="26">
        <v>158</v>
      </c>
      <c r="B555" s="25">
        <v>100000405643</v>
      </c>
      <c r="C555" s="26">
        <v>0</v>
      </c>
      <c r="D555" s="26" t="s">
        <v>212</v>
      </c>
      <c r="E555" s="27" t="s">
        <v>1970</v>
      </c>
      <c r="F555" s="28">
        <v>74900</v>
      </c>
      <c r="G555" s="28">
        <v>-35556.93</v>
      </c>
      <c r="H555" s="28">
        <v>39343.07</v>
      </c>
    </row>
    <row r="556" spans="1:8" x14ac:dyDescent="0.55000000000000004">
      <c r="A556" s="26">
        <v>159</v>
      </c>
      <c r="B556" s="25">
        <v>100000405644</v>
      </c>
      <c r="C556" s="26">
        <v>0</v>
      </c>
      <c r="D556" s="26" t="s">
        <v>212</v>
      </c>
      <c r="E556" s="27" t="s">
        <v>1970</v>
      </c>
      <c r="F556" s="28">
        <v>74900</v>
      </c>
      <c r="G556" s="28">
        <v>-35556.93</v>
      </c>
      <c r="H556" s="28">
        <v>39343.07</v>
      </c>
    </row>
    <row r="557" spans="1:8" x14ac:dyDescent="0.55000000000000004">
      <c r="A557" s="26">
        <v>160</v>
      </c>
      <c r="B557" s="25">
        <v>100000405645</v>
      </c>
      <c r="C557" s="26">
        <v>0</v>
      </c>
      <c r="D557" s="26" t="s">
        <v>212</v>
      </c>
      <c r="E557" s="27" t="s">
        <v>1970</v>
      </c>
      <c r="F557" s="28">
        <v>74900</v>
      </c>
      <c r="G557" s="28">
        <v>-35556.93</v>
      </c>
      <c r="H557" s="28">
        <v>39343.07</v>
      </c>
    </row>
    <row r="558" spans="1:8" x14ac:dyDescent="0.55000000000000004">
      <c r="A558" s="26">
        <v>161</v>
      </c>
      <c r="B558" s="25">
        <v>100000405646</v>
      </c>
      <c r="C558" s="26">
        <v>0</v>
      </c>
      <c r="D558" s="26" t="s">
        <v>212</v>
      </c>
      <c r="E558" s="27" t="s">
        <v>1970</v>
      </c>
      <c r="F558" s="28">
        <v>74900</v>
      </c>
      <c r="G558" s="28">
        <v>-35556.93</v>
      </c>
      <c r="H558" s="28">
        <v>39343.07</v>
      </c>
    </row>
    <row r="559" spans="1:8" x14ac:dyDescent="0.55000000000000004">
      <c r="A559" s="26">
        <v>162</v>
      </c>
      <c r="B559" s="25">
        <v>100000405647</v>
      </c>
      <c r="C559" s="26">
        <v>0</v>
      </c>
      <c r="D559" s="26" t="s">
        <v>212</v>
      </c>
      <c r="E559" s="27" t="s">
        <v>1970</v>
      </c>
      <c r="F559" s="28">
        <v>74900</v>
      </c>
      <c r="G559" s="28">
        <v>-35556.93</v>
      </c>
      <c r="H559" s="28">
        <v>39343.07</v>
      </c>
    </row>
    <row r="560" spans="1:8" x14ac:dyDescent="0.55000000000000004">
      <c r="A560" s="26">
        <v>163</v>
      </c>
      <c r="B560" s="25">
        <v>100000405648</v>
      </c>
      <c r="C560" s="26">
        <v>0</v>
      </c>
      <c r="D560" s="26" t="s">
        <v>212</v>
      </c>
      <c r="E560" s="27" t="s">
        <v>1970</v>
      </c>
      <c r="F560" s="28">
        <v>74900</v>
      </c>
      <c r="G560" s="28">
        <v>-35556.93</v>
      </c>
      <c r="H560" s="28">
        <v>39343.07</v>
      </c>
    </row>
    <row r="561" spans="1:8" x14ac:dyDescent="0.55000000000000004">
      <c r="A561" s="26">
        <v>164</v>
      </c>
      <c r="B561" s="25">
        <v>100000415337</v>
      </c>
      <c r="C561" s="26">
        <v>0</v>
      </c>
      <c r="D561" s="26" t="s">
        <v>404</v>
      </c>
      <c r="E561" s="27" t="s">
        <v>1971</v>
      </c>
      <c r="F561" s="28">
        <v>119947</v>
      </c>
      <c r="G561" s="28">
        <v>-64208.39</v>
      </c>
      <c r="H561" s="28">
        <v>55738.61</v>
      </c>
    </row>
    <row r="562" spans="1:8" x14ac:dyDescent="0.55000000000000004">
      <c r="A562" s="26">
        <v>165</v>
      </c>
      <c r="B562" s="25">
        <v>100000415338</v>
      </c>
      <c r="C562" s="26">
        <v>0</v>
      </c>
      <c r="D562" s="26" t="s">
        <v>404</v>
      </c>
      <c r="E562" s="27" t="s">
        <v>1971</v>
      </c>
      <c r="F562" s="28">
        <v>119947</v>
      </c>
      <c r="G562" s="28">
        <v>-64208.39</v>
      </c>
      <c r="H562" s="28">
        <v>55738.61</v>
      </c>
    </row>
    <row r="563" spans="1:8" x14ac:dyDescent="0.55000000000000004">
      <c r="A563" s="26">
        <v>166</v>
      </c>
      <c r="B563" s="25">
        <v>100000415339</v>
      </c>
      <c r="C563" s="26">
        <v>0</v>
      </c>
      <c r="D563" s="26" t="s">
        <v>404</v>
      </c>
      <c r="E563" s="27" t="s">
        <v>1971</v>
      </c>
      <c r="F563" s="28">
        <v>119947</v>
      </c>
      <c r="G563" s="28">
        <v>-64208.39</v>
      </c>
      <c r="H563" s="28">
        <v>55738.61</v>
      </c>
    </row>
    <row r="564" spans="1:8" x14ac:dyDescent="0.55000000000000004">
      <c r="A564" s="26">
        <v>167</v>
      </c>
      <c r="B564" s="25">
        <v>100000415340</v>
      </c>
      <c r="C564" s="26">
        <v>0</v>
      </c>
      <c r="D564" s="26" t="s">
        <v>404</v>
      </c>
      <c r="E564" s="27" t="s">
        <v>1971</v>
      </c>
      <c r="F564" s="28">
        <v>119947</v>
      </c>
      <c r="G564" s="28">
        <v>-64208.39</v>
      </c>
      <c r="H564" s="28">
        <v>55738.61</v>
      </c>
    </row>
    <row r="565" spans="1:8" x14ac:dyDescent="0.55000000000000004">
      <c r="A565" s="26">
        <v>168</v>
      </c>
      <c r="B565" s="25">
        <v>100000415341</v>
      </c>
      <c r="C565" s="26">
        <v>0</v>
      </c>
      <c r="D565" s="26" t="s">
        <v>404</v>
      </c>
      <c r="E565" s="27" t="s">
        <v>1971</v>
      </c>
      <c r="F565" s="28">
        <v>119947</v>
      </c>
      <c r="G565" s="28">
        <v>-64208.38</v>
      </c>
      <c r="H565" s="28">
        <v>55738.62</v>
      </c>
    </row>
    <row r="566" spans="1:8" x14ac:dyDescent="0.55000000000000004">
      <c r="A566" s="26">
        <v>169</v>
      </c>
      <c r="B566" s="25">
        <v>100000415342</v>
      </c>
      <c r="C566" s="26">
        <v>0</v>
      </c>
      <c r="D566" s="26" t="s">
        <v>404</v>
      </c>
      <c r="E566" s="27" t="s">
        <v>1971</v>
      </c>
      <c r="F566" s="28">
        <v>119947</v>
      </c>
      <c r="G566" s="28">
        <v>-64208.39</v>
      </c>
      <c r="H566" s="28">
        <v>55738.61</v>
      </c>
    </row>
    <row r="567" spans="1:8" x14ac:dyDescent="0.55000000000000004">
      <c r="A567" s="26">
        <v>170</v>
      </c>
      <c r="B567" s="25">
        <v>100000415343</v>
      </c>
      <c r="C567" s="26">
        <v>0</v>
      </c>
      <c r="D567" s="26" t="s">
        <v>404</v>
      </c>
      <c r="E567" s="27" t="s">
        <v>1971</v>
      </c>
      <c r="F567" s="28">
        <v>119947</v>
      </c>
      <c r="G567" s="28">
        <v>-64208.38</v>
      </c>
      <c r="H567" s="28">
        <v>55738.62</v>
      </c>
    </row>
    <row r="568" spans="1:8" x14ac:dyDescent="0.55000000000000004">
      <c r="A568" s="26">
        <v>171</v>
      </c>
      <c r="B568" s="25">
        <v>100000415344</v>
      </c>
      <c r="C568" s="26">
        <v>0</v>
      </c>
      <c r="D568" s="26" t="s">
        <v>404</v>
      </c>
      <c r="E568" s="27" t="s">
        <v>1971</v>
      </c>
      <c r="F568" s="28">
        <v>119947</v>
      </c>
      <c r="G568" s="28">
        <v>-64208.39</v>
      </c>
      <c r="H568" s="28">
        <v>55738.61</v>
      </c>
    </row>
    <row r="569" spans="1:8" x14ac:dyDescent="0.55000000000000004">
      <c r="A569" s="26">
        <v>172</v>
      </c>
      <c r="B569" s="25">
        <v>100000415345</v>
      </c>
      <c r="C569" s="26">
        <v>0</v>
      </c>
      <c r="D569" s="26" t="s">
        <v>404</v>
      </c>
      <c r="E569" s="27" t="s">
        <v>1971</v>
      </c>
      <c r="F569" s="28">
        <v>119947</v>
      </c>
      <c r="G569" s="28">
        <v>-64208.38</v>
      </c>
      <c r="H569" s="28">
        <v>55738.62</v>
      </c>
    </row>
    <row r="570" spans="1:8" x14ac:dyDescent="0.55000000000000004">
      <c r="A570" s="26">
        <v>173</v>
      </c>
      <c r="B570" s="25">
        <v>100000415346</v>
      </c>
      <c r="C570" s="26">
        <v>0</v>
      </c>
      <c r="D570" s="26" t="s">
        <v>404</v>
      </c>
      <c r="E570" s="27" t="s">
        <v>1971</v>
      </c>
      <c r="F570" s="28">
        <v>119947</v>
      </c>
      <c r="G570" s="28">
        <v>-64208.38</v>
      </c>
      <c r="H570" s="28">
        <v>55738.62</v>
      </c>
    </row>
    <row r="571" spans="1:8" x14ac:dyDescent="0.55000000000000004">
      <c r="A571" s="26">
        <v>174</v>
      </c>
      <c r="B571" s="25">
        <v>100000415347</v>
      </c>
      <c r="C571" s="26">
        <v>0</v>
      </c>
      <c r="D571" s="26" t="s">
        <v>404</v>
      </c>
      <c r="E571" s="27" t="s">
        <v>1971</v>
      </c>
      <c r="F571" s="28">
        <v>119947</v>
      </c>
      <c r="G571" s="28">
        <v>-64208.39</v>
      </c>
      <c r="H571" s="28">
        <v>55738.61</v>
      </c>
    </row>
    <row r="572" spans="1:8" x14ac:dyDescent="0.55000000000000004">
      <c r="A572" s="26">
        <v>175</v>
      </c>
      <c r="B572" s="25">
        <v>100000415348</v>
      </c>
      <c r="C572" s="26">
        <v>0</v>
      </c>
      <c r="D572" s="26" t="s">
        <v>404</v>
      </c>
      <c r="E572" s="27" t="s">
        <v>1971</v>
      </c>
      <c r="F572" s="28">
        <v>119947</v>
      </c>
      <c r="G572" s="28">
        <v>-64208.38</v>
      </c>
      <c r="H572" s="28">
        <v>55738.62</v>
      </c>
    </row>
    <row r="573" spans="1:8" x14ac:dyDescent="0.55000000000000004">
      <c r="A573" s="26">
        <v>176</v>
      </c>
      <c r="B573" s="25">
        <v>100000415349</v>
      </c>
      <c r="C573" s="26">
        <v>0</v>
      </c>
      <c r="D573" s="26" t="s">
        <v>404</v>
      </c>
      <c r="E573" s="27" t="s">
        <v>1971</v>
      </c>
      <c r="F573" s="28">
        <v>119947</v>
      </c>
      <c r="G573" s="28">
        <v>-64208.39</v>
      </c>
      <c r="H573" s="28">
        <v>55738.61</v>
      </c>
    </row>
    <row r="574" spans="1:8" x14ac:dyDescent="0.55000000000000004">
      <c r="A574" s="26">
        <v>177</v>
      </c>
      <c r="B574" s="25">
        <v>100000415350</v>
      </c>
      <c r="C574" s="26">
        <v>0</v>
      </c>
      <c r="D574" s="26" t="s">
        <v>404</v>
      </c>
      <c r="E574" s="27" t="s">
        <v>1971</v>
      </c>
      <c r="F574" s="28">
        <v>119947</v>
      </c>
      <c r="G574" s="28">
        <v>-64208.39</v>
      </c>
      <c r="H574" s="28">
        <v>55738.61</v>
      </c>
    </row>
    <row r="575" spans="1:8" x14ac:dyDescent="0.55000000000000004">
      <c r="A575" s="26">
        <v>178</v>
      </c>
      <c r="B575" s="25">
        <v>100000415351</v>
      </c>
      <c r="C575" s="26">
        <v>0</v>
      </c>
      <c r="D575" s="26" t="s">
        <v>404</v>
      </c>
      <c r="E575" s="27" t="s">
        <v>1971</v>
      </c>
      <c r="F575" s="28">
        <v>119947</v>
      </c>
      <c r="G575" s="28">
        <v>-64208.38</v>
      </c>
      <c r="H575" s="28">
        <v>55738.62</v>
      </c>
    </row>
    <row r="576" spans="1:8" x14ac:dyDescent="0.55000000000000004">
      <c r="A576" s="26">
        <v>179</v>
      </c>
      <c r="B576" s="25">
        <v>100000415352</v>
      </c>
      <c r="C576" s="26">
        <v>0</v>
      </c>
      <c r="D576" s="26" t="s">
        <v>404</v>
      </c>
      <c r="E576" s="27" t="s">
        <v>1971</v>
      </c>
      <c r="F576" s="28">
        <v>119947</v>
      </c>
      <c r="G576" s="28">
        <v>-64208.39</v>
      </c>
      <c r="H576" s="28">
        <v>55738.61</v>
      </c>
    </row>
    <row r="577" spans="1:8" x14ac:dyDescent="0.55000000000000004">
      <c r="A577" s="26">
        <v>180</v>
      </c>
      <c r="B577" s="25">
        <v>100000415353</v>
      </c>
      <c r="C577" s="26">
        <v>0</v>
      </c>
      <c r="D577" s="26" t="s">
        <v>404</v>
      </c>
      <c r="E577" s="27" t="s">
        <v>1971</v>
      </c>
      <c r="F577" s="28">
        <v>119947</v>
      </c>
      <c r="G577" s="28">
        <v>-64208.38</v>
      </c>
      <c r="H577" s="28">
        <v>55738.62</v>
      </c>
    </row>
    <row r="578" spans="1:8" x14ac:dyDescent="0.55000000000000004">
      <c r="A578" s="26">
        <v>181</v>
      </c>
      <c r="B578" s="25">
        <v>100000415354</v>
      </c>
      <c r="C578" s="26">
        <v>0</v>
      </c>
      <c r="D578" s="26" t="s">
        <v>404</v>
      </c>
      <c r="E578" s="27" t="s">
        <v>1971</v>
      </c>
      <c r="F578" s="28">
        <v>119947</v>
      </c>
      <c r="G578" s="28">
        <v>-64208.39</v>
      </c>
      <c r="H578" s="28">
        <v>55738.61</v>
      </c>
    </row>
    <row r="579" spans="1:8" x14ac:dyDescent="0.55000000000000004">
      <c r="A579" s="26">
        <v>182</v>
      </c>
      <c r="B579" s="25">
        <v>100000415355</v>
      </c>
      <c r="C579" s="26">
        <v>0</v>
      </c>
      <c r="D579" s="26" t="s">
        <v>404</v>
      </c>
      <c r="E579" s="27" t="s">
        <v>1971</v>
      </c>
      <c r="F579" s="28">
        <v>119947</v>
      </c>
      <c r="G579" s="28">
        <v>-64208.38</v>
      </c>
      <c r="H579" s="28">
        <v>55738.62</v>
      </c>
    </row>
    <row r="580" spans="1:8" x14ac:dyDescent="0.55000000000000004">
      <c r="A580" s="26">
        <v>183</v>
      </c>
      <c r="B580" s="25">
        <v>100000415356</v>
      </c>
      <c r="C580" s="26">
        <v>0</v>
      </c>
      <c r="D580" s="26" t="s">
        <v>404</v>
      </c>
      <c r="E580" s="27" t="s">
        <v>1971</v>
      </c>
      <c r="F580" s="28">
        <v>119947</v>
      </c>
      <c r="G580" s="28">
        <v>-64208.39</v>
      </c>
      <c r="H580" s="28">
        <v>55738.61</v>
      </c>
    </row>
    <row r="581" spans="1:8" x14ac:dyDescent="0.55000000000000004">
      <c r="A581" s="26">
        <v>184</v>
      </c>
      <c r="B581" s="25">
        <v>100000415357</v>
      </c>
      <c r="C581" s="26">
        <v>0</v>
      </c>
      <c r="D581" s="26" t="s">
        <v>404</v>
      </c>
      <c r="E581" s="27" t="s">
        <v>1971</v>
      </c>
      <c r="F581" s="28">
        <v>119947</v>
      </c>
      <c r="G581" s="28">
        <v>-64208.38</v>
      </c>
      <c r="H581" s="28">
        <v>55738.62</v>
      </c>
    </row>
    <row r="582" spans="1:8" x14ac:dyDescent="0.55000000000000004">
      <c r="A582" s="26">
        <v>185</v>
      </c>
      <c r="B582" s="25">
        <v>100000415358</v>
      </c>
      <c r="C582" s="26">
        <v>0</v>
      </c>
      <c r="D582" s="26" t="s">
        <v>404</v>
      </c>
      <c r="E582" s="27" t="s">
        <v>1971</v>
      </c>
      <c r="F582" s="28">
        <v>119947</v>
      </c>
      <c r="G582" s="28">
        <v>-64208.39</v>
      </c>
      <c r="H582" s="28">
        <v>55738.61</v>
      </c>
    </row>
    <row r="583" spans="1:8" x14ac:dyDescent="0.55000000000000004">
      <c r="A583" s="26">
        <v>186</v>
      </c>
      <c r="B583" s="25">
        <v>100000415359</v>
      </c>
      <c r="C583" s="26">
        <v>0</v>
      </c>
      <c r="D583" s="26" t="s">
        <v>404</v>
      </c>
      <c r="E583" s="27" t="s">
        <v>1971</v>
      </c>
      <c r="F583" s="28">
        <v>119947</v>
      </c>
      <c r="G583" s="28">
        <v>-64208.38</v>
      </c>
      <c r="H583" s="28">
        <v>55738.62</v>
      </c>
    </row>
    <row r="584" spans="1:8" x14ac:dyDescent="0.55000000000000004">
      <c r="A584" s="26">
        <v>187</v>
      </c>
      <c r="B584" s="25">
        <v>100000416534</v>
      </c>
      <c r="C584" s="26">
        <v>0</v>
      </c>
      <c r="D584" s="26" t="s">
        <v>404</v>
      </c>
      <c r="E584" s="27" t="s">
        <v>1972</v>
      </c>
      <c r="F584" s="28">
        <v>119947</v>
      </c>
      <c r="G584" s="28">
        <v>-64135.34</v>
      </c>
      <c r="H584" s="28">
        <v>55811.66</v>
      </c>
    </row>
    <row r="585" spans="1:8" x14ac:dyDescent="0.55000000000000004">
      <c r="A585" s="26">
        <v>188</v>
      </c>
      <c r="B585" s="25">
        <v>100000416535</v>
      </c>
      <c r="C585" s="26">
        <v>0</v>
      </c>
      <c r="D585" s="26" t="s">
        <v>404</v>
      </c>
      <c r="E585" s="27" t="s">
        <v>1972</v>
      </c>
      <c r="F585" s="28">
        <v>119947</v>
      </c>
      <c r="G585" s="28">
        <v>-64135.34</v>
      </c>
      <c r="H585" s="28">
        <v>55811.66</v>
      </c>
    </row>
    <row r="586" spans="1:8" x14ac:dyDescent="0.55000000000000004">
      <c r="A586" s="26">
        <v>189</v>
      </c>
      <c r="B586" s="25">
        <v>100000416536</v>
      </c>
      <c r="C586" s="26">
        <v>0</v>
      </c>
      <c r="D586" s="26" t="s">
        <v>404</v>
      </c>
      <c r="E586" s="27" t="s">
        <v>1972</v>
      </c>
      <c r="F586" s="28">
        <v>119947</v>
      </c>
      <c r="G586" s="28">
        <v>-64135.34</v>
      </c>
      <c r="H586" s="28">
        <v>55811.66</v>
      </c>
    </row>
    <row r="587" spans="1:8" x14ac:dyDescent="0.55000000000000004">
      <c r="A587" s="26">
        <v>190</v>
      </c>
      <c r="B587" s="25">
        <v>100000416537</v>
      </c>
      <c r="C587" s="26">
        <v>0</v>
      </c>
      <c r="D587" s="26" t="s">
        <v>404</v>
      </c>
      <c r="E587" s="27" t="s">
        <v>1972</v>
      </c>
      <c r="F587" s="28">
        <v>119947</v>
      </c>
      <c r="G587" s="28">
        <v>-64135.34</v>
      </c>
      <c r="H587" s="28">
        <v>55811.66</v>
      </c>
    </row>
    <row r="588" spans="1:8" x14ac:dyDescent="0.55000000000000004">
      <c r="A588" s="26">
        <v>191</v>
      </c>
      <c r="B588" s="25">
        <v>100000416538</v>
      </c>
      <c r="C588" s="26">
        <v>0</v>
      </c>
      <c r="D588" s="26" t="s">
        <v>404</v>
      </c>
      <c r="E588" s="27" t="s">
        <v>1972</v>
      </c>
      <c r="F588" s="28">
        <v>119947</v>
      </c>
      <c r="G588" s="28">
        <v>-64135.34</v>
      </c>
      <c r="H588" s="28">
        <v>55811.66</v>
      </c>
    </row>
    <row r="589" spans="1:8" x14ac:dyDescent="0.55000000000000004">
      <c r="A589" s="26">
        <v>192</v>
      </c>
      <c r="B589" s="25">
        <v>100000416539</v>
      </c>
      <c r="C589" s="26">
        <v>0</v>
      </c>
      <c r="D589" s="26" t="s">
        <v>404</v>
      </c>
      <c r="E589" s="27" t="s">
        <v>1972</v>
      </c>
      <c r="F589" s="28">
        <v>119947</v>
      </c>
      <c r="G589" s="28">
        <v>-64135.34</v>
      </c>
      <c r="H589" s="28">
        <v>55811.66</v>
      </c>
    </row>
    <row r="590" spans="1:8" x14ac:dyDescent="0.55000000000000004">
      <c r="A590" s="26">
        <v>193</v>
      </c>
      <c r="B590" s="25">
        <v>100000416540</v>
      </c>
      <c r="C590" s="26">
        <v>0</v>
      </c>
      <c r="D590" s="26" t="s">
        <v>404</v>
      </c>
      <c r="E590" s="27" t="s">
        <v>1972</v>
      </c>
      <c r="F590" s="28">
        <v>119947</v>
      </c>
      <c r="G590" s="28">
        <v>-64135.34</v>
      </c>
      <c r="H590" s="28">
        <v>55811.66</v>
      </c>
    </row>
    <row r="591" spans="1:8" x14ac:dyDescent="0.55000000000000004">
      <c r="A591" s="26">
        <v>194</v>
      </c>
      <c r="B591" s="25">
        <v>100000416541</v>
      </c>
      <c r="C591" s="26">
        <v>0</v>
      </c>
      <c r="D591" s="26" t="s">
        <v>404</v>
      </c>
      <c r="E591" s="27" t="s">
        <v>1972</v>
      </c>
      <c r="F591" s="28">
        <v>119947</v>
      </c>
      <c r="G591" s="28">
        <v>-64135.34</v>
      </c>
      <c r="H591" s="28">
        <v>55811.66</v>
      </c>
    </row>
    <row r="592" spans="1:8" x14ac:dyDescent="0.55000000000000004">
      <c r="A592" s="26">
        <v>195</v>
      </c>
      <c r="B592" s="25">
        <v>100000416542</v>
      </c>
      <c r="C592" s="26">
        <v>0</v>
      </c>
      <c r="D592" s="26" t="s">
        <v>404</v>
      </c>
      <c r="E592" s="27" t="s">
        <v>1972</v>
      </c>
      <c r="F592" s="28">
        <v>119947</v>
      </c>
      <c r="G592" s="28">
        <v>-64135.34</v>
      </c>
      <c r="H592" s="28">
        <v>55811.66</v>
      </c>
    </row>
    <row r="593" spans="1:8" x14ac:dyDescent="0.55000000000000004">
      <c r="A593" s="26">
        <v>196</v>
      </c>
      <c r="B593" s="25">
        <v>100000416543</v>
      </c>
      <c r="C593" s="26">
        <v>0</v>
      </c>
      <c r="D593" s="26" t="s">
        <v>404</v>
      </c>
      <c r="E593" s="27" t="s">
        <v>1972</v>
      </c>
      <c r="F593" s="28">
        <v>119947</v>
      </c>
      <c r="G593" s="28">
        <v>-64135.34</v>
      </c>
      <c r="H593" s="28">
        <v>55811.66</v>
      </c>
    </row>
    <row r="594" spans="1:8" x14ac:dyDescent="0.55000000000000004">
      <c r="A594" s="26">
        <v>197</v>
      </c>
      <c r="B594" s="25">
        <v>100000416544</v>
      </c>
      <c r="C594" s="26">
        <v>0</v>
      </c>
      <c r="D594" s="26" t="s">
        <v>404</v>
      </c>
      <c r="E594" s="27" t="s">
        <v>1972</v>
      </c>
      <c r="F594" s="28">
        <v>119947</v>
      </c>
      <c r="G594" s="28">
        <v>-64135.34</v>
      </c>
      <c r="H594" s="28">
        <v>55811.66</v>
      </c>
    </row>
    <row r="595" spans="1:8" x14ac:dyDescent="0.55000000000000004">
      <c r="A595" s="26">
        <v>198</v>
      </c>
      <c r="B595" s="25">
        <v>100000416545</v>
      </c>
      <c r="C595" s="26">
        <v>0</v>
      </c>
      <c r="D595" s="26" t="s">
        <v>404</v>
      </c>
      <c r="E595" s="27" t="s">
        <v>1972</v>
      </c>
      <c r="F595" s="28">
        <v>119947</v>
      </c>
      <c r="G595" s="28">
        <v>-64135.34</v>
      </c>
      <c r="H595" s="28">
        <v>55811.66</v>
      </c>
    </row>
    <row r="596" spans="1:8" x14ac:dyDescent="0.55000000000000004">
      <c r="A596" s="26">
        <v>199</v>
      </c>
      <c r="B596" s="25">
        <v>100000416546</v>
      </c>
      <c r="C596" s="26">
        <v>0</v>
      </c>
      <c r="D596" s="26" t="s">
        <v>404</v>
      </c>
      <c r="E596" s="27" t="s">
        <v>1972</v>
      </c>
      <c r="F596" s="28">
        <v>119947</v>
      </c>
      <c r="G596" s="28">
        <v>-64135.34</v>
      </c>
      <c r="H596" s="28">
        <v>55811.66</v>
      </c>
    </row>
    <row r="597" spans="1:8" x14ac:dyDescent="0.55000000000000004">
      <c r="A597" s="26">
        <v>200</v>
      </c>
      <c r="B597" s="25">
        <v>100000416547</v>
      </c>
      <c r="C597" s="26">
        <v>0</v>
      </c>
      <c r="D597" s="26" t="s">
        <v>404</v>
      </c>
      <c r="E597" s="27" t="s">
        <v>1972</v>
      </c>
      <c r="F597" s="28">
        <v>119947</v>
      </c>
      <c r="G597" s="28">
        <v>-64135.34</v>
      </c>
      <c r="H597" s="28">
        <v>55811.66</v>
      </c>
    </row>
    <row r="598" spans="1:8" x14ac:dyDescent="0.55000000000000004">
      <c r="A598" s="26">
        <v>201</v>
      </c>
      <c r="B598" s="25">
        <v>100000416548</v>
      </c>
      <c r="C598" s="26">
        <v>0</v>
      </c>
      <c r="D598" s="26" t="s">
        <v>404</v>
      </c>
      <c r="E598" s="27" t="s">
        <v>1972</v>
      </c>
      <c r="F598" s="28">
        <v>119947</v>
      </c>
      <c r="G598" s="28">
        <v>-64135.34</v>
      </c>
      <c r="H598" s="28">
        <v>55811.66</v>
      </c>
    </row>
    <row r="599" spans="1:8" x14ac:dyDescent="0.55000000000000004">
      <c r="A599" s="26">
        <v>202</v>
      </c>
      <c r="B599" s="25">
        <v>100000416549</v>
      </c>
      <c r="C599" s="26">
        <v>0</v>
      </c>
      <c r="D599" s="26" t="s">
        <v>404</v>
      </c>
      <c r="E599" s="27" t="s">
        <v>1972</v>
      </c>
      <c r="F599" s="28">
        <v>119947</v>
      </c>
      <c r="G599" s="28">
        <v>-64135.34</v>
      </c>
      <c r="H599" s="28">
        <v>55811.66</v>
      </c>
    </row>
    <row r="600" spans="1:8" x14ac:dyDescent="0.55000000000000004">
      <c r="A600" s="26">
        <v>203</v>
      </c>
      <c r="B600" s="25">
        <v>100000416550</v>
      </c>
      <c r="C600" s="26">
        <v>0</v>
      </c>
      <c r="D600" s="26" t="s">
        <v>404</v>
      </c>
      <c r="E600" s="27" t="s">
        <v>1972</v>
      </c>
      <c r="F600" s="28">
        <v>119947</v>
      </c>
      <c r="G600" s="28">
        <v>-64135.34</v>
      </c>
      <c r="H600" s="28">
        <v>55811.66</v>
      </c>
    </row>
    <row r="601" spans="1:8" x14ac:dyDescent="0.55000000000000004">
      <c r="A601" s="26">
        <v>204</v>
      </c>
      <c r="B601" s="25">
        <v>100000416551</v>
      </c>
      <c r="C601" s="26">
        <v>0</v>
      </c>
      <c r="D601" s="26" t="s">
        <v>404</v>
      </c>
      <c r="E601" s="27" t="s">
        <v>1972</v>
      </c>
      <c r="F601" s="28">
        <v>119947</v>
      </c>
      <c r="G601" s="28">
        <v>-64135.34</v>
      </c>
      <c r="H601" s="28">
        <v>55811.66</v>
      </c>
    </row>
    <row r="602" spans="1:8" x14ac:dyDescent="0.55000000000000004">
      <c r="A602" s="26">
        <v>205</v>
      </c>
      <c r="B602" s="25">
        <v>100000416552</v>
      </c>
      <c r="C602" s="26">
        <v>0</v>
      </c>
      <c r="D602" s="26" t="s">
        <v>404</v>
      </c>
      <c r="E602" s="27" t="s">
        <v>1972</v>
      </c>
      <c r="F602" s="28">
        <v>119947</v>
      </c>
      <c r="G602" s="28">
        <v>-64135.34</v>
      </c>
      <c r="H602" s="28">
        <v>55811.66</v>
      </c>
    </row>
    <row r="603" spans="1:8" x14ac:dyDescent="0.55000000000000004">
      <c r="A603" s="26">
        <v>206</v>
      </c>
      <c r="B603" s="25">
        <v>100000416553</v>
      </c>
      <c r="C603" s="26">
        <v>0</v>
      </c>
      <c r="D603" s="26" t="s">
        <v>404</v>
      </c>
      <c r="E603" s="27" t="s">
        <v>1972</v>
      </c>
      <c r="F603" s="28">
        <v>119947</v>
      </c>
      <c r="G603" s="28">
        <v>-64135.34</v>
      </c>
      <c r="H603" s="28">
        <v>55811.66</v>
      </c>
    </row>
    <row r="604" spans="1:8" x14ac:dyDescent="0.55000000000000004">
      <c r="A604" s="26">
        <v>207</v>
      </c>
      <c r="B604" s="25">
        <v>100000416554</v>
      </c>
      <c r="C604" s="26">
        <v>0</v>
      </c>
      <c r="D604" s="26" t="s">
        <v>404</v>
      </c>
      <c r="E604" s="27" t="s">
        <v>1972</v>
      </c>
      <c r="F604" s="28">
        <v>119947</v>
      </c>
      <c r="G604" s="28">
        <v>-64135.34</v>
      </c>
      <c r="H604" s="28">
        <v>55811.66</v>
      </c>
    </row>
    <row r="605" spans="1:8" x14ac:dyDescent="0.55000000000000004">
      <c r="A605" s="26">
        <v>208</v>
      </c>
      <c r="B605" s="25">
        <v>100000416555</v>
      </c>
      <c r="C605" s="26">
        <v>0</v>
      </c>
      <c r="D605" s="26" t="s">
        <v>404</v>
      </c>
      <c r="E605" s="27" t="s">
        <v>1972</v>
      </c>
      <c r="F605" s="28">
        <v>119947</v>
      </c>
      <c r="G605" s="28">
        <v>-64135.34</v>
      </c>
      <c r="H605" s="28">
        <v>55811.66</v>
      </c>
    </row>
    <row r="606" spans="1:8" x14ac:dyDescent="0.55000000000000004">
      <c r="A606" s="26">
        <v>209</v>
      </c>
      <c r="B606" s="25">
        <v>100000416556</v>
      </c>
      <c r="C606" s="26">
        <v>0</v>
      </c>
      <c r="D606" s="26" t="s">
        <v>404</v>
      </c>
      <c r="E606" s="27" t="s">
        <v>1972</v>
      </c>
      <c r="F606" s="28">
        <v>119947</v>
      </c>
      <c r="G606" s="28">
        <v>-64135.34</v>
      </c>
      <c r="H606" s="28">
        <v>55811.66</v>
      </c>
    </row>
    <row r="607" spans="1:8" x14ac:dyDescent="0.55000000000000004">
      <c r="A607" s="26">
        <v>210</v>
      </c>
      <c r="B607" s="25">
        <v>100000416557</v>
      </c>
      <c r="C607" s="26">
        <v>0</v>
      </c>
      <c r="D607" s="26" t="s">
        <v>404</v>
      </c>
      <c r="E607" s="27" t="s">
        <v>1972</v>
      </c>
      <c r="F607" s="28">
        <v>119947</v>
      </c>
      <c r="G607" s="28">
        <v>-64135.34</v>
      </c>
      <c r="H607" s="28">
        <v>55811.66</v>
      </c>
    </row>
    <row r="608" spans="1:8" x14ac:dyDescent="0.55000000000000004">
      <c r="A608" s="26">
        <v>211</v>
      </c>
      <c r="B608" s="25">
        <v>100000416558</v>
      </c>
      <c r="C608" s="26">
        <v>0</v>
      </c>
      <c r="D608" s="26" t="s">
        <v>404</v>
      </c>
      <c r="E608" s="27" t="s">
        <v>1972</v>
      </c>
      <c r="F608" s="28">
        <v>119947</v>
      </c>
      <c r="G608" s="28">
        <v>-64135.34</v>
      </c>
      <c r="H608" s="28">
        <v>55811.66</v>
      </c>
    </row>
    <row r="609" spans="1:8" x14ac:dyDescent="0.55000000000000004">
      <c r="A609" s="26">
        <v>212</v>
      </c>
      <c r="B609" s="25">
        <v>100000416559</v>
      </c>
      <c r="C609" s="26">
        <v>0</v>
      </c>
      <c r="D609" s="26" t="s">
        <v>404</v>
      </c>
      <c r="E609" s="27" t="s">
        <v>1972</v>
      </c>
      <c r="F609" s="28">
        <v>119947</v>
      </c>
      <c r="G609" s="28">
        <v>-64135.34</v>
      </c>
      <c r="H609" s="28">
        <v>55811.66</v>
      </c>
    </row>
    <row r="610" spans="1:8" x14ac:dyDescent="0.55000000000000004">
      <c r="A610" s="26">
        <v>213</v>
      </c>
      <c r="B610" s="25">
        <v>100000416560</v>
      </c>
      <c r="C610" s="26">
        <v>0</v>
      </c>
      <c r="D610" s="26" t="s">
        <v>404</v>
      </c>
      <c r="E610" s="27" t="s">
        <v>1972</v>
      </c>
      <c r="F610" s="28">
        <v>119947</v>
      </c>
      <c r="G610" s="28">
        <v>-64135.34</v>
      </c>
      <c r="H610" s="28">
        <v>55811.66</v>
      </c>
    </row>
    <row r="611" spans="1:8" x14ac:dyDescent="0.55000000000000004">
      <c r="A611" s="26">
        <v>214</v>
      </c>
      <c r="B611" s="25">
        <v>100000416561</v>
      </c>
      <c r="C611" s="26">
        <v>0</v>
      </c>
      <c r="D611" s="26" t="s">
        <v>404</v>
      </c>
      <c r="E611" s="27" t="s">
        <v>1972</v>
      </c>
      <c r="F611" s="28">
        <v>119947</v>
      </c>
      <c r="G611" s="28">
        <v>-64135.34</v>
      </c>
      <c r="H611" s="28">
        <v>55811.66</v>
      </c>
    </row>
    <row r="612" spans="1:8" x14ac:dyDescent="0.55000000000000004">
      <c r="A612" s="26">
        <v>215</v>
      </c>
      <c r="B612" s="25">
        <v>100000416562</v>
      </c>
      <c r="C612" s="26">
        <v>0</v>
      </c>
      <c r="D612" s="26" t="s">
        <v>404</v>
      </c>
      <c r="E612" s="27" t="s">
        <v>1972</v>
      </c>
      <c r="F612" s="28">
        <v>119947</v>
      </c>
      <c r="G612" s="28">
        <v>-64135.34</v>
      </c>
      <c r="H612" s="28">
        <v>55811.66</v>
      </c>
    </row>
    <row r="613" spans="1:8" x14ac:dyDescent="0.55000000000000004">
      <c r="A613" s="26">
        <v>216</v>
      </c>
      <c r="B613" s="25">
        <v>100000416563</v>
      </c>
      <c r="C613" s="26">
        <v>0</v>
      </c>
      <c r="D613" s="26" t="s">
        <v>404</v>
      </c>
      <c r="E613" s="27" t="s">
        <v>1972</v>
      </c>
      <c r="F613" s="28">
        <v>119947</v>
      </c>
      <c r="G613" s="28">
        <v>-64135.34</v>
      </c>
      <c r="H613" s="28">
        <v>55811.66</v>
      </c>
    </row>
    <row r="614" spans="1:8" x14ac:dyDescent="0.55000000000000004">
      <c r="A614" s="26">
        <v>217</v>
      </c>
      <c r="B614" s="25">
        <v>100000416564</v>
      </c>
      <c r="C614" s="26">
        <v>0</v>
      </c>
      <c r="D614" s="26" t="s">
        <v>404</v>
      </c>
      <c r="E614" s="27" t="s">
        <v>1972</v>
      </c>
      <c r="F614" s="28">
        <v>119947</v>
      </c>
      <c r="G614" s="28">
        <v>-64135.34</v>
      </c>
      <c r="H614" s="28">
        <v>55811.66</v>
      </c>
    </row>
    <row r="615" spans="1:8" x14ac:dyDescent="0.55000000000000004">
      <c r="A615" s="26">
        <v>218</v>
      </c>
      <c r="B615" s="25">
        <v>100000416565</v>
      </c>
      <c r="C615" s="26">
        <v>0</v>
      </c>
      <c r="D615" s="26" t="s">
        <v>404</v>
      </c>
      <c r="E615" s="27" t="s">
        <v>1972</v>
      </c>
      <c r="F615" s="28">
        <v>119947</v>
      </c>
      <c r="G615" s="28">
        <v>-64135.34</v>
      </c>
      <c r="H615" s="28">
        <v>55811.66</v>
      </c>
    </row>
    <row r="616" spans="1:8" x14ac:dyDescent="0.55000000000000004">
      <c r="A616" s="26">
        <v>219</v>
      </c>
      <c r="B616" s="25">
        <v>100000416566</v>
      </c>
      <c r="C616" s="26">
        <v>0</v>
      </c>
      <c r="D616" s="26" t="s">
        <v>404</v>
      </c>
      <c r="E616" s="27" t="s">
        <v>1972</v>
      </c>
      <c r="F616" s="28">
        <v>119947</v>
      </c>
      <c r="G616" s="28">
        <v>-64135.34</v>
      </c>
      <c r="H616" s="28">
        <v>55811.66</v>
      </c>
    </row>
    <row r="617" spans="1:8" x14ac:dyDescent="0.55000000000000004">
      <c r="A617" s="26">
        <v>220</v>
      </c>
      <c r="B617" s="25">
        <v>100000416567</v>
      </c>
      <c r="C617" s="26">
        <v>0</v>
      </c>
      <c r="D617" s="26" t="s">
        <v>404</v>
      </c>
      <c r="E617" s="27" t="s">
        <v>1972</v>
      </c>
      <c r="F617" s="28">
        <v>119947</v>
      </c>
      <c r="G617" s="28">
        <v>-64135.34</v>
      </c>
      <c r="H617" s="28">
        <v>55811.66</v>
      </c>
    </row>
    <row r="618" spans="1:8" x14ac:dyDescent="0.55000000000000004">
      <c r="A618" s="26">
        <v>221</v>
      </c>
      <c r="B618" s="25">
        <v>100000416568</v>
      </c>
      <c r="C618" s="26">
        <v>0</v>
      </c>
      <c r="D618" s="26" t="s">
        <v>404</v>
      </c>
      <c r="E618" s="27" t="s">
        <v>1972</v>
      </c>
      <c r="F618" s="28">
        <v>119947</v>
      </c>
      <c r="G618" s="28">
        <v>-64135.34</v>
      </c>
      <c r="H618" s="28">
        <v>55811.66</v>
      </c>
    </row>
    <row r="619" spans="1:8" x14ac:dyDescent="0.55000000000000004">
      <c r="A619" s="26">
        <v>222</v>
      </c>
      <c r="B619" s="25">
        <v>100000416569</v>
      </c>
      <c r="C619" s="26">
        <v>0</v>
      </c>
      <c r="D619" s="26" t="s">
        <v>404</v>
      </c>
      <c r="E619" s="27" t="s">
        <v>1972</v>
      </c>
      <c r="F619" s="28">
        <v>119947</v>
      </c>
      <c r="G619" s="28">
        <v>-64135.34</v>
      </c>
      <c r="H619" s="28">
        <v>55811.66</v>
      </c>
    </row>
    <row r="620" spans="1:8" x14ac:dyDescent="0.55000000000000004">
      <c r="A620" s="26">
        <v>223</v>
      </c>
      <c r="B620" s="25">
        <v>100000416570</v>
      </c>
      <c r="C620" s="26">
        <v>0</v>
      </c>
      <c r="D620" s="26" t="s">
        <v>404</v>
      </c>
      <c r="E620" s="27" t="s">
        <v>1972</v>
      </c>
      <c r="F620" s="28">
        <v>119947</v>
      </c>
      <c r="G620" s="28">
        <v>-64135.34</v>
      </c>
      <c r="H620" s="28">
        <v>55811.66</v>
      </c>
    </row>
    <row r="621" spans="1:8" x14ac:dyDescent="0.55000000000000004">
      <c r="A621" s="26">
        <v>224</v>
      </c>
      <c r="B621" s="25">
        <v>100000416571</v>
      </c>
      <c r="C621" s="26">
        <v>0</v>
      </c>
      <c r="D621" s="26" t="s">
        <v>404</v>
      </c>
      <c r="E621" s="27" t="s">
        <v>1972</v>
      </c>
      <c r="F621" s="28">
        <v>119947</v>
      </c>
      <c r="G621" s="28">
        <v>-64135.34</v>
      </c>
      <c r="H621" s="28">
        <v>55811.66</v>
      </c>
    </row>
    <row r="622" spans="1:8" x14ac:dyDescent="0.55000000000000004">
      <c r="A622" s="26">
        <v>225</v>
      </c>
      <c r="B622" s="25">
        <v>100000416572</v>
      </c>
      <c r="C622" s="26">
        <v>0</v>
      </c>
      <c r="D622" s="26" t="s">
        <v>404</v>
      </c>
      <c r="E622" s="27" t="s">
        <v>1972</v>
      </c>
      <c r="F622" s="28">
        <v>119947</v>
      </c>
      <c r="G622" s="28">
        <v>-64135.34</v>
      </c>
      <c r="H622" s="28">
        <v>55811.66</v>
      </c>
    </row>
    <row r="623" spans="1:8" x14ac:dyDescent="0.55000000000000004">
      <c r="A623" s="26">
        <v>226</v>
      </c>
      <c r="B623" s="25">
        <v>100000416573</v>
      </c>
      <c r="C623" s="26">
        <v>0</v>
      </c>
      <c r="D623" s="26" t="s">
        <v>404</v>
      </c>
      <c r="E623" s="27" t="s">
        <v>1972</v>
      </c>
      <c r="F623" s="28">
        <v>119947</v>
      </c>
      <c r="G623" s="28">
        <v>-64135.34</v>
      </c>
      <c r="H623" s="28">
        <v>55811.66</v>
      </c>
    </row>
    <row r="624" spans="1:8" x14ac:dyDescent="0.55000000000000004">
      <c r="A624" s="26">
        <v>227</v>
      </c>
      <c r="B624" s="25">
        <v>100000418142</v>
      </c>
      <c r="C624" s="26">
        <v>0</v>
      </c>
      <c r="D624" s="26" t="s">
        <v>404</v>
      </c>
      <c r="E624" s="27" t="s">
        <v>1973</v>
      </c>
      <c r="F624" s="28">
        <v>94160</v>
      </c>
      <c r="G624" s="28">
        <v>-56344.639999999999</v>
      </c>
      <c r="H624" s="28">
        <v>37815.360000000001</v>
      </c>
    </row>
    <row r="625" spans="1:8" x14ac:dyDescent="0.55000000000000004">
      <c r="A625" s="26">
        <v>228</v>
      </c>
      <c r="B625" s="25">
        <v>100000418143</v>
      </c>
      <c r="C625" s="26">
        <v>0</v>
      </c>
      <c r="D625" s="26" t="s">
        <v>404</v>
      </c>
      <c r="E625" s="27" t="s">
        <v>1973</v>
      </c>
      <c r="F625" s="28">
        <v>94160</v>
      </c>
      <c r="G625" s="28">
        <v>-56344.65</v>
      </c>
      <c r="H625" s="28">
        <v>37815.35</v>
      </c>
    </row>
    <row r="626" spans="1:8" x14ac:dyDescent="0.55000000000000004">
      <c r="A626" s="26">
        <v>229</v>
      </c>
      <c r="B626" s="25">
        <v>100000418144</v>
      </c>
      <c r="C626" s="26">
        <v>0</v>
      </c>
      <c r="D626" s="26" t="s">
        <v>404</v>
      </c>
      <c r="E626" s="27" t="s">
        <v>1973</v>
      </c>
      <c r="F626" s="28">
        <v>94160</v>
      </c>
      <c r="G626" s="28">
        <v>-56344.65</v>
      </c>
      <c r="H626" s="28">
        <v>37815.35</v>
      </c>
    </row>
    <row r="627" spans="1:8" x14ac:dyDescent="0.55000000000000004">
      <c r="A627" s="26">
        <v>230</v>
      </c>
      <c r="B627" s="25">
        <v>100000418145</v>
      </c>
      <c r="C627" s="26">
        <v>0</v>
      </c>
      <c r="D627" s="26" t="s">
        <v>404</v>
      </c>
      <c r="E627" s="27" t="s">
        <v>1973</v>
      </c>
      <c r="F627" s="28">
        <v>94160</v>
      </c>
      <c r="G627" s="28">
        <v>-56344.639999999999</v>
      </c>
      <c r="H627" s="28">
        <v>37815.360000000001</v>
      </c>
    </row>
    <row r="628" spans="1:8" x14ac:dyDescent="0.55000000000000004">
      <c r="A628" s="26">
        <v>231</v>
      </c>
      <c r="B628" s="25">
        <v>100000418146</v>
      </c>
      <c r="C628" s="26">
        <v>0</v>
      </c>
      <c r="D628" s="26" t="s">
        <v>404</v>
      </c>
      <c r="E628" s="27" t="s">
        <v>1973</v>
      </c>
      <c r="F628" s="28">
        <v>94160</v>
      </c>
      <c r="G628" s="28">
        <v>-56344.65</v>
      </c>
      <c r="H628" s="28">
        <v>37815.35</v>
      </c>
    </row>
    <row r="629" spans="1:8" x14ac:dyDescent="0.55000000000000004">
      <c r="A629" s="26">
        <v>232</v>
      </c>
      <c r="B629" s="25">
        <v>100000418147</v>
      </c>
      <c r="C629" s="26">
        <v>0</v>
      </c>
      <c r="D629" s="26" t="s">
        <v>404</v>
      </c>
      <c r="E629" s="27" t="s">
        <v>1973</v>
      </c>
      <c r="F629" s="28">
        <v>94160</v>
      </c>
      <c r="G629" s="28">
        <v>-56344.639999999999</v>
      </c>
      <c r="H629" s="28">
        <v>37815.360000000001</v>
      </c>
    </row>
    <row r="630" spans="1:8" x14ac:dyDescent="0.55000000000000004">
      <c r="A630" s="26">
        <v>233</v>
      </c>
      <c r="B630" s="25">
        <v>100000418148</v>
      </c>
      <c r="C630" s="26">
        <v>0</v>
      </c>
      <c r="D630" s="26" t="s">
        <v>404</v>
      </c>
      <c r="E630" s="27" t="s">
        <v>1973</v>
      </c>
      <c r="F630" s="28">
        <v>94160</v>
      </c>
      <c r="G630" s="28">
        <v>-56344.65</v>
      </c>
      <c r="H630" s="28">
        <v>37815.35</v>
      </c>
    </row>
    <row r="631" spans="1:8" x14ac:dyDescent="0.55000000000000004">
      <c r="A631" s="26">
        <v>234</v>
      </c>
      <c r="B631" s="25">
        <v>100000418149</v>
      </c>
      <c r="C631" s="26">
        <v>0</v>
      </c>
      <c r="D631" s="26" t="s">
        <v>404</v>
      </c>
      <c r="E631" s="27" t="s">
        <v>1973</v>
      </c>
      <c r="F631" s="28">
        <v>94160</v>
      </c>
      <c r="G631" s="28">
        <v>-56344.639999999999</v>
      </c>
      <c r="H631" s="28">
        <v>37815.360000000001</v>
      </c>
    </row>
    <row r="632" spans="1:8" x14ac:dyDescent="0.55000000000000004">
      <c r="A632" s="26">
        <v>235</v>
      </c>
      <c r="B632" s="25">
        <v>100000418150</v>
      </c>
      <c r="C632" s="26">
        <v>0</v>
      </c>
      <c r="D632" s="26" t="s">
        <v>404</v>
      </c>
      <c r="E632" s="27" t="s">
        <v>1973</v>
      </c>
      <c r="F632" s="28">
        <v>94160</v>
      </c>
      <c r="G632" s="28">
        <v>-56344.65</v>
      </c>
      <c r="H632" s="28">
        <v>37815.35</v>
      </c>
    </row>
    <row r="633" spans="1:8" x14ac:dyDescent="0.55000000000000004">
      <c r="A633" s="26">
        <v>236</v>
      </c>
      <c r="B633" s="25">
        <v>100000418151</v>
      </c>
      <c r="C633" s="26">
        <v>0</v>
      </c>
      <c r="D633" s="26" t="s">
        <v>404</v>
      </c>
      <c r="E633" s="27" t="s">
        <v>1973</v>
      </c>
      <c r="F633" s="28">
        <v>94160</v>
      </c>
      <c r="G633" s="28">
        <v>-56344.639999999999</v>
      </c>
      <c r="H633" s="28">
        <v>37815.360000000001</v>
      </c>
    </row>
    <row r="634" spans="1:8" x14ac:dyDescent="0.55000000000000004">
      <c r="A634" s="26">
        <v>237</v>
      </c>
      <c r="B634" s="25">
        <v>100000418152</v>
      </c>
      <c r="C634" s="26">
        <v>0</v>
      </c>
      <c r="D634" s="26" t="s">
        <v>404</v>
      </c>
      <c r="E634" s="27" t="s">
        <v>1973</v>
      </c>
      <c r="F634" s="28">
        <v>94160</v>
      </c>
      <c r="G634" s="28">
        <v>-56344.65</v>
      </c>
      <c r="H634" s="28">
        <v>37815.35</v>
      </c>
    </row>
    <row r="635" spans="1:8" x14ac:dyDescent="0.55000000000000004">
      <c r="A635" s="26">
        <v>238</v>
      </c>
      <c r="B635" s="25">
        <v>100000418153</v>
      </c>
      <c r="C635" s="26">
        <v>0</v>
      </c>
      <c r="D635" s="26" t="s">
        <v>404</v>
      </c>
      <c r="E635" s="27" t="s">
        <v>1973</v>
      </c>
      <c r="F635" s="28">
        <v>94160</v>
      </c>
      <c r="G635" s="28">
        <v>-56344.639999999999</v>
      </c>
      <c r="H635" s="28">
        <v>37815.360000000001</v>
      </c>
    </row>
    <row r="636" spans="1:8" x14ac:dyDescent="0.55000000000000004">
      <c r="A636" s="26">
        <v>239</v>
      </c>
      <c r="B636" s="25">
        <v>100000418933</v>
      </c>
      <c r="C636" s="26">
        <v>0</v>
      </c>
      <c r="D636" s="26" t="s">
        <v>404</v>
      </c>
      <c r="E636" s="27" t="s">
        <v>1974</v>
      </c>
      <c r="F636" s="28">
        <v>94160</v>
      </c>
      <c r="G636" s="28">
        <v>-55289.16</v>
      </c>
      <c r="H636" s="28">
        <v>38870.839999999997</v>
      </c>
    </row>
    <row r="637" spans="1:8" x14ac:dyDescent="0.55000000000000004">
      <c r="A637" s="26">
        <v>240</v>
      </c>
      <c r="B637" s="25">
        <v>100000418934</v>
      </c>
      <c r="C637" s="26">
        <v>0</v>
      </c>
      <c r="D637" s="26" t="s">
        <v>404</v>
      </c>
      <c r="E637" s="27" t="s">
        <v>1974</v>
      </c>
      <c r="F637" s="28">
        <v>94160</v>
      </c>
      <c r="G637" s="28">
        <v>-55289.16</v>
      </c>
      <c r="H637" s="28">
        <v>38870.839999999997</v>
      </c>
    </row>
    <row r="638" spans="1:8" x14ac:dyDescent="0.55000000000000004">
      <c r="A638" s="26">
        <v>241</v>
      </c>
      <c r="B638" s="25">
        <v>100000418935</v>
      </c>
      <c r="C638" s="26">
        <v>0</v>
      </c>
      <c r="D638" s="26" t="s">
        <v>404</v>
      </c>
      <c r="E638" s="27" t="s">
        <v>1974</v>
      </c>
      <c r="F638" s="28">
        <v>94160</v>
      </c>
      <c r="G638" s="28">
        <v>-55289.16</v>
      </c>
      <c r="H638" s="28">
        <v>38870.839999999997</v>
      </c>
    </row>
    <row r="639" spans="1:8" x14ac:dyDescent="0.55000000000000004">
      <c r="A639" s="26">
        <v>242</v>
      </c>
      <c r="B639" s="25">
        <v>100000418936</v>
      </c>
      <c r="C639" s="26">
        <v>0</v>
      </c>
      <c r="D639" s="26" t="s">
        <v>404</v>
      </c>
      <c r="E639" s="27" t="s">
        <v>1974</v>
      </c>
      <c r="F639" s="28">
        <v>94160</v>
      </c>
      <c r="G639" s="28">
        <v>-55289.16</v>
      </c>
      <c r="H639" s="28">
        <v>38870.839999999997</v>
      </c>
    </row>
    <row r="640" spans="1:8" x14ac:dyDescent="0.55000000000000004">
      <c r="A640" s="26">
        <v>243</v>
      </c>
      <c r="B640" s="25">
        <v>100000418937</v>
      </c>
      <c r="C640" s="26">
        <v>0</v>
      </c>
      <c r="D640" s="26" t="s">
        <v>404</v>
      </c>
      <c r="E640" s="27" t="s">
        <v>1974</v>
      </c>
      <c r="F640" s="28">
        <v>94160</v>
      </c>
      <c r="G640" s="28">
        <v>-55289.16</v>
      </c>
      <c r="H640" s="28">
        <v>38870.839999999997</v>
      </c>
    </row>
    <row r="641" spans="1:8" x14ac:dyDescent="0.55000000000000004">
      <c r="A641" s="26">
        <v>244</v>
      </c>
      <c r="B641" s="25">
        <v>100000418938</v>
      </c>
      <c r="C641" s="26">
        <v>0</v>
      </c>
      <c r="D641" s="26" t="s">
        <v>404</v>
      </c>
      <c r="E641" s="27" t="s">
        <v>1974</v>
      </c>
      <c r="F641" s="28">
        <v>94160</v>
      </c>
      <c r="G641" s="28">
        <v>-55289.16</v>
      </c>
      <c r="H641" s="28">
        <v>38870.839999999997</v>
      </c>
    </row>
    <row r="642" spans="1:8" x14ac:dyDescent="0.55000000000000004">
      <c r="A642" s="26">
        <v>245</v>
      </c>
      <c r="B642" s="25">
        <v>100000418939</v>
      </c>
      <c r="C642" s="26">
        <v>0</v>
      </c>
      <c r="D642" s="26" t="s">
        <v>404</v>
      </c>
      <c r="E642" s="27" t="s">
        <v>1974</v>
      </c>
      <c r="F642" s="28">
        <v>94160</v>
      </c>
      <c r="G642" s="28">
        <v>-55289.16</v>
      </c>
      <c r="H642" s="28">
        <v>38870.839999999997</v>
      </c>
    </row>
    <row r="643" spans="1:8" x14ac:dyDescent="0.55000000000000004">
      <c r="A643" s="26">
        <v>246</v>
      </c>
      <c r="B643" s="25">
        <v>100000418940</v>
      </c>
      <c r="C643" s="26">
        <v>0</v>
      </c>
      <c r="D643" s="26" t="s">
        <v>404</v>
      </c>
      <c r="E643" s="27" t="s">
        <v>1974</v>
      </c>
      <c r="F643" s="28">
        <v>94160</v>
      </c>
      <c r="G643" s="28">
        <v>-55289.16</v>
      </c>
      <c r="H643" s="28">
        <v>38870.839999999997</v>
      </c>
    </row>
    <row r="644" spans="1:8" x14ac:dyDescent="0.55000000000000004">
      <c r="A644" s="26">
        <v>247</v>
      </c>
      <c r="B644" s="25">
        <v>100000418941</v>
      </c>
      <c r="C644" s="26">
        <v>0</v>
      </c>
      <c r="D644" s="26" t="s">
        <v>404</v>
      </c>
      <c r="E644" s="27" t="s">
        <v>1974</v>
      </c>
      <c r="F644" s="28">
        <v>94160</v>
      </c>
      <c r="G644" s="28">
        <v>-55289.16</v>
      </c>
      <c r="H644" s="28">
        <v>38870.839999999997</v>
      </c>
    </row>
    <row r="645" spans="1:8" x14ac:dyDescent="0.55000000000000004">
      <c r="A645" s="26">
        <v>248</v>
      </c>
      <c r="B645" s="25">
        <v>100000418942</v>
      </c>
      <c r="C645" s="26">
        <v>0</v>
      </c>
      <c r="D645" s="26" t="s">
        <v>404</v>
      </c>
      <c r="E645" s="27" t="s">
        <v>1974</v>
      </c>
      <c r="F645" s="28">
        <v>94160</v>
      </c>
      <c r="G645" s="28">
        <v>-55289.16</v>
      </c>
      <c r="H645" s="28">
        <v>38870.839999999997</v>
      </c>
    </row>
    <row r="646" spans="1:8" x14ac:dyDescent="0.55000000000000004">
      <c r="A646" s="26">
        <v>249</v>
      </c>
      <c r="B646" s="25">
        <v>100000418943</v>
      </c>
      <c r="C646" s="26">
        <v>0</v>
      </c>
      <c r="D646" s="26" t="s">
        <v>404</v>
      </c>
      <c r="E646" s="27" t="s">
        <v>1974</v>
      </c>
      <c r="F646" s="28">
        <v>94160</v>
      </c>
      <c r="G646" s="28">
        <v>-55289.16</v>
      </c>
      <c r="H646" s="28">
        <v>38870.839999999997</v>
      </c>
    </row>
    <row r="647" spans="1:8" x14ac:dyDescent="0.55000000000000004">
      <c r="A647" s="26">
        <v>250</v>
      </c>
      <c r="B647" s="25">
        <v>100000418944</v>
      </c>
      <c r="C647" s="26">
        <v>0</v>
      </c>
      <c r="D647" s="26" t="s">
        <v>404</v>
      </c>
      <c r="E647" s="27" t="s">
        <v>1974</v>
      </c>
      <c r="F647" s="28">
        <v>94160</v>
      </c>
      <c r="G647" s="28">
        <v>-55289.16</v>
      </c>
      <c r="H647" s="28">
        <v>38870.839999999997</v>
      </c>
    </row>
    <row r="648" spans="1:8" x14ac:dyDescent="0.55000000000000004">
      <c r="A648" s="26">
        <v>251</v>
      </c>
      <c r="B648" s="25">
        <v>100000418945</v>
      </c>
      <c r="C648" s="26">
        <v>0</v>
      </c>
      <c r="D648" s="26" t="s">
        <v>404</v>
      </c>
      <c r="E648" s="27" t="s">
        <v>1974</v>
      </c>
      <c r="F648" s="28">
        <v>94160</v>
      </c>
      <c r="G648" s="28">
        <v>-55289.16</v>
      </c>
      <c r="H648" s="28">
        <v>38870.839999999997</v>
      </c>
    </row>
    <row r="649" spans="1:8" x14ac:dyDescent="0.55000000000000004">
      <c r="A649" s="26">
        <v>252</v>
      </c>
      <c r="B649" s="25">
        <v>100000418946</v>
      </c>
      <c r="C649" s="26">
        <v>0</v>
      </c>
      <c r="D649" s="26" t="s">
        <v>404</v>
      </c>
      <c r="E649" s="27" t="s">
        <v>1974</v>
      </c>
      <c r="F649" s="28">
        <v>94160</v>
      </c>
      <c r="G649" s="28">
        <v>-55289.16</v>
      </c>
      <c r="H649" s="28">
        <v>38870.839999999997</v>
      </c>
    </row>
    <row r="650" spans="1:8" x14ac:dyDescent="0.55000000000000004">
      <c r="A650" s="26">
        <v>253</v>
      </c>
      <c r="B650" s="25">
        <v>100000418947</v>
      </c>
      <c r="C650" s="26">
        <v>0</v>
      </c>
      <c r="D650" s="26" t="s">
        <v>404</v>
      </c>
      <c r="E650" s="27" t="s">
        <v>1974</v>
      </c>
      <c r="F650" s="28">
        <v>94160</v>
      </c>
      <c r="G650" s="28">
        <v>-55289.16</v>
      </c>
      <c r="H650" s="28">
        <v>38870.839999999997</v>
      </c>
    </row>
    <row r="651" spans="1:8" x14ac:dyDescent="0.55000000000000004">
      <c r="A651" s="26">
        <v>254</v>
      </c>
      <c r="B651" s="25">
        <v>100000418948</v>
      </c>
      <c r="C651" s="26">
        <v>0</v>
      </c>
      <c r="D651" s="26" t="s">
        <v>404</v>
      </c>
      <c r="E651" s="27" t="s">
        <v>1974</v>
      </c>
      <c r="F651" s="28">
        <v>94160</v>
      </c>
      <c r="G651" s="28">
        <v>-55289.16</v>
      </c>
      <c r="H651" s="28">
        <v>38870.839999999997</v>
      </c>
    </row>
    <row r="652" spans="1:8" x14ac:dyDescent="0.55000000000000004">
      <c r="A652" s="26">
        <v>255</v>
      </c>
      <c r="B652" s="25">
        <v>100000418949</v>
      </c>
      <c r="C652" s="26">
        <v>0</v>
      </c>
      <c r="D652" s="26" t="s">
        <v>404</v>
      </c>
      <c r="E652" s="27" t="s">
        <v>1974</v>
      </c>
      <c r="F652" s="28">
        <v>94160</v>
      </c>
      <c r="G652" s="28">
        <v>-55289.16</v>
      </c>
      <c r="H652" s="28">
        <v>38870.839999999997</v>
      </c>
    </row>
    <row r="653" spans="1:8" x14ac:dyDescent="0.55000000000000004">
      <c r="A653" s="26">
        <v>256</v>
      </c>
      <c r="B653" s="25">
        <v>100000418950</v>
      </c>
      <c r="C653" s="26">
        <v>0</v>
      </c>
      <c r="D653" s="26" t="s">
        <v>404</v>
      </c>
      <c r="E653" s="27" t="s">
        <v>1974</v>
      </c>
      <c r="F653" s="28">
        <v>94160</v>
      </c>
      <c r="G653" s="28">
        <v>-55289.16</v>
      </c>
      <c r="H653" s="28">
        <v>38870.839999999997</v>
      </c>
    </row>
    <row r="654" spans="1:8" x14ac:dyDescent="0.55000000000000004">
      <c r="A654" s="26">
        <v>257</v>
      </c>
      <c r="B654" s="25">
        <v>100000418951</v>
      </c>
      <c r="C654" s="26">
        <v>0</v>
      </c>
      <c r="D654" s="26" t="s">
        <v>404</v>
      </c>
      <c r="E654" s="27" t="s">
        <v>1974</v>
      </c>
      <c r="F654" s="28">
        <v>94160</v>
      </c>
      <c r="G654" s="28">
        <v>-55289.16</v>
      </c>
      <c r="H654" s="28">
        <v>38870.839999999997</v>
      </c>
    </row>
    <row r="655" spans="1:8" x14ac:dyDescent="0.55000000000000004">
      <c r="A655" s="26">
        <v>258</v>
      </c>
      <c r="B655" s="25">
        <v>100000418952</v>
      </c>
      <c r="C655" s="26">
        <v>0</v>
      </c>
      <c r="D655" s="26" t="s">
        <v>404</v>
      </c>
      <c r="E655" s="27" t="s">
        <v>1974</v>
      </c>
      <c r="F655" s="28">
        <v>94160</v>
      </c>
      <c r="G655" s="28">
        <v>-55289.16</v>
      </c>
      <c r="H655" s="28">
        <v>38870.839999999997</v>
      </c>
    </row>
    <row r="656" spans="1:8" x14ac:dyDescent="0.55000000000000004">
      <c r="A656" s="26">
        <v>259</v>
      </c>
      <c r="B656" s="25">
        <v>100000418953</v>
      </c>
      <c r="C656" s="26">
        <v>0</v>
      </c>
      <c r="D656" s="26" t="s">
        <v>404</v>
      </c>
      <c r="E656" s="27" t="s">
        <v>1974</v>
      </c>
      <c r="F656" s="28">
        <v>94160</v>
      </c>
      <c r="G656" s="28">
        <v>-55289.16</v>
      </c>
      <c r="H656" s="28">
        <v>38870.839999999997</v>
      </c>
    </row>
    <row r="657" spans="1:8" x14ac:dyDescent="0.55000000000000004">
      <c r="A657" s="26">
        <v>260</v>
      </c>
      <c r="B657" s="25">
        <v>100000418954</v>
      </c>
      <c r="C657" s="26">
        <v>0</v>
      </c>
      <c r="D657" s="26" t="s">
        <v>404</v>
      </c>
      <c r="E657" s="27" t="s">
        <v>1974</v>
      </c>
      <c r="F657" s="28">
        <v>94160</v>
      </c>
      <c r="G657" s="28">
        <v>-55289.16</v>
      </c>
      <c r="H657" s="28">
        <v>38870.839999999997</v>
      </c>
    </row>
    <row r="658" spans="1:8" x14ac:dyDescent="0.55000000000000004">
      <c r="A658" s="26">
        <v>261</v>
      </c>
      <c r="B658" s="25">
        <v>100000418955</v>
      </c>
      <c r="C658" s="26">
        <v>0</v>
      </c>
      <c r="D658" s="26" t="s">
        <v>404</v>
      </c>
      <c r="E658" s="27" t="s">
        <v>1974</v>
      </c>
      <c r="F658" s="28">
        <v>94160</v>
      </c>
      <c r="G658" s="28">
        <v>-55289.16</v>
      </c>
      <c r="H658" s="28">
        <v>38870.839999999997</v>
      </c>
    </row>
    <row r="659" spans="1:8" x14ac:dyDescent="0.55000000000000004">
      <c r="A659" s="26">
        <v>262</v>
      </c>
      <c r="B659" s="25">
        <v>100000418956</v>
      </c>
      <c r="C659" s="26">
        <v>0</v>
      </c>
      <c r="D659" s="26" t="s">
        <v>404</v>
      </c>
      <c r="E659" s="27" t="s">
        <v>1974</v>
      </c>
      <c r="F659" s="28">
        <v>94160</v>
      </c>
      <c r="G659" s="28">
        <v>-55289.16</v>
      </c>
      <c r="H659" s="28">
        <v>38870.839999999997</v>
      </c>
    </row>
    <row r="660" spans="1:8" x14ac:dyDescent="0.55000000000000004">
      <c r="A660" s="26">
        <v>263</v>
      </c>
      <c r="B660" s="25">
        <v>100000418957</v>
      </c>
      <c r="C660" s="26">
        <v>0</v>
      </c>
      <c r="D660" s="26" t="s">
        <v>404</v>
      </c>
      <c r="E660" s="27" t="s">
        <v>1974</v>
      </c>
      <c r="F660" s="28">
        <v>94160</v>
      </c>
      <c r="G660" s="28">
        <v>-55289.16</v>
      </c>
      <c r="H660" s="28">
        <v>38870.839999999997</v>
      </c>
    </row>
    <row r="661" spans="1:8" x14ac:dyDescent="0.55000000000000004">
      <c r="A661" s="26">
        <v>264</v>
      </c>
      <c r="B661" s="25">
        <v>100000418958</v>
      </c>
      <c r="C661" s="26">
        <v>0</v>
      </c>
      <c r="D661" s="26" t="s">
        <v>404</v>
      </c>
      <c r="E661" s="27" t="s">
        <v>1974</v>
      </c>
      <c r="F661" s="28">
        <v>94160</v>
      </c>
      <c r="G661" s="28">
        <v>-55289.16</v>
      </c>
      <c r="H661" s="28">
        <v>38870.839999999997</v>
      </c>
    </row>
    <row r="662" spans="1:8" x14ac:dyDescent="0.55000000000000004">
      <c r="A662" s="26">
        <v>265</v>
      </c>
      <c r="B662" s="25">
        <v>100000418959</v>
      </c>
      <c r="C662" s="26">
        <v>0</v>
      </c>
      <c r="D662" s="26" t="s">
        <v>404</v>
      </c>
      <c r="E662" s="27" t="s">
        <v>1974</v>
      </c>
      <c r="F662" s="28">
        <v>94160</v>
      </c>
      <c r="G662" s="28">
        <v>-55289.16</v>
      </c>
      <c r="H662" s="28">
        <v>38870.839999999997</v>
      </c>
    </row>
    <row r="663" spans="1:8" x14ac:dyDescent="0.55000000000000004">
      <c r="A663" s="26">
        <v>266</v>
      </c>
      <c r="B663" s="25">
        <v>100000418960</v>
      </c>
      <c r="C663" s="26">
        <v>0</v>
      </c>
      <c r="D663" s="26" t="s">
        <v>404</v>
      </c>
      <c r="E663" s="27" t="s">
        <v>1974</v>
      </c>
      <c r="F663" s="28">
        <v>94160</v>
      </c>
      <c r="G663" s="28">
        <v>-55289.16</v>
      </c>
      <c r="H663" s="28">
        <v>38870.839999999997</v>
      </c>
    </row>
    <row r="664" spans="1:8" x14ac:dyDescent="0.55000000000000004">
      <c r="A664" s="26">
        <v>267</v>
      </c>
      <c r="B664" s="25">
        <v>100000418961</v>
      </c>
      <c r="C664" s="26">
        <v>0</v>
      </c>
      <c r="D664" s="26" t="s">
        <v>404</v>
      </c>
      <c r="E664" s="27" t="s">
        <v>1974</v>
      </c>
      <c r="F664" s="28">
        <v>94160</v>
      </c>
      <c r="G664" s="28">
        <v>-55289.16</v>
      </c>
      <c r="H664" s="28">
        <v>38870.839999999997</v>
      </c>
    </row>
    <row r="665" spans="1:8" x14ac:dyDescent="0.55000000000000004">
      <c r="A665" s="26">
        <v>268</v>
      </c>
      <c r="B665" s="25">
        <v>100000418962</v>
      </c>
      <c r="C665" s="26">
        <v>0</v>
      </c>
      <c r="D665" s="26" t="s">
        <v>404</v>
      </c>
      <c r="E665" s="27" t="s">
        <v>1974</v>
      </c>
      <c r="F665" s="28">
        <v>94160</v>
      </c>
      <c r="G665" s="28">
        <v>-55289.16</v>
      </c>
      <c r="H665" s="28">
        <v>38870.839999999997</v>
      </c>
    </row>
    <row r="666" spans="1:8" x14ac:dyDescent="0.55000000000000004">
      <c r="A666" s="26">
        <v>269</v>
      </c>
      <c r="B666" s="25">
        <v>100000418963</v>
      </c>
      <c r="C666" s="26">
        <v>0</v>
      </c>
      <c r="D666" s="26" t="s">
        <v>404</v>
      </c>
      <c r="E666" s="27" t="s">
        <v>1974</v>
      </c>
      <c r="F666" s="28">
        <v>94160</v>
      </c>
      <c r="G666" s="28">
        <v>-55289.16</v>
      </c>
      <c r="H666" s="28">
        <v>38870.839999999997</v>
      </c>
    </row>
    <row r="667" spans="1:8" x14ac:dyDescent="0.55000000000000004">
      <c r="A667" s="26">
        <v>270</v>
      </c>
      <c r="B667" s="25">
        <v>100000418964</v>
      </c>
      <c r="C667" s="26">
        <v>0</v>
      </c>
      <c r="D667" s="26" t="s">
        <v>404</v>
      </c>
      <c r="E667" s="27" t="s">
        <v>1974</v>
      </c>
      <c r="F667" s="28">
        <v>94160</v>
      </c>
      <c r="G667" s="28">
        <v>-55289.16</v>
      </c>
      <c r="H667" s="28">
        <v>38870.839999999997</v>
      </c>
    </row>
    <row r="668" spans="1:8" x14ac:dyDescent="0.55000000000000004">
      <c r="A668" s="26">
        <v>271</v>
      </c>
      <c r="B668" s="25">
        <v>100000418965</v>
      </c>
      <c r="C668" s="26">
        <v>0</v>
      </c>
      <c r="D668" s="26" t="s">
        <v>404</v>
      </c>
      <c r="E668" s="27" t="s">
        <v>1974</v>
      </c>
      <c r="F668" s="28">
        <v>94160</v>
      </c>
      <c r="G668" s="28">
        <v>-55289.16</v>
      </c>
      <c r="H668" s="28">
        <v>38870.839999999997</v>
      </c>
    </row>
    <row r="669" spans="1:8" x14ac:dyDescent="0.55000000000000004">
      <c r="A669" s="26">
        <v>272</v>
      </c>
      <c r="B669" s="25">
        <v>100000418966</v>
      </c>
      <c r="C669" s="26">
        <v>0</v>
      </c>
      <c r="D669" s="26" t="s">
        <v>404</v>
      </c>
      <c r="E669" s="27" t="s">
        <v>1974</v>
      </c>
      <c r="F669" s="28">
        <v>94160</v>
      </c>
      <c r="G669" s="28">
        <v>-55289.16</v>
      </c>
      <c r="H669" s="28">
        <v>38870.839999999997</v>
      </c>
    </row>
    <row r="670" spans="1:8" x14ac:dyDescent="0.55000000000000004">
      <c r="A670" s="26">
        <v>273</v>
      </c>
      <c r="B670" s="25">
        <v>100000418967</v>
      </c>
      <c r="C670" s="26">
        <v>0</v>
      </c>
      <c r="D670" s="26" t="s">
        <v>404</v>
      </c>
      <c r="E670" s="27" t="s">
        <v>1974</v>
      </c>
      <c r="F670" s="28">
        <v>94160</v>
      </c>
      <c r="G670" s="28">
        <v>-55289.16</v>
      </c>
      <c r="H670" s="28">
        <v>38870.839999999997</v>
      </c>
    </row>
    <row r="671" spans="1:8" x14ac:dyDescent="0.55000000000000004">
      <c r="A671" s="26">
        <v>274</v>
      </c>
      <c r="B671" s="25">
        <v>100000418968</v>
      </c>
      <c r="C671" s="26">
        <v>0</v>
      </c>
      <c r="D671" s="26" t="s">
        <v>404</v>
      </c>
      <c r="E671" s="27" t="s">
        <v>1974</v>
      </c>
      <c r="F671" s="28">
        <v>94160</v>
      </c>
      <c r="G671" s="28">
        <v>-55289.16</v>
      </c>
      <c r="H671" s="28">
        <v>38870.839999999997</v>
      </c>
    </row>
    <row r="672" spans="1:8" x14ac:dyDescent="0.55000000000000004">
      <c r="A672" s="26">
        <v>275</v>
      </c>
      <c r="B672" s="25">
        <v>100000418969</v>
      </c>
      <c r="C672" s="26">
        <v>0</v>
      </c>
      <c r="D672" s="26" t="s">
        <v>404</v>
      </c>
      <c r="E672" s="27" t="s">
        <v>1974</v>
      </c>
      <c r="F672" s="28">
        <v>94160</v>
      </c>
      <c r="G672" s="28">
        <v>-55289.16</v>
      </c>
      <c r="H672" s="28">
        <v>38870.839999999997</v>
      </c>
    </row>
    <row r="673" spans="1:8" x14ac:dyDescent="0.55000000000000004">
      <c r="A673" s="26">
        <v>276</v>
      </c>
      <c r="B673" s="25">
        <v>100000418970</v>
      </c>
      <c r="C673" s="26">
        <v>0</v>
      </c>
      <c r="D673" s="26" t="s">
        <v>404</v>
      </c>
      <c r="E673" s="27" t="s">
        <v>1974</v>
      </c>
      <c r="F673" s="28">
        <v>94160</v>
      </c>
      <c r="G673" s="28">
        <v>-55289.16</v>
      </c>
      <c r="H673" s="28">
        <v>38870.839999999997</v>
      </c>
    </row>
    <row r="674" spans="1:8" x14ac:dyDescent="0.55000000000000004">
      <c r="A674" s="26">
        <v>277</v>
      </c>
      <c r="B674" s="25">
        <v>100000418971</v>
      </c>
      <c r="C674" s="26">
        <v>0</v>
      </c>
      <c r="D674" s="26" t="s">
        <v>404</v>
      </c>
      <c r="E674" s="27" t="s">
        <v>1974</v>
      </c>
      <c r="F674" s="28">
        <v>94160</v>
      </c>
      <c r="G674" s="28">
        <v>-55289.16</v>
      </c>
      <c r="H674" s="28">
        <v>38870.839999999997</v>
      </c>
    </row>
    <row r="675" spans="1:8" x14ac:dyDescent="0.55000000000000004">
      <c r="A675" s="26">
        <v>278</v>
      </c>
      <c r="B675" s="25">
        <v>100000418972</v>
      </c>
      <c r="C675" s="26">
        <v>0</v>
      </c>
      <c r="D675" s="26" t="s">
        <v>404</v>
      </c>
      <c r="E675" s="27" t="s">
        <v>1974</v>
      </c>
      <c r="F675" s="28">
        <v>94160</v>
      </c>
      <c r="G675" s="28">
        <v>-55289.16</v>
      </c>
      <c r="H675" s="28">
        <v>38870.839999999997</v>
      </c>
    </row>
    <row r="676" spans="1:8" x14ac:dyDescent="0.55000000000000004">
      <c r="A676" s="26">
        <v>279</v>
      </c>
      <c r="B676" s="25">
        <v>100000418973</v>
      </c>
      <c r="C676" s="26">
        <v>0</v>
      </c>
      <c r="D676" s="26" t="s">
        <v>404</v>
      </c>
      <c r="E676" s="27" t="s">
        <v>1974</v>
      </c>
      <c r="F676" s="28">
        <v>94160</v>
      </c>
      <c r="G676" s="28">
        <v>-55289.16</v>
      </c>
      <c r="H676" s="28">
        <v>38870.839999999997</v>
      </c>
    </row>
    <row r="677" spans="1:8" x14ac:dyDescent="0.55000000000000004">
      <c r="A677" s="26">
        <v>280</v>
      </c>
      <c r="B677" s="25">
        <v>100000418974</v>
      </c>
      <c r="C677" s="26">
        <v>0</v>
      </c>
      <c r="D677" s="26" t="s">
        <v>404</v>
      </c>
      <c r="E677" s="27" t="s">
        <v>1974</v>
      </c>
      <c r="F677" s="28">
        <v>94160</v>
      </c>
      <c r="G677" s="28">
        <v>-55289.16</v>
      </c>
      <c r="H677" s="28">
        <v>38870.839999999997</v>
      </c>
    </row>
    <row r="678" spans="1:8" x14ac:dyDescent="0.55000000000000004">
      <c r="A678" s="26">
        <v>281</v>
      </c>
      <c r="B678" s="25">
        <v>100000418975</v>
      </c>
      <c r="C678" s="26">
        <v>0</v>
      </c>
      <c r="D678" s="26" t="s">
        <v>404</v>
      </c>
      <c r="E678" s="27" t="s">
        <v>1974</v>
      </c>
      <c r="F678" s="28">
        <v>94160</v>
      </c>
      <c r="G678" s="28">
        <v>-55289.16</v>
      </c>
      <c r="H678" s="28">
        <v>38870.839999999997</v>
      </c>
    </row>
    <row r="679" spans="1:8" x14ac:dyDescent="0.55000000000000004">
      <c r="A679" s="26">
        <v>282</v>
      </c>
      <c r="B679" s="25">
        <v>100000418976</v>
      </c>
      <c r="C679" s="26">
        <v>0</v>
      </c>
      <c r="D679" s="26" t="s">
        <v>404</v>
      </c>
      <c r="E679" s="27" t="s">
        <v>1974</v>
      </c>
      <c r="F679" s="28">
        <v>94160</v>
      </c>
      <c r="G679" s="28">
        <v>-55289.16</v>
      </c>
      <c r="H679" s="28">
        <v>38870.839999999997</v>
      </c>
    </row>
    <row r="680" spans="1:8" x14ac:dyDescent="0.55000000000000004">
      <c r="A680" s="26">
        <v>283</v>
      </c>
      <c r="B680" s="25">
        <v>100000418977</v>
      </c>
      <c r="C680" s="26">
        <v>0</v>
      </c>
      <c r="D680" s="26" t="s">
        <v>404</v>
      </c>
      <c r="E680" s="27" t="s">
        <v>1974</v>
      </c>
      <c r="F680" s="28">
        <v>94160</v>
      </c>
      <c r="G680" s="28">
        <v>-55289.16</v>
      </c>
      <c r="H680" s="28">
        <v>38870.839999999997</v>
      </c>
    </row>
    <row r="681" spans="1:8" x14ac:dyDescent="0.55000000000000004">
      <c r="A681" s="26">
        <v>284</v>
      </c>
      <c r="B681" s="25">
        <v>100000418978</v>
      </c>
      <c r="C681" s="26">
        <v>0</v>
      </c>
      <c r="D681" s="26" t="s">
        <v>404</v>
      </c>
      <c r="E681" s="27" t="s">
        <v>1974</v>
      </c>
      <c r="F681" s="28">
        <v>94160</v>
      </c>
      <c r="G681" s="28">
        <v>-55289.16</v>
      </c>
      <c r="H681" s="28">
        <v>38870.839999999997</v>
      </c>
    </row>
    <row r="682" spans="1:8" x14ac:dyDescent="0.55000000000000004">
      <c r="A682" s="26">
        <v>285</v>
      </c>
      <c r="B682" s="25">
        <v>100000418979</v>
      </c>
      <c r="C682" s="26">
        <v>0</v>
      </c>
      <c r="D682" s="26" t="s">
        <v>404</v>
      </c>
      <c r="E682" s="27" t="s">
        <v>1974</v>
      </c>
      <c r="F682" s="28">
        <v>94160</v>
      </c>
      <c r="G682" s="28">
        <v>-55289.16</v>
      </c>
      <c r="H682" s="28">
        <v>38870.839999999997</v>
      </c>
    </row>
    <row r="683" spans="1:8" x14ac:dyDescent="0.55000000000000004">
      <c r="A683" s="26">
        <v>286</v>
      </c>
      <c r="B683" s="25">
        <v>100000418980</v>
      </c>
      <c r="C683" s="26">
        <v>0</v>
      </c>
      <c r="D683" s="26" t="s">
        <v>404</v>
      </c>
      <c r="E683" s="27" t="s">
        <v>1974</v>
      </c>
      <c r="F683" s="28">
        <v>94160</v>
      </c>
      <c r="G683" s="28">
        <v>-55289.16</v>
      </c>
      <c r="H683" s="28">
        <v>38870.839999999997</v>
      </c>
    </row>
    <row r="684" spans="1:8" x14ac:dyDescent="0.55000000000000004">
      <c r="A684" s="26">
        <v>287</v>
      </c>
      <c r="B684" s="25">
        <v>100000418981</v>
      </c>
      <c r="C684" s="26">
        <v>0</v>
      </c>
      <c r="D684" s="26" t="s">
        <v>404</v>
      </c>
      <c r="E684" s="27" t="s">
        <v>1974</v>
      </c>
      <c r="F684" s="28">
        <v>94160</v>
      </c>
      <c r="G684" s="28">
        <v>-55289.16</v>
      </c>
      <c r="H684" s="28">
        <v>38870.839999999997</v>
      </c>
    </row>
    <row r="685" spans="1:8" x14ac:dyDescent="0.55000000000000004">
      <c r="A685" s="26">
        <v>288</v>
      </c>
      <c r="B685" s="25">
        <v>100000418982</v>
      </c>
      <c r="C685" s="26">
        <v>0</v>
      </c>
      <c r="D685" s="26" t="s">
        <v>404</v>
      </c>
      <c r="E685" s="27" t="s">
        <v>1974</v>
      </c>
      <c r="F685" s="28">
        <v>94160</v>
      </c>
      <c r="G685" s="28">
        <v>-55289.16</v>
      </c>
      <c r="H685" s="28">
        <v>38870.839999999997</v>
      </c>
    </row>
    <row r="686" spans="1:8" x14ac:dyDescent="0.55000000000000004">
      <c r="A686" s="26">
        <v>289</v>
      </c>
      <c r="B686" s="25">
        <v>100000418983</v>
      </c>
      <c r="C686" s="26">
        <v>0</v>
      </c>
      <c r="D686" s="26" t="s">
        <v>404</v>
      </c>
      <c r="E686" s="27" t="s">
        <v>1974</v>
      </c>
      <c r="F686" s="28">
        <v>94160</v>
      </c>
      <c r="G686" s="28">
        <v>-55289.16</v>
      </c>
      <c r="H686" s="28">
        <v>38870.839999999997</v>
      </c>
    </row>
    <row r="687" spans="1:8" x14ac:dyDescent="0.55000000000000004">
      <c r="A687" s="26">
        <v>290</v>
      </c>
      <c r="B687" s="25">
        <v>100000418984</v>
      </c>
      <c r="C687" s="26">
        <v>0</v>
      </c>
      <c r="D687" s="26" t="s">
        <v>404</v>
      </c>
      <c r="E687" s="27" t="s">
        <v>1974</v>
      </c>
      <c r="F687" s="28">
        <v>94160</v>
      </c>
      <c r="G687" s="28">
        <v>-55289.16</v>
      </c>
      <c r="H687" s="28">
        <v>38870.839999999997</v>
      </c>
    </row>
    <row r="688" spans="1:8" x14ac:dyDescent="0.55000000000000004">
      <c r="A688" s="26">
        <v>291</v>
      </c>
      <c r="B688" s="25">
        <v>100000418985</v>
      </c>
      <c r="C688" s="26">
        <v>0</v>
      </c>
      <c r="D688" s="26" t="s">
        <v>404</v>
      </c>
      <c r="E688" s="27" t="s">
        <v>1974</v>
      </c>
      <c r="F688" s="28">
        <v>94160</v>
      </c>
      <c r="G688" s="28">
        <v>-55289.16</v>
      </c>
      <c r="H688" s="28">
        <v>38870.839999999997</v>
      </c>
    </row>
    <row r="689" spans="1:8" x14ac:dyDescent="0.55000000000000004">
      <c r="A689" s="26">
        <v>292</v>
      </c>
      <c r="B689" s="25">
        <v>100000418986</v>
      </c>
      <c r="C689" s="26">
        <v>0</v>
      </c>
      <c r="D689" s="26" t="s">
        <v>404</v>
      </c>
      <c r="E689" s="27" t="s">
        <v>1974</v>
      </c>
      <c r="F689" s="28">
        <v>94160</v>
      </c>
      <c r="G689" s="28">
        <v>-55289.16</v>
      </c>
      <c r="H689" s="28">
        <v>38870.839999999997</v>
      </c>
    </row>
    <row r="690" spans="1:8" x14ac:dyDescent="0.55000000000000004">
      <c r="A690" s="26">
        <v>293</v>
      </c>
      <c r="B690" s="25">
        <v>100000418987</v>
      </c>
      <c r="C690" s="26">
        <v>0</v>
      </c>
      <c r="D690" s="26" t="s">
        <v>404</v>
      </c>
      <c r="E690" s="27" t="s">
        <v>1974</v>
      </c>
      <c r="F690" s="28">
        <v>94160</v>
      </c>
      <c r="G690" s="28">
        <v>-55289.16</v>
      </c>
      <c r="H690" s="28">
        <v>38870.839999999997</v>
      </c>
    </row>
    <row r="691" spans="1:8" x14ac:dyDescent="0.55000000000000004">
      <c r="A691" s="26">
        <v>294</v>
      </c>
      <c r="B691" s="25">
        <v>100000418988</v>
      </c>
      <c r="C691" s="26">
        <v>0</v>
      </c>
      <c r="D691" s="26" t="s">
        <v>404</v>
      </c>
      <c r="E691" s="27" t="s">
        <v>1974</v>
      </c>
      <c r="F691" s="28">
        <v>94160</v>
      </c>
      <c r="G691" s="28">
        <v>-55289.16</v>
      </c>
      <c r="H691" s="28">
        <v>38870.839999999997</v>
      </c>
    </row>
    <row r="692" spans="1:8" x14ac:dyDescent="0.55000000000000004">
      <c r="A692" s="26">
        <v>295</v>
      </c>
      <c r="B692" s="25">
        <v>100000418989</v>
      </c>
      <c r="C692" s="26">
        <v>0</v>
      </c>
      <c r="D692" s="26" t="s">
        <v>404</v>
      </c>
      <c r="E692" s="27" t="s">
        <v>1974</v>
      </c>
      <c r="F692" s="28">
        <v>94160</v>
      </c>
      <c r="G692" s="28">
        <v>-55289.16</v>
      </c>
      <c r="H692" s="28">
        <v>38870.839999999997</v>
      </c>
    </row>
    <row r="693" spans="1:8" x14ac:dyDescent="0.55000000000000004">
      <c r="A693" s="26">
        <v>296</v>
      </c>
      <c r="B693" s="25">
        <v>100000418990</v>
      </c>
      <c r="C693" s="26">
        <v>0</v>
      </c>
      <c r="D693" s="26" t="s">
        <v>404</v>
      </c>
      <c r="E693" s="27" t="s">
        <v>1974</v>
      </c>
      <c r="F693" s="28">
        <v>94160</v>
      </c>
      <c r="G693" s="28">
        <v>-55289.16</v>
      </c>
      <c r="H693" s="28">
        <v>38870.839999999997</v>
      </c>
    </row>
    <row r="694" spans="1:8" x14ac:dyDescent="0.55000000000000004">
      <c r="A694" s="26">
        <v>297</v>
      </c>
      <c r="B694" s="25">
        <v>100000418991</v>
      </c>
      <c r="C694" s="26">
        <v>0</v>
      </c>
      <c r="D694" s="26" t="s">
        <v>404</v>
      </c>
      <c r="E694" s="27" t="s">
        <v>1974</v>
      </c>
      <c r="F694" s="28">
        <v>94160</v>
      </c>
      <c r="G694" s="28">
        <v>-55289.16</v>
      </c>
      <c r="H694" s="28">
        <v>38870.839999999997</v>
      </c>
    </row>
    <row r="695" spans="1:8" x14ac:dyDescent="0.55000000000000004">
      <c r="A695" s="26">
        <v>298</v>
      </c>
      <c r="B695" s="25">
        <v>100000418992</v>
      </c>
      <c r="C695" s="26">
        <v>0</v>
      </c>
      <c r="D695" s="26" t="s">
        <v>404</v>
      </c>
      <c r="E695" s="27" t="s">
        <v>1974</v>
      </c>
      <c r="F695" s="28">
        <v>94160</v>
      </c>
      <c r="G695" s="28">
        <v>-55289.16</v>
      </c>
      <c r="H695" s="28">
        <v>38870.839999999997</v>
      </c>
    </row>
    <row r="696" spans="1:8" x14ac:dyDescent="0.55000000000000004">
      <c r="A696" s="26">
        <v>299</v>
      </c>
      <c r="B696" s="25">
        <v>100000418993</v>
      </c>
      <c r="C696" s="26">
        <v>0</v>
      </c>
      <c r="D696" s="26" t="s">
        <v>404</v>
      </c>
      <c r="E696" s="27" t="s">
        <v>1974</v>
      </c>
      <c r="F696" s="28">
        <v>94160</v>
      </c>
      <c r="G696" s="28">
        <v>-55289.16</v>
      </c>
      <c r="H696" s="28">
        <v>38870.839999999997</v>
      </c>
    </row>
    <row r="697" spans="1:8" x14ac:dyDescent="0.55000000000000004">
      <c r="A697" s="26">
        <v>300</v>
      </c>
      <c r="B697" s="25">
        <v>100000418994</v>
      </c>
      <c r="C697" s="26">
        <v>0</v>
      </c>
      <c r="D697" s="26" t="s">
        <v>404</v>
      </c>
      <c r="E697" s="27" t="s">
        <v>1974</v>
      </c>
      <c r="F697" s="28">
        <v>94160</v>
      </c>
      <c r="G697" s="28">
        <v>-55289.16</v>
      </c>
      <c r="H697" s="28">
        <v>38870.839999999997</v>
      </c>
    </row>
    <row r="698" spans="1:8" x14ac:dyDescent="0.55000000000000004">
      <c r="A698" s="26">
        <v>301</v>
      </c>
      <c r="B698" s="25">
        <v>100000418995</v>
      </c>
      <c r="C698" s="26">
        <v>0</v>
      </c>
      <c r="D698" s="26" t="s">
        <v>404</v>
      </c>
      <c r="E698" s="27" t="s">
        <v>1974</v>
      </c>
      <c r="F698" s="28">
        <v>94160</v>
      </c>
      <c r="G698" s="28">
        <v>-55289.16</v>
      </c>
      <c r="H698" s="28">
        <v>38870.839999999997</v>
      </c>
    </row>
    <row r="699" spans="1:8" x14ac:dyDescent="0.55000000000000004">
      <c r="A699" s="26">
        <v>302</v>
      </c>
      <c r="B699" s="25">
        <v>100000418996</v>
      </c>
      <c r="C699" s="26">
        <v>0</v>
      </c>
      <c r="D699" s="26" t="s">
        <v>404</v>
      </c>
      <c r="E699" s="27" t="s">
        <v>1974</v>
      </c>
      <c r="F699" s="28">
        <v>94160</v>
      </c>
      <c r="G699" s="28">
        <v>-55289.16</v>
      </c>
      <c r="H699" s="28">
        <v>38870.839999999997</v>
      </c>
    </row>
    <row r="700" spans="1:8" x14ac:dyDescent="0.55000000000000004">
      <c r="A700" s="26">
        <v>303</v>
      </c>
      <c r="B700" s="25">
        <v>100000418997</v>
      </c>
      <c r="C700" s="26">
        <v>0</v>
      </c>
      <c r="D700" s="26" t="s">
        <v>404</v>
      </c>
      <c r="E700" s="27" t="s">
        <v>1974</v>
      </c>
      <c r="F700" s="28">
        <v>94160</v>
      </c>
      <c r="G700" s="28">
        <v>-55289.16</v>
      </c>
      <c r="H700" s="28">
        <v>38870.839999999997</v>
      </c>
    </row>
    <row r="701" spans="1:8" x14ac:dyDescent="0.55000000000000004">
      <c r="A701" s="26">
        <v>304</v>
      </c>
      <c r="B701" s="25">
        <v>100000418998</v>
      </c>
      <c r="C701" s="26">
        <v>0</v>
      </c>
      <c r="D701" s="26" t="s">
        <v>404</v>
      </c>
      <c r="E701" s="27" t="s">
        <v>1974</v>
      </c>
      <c r="F701" s="28">
        <v>94160</v>
      </c>
      <c r="G701" s="28">
        <v>-55289.16</v>
      </c>
      <c r="H701" s="28">
        <v>38870.839999999997</v>
      </c>
    </row>
    <row r="702" spans="1:8" x14ac:dyDescent="0.55000000000000004">
      <c r="A702" s="26">
        <v>305</v>
      </c>
      <c r="B702" s="25">
        <v>100000418999</v>
      </c>
      <c r="C702" s="26">
        <v>0</v>
      </c>
      <c r="D702" s="26" t="s">
        <v>404</v>
      </c>
      <c r="E702" s="27" t="s">
        <v>1974</v>
      </c>
      <c r="F702" s="28">
        <v>94160</v>
      </c>
      <c r="G702" s="28">
        <v>-55289.16</v>
      </c>
      <c r="H702" s="28">
        <v>38870.839999999997</v>
      </c>
    </row>
    <row r="703" spans="1:8" x14ac:dyDescent="0.55000000000000004">
      <c r="A703" s="26">
        <v>306</v>
      </c>
      <c r="B703" s="25">
        <v>100000419000</v>
      </c>
      <c r="C703" s="26">
        <v>0</v>
      </c>
      <c r="D703" s="26" t="s">
        <v>404</v>
      </c>
      <c r="E703" s="27" t="s">
        <v>1974</v>
      </c>
      <c r="F703" s="28">
        <v>94160</v>
      </c>
      <c r="G703" s="28">
        <v>-55289.16</v>
      </c>
      <c r="H703" s="28">
        <v>38870.839999999997</v>
      </c>
    </row>
    <row r="704" spans="1:8" x14ac:dyDescent="0.55000000000000004">
      <c r="A704" s="26">
        <v>307</v>
      </c>
      <c r="B704" s="25">
        <v>100000419001</v>
      </c>
      <c r="C704" s="26">
        <v>0</v>
      </c>
      <c r="D704" s="26" t="s">
        <v>404</v>
      </c>
      <c r="E704" s="27" t="s">
        <v>1974</v>
      </c>
      <c r="F704" s="28">
        <v>94160</v>
      </c>
      <c r="G704" s="28">
        <v>-55289.16</v>
      </c>
      <c r="H704" s="28">
        <v>38870.839999999997</v>
      </c>
    </row>
    <row r="705" spans="1:8" x14ac:dyDescent="0.55000000000000004">
      <c r="A705" s="26">
        <v>308</v>
      </c>
      <c r="B705" s="25">
        <v>100000419002</v>
      </c>
      <c r="C705" s="26">
        <v>0</v>
      </c>
      <c r="D705" s="26" t="s">
        <v>404</v>
      </c>
      <c r="E705" s="27" t="s">
        <v>1974</v>
      </c>
      <c r="F705" s="28">
        <v>94160</v>
      </c>
      <c r="G705" s="28">
        <v>-55289.16</v>
      </c>
      <c r="H705" s="28">
        <v>38870.839999999997</v>
      </c>
    </row>
    <row r="706" spans="1:8" x14ac:dyDescent="0.55000000000000004">
      <c r="A706" s="26">
        <v>309</v>
      </c>
      <c r="B706" s="25">
        <v>100000419003</v>
      </c>
      <c r="C706" s="26">
        <v>0</v>
      </c>
      <c r="D706" s="26" t="s">
        <v>404</v>
      </c>
      <c r="E706" s="27" t="s">
        <v>1974</v>
      </c>
      <c r="F706" s="28">
        <v>94160</v>
      </c>
      <c r="G706" s="28">
        <v>-55289.16</v>
      </c>
      <c r="H706" s="28">
        <v>38870.839999999997</v>
      </c>
    </row>
    <row r="707" spans="1:8" x14ac:dyDescent="0.55000000000000004">
      <c r="A707" s="26">
        <v>310</v>
      </c>
      <c r="B707" s="25">
        <v>100000419004</v>
      </c>
      <c r="C707" s="26">
        <v>0</v>
      </c>
      <c r="D707" s="26" t="s">
        <v>404</v>
      </c>
      <c r="E707" s="27" t="s">
        <v>1974</v>
      </c>
      <c r="F707" s="28">
        <v>94160</v>
      </c>
      <c r="G707" s="28">
        <v>-55289.16</v>
      </c>
      <c r="H707" s="28">
        <v>38870.839999999997</v>
      </c>
    </row>
    <row r="708" spans="1:8" x14ac:dyDescent="0.55000000000000004">
      <c r="A708" s="26">
        <v>311</v>
      </c>
      <c r="B708" s="25">
        <v>100000419005</v>
      </c>
      <c r="C708" s="26">
        <v>0</v>
      </c>
      <c r="D708" s="26" t="s">
        <v>404</v>
      </c>
      <c r="E708" s="27" t="s">
        <v>1974</v>
      </c>
      <c r="F708" s="28">
        <v>94160</v>
      </c>
      <c r="G708" s="28">
        <v>-55289.16</v>
      </c>
      <c r="H708" s="28">
        <v>38870.839999999997</v>
      </c>
    </row>
    <row r="709" spans="1:8" x14ac:dyDescent="0.55000000000000004">
      <c r="A709" s="26">
        <v>312</v>
      </c>
      <c r="B709" s="25">
        <v>100000419006</v>
      </c>
      <c r="C709" s="26">
        <v>0</v>
      </c>
      <c r="D709" s="26" t="s">
        <v>404</v>
      </c>
      <c r="E709" s="27" t="s">
        <v>1974</v>
      </c>
      <c r="F709" s="28">
        <v>94160</v>
      </c>
      <c r="G709" s="28">
        <v>-55289.16</v>
      </c>
      <c r="H709" s="28">
        <v>38870.839999999997</v>
      </c>
    </row>
    <row r="710" spans="1:8" x14ac:dyDescent="0.55000000000000004">
      <c r="A710" s="26">
        <v>313</v>
      </c>
      <c r="B710" s="25">
        <v>100000419007</v>
      </c>
      <c r="C710" s="26">
        <v>0</v>
      </c>
      <c r="D710" s="26" t="s">
        <v>404</v>
      </c>
      <c r="E710" s="27" t="s">
        <v>1974</v>
      </c>
      <c r="F710" s="28">
        <v>94160</v>
      </c>
      <c r="G710" s="28">
        <v>-55289.16</v>
      </c>
      <c r="H710" s="28">
        <v>38870.839999999997</v>
      </c>
    </row>
    <row r="711" spans="1:8" x14ac:dyDescent="0.55000000000000004">
      <c r="A711" s="26">
        <v>314</v>
      </c>
      <c r="B711" s="25">
        <v>100000419008</v>
      </c>
      <c r="C711" s="26">
        <v>0</v>
      </c>
      <c r="D711" s="26" t="s">
        <v>404</v>
      </c>
      <c r="E711" s="27" t="s">
        <v>1974</v>
      </c>
      <c r="F711" s="28">
        <v>94160</v>
      </c>
      <c r="G711" s="28">
        <v>-55289.16</v>
      </c>
      <c r="H711" s="28">
        <v>38870.839999999997</v>
      </c>
    </row>
    <row r="712" spans="1:8" x14ac:dyDescent="0.55000000000000004">
      <c r="A712" s="26">
        <v>315</v>
      </c>
      <c r="B712" s="25">
        <v>100000419009</v>
      </c>
      <c r="C712" s="26">
        <v>0</v>
      </c>
      <c r="D712" s="26" t="s">
        <v>404</v>
      </c>
      <c r="E712" s="27" t="s">
        <v>1974</v>
      </c>
      <c r="F712" s="28">
        <v>94160</v>
      </c>
      <c r="G712" s="28">
        <v>-55289.16</v>
      </c>
      <c r="H712" s="28">
        <v>38870.839999999997</v>
      </c>
    </row>
    <row r="713" spans="1:8" x14ac:dyDescent="0.55000000000000004">
      <c r="A713" s="26">
        <v>316</v>
      </c>
      <c r="B713" s="25">
        <v>100000419010</v>
      </c>
      <c r="C713" s="26">
        <v>0</v>
      </c>
      <c r="D713" s="26" t="s">
        <v>404</v>
      </c>
      <c r="E713" s="27" t="s">
        <v>1974</v>
      </c>
      <c r="F713" s="28">
        <v>94160</v>
      </c>
      <c r="G713" s="28">
        <v>-55289.16</v>
      </c>
      <c r="H713" s="28">
        <v>38870.839999999997</v>
      </c>
    </row>
    <row r="714" spans="1:8" x14ac:dyDescent="0.55000000000000004">
      <c r="A714" s="26">
        <v>317</v>
      </c>
      <c r="B714" s="25">
        <v>100000419011</v>
      </c>
      <c r="C714" s="26">
        <v>0</v>
      </c>
      <c r="D714" s="26" t="s">
        <v>404</v>
      </c>
      <c r="E714" s="27" t="s">
        <v>1974</v>
      </c>
      <c r="F714" s="28">
        <v>94160</v>
      </c>
      <c r="G714" s="28">
        <v>-55289.16</v>
      </c>
      <c r="H714" s="28">
        <v>38870.839999999997</v>
      </c>
    </row>
    <row r="715" spans="1:8" x14ac:dyDescent="0.55000000000000004">
      <c r="A715" s="26">
        <v>318</v>
      </c>
      <c r="B715" s="25">
        <v>100000419012</v>
      </c>
      <c r="C715" s="26">
        <v>0</v>
      </c>
      <c r="D715" s="26" t="s">
        <v>404</v>
      </c>
      <c r="E715" s="27" t="s">
        <v>1974</v>
      </c>
      <c r="F715" s="28">
        <v>94160</v>
      </c>
      <c r="G715" s="28">
        <v>-55289.16</v>
      </c>
      <c r="H715" s="28">
        <v>38870.839999999997</v>
      </c>
    </row>
    <row r="716" spans="1:8" x14ac:dyDescent="0.55000000000000004">
      <c r="A716" s="26">
        <v>319</v>
      </c>
      <c r="B716" s="25">
        <v>100000419013</v>
      </c>
      <c r="C716" s="26">
        <v>0</v>
      </c>
      <c r="D716" s="26" t="s">
        <v>404</v>
      </c>
      <c r="E716" s="27" t="s">
        <v>1974</v>
      </c>
      <c r="F716" s="28">
        <v>94160</v>
      </c>
      <c r="G716" s="28">
        <v>-55289.16</v>
      </c>
      <c r="H716" s="28">
        <v>38870.839999999997</v>
      </c>
    </row>
    <row r="717" spans="1:8" x14ac:dyDescent="0.55000000000000004">
      <c r="A717" s="26">
        <v>320</v>
      </c>
      <c r="B717" s="25">
        <v>100000419014</v>
      </c>
      <c r="C717" s="26">
        <v>0</v>
      </c>
      <c r="D717" s="26" t="s">
        <v>404</v>
      </c>
      <c r="E717" s="27" t="s">
        <v>1974</v>
      </c>
      <c r="F717" s="28">
        <v>94160</v>
      </c>
      <c r="G717" s="28">
        <v>-55289.16</v>
      </c>
      <c r="H717" s="28">
        <v>38870.839999999997</v>
      </c>
    </row>
    <row r="718" spans="1:8" x14ac:dyDescent="0.55000000000000004">
      <c r="A718" s="26">
        <v>321</v>
      </c>
      <c r="B718" s="25">
        <v>100000419015</v>
      </c>
      <c r="C718" s="26">
        <v>0</v>
      </c>
      <c r="D718" s="26" t="s">
        <v>404</v>
      </c>
      <c r="E718" s="27" t="s">
        <v>1974</v>
      </c>
      <c r="F718" s="28">
        <v>94160</v>
      </c>
      <c r="G718" s="28">
        <v>-55289.16</v>
      </c>
      <c r="H718" s="28">
        <v>38870.839999999997</v>
      </c>
    </row>
    <row r="719" spans="1:8" x14ac:dyDescent="0.55000000000000004">
      <c r="A719" s="26">
        <v>322</v>
      </c>
      <c r="B719" s="25">
        <v>100000419016</v>
      </c>
      <c r="C719" s="26">
        <v>0</v>
      </c>
      <c r="D719" s="26" t="s">
        <v>404</v>
      </c>
      <c r="E719" s="27" t="s">
        <v>1974</v>
      </c>
      <c r="F719" s="28">
        <v>94160</v>
      </c>
      <c r="G719" s="28">
        <v>-55289.16</v>
      </c>
      <c r="H719" s="28">
        <v>38870.839999999997</v>
      </c>
    </row>
    <row r="720" spans="1:8" x14ac:dyDescent="0.55000000000000004">
      <c r="A720" s="26">
        <v>323</v>
      </c>
      <c r="B720" s="25">
        <v>100000419017</v>
      </c>
      <c r="C720" s="26">
        <v>0</v>
      </c>
      <c r="D720" s="26" t="s">
        <v>404</v>
      </c>
      <c r="E720" s="27" t="s">
        <v>1974</v>
      </c>
      <c r="F720" s="28">
        <v>94160</v>
      </c>
      <c r="G720" s="28">
        <v>-55289.16</v>
      </c>
      <c r="H720" s="28">
        <v>38870.839999999997</v>
      </c>
    </row>
    <row r="721" spans="1:8" x14ac:dyDescent="0.55000000000000004">
      <c r="A721" s="26">
        <v>324</v>
      </c>
      <c r="B721" s="25">
        <v>100000419018</v>
      </c>
      <c r="C721" s="26">
        <v>0</v>
      </c>
      <c r="D721" s="26" t="s">
        <v>404</v>
      </c>
      <c r="E721" s="27" t="s">
        <v>1974</v>
      </c>
      <c r="F721" s="28">
        <v>94160</v>
      </c>
      <c r="G721" s="28">
        <v>-55289.16</v>
      </c>
      <c r="H721" s="28">
        <v>38870.839999999997</v>
      </c>
    </row>
    <row r="722" spans="1:8" x14ac:dyDescent="0.55000000000000004">
      <c r="A722" s="26">
        <v>325</v>
      </c>
      <c r="B722" s="25">
        <v>100000419019</v>
      </c>
      <c r="C722" s="26">
        <v>0</v>
      </c>
      <c r="D722" s="26" t="s">
        <v>404</v>
      </c>
      <c r="E722" s="27" t="s">
        <v>1974</v>
      </c>
      <c r="F722" s="28">
        <v>94160</v>
      </c>
      <c r="G722" s="28">
        <v>-55289.16</v>
      </c>
      <c r="H722" s="28">
        <v>38870.839999999997</v>
      </c>
    </row>
    <row r="723" spans="1:8" x14ac:dyDescent="0.55000000000000004">
      <c r="A723" s="26">
        <v>326</v>
      </c>
      <c r="B723" s="25">
        <v>100000419020</v>
      </c>
      <c r="C723" s="26">
        <v>0</v>
      </c>
      <c r="D723" s="26" t="s">
        <v>404</v>
      </c>
      <c r="E723" s="27" t="s">
        <v>1974</v>
      </c>
      <c r="F723" s="28">
        <v>94160</v>
      </c>
      <c r="G723" s="28">
        <v>-55289.16</v>
      </c>
      <c r="H723" s="28">
        <v>38870.839999999997</v>
      </c>
    </row>
    <row r="724" spans="1:8" x14ac:dyDescent="0.55000000000000004">
      <c r="A724" s="26">
        <v>327</v>
      </c>
      <c r="B724" s="25">
        <v>100000419021</v>
      </c>
      <c r="C724" s="26">
        <v>0</v>
      </c>
      <c r="D724" s="26" t="s">
        <v>404</v>
      </c>
      <c r="E724" s="27" t="s">
        <v>1974</v>
      </c>
      <c r="F724" s="28">
        <v>94160</v>
      </c>
      <c r="G724" s="28">
        <v>-55289.16</v>
      </c>
      <c r="H724" s="28">
        <v>38870.839999999997</v>
      </c>
    </row>
    <row r="725" spans="1:8" x14ac:dyDescent="0.55000000000000004">
      <c r="A725" s="26">
        <v>328</v>
      </c>
      <c r="B725" s="25">
        <v>100000424937</v>
      </c>
      <c r="C725" s="26">
        <v>0</v>
      </c>
      <c r="D725" s="26" t="s">
        <v>39</v>
      </c>
      <c r="E725" s="27" t="s">
        <v>1000</v>
      </c>
      <c r="F725" s="28">
        <v>839415</v>
      </c>
      <c r="G725" s="28">
        <v>-641929.68000000005</v>
      </c>
      <c r="H725" s="28">
        <v>197485.32</v>
      </c>
    </row>
    <row r="726" spans="1:8" x14ac:dyDescent="0.55000000000000004">
      <c r="A726" s="26">
        <v>329</v>
      </c>
      <c r="B726" s="25">
        <v>100000436675</v>
      </c>
      <c r="C726" s="26">
        <v>0</v>
      </c>
      <c r="D726" s="26" t="s">
        <v>218</v>
      </c>
      <c r="E726" s="27" t="s">
        <v>1001</v>
      </c>
      <c r="F726" s="28">
        <v>1570225</v>
      </c>
      <c r="G726" s="28">
        <v>-598630.11</v>
      </c>
      <c r="H726" s="28">
        <v>971594.89</v>
      </c>
    </row>
    <row r="727" spans="1:8" x14ac:dyDescent="0.55000000000000004">
      <c r="A727" s="26">
        <v>330</v>
      </c>
      <c r="B727" s="25">
        <v>100000436712</v>
      </c>
      <c r="C727" s="26">
        <v>0</v>
      </c>
      <c r="D727" s="26" t="s">
        <v>43</v>
      </c>
      <c r="E727" s="27" t="s">
        <v>44</v>
      </c>
      <c r="F727" s="28">
        <v>679000</v>
      </c>
      <c r="G727" s="28">
        <v>-273426.3</v>
      </c>
      <c r="H727" s="28">
        <v>405573.7</v>
      </c>
    </row>
    <row r="728" spans="1:8" x14ac:dyDescent="0.55000000000000004">
      <c r="A728" s="26">
        <v>331</v>
      </c>
      <c r="B728" s="25">
        <v>100000436713</v>
      </c>
      <c r="C728" s="26">
        <v>0</v>
      </c>
      <c r="D728" s="26" t="s">
        <v>43</v>
      </c>
      <c r="E728" s="27" t="s">
        <v>44</v>
      </c>
      <c r="F728" s="28">
        <v>679000</v>
      </c>
      <c r="G728" s="28">
        <v>-273426.31</v>
      </c>
      <c r="H728" s="28">
        <v>405573.69</v>
      </c>
    </row>
    <row r="729" spans="1:8" x14ac:dyDescent="0.55000000000000004">
      <c r="A729" s="26">
        <v>332</v>
      </c>
      <c r="B729" s="25">
        <v>100000436714</v>
      </c>
      <c r="C729" s="26">
        <v>0</v>
      </c>
      <c r="D729" s="26" t="s">
        <v>43</v>
      </c>
      <c r="E729" s="27" t="s">
        <v>44</v>
      </c>
      <c r="F729" s="28">
        <v>679000</v>
      </c>
      <c r="G729" s="28">
        <v>-273426.31</v>
      </c>
      <c r="H729" s="28">
        <v>405573.69</v>
      </c>
    </row>
    <row r="730" spans="1:8" x14ac:dyDescent="0.55000000000000004">
      <c r="A730" s="26">
        <v>333</v>
      </c>
      <c r="B730" s="25">
        <v>100000438716</v>
      </c>
      <c r="C730" s="26">
        <v>0</v>
      </c>
      <c r="D730" s="26" t="s">
        <v>43</v>
      </c>
      <c r="E730" s="27" t="s">
        <v>1975</v>
      </c>
      <c r="F730" s="28">
        <v>1632400</v>
      </c>
      <c r="G730" s="28">
        <v>-732416.09</v>
      </c>
      <c r="H730" s="28">
        <v>899983.91</v>
      </c>
    </row>
    <row r="731" spans="1:8" x14ac:dyDescent="0.55000000000000004">
      <c r="A731" s="26">
        <v>334</v>
      </c>
      <c r="B731" s="25">
        <v>100000439622</v>
      </c>
      <c r="C731" s="26">
        <v>0</v>
      </c>
      <c r="D731" s="26" t="s">
        <v>43</v>
      </c>
      <c r="E731" s="27" t="s">
        <v>1004</v>
      </c>
      <c r="F731" s="28">
        <v>746325</v>
      </c>
      <c r="G731" s="28">
        <v>-299859.95</v>
      </c>
      <c r="H731" s="28">
        <v>446465.05</v>
      </c>
    </row>
    <row r="732" spans="1:8" x14ac:dyDescent="0.55000000000000004">
      <c r="A732" s="26">
        <v>335</v>
      </c>
      <c r="B732" s="25">
        <v>100000439623</v>
      </c>
      <c r="C732" s="26">
        <v>0</v>
      </c>
      <c r="D732" s="26" t="s">
        <v>43</v>
      </c>
      <c r="E732" s="27" t="s">
        <v>1004</v>
      </c>
      <c r="F732" s="28">
        <v>746325</v>
      </c>
      <c r="G732" s="28">
        <v>-299859.95</v>
      </c>
      <c r="H732" s="28">
        <v>446465.05</v>
      </c>
    </row>
    <row r="733" spans="1:8" x14ac:dyDescent="0.55000000000000004">
      <c r="A733" s="26">
        <v>336</v>
      </c>
      <c r="B733" s="25">
        <v>100000439624</v>
      </c>
      <c r="C733" s="26">
        <v>0</v>
      </c>
      <c r="D733" s="26" t="s">
        <v>43</v>
      </c>
      <c r="E733" s="27" t="s">
        <v>1004</v>
      </c>
      <c r="F733" s="28">
        <v>746325</v>
      </c>
      <c r="G733" s="28">
        <v>-299859.94</v>
      </c>
      <c r="H733" s="28">
        <v>446465.06</v>
      </c>
    </row>
    <row r="734" spans="1:8" x14ac:dyDescent="0.55000000000000004">
      <c r="A734" s="26">
        <v>337</v>
      </c>
      <c r="B734" s="25">
        <v>100000439625</v>
      </c>
      <c r="C734" s="26">
        <v>0</v>
      </c>
      <c r="D734" s="26" t="s">
        <v>43</v>
      </c>
      <c r="E734" s="27" t="s">
        <v>1004</v>
      </c>
      <c r="F734" s="28">
        <v>746325</v>
      </c>
      <c r="G734" s="28">
        <v>-299859.95</v>
      </c>
      <c r="H734" s="28">
        <v>446465.05</v>
      </c>
    </row>
    <row r="735" spans="1:8" x14ac:dyDescent="0.55000000000000004">
      <c r="A735" s="26">
        <v>338</v>
      </c>
      <c r="B735" s="25">
        <v>100000439626</v>
      </c>
      <c r="C735" s="26">
        <v>0</v>
      </c>
      <c r="D735" s="26" t="s">
        <v>43</v>
      </c>
      <c r="E735" s="27" t="s">
        <v>1004</v>
      </c>
      <c r="F735" s="28">
        <v>746325</v>
      </c>
      <c r="G735" s="28">
        <v>-299859.94</v>
      </c>
      <c r="H735" s="28">
        <v>446465.06</v>
      </c>
    </row>
    <row r="736" spans="1:8" x14ac:dyDescent="0.55000000000000004">
      <c r="A736" s="26">
        <v>339</v>
      </c>
      <c r="B736" s="25">
        <v>100000439627</v>
      </c>
      <c r="C736" s="26">
        <v>0</v>
      </c>
      <c r="D736" s="26" t="s">
        <v>43</v>
      </c>
      <c r="E736" s="27" t="s">
        <v>1004</v>
      </c>
      <c r="F736" s="28">
        <v>746325</v>
      </c>
      <c r="G736" s="28">
        <v>-299859.95</v>
      </c>
      <c r="H736" s="28">
        <v>446465.05</v>
      </c>
    </row>
    <row r="737" spans="1:8" x14ac:dyDescent="0.55000000000000004">
      <c r="A737" s="26">
        <v>340</v>
      </c>
      <c r="B737" s="25">
        <v>100000439628</v>
      </c>
      <c r="C737" s="26">
        <v>0</v>
      </c>
      <c r="D737" s="26" t="s">
        <v>43</v>
      </c>
      <c r="E737" s="27" t="s">
        <v>1004</v>
      </c>
      <c r="F737" s="28">
        <v>746325</v>
      </c>
      <c r="G737" s="28">
        <v>-299859.94</v>
      </c>
      <c r="H737" s="28">
        <v>446465.06</v>
      </c>
    </row>
    <row r="738" spans="1:8" x14ac:dyDescent="0.55000000000000004">
      <c r="A738" s="26">
        <v>341</v>
      </c>
      <c r="B738" s="25">
        <v>100000439629</v>
      </c>
      <c r="C738" s="26">
        <v>0</v>
      </c>
      <c r="D738" s="26" t="s">
        <v>43</v>
      </c>
      <c r="E738" s="27" t="s">
        <v>1004</v>
      </c>
      <c r="F738" s="28">
        <v>746325</v>
      </c>
      <c r="G738" s="28">
        <v>-299859.95</v>
      </c>
      <c r="H738" s="28">
        <v>446465.05</v>
      </c>
    </row>
    <row r="739" spans="1:8" x14ac:dyDescent="0.55000000000000004">
      <c r="A739" s="26">
        <v>342</v>
      </c>
      <c r="B739" s="25">
        <v>100000439630</v>
      </c>
      <c r="C739" s="26">
        <v>0</v>
      </c>
      <c r="D739" s="26" t="s">
        <v>43</v>
      </c>
      <c r="E739" s="27" t="s">
        <v>1004</v>
      </c>
      <c r="F739" s="28">
        <v>746325</v>
      </c>
      <c r="G739" s="28">
        <v>-299859.94</v>
      </c>
      <c r="H739" s="28">
        <v>446465.06</v>
      </c>
    </row>
    <row r="740" spans="1:8" x14ac:dyDescent="0.55000000000000004">
      <c r="A740" s="26">
        <v>343</v>
      </c>
      <c r="B740" s="25">
        <v>100000439631</v>
      </c>
      <c r="C740" s="26">
        <v>0</v>
      </c>
      <c r="D740" s="26" t="s">
        <v>43</v>
      </c>
      <c r="E740" s="27" t="s">
        <v>1004</v>
      </c>
      <c r="F740" s="28">
        <v>746325</v>
      </c>
      <c r="G740" s="28">
        <v>-299859.95</v>
      </c>
      <c r="H740" s="28">
        <v>446465.05</v>
      </c>
    </row>
    <row r="741" spans="1:8" x14ac:dyDescent="0.55000000000000004">
      <c r="A741" s="26">
        <v>344</v>
      </c>
      <c r="B741" s="25">
        <v>100000439632</v>
      </c>
      <c r="C741" s="26">
        <v>0</v>
      </c>
      <c r="D741" s="26" t="s">
        <v>43</v>
      </c>
      <c r="E741" s="27" t="s">
        <v>1004</v>
      </c>
      <c r="F741" s="28">
        <v>746325</v>
      </c>
      <c r="G741" s="28">
        <v>-299859.94</v>
      </c>
      <c r="H741" s="28">
        <v>446465.06</v>
      </c>
    </row>
    <row r="742" spans="1:8" x14ac:dyDescent="0.55000000000000004">
      <c r="A742" s="26">
        <v>345</v>
      </c>
      <c r="B742" s="25">
        <v>100000439633</v>
      </c>
      <c r="C742" s="26">
        <v>0</v>
      </c>
      <c r="D742" s="26" t="s">
        <v>43</v>
      </c>
      <c r="E742" s="27" t="s">
        <v>1004</v>
      </c>
      <c r="F742" s="28">
        <v>746325</v>
      </c>
      <c r="G742" s="28">
        <v>-299859.94</v>
      </c>
      <c r="H742" s="28">
        <v>446465.06</v>
      </c>
    </row>
    <row r="743" spans="1:8" x14ac:dyDescent="0.55000000000000004">
      <c r="A743" s="26">
        <v>346</v>
      </c>
      <c r="B743" s="25">
        <v>100000439634</v>
      </c>
      <c r="C743" s="26">
        <v>0</v>
      </c>
      <c r="D743" s="26" t="s">
        <v>43</v>
      </c>
      <c r="E743" s="27" t="s">
        <v>1004</v>
      </c>
      <c r="F743" s="28">
        <v>746325</v>
      </c>
      <c r="G743" s="28">
        <v>-299859.94</v>
      </c>
      <c r="H743" s="28">
        <v>446465.06</v>
      </c>
    </row>
    <row r="744" spans="1:8" x14ac:dyDescent="0.55000000000000004">
      <c r="A744" s="26">
        <v>347</v>
      </c>
      <c r="B744" s="25">
        <v>100000439635</v>
      </c>
      <c r="C744" s="26">
        <v>0</v>
      </c>
      <c r="D744" s="26" t="s">
        <v>43</v>
      </c>
      <c r="E744" s="27" t="s">
        <v>1004</v>
      </c>
      <c r="F744" s="28">
        <v>746325</v>
      </c>
      <c r="G744" s="28">
        <v>-299859.94</v>
      </c>
      <c r="H744" s="28">
        <v>446465.06</v>
      </c>
    </row>
    <row r="745" spans="1:8" x14ac:dyDescent="0.55000000000000004">
      <c r="A745" s="26">
        <v>348</v>
      </c>
      <c r="B745" s="25">
        <v>100000439636</v>
      </c>
      <c r="C745" s="26">
        <v>0</v>
      </c>
      <c r="D745" s="26" t="s">
        <v>43</v>
      </c>
      <c r="E745" s="27" t="s">
        <v>1004</v>
      </c>
      <c r="F745" s="28">
        <v>746325</v>
      </c>
      <c r="G745" s="28">
        <v>-299859.94</v>
      </c>
      <c r="H745" s="28">
        <v>446465.06</v>
      </c>
    </row>
    <row r="746" spans="1:8" x14ac:dyDescent="0.55000000000000004">
      <c r="A746" s="26">
        <v>349</v>
      </c>
      <c r="B746" s="25">
        <v>100000439637</v>
      </c>
      <c r="C746" s="26">
        <v>0</v>
      </c>
      <c r="D746" s="26" t="s">
        <v>43</v>
      </c>
      <c r="E746" s="27" t="s">
        <v>1004</v>
      </c>
      <c r="F746" s="28">
        <v>746325</v>
      </c>
      <c r="G746" s="28">
        <v>-299859.94</v>
      </c>
      <c r="H746" s="28">
        <v>446465.06</v>
      </c>
    </row>
    <row r="747" spans="1:8" x14ac:dyDescent="0.55000000000000004">
      <c r="A747" s="26">
        <v>350</v>
      </c>
      <c r="B747" s="25">
        <v>100000439638</v>
      </c>
      <c r="C747" s="26">
        <v>0</v>
      </c>
      <c r="D747" s="26" t="s">
        <v>43</v>
      </c>
      <c r="E747" s="27" t="s">
        <v>1004</v>
      </c>
      <c r="F747" s="28">
        <v>746325</v>
      </c>
      <c r="G747" s="28">
        <v>-299859.94</v>
      </c>
      <c r="H747" s="28">
        <v>446465.06</v>
      </c>
    </row>
    <row r="748" spans="1:8" x14ac:dyDescent="0.55000000000000004">
      <c r="A748" s="26">
        <v>351</v>
      </c>
      <c r="B748" s="25">
        <v>100000439639</v>
      </c>
      <c r="C748" s="26">
        <v>0</v>
      </c>
      <c r="D748" s="26" t="s">
        <v>43</v>
      </c>
      <c r="E748" s="27" t="s">
        <v>1004</v>
      </c>
      <c r="F748" s="28">
        <v>746325</v>
      </c>
      <c r="G748" s="28">
        <v>-299859.94</v>
      </c>
      <c r="H748" s="28">
        <v>446465.06</v>
      </c>
    </row>
    <row r="749" spans="1:8" x14ac:dyDescent="0.55000000000000004">
      <c r="A749" s="26">
        <v>352</v>
      </c>
      <c r="B749" s="25">
        <v>100000439640</v>
      </c>
      <c r="C749" s="26">
        <v>0</v>
      </c>
      <c r="D749" s="26" t="s">
        <v>43</v>
      </c>
      <c r="E749" s="27" t="s">
        <v>1004</v>
      </c>
      <c r="F749" s="28">
        <v>746325</v>
      </c>
      <c r="G749" s="28">
        <v>-299859.94</v>
      </c>
      <c r="H749" s="28">
        <v>446465.06</v>
      </c>
    </row>
    <row r="750" spans="1:8" x14ac:dyDescent="0.55000000000000004">
      <c r="A750" s="26">
        <v>353</v>
      </c>
      <c r="B750" s="25">
        <v>100000439641</v>
      </c>
      <c r="C750" s="26">
        <v>0</v>
      </c>
      <c r="D750" s="26" t="s">
        <v>43</v>
      </c>
      <c r="E750" s="27" t="s">
        <v>1004</v>
      </c>
      <c r="F750" s="28">
        <v>746325</v>
      </c>
      <c r="G750" s="28">
        <v>-299859.94</v>
      </c>
      <c r="H750" s="28">
        <v>446465.06</v>
      </c>
    </row>
    <row r="751" spans="1:8" x14ac:dyDescent="0.55000000000000004">
      <c r="A751" s="26">
        <v>354</v>
      </c>
      <c r="B751" s="25">
        <v>100000439642</v>
      </c>
      <c r="C751" s="26">
        <v>0</v>
      </c>
      <c r="D751" s="26" t="s">
        <v>43</v>
      </c>
      <c r="E751" s="27" t="s">
        <v>1004</v>
      </c>
      <c r="F751" s="28">
        <v>746325</v>
      </c>
      <c r="G751" s="28">
        <v>-299859.94</v>
      </c>
      <c r="H751" s="28">
        <v>446465.06</v>
      </c>
    </row>
    <row r="752" spans="1:8" x14ac:dyDescent="0.55000000000000004">
      <c r="A752" s="26">
        <v>355</v>
      </c>
      <c r="B752" s="25">
        <v>100000439643</v>
      </c>
      <c r="C752" s="26">
        <v>0</v>
      </c>
      <c r="D752" s="26" t="s">
        <v>43</v>
      </c>
      <c r="E752" s="27" t="s">
        <v>1004</v>
      </c>
      <c r="F752" s="28">
        <v>746325</v>
      </c>
      <c r="G752" s="28">
        <v>-299859.94</v>
      </c>
      <c r="H752" s="28">
        <v>446465.06</v>
      </c>
    </row>
    <row r="753" spans="1:8" x14ac:dyDescent="0.55000000000000004">
      <c r="A753" s="26">
        <v>356</v>
      </c>
      <c r="B753" s="25">
        <v>100000439644</v>
      </c>
      <c r="C753" s="26">
        <v>0</v>
      </c>
      <c r="D753" s="26" t="s">
        <v>43</v>
      </c>
      <c r="E753" s="27" t="s">
        <v>1004</v>
      </c>
      <c r="F753" s="28">
        <v>746325</v>
      </c>
      <c r="G753" s="28">
        <v>-299859.94</v>
      </c>
      <c r="H753" s="28">
        <v>446465.06</v>
      </c>
    </row>
    <row r="754" spans="1:8" x14ac:dyDescent="0.55000000000000004">
      <c r="A754" s="26">
        <v>357</v>
      </c>
      <c r="B754" s="25">
        <v>100000439645</v>
      </c>
      <c r="C754" s="26">
        <v>0</v>
      </c>
      <c r="D754" s="26" t="s">
        <v>43</v>
      </c>
      <c r="E754" s="27" t="s">
        <v>1004</v>
      </c>
      <c r="F754" s="28">
        <v>746325</v>
      </c>
      <c r="G754" s="28">
        <v>-299859.94</v>
      </c>
      <c r="H754" s="28">
        <v>446465.06</v>
      </c>
    </row>
    <row r="755" spans="1:8" x14ac:dyDescent="0.55000000000000004">
      <c r="A755" s="26">
        <v>358</v>
      </c>
      <c r="B755" s="25">
        <v>100000439646</v>
      </c>
      <c r="C755" s="26">
        <v>0</v>
      </c>
      <c r="D755" s="26" t="s">
        <v>43</v>
      </c>
      <c r="E755" s="27" t="s">
        <v>1004</v>
      </c>
      <c r="F755" s="28">
        <v>746325</v>
      </c>
      <c r="G755" s="28">
        <v>-299859.94</v>
      </c>
      <c r="H755" s="28">
        <v>446465.06</v>
      </c>
    </row>
    <row r="756" spans="1:8" x14ac:dyDescent="0.55000000000000004">
      <c r="A756" s="26">
        <v>359</v>
      </c>
      <c r="B756" s="25">
        <v>100000439647</v>
      </c>
      <c r="C756" s="26">
        <v>0</v>
      </c>
      <c r="D756" s="26" t="s">
        <v>43</v>
      </c>
      <c r="E756" s="27" t="s">
        <v>1004</v>
      </c>
      <c r="F756" s="28">
        <v>746325</v>
      </c>
      <c r="G756" s="28">
        <v>-299859.94</v>
      </c>
      <c r="H756" s="28">
        <v>446465.06</v>
      </c>
    </row>
    <row r="757" spans="1:8" x14ac:dyDescent="0.55000000000000004">
      <c r="A757" s="26">
        <v>360</v>
      </c>
      <c r="B757" s="25">
        <v>100000439648</v>
      </c>
      <c r="C757" s="26">
        <v>0</v>
      </c>
      <c r="D757" s="26" t="s">
        <v>43</v>
      </c>
      <c r="E757" s="27" t="s">
        <v>1004</v>
      </c>
      <c r="F757" s="28">
        <v>746325</v>
      </c>
      <c r="G757" s="28">
        <v>-299859.94</v>
      </c>
      <c r="H757" s="28">
        <v>446465.06</v>
      </c>
    </row>
    <row r="758" spans="1:8" x14ac:dyDescent="0.55000000000000004">
      <c r="A758" s="26">
        <v>361</v>
      </c>
      <c r="B758" s="25">
        <v>100000439649</v>
      </c>
      <c r="C758" s="26">
        <v>0</v>
      </c>
      <c r="D758" s="26" t="s">
        <v>43</v>
      </c>
      <c r="E758" s="27" t="s">
        <v>1004</v>
      </c>
      <c r="F758" s="28">
        <v>746325</v>
      </c>
      <c r="G758" s="28">
        <v>-299859.94</v>
      </c>
      <c r="H758" s="28">
        <v>446465.06</v>
      </c>
    </row>
    <row r="759" spans="1:8" x14ac:dyDescent="0.55000000000000004">
      <c r="A759" s="26">
        <v>362</v>
      </c>
      <c r="B759" s="25">
        <v>100000439650</v>
      </c>
      <c r="C759" s="26">
        <v>0</v>
      </c>
      <c r="D759" s="26" t="s">
        <v>43</v>
      </c>
      <c r="E759" s="27" t="s">
        <v>1004</v>
      </c>
      <c r="F759" s="28">
        <v>746325</v>
      </c>
      <c r="G759" s="28">
        <v>-299859.94</v>
      </c>
      <c r="H759" s="28">
        <v>446465.06</v>
      </c>
    </row>
    <row r="760" spans="1:8" x14ac:dyDescent="0.55000000000000004">
      <c r="A760" s="26">
        <v>363</v>
      </c>
      <c r="B760" s="25">
        <v>100000439651</v>
      </c>
      <c r="C760" s="26">
        <v>0</v>
      </c>
      <c r="D760" s="26" t="s">
        <v>43</v>
      </c>
      <c r="E760" s="27" t="s">
        <v>1004</v>
      </c>
      <c r="F760" s="28">
        <v>746325</v>
      </c>
      <c r="G760" s="28">
        <v>-299859.94</v>
      </c>
      <c r="H760" s="28">
        <v>446465.06</v>
      </c>
    </row>
    <row r="761" spans="1:8" x14ac:dyDescent="0.55000000000000004">
      <c r="A761" s="26">
        <v>364</v>
      </c>
      <c r="B761" s="25">
        <v>100000439652</v>
      </c>
      <c r="C761" s="26">
        <v>0</v>
      </c>
      <c r="D761" s="26" t="s">
        <v>43</v>
      </c>
      <c r="E761" s="27" t="s">
        <v>1004</v>
      </c>
      <c r="F761" s="28">
        <v>746325</v>
      </c>
      <c r="G761" s="28">
        <v>-299859.94</v>
      </c>
      <c r="H761" s="28">
        <v>446465.06</v>
      </c>
    </row>
    <row r="762" spans="1:8" x14ac:dyDescent="0.55000000000000004">
      <c r="A762" s="26">
        <v>365</v>
      </c>
      <c r="B762" s="25">
        <v>100000439653</v>
      </c>
      <c r="C762" s="26">
        <v>0</v>
      </c>
      <c r="D762" s="26" t="s">
        <v>43</v>
      </c>
      <c r="E762" s="27" t="s">
        <v>1004</v>
      </c>
      <c r="F762" s="28">
        <v>746325</v>
      </c>
      <c r="G762" s="28">
        <v>-299859.94</v>
      </c>
      <c r="H762" s="28">
        <v>446465.06</v>
      </c>
    </row>
    <row r="763" spans="1:8" x14ac:dyDescent="0.55000000000000004">
      <c r="A763" s="26">
        <v>366</v>
      </c>
      <c r="B763" s="25">
        <v>100000439654</v>
      </c>
      <c r="C763" s="26">
        <v>0</v>
      </c>
      <c r="D763" s="26" t="s">
        <v>43</v>
      </c>
      <c r="E763" s="27" t="s">
        <v>1004</v>
      </c>
      <c r="F763" s="28">
        <v>746325</v>
      </c>
      <c r="G763" s="28">
        <v>-299859.94</v>
      </c>
      <c r="H763" s="28">
        <v>446465.06</v>
      </c>
    </row>
    <row r="764" spans="1:8" x14ac:dyDescent="0.55000000000000004">
      <c r="A764" s="26">
        <v>367</v>
      </c>
      <c r="B764" s="25">
        <v>100000439655</v>
      </c>
      <c r="C764" s="26">
        <v>0</v>
      </c>
      <c r="D764" s="26" t="s">
        <v>43</v>
      </c>
      <c r="E764" s="27" t="s">
        <v>1004</v>
      </c>
      <c r="F764" s="28">
        <v>746325</v>
      </c>
      <c r="G764" s="28">
        <v>-299859.94</v>
      </c>
      <c r="H764" s="28">
        <v>446465.06</v>
      </c>
    </row>
    <row r="765" spans="1:8" x14ac:dyDescent="0.55000000000000004">
      <c r="A765" s="26">
        <v>368</v>
      </c>
      <c r="B765" s="25">
        <v>100000439656</v>
      </c>
      <c r="C765" s="26">
        <v>0</v>
      </c>
      <c r="D765" s="26" t="s">
        <v>43</v>
      </c>
      <c r="E765" s="27" t="s">
        <v>1004</v>
      </c>
      <c r="F765" s="28">
        <v>746325</v>
      </c>
      <c r="G765" s="28">
        <v>-299859.94</v>
      </c>
      <c r="H765" s="28">
        <v>446465.06</v>
      </c>
    </row>
    <row r="766" spans="1:8" x14ac:dyDescent="0.55000000000000004">
      <c r="A766" s="26">
        <v>369</v>
      </c>
      <c r="B766" s="25">
        <v>100000439657</v>
      </c>
      <c r="C766" s="26">
        <v>0</v>
      </c>
      <c r="D766" s="26" t="s">
        <v>43</v>
      </c>
      <c r="E766" s="27" t="s">
        <v>1004</v>
      </c>
      <c r="F766" s="28">
        <v>746325</v>
      </c>
      <c r="G766" s="28">
        <v>-299859.94</v>
      </c>
      <c r="H766" s="28">
        <v>446465.06</v>
      </c>
    </row>
    <row r="767" spans="1:8" x14ac:dyDescent="0.55000000000000004">
      <c r="A767" s="26">
        <v>370</v>
      </c>
      <c r="B767" s="25">
        <v>100000439658</v>
      </c>
      <c r="C767" s="26">
        <v>0</v>
      </c>
      <c r="D767" s="26" t="s">
        <v>43</v>
      </c>
      <c r="E767" s="27" t="s">
        <v>1004</v>
      </c>
      <c r="F767" s="28">
        <v>746325</v>
      </c>
      <c r="G767" s="28">
        <v>-299859.94</v>
      </c>
      <c r="H767" s="28">
        <v>446465.06</v>
      </c>
    </row>
    <row r="768" spans="1:8" x14ac:dyDescent="0.55000000000000004">
      <c r="A768" s="26">
        <v>371</v>
      </c>
      <c r="B768" s="25">
        <v>100000439659</v>
      </c>
      <c r="C768" s="26">
        <v>0</v>
      </c>
      <c r="D768" s="26" t="s">
        <v>43</v>
      </c>
      <c r="E768" s="27" t="s">
        <v>1004</v>
      </c>
      <c r="F768" s="28">
        <v>746325</v>
      </c>
      <c r="G768" s="28">
        <v>-299859.94</v>
      </c>
      <c r="H768" s="28">
        <v>446465.06</v>
      </c>
    </row>
    <row r="769" spans="1:8" x14ac:dyDescent="0.55000000000000004">
      <c r="A769" s="26">
        <v>372</v>
      </c>
      <c r="B769" s="25">
        <v>100000439660</v>
      </c>
      <c r="C769" s="26">
        <v>0</v>
      </c>
      <c r="D769" s="26" t="s">
        <v>43</v>
      </c>
      <c r="E769" s="27" t="s">
        <v>1004</v>
      </c>
      <c r="F769" s="28">
        <v>746325</v>
      </c>
      <c r="G769" s="28">
        <v>-299859.94</v>
      </c>
      <c r="H769" s="28">
        <v>446465.06</v>
      </c>
    </row>
    <row r="770" spans="1:8" x14ac:dyDescent="0.55000000000000004">
      <c r="A770" s="26">
        <v>373</v>
      </c>
      <c r="B770" s="25">
        <v>100000476685</v>
      </c>
      <c r="C770" s="26">
        <v>0</v>
      </c>
      <c r="D770" s="26" t="s">
        <v>1130</v>
      </c>
      <c r="E770" s="27" t="s">
        <v>1147</v>
      </c>
      <c r="F770" s="28">
        <v>94050</v>
      </c>
      <c r="G770" s="28">
        <v>-35900.17</v>
      </c>
      <c r="H770" s="28">
        <v>58149.83</v>
      </c>
    </row>
    <row r="771" spans="1:8" x14ac:dyDescent="0.55000000000000004">
      <c r="A771" s="26">
        <v>374</v>
      </c>
      <c r="B771" s="25">
        <v>100000476686</v>
      </c>
      <c r="C771" s="26">
        <v>0</v>
      </c>
      <c r="D771" s="26" t="s">
        <v>1130</v>
      </c>
      <c r="E771" s="27" t="s">
        <v>1147</v>
      </c>
      <c r="F771" s="28">
        <v>94050</v>
      </c>
      <c r="G771" s="28">
        <v>-35900.17</v>
      </c>
      <c r="H771" s="28">
        <v>58149.83</v>
      </c>
    </row>
    <row r="772" spans="1:8" x14ac:dyDescent="0.55000000000000004">
      <c r="A772" s="26">
        <v>375</v>
      </c>
      <c r="B772" s="25">
        <v>100000476687</v>
      </c>
      <c r="C772" s="26">
        <v>0</v>
      </c>
      <c r="D772" s="26" t="s">
        <v>1130</v>
      </c>
      <c r="E772" s="27" t="s">
        <v>1147</v>
      </c>
      <c r="F772" s="28">
        <v>94050</v>
      </c>
      <c r="G772" s="28">
        <v>-35900.17</v>
      </c>
      <c r="H772" s="28">
        <v>58149.83</v>
      </c>
    </row>
    <row r="773" spans="1:8" x14ac:dyDescent="0.55000000000000004">
      <c r="A773" s="26">
        <v>376</v>
      </c>
      <c r="B773" s="25">
        <v>100000476688</v>
      </c>
      <c r="C773" s="26">
        <v>0</v>
      </c>
      <c r="D773" s="26" t="s">
        <v>1130</v>
      </c>
      <c r="E773" s="27" t="s">
        <v>1147</v>
      </c>
      <c r="F773" s="28">
        <v>94050</v>
      </c>
      <c r="G773" s="28">
        <v>-35900.17</v>
      </c>
      <c r="H773" s="28">
        <v>58149.83</v>
      </c>
    </row>
    <row r="774" spans="1:8" x14ac:dyDescent="0.55000000000000004">
      <c r="A774" s="26">
        <v>377</v>
      </c>
      <c r="B774" s="25">
        <v>100000476689</v>
      </c>
      <c r="C774" s="26">
        <v>0</v>
      </c>
      <c r="D774" s="26" t="s">
        <v>1130</v>
      </c>
      <c r="E774" s="27" t="s">
        <v>1147</v>
      </c>
      <c r="F774" s="28">
        <v>94050</v>
      </c>
      <c r="G774" s="28">
        <v>-35900.17</v>
      </c>
      <c r="H774" s="28">
        <v>58149.83</v>
      </c>
    </row>
    <row r="775" spans="1:8" x14ac:dyDescent="0.55000000000000004">
      <c r="A775" s="26">
        <v>378</v>
      </c>
      <c r="B775" s="25">
        <v>100000476690</v>
      </c>
      <c r="C775" s="26">
        <v>0</v>
      </c>
      <c r="D775" s="26" t="s">
        <v>1130</v>
      </c>
      <c r="E775" s="27" t="s">
        <v>1147</v>
      </c>
      <c r="F775" s="28">
        <v>94050</v>
      </c>
      <c r="G775" s="28">
        <v>-35900.17</v>
      </c>
      <c r="H775" s="28">
        <v>58149.83</v>
      </c>
    </row>
    <row r="776" spans="1:8" x14ac:dyDescent="0.55000000000000004">
      <c r="A776" s="26">
        <v>379</v>
      </c>
      <c r="B776" s="25">
        <v>100000476691</v>
      </c>
      <c r="C776" s="26">
        <v>0</v>
      </c>
      <c r="D776" s="26" t="s">
        <v>1130</v>
      </c>
      <c r="E776" s="27" t="s">
        <v>1147</v>
      </c>
      <c r="F776" s="28">
        <v>94050</v>
      </c>
      <c r="G776" s="28">
        <v>-35900.17</v>
      </c>
      <c r="H776" s="28">
        <v>58149.83</v>
      </c>
    </row>
    <row r="777" spans="1:8" x14ac:dyDescent="0.55000000000000004">
      <c r="A777" s="26">
        <v>380</v>
      </c>
      <c r="B777" s="25">
        <v>100000476692</v>
      </c>
      <c r="C777" s="26">
        <v>0</v>
      </c>
      <c r="D777" s="26" t="s">
        <v>1130</v>
      </c>
      <c r="E777" s="27" t="s">
        <v>1147</v>
      </c>
      <c r="F777" s="28">
        <v>94050</v>
      </c>
      <c r="G777" s="28">
        <v>-35900.17</v>
      </c>
      <c r="H777" s="28">
        <v>58149.83</v>
      </c>
    </row>
    <row r="778" spans="1:8" x14ac:dyDescent="0.55000000000000004">
      <c r="A778" s="26">
        <v>381</v>
      </c>
      <c r="B778" s="25">
        <v>100000476693</v>
      </c>
      <c r="C778" s="26">
        <v>0</v>
      </c>
      <c r="D778" s="26" t="s">
        <v>1130</v>
      </c>
      <c r="E778" s="27" t="s">
        <v>1147</v>
      </c>
      <c r="F778" s="28">
        <v>94050</v>
      </c>
      <c r="G778" s="28">
        <v>-35900.17</v>
      </c>
      <c r="H778" s="28">
        <v>58149.83</v>
      </c>
    </row>
    <row r="779" spans="1:8" x14ac:dyDescent="0.55000000000000004">
      <c r="A779" s="26">
        <v>382</v>
      </c>
      <c r="B779" s="25">
        <v>100000476694</v>
      </c>
      <c r="C779" s="26">
        <v>0</v>
      </c>
      <c r="D779" s="26" t="s">
        <v>1130</v>
      </c>
      <c r="E779" s="27" t="s">
        <v>1147</v>
      </c>
      <c r="F779" s="28">
        <v>94050</v>
      </c>
      <c r="G779" s="28">
        <v>-35900.17</v>
      </c>
      <c r="H779" s="28">
        <v>58149.83</v>
      </c>
    </row>
    <row r="780" spans="1:8" x14ac:dyDescent="0.55000000000000004">
      <c r="A780" s="26">
        <v>383</v>
      </c>
      <c r="B780" s="25">
        <v>100000476695</v>
      </c>
      <c r="C780" s="26">
        <v>0</v>
      </c>
      <c r="D780" s="26" t="s">
        <v>1130</v>
      </c>
      <c r="E780" s="27" t="s">
        <v>1147</v>
      </c>
      <c r="F780" s="28">
        <v>94050</v>
      </c>
      <c r="G780" s="28">
        <v>-35900.17</v>
      </c>
      <c r="H780" s="28">
        <v>58149.83</v>
      </c>
    </row>
    <row r="781" spans="1:8" x14ac:dyDescent="0.55000000000000004">
      <c r="A781" s="26">
        <v>384</v>
      </c>
      <c r="B781" s="25">
        <v>100000476696</v>
      </c>
      <c r="C781" s="26">
        <v>0</v>
      </c>
      <c r="D781" s="26" t="s">
        <v>1130</v>
      </c>
      <c r="E781" s="27" t="s">
        <v>1147</v>
      </c>
      <c r="F781" s="28">
        <v>94050</v>
      </c>
      <c r="G781" s="28">
        <v>-35900.17</v>
      </c>
      <c r="H781" s="28">
        <v>58149.83</v>
      </c>
    </row>
    <row r="782" spans="1:8" x14ac:dyDescent="0.55000000000000004">
      <c r="A782" s="26">
        <v>385</v>
      </c>
      <c r="B782" s="25">
        <v>100000476697</v>
      </c>
      <c r="C782" s="26">
        <v>0</v>
      </c>
      <c r="D782" s="26" t="s">
        <v>1130</v>
      </c>
      <c r="E782" s="27" t="s">
        <v>1147</v>
      </c>
      <c r="F782" s="28">
        <v>94050</v>
      </c>
      <c r="G782" s="28">
        <v>-35900.17</v>
      </c>
      <c r="H782" s="28">
        <v>58149.83</v>
      </c>
    </row>
    <row r="783" spans="1:8" x14ac:dyDescent="0.55000000000000004">
      <c r="A783" s="26">
        <v>386</v>
      </c>
      <c r="B783" s="25">
        <v>100000476698</v>
      </c>
      <c r="C783" s="26">
        <v>0</v>
      </c>
      <c r="D783" s="26" t="s">
        <v>1130</v>
      </c>
      <c r="E783" s="27" t="s">
        <v>1147</v>
      </c>
      <c r="F783" s="28">
        <v>94050</v>
      </c>
      <c r="G783" s="28">
        <v>-35900.17</v>
      </c>
      <c r="H783" s="28">
        <v>58149.83</v>
      </c>
    </row>
    <row r="784" spans="1:8" x14ac:dyDescent="0.55000000000000004">
      <c r="A784" s="26">
        <v>387</v>
      </c>
      <c r="B784" s="25">
        <v>100000476699</v>
      </c>
      <c r="C784" s="26">
        <v>0</v>
      </c>
      <c r="D784" s="26" t="s">
        <v>1130</v>
      </c>
      <c r="E784" s="27" t="s">
        <v>1147</v>
      </c>
      <c r="F784" s="28">
        <v>94050</v>
      </c>
      <c r="G784" s="28">
        <v>-35900.17</v>
      </c>
      <c r="H784" s="28">
        <v>58149.83</v>
      </c>
    </row>
    <row r="785" spans="1:8" x14ac:dyDescent="0.55000000000000004">
      <c r="A785" s="26">
        <v>388</v>
      </c>
      <c r="B785" s="25">
        <v>100000476700</v>
      </c>
      <c r="C785" s="26">
        <v>0</v>
      </c>
      <c r="D785" s="26" t="s">
        <v>1130</v>
      </c>
      <c r="E785" s="27" t="s">
        <v>1147</v>
      </c>
      <c r="F785" s="28">
        <v>94050</v>
      </c>
      <c r="G785" s="28">
        <v>-35900.17</v>
      </c>
      <c r="H785" s="28">
        <v>58149.83</v>
      </c>
    </row>
    <row r="786" spans="1:8" x14ac:dyDescent="0.55000000000000004">
      <c r="A786" s="26">
        <v>389</v>
      </c>
      <c r="B786" s="25">
        <v>100000476701</v>
      </c>
      <c r="C786" s="26">
        <v>0</v>
      </c>
      <c r="D786" s="26" t="s">
        <v>1130</v>
      </c>
      <c r="E786" s="27" t="s">
        <v>1147</v>
      </c>
      <c r="F786" s="28">
        <v>94050</v>
      </c>
      <c r="G786" s="28">
        <v>-35900.17</v>
      </c>
      <c r="H786" s="28">
        <v>58149.83</v>
      </c>
    </row>
    <row r="787" spans="1:8" x14ac:dyDescent="0.55000000000000004">
      <c r="A787" s="26">
        <v>390</v>
      </c>
      <c r="B787" s="25">
        <v>100000476702</v>
      </c>
      <c r="C787" s="26">
        <v>0</v>
      </c>
      <c r="D787" s="26" t="s">
        <v>1130</v>
      </c>
      <c r="E787" s="27" t="s">
        <v>1147</v>
      </c>
      <c r="F787" s="28">
        <v>94050</v>
      </c>
      <c r="G787" s="28">
        <v>-35900.17</v>
      </c>
      <c r="H787" s="28">
        <v>58149.83</v>
      </c>
    </row>
    <row r="788" spans="1:8" x14ac:dyDescent="0.55000000000000004">
      <c r="A788" s="26">
        <v>391</v>
      </c>
      <c r="B788" s="25">
        <v>100000476703</v>
      </c>
      <c r="C788" s="26">
        <v>0</v>
      </c>
      <c r="D788" s="26" t="s">
        <v>1130</v>
      </c>
      <c r="E788" s="27" t="s">
        <v>1147</v>
      </c>
      <c r="F788" s="28">
        <v>94050</v>
      </c>
      <c r="G788" s="28">
        <v>-35900.17</v>
      </c>
      <c r="H788" s="28">
        <v>58149.83</v>
      </c>
    </row>
    <row r="789" spans="1:8" x14ac:dyDescent="0.55000000000000004">
      <c r="A789" s="26">
        <v>392</v>
      </c>
      <c r="B789" s="25">
        <v>100000476704</v>
      </c>
      <c r="C789" s="26">
        <v>0</v>
      </c>
      <c r="D789" s="26" t="s">
        <v>1130</v>
      </c>
      <c r="E789" s="27" t="s">
        <v>1147</v>
      </c>
      <c r="F789" s="28">
        <v>94050</v>
      </c>
      <c r="G789" s="28">
        <v>-35900.17</v>
      </c>
      <c r="H789" s="28">
        <v>58149.83</v>
      </c>
    </row>
    <row r="790" spans="1:8" x14ac:dyDescent="0.55000000000000004">
      <c r="A790" s="26">
        <v>393</v>
      </c>
      <c r="B790" s="25">
        <v>100000476705</v>
      </c>
      <c r="C790" s="26">
        <v>0</v>
      </c>
      <c r="D790" s="26" t="s">
        <v>1130</v>
      </c>
      <c r="E790" s="27" t="s">
        <v>1147</v>
      </c>
      <c r="F790" s="28">
        <v>94050</v>
      </c>
      <c r="G790" s="28">
        <v>-35900.17</v>
      </c>
      <c r="H790" s="28">
        <v>58149.83</v>
      </c>
    </row>
    <row r="791" spans="1:8" x14ac:dyDescent="0.55000000000000004">
      <c r="A791" s="26">
        <v>394</v>
      </c>
      <c r="B791" s="25">
        <v>100000476706</v>
      </c>
      <c r="C791" s="26">
        <v>0</v>
      </c>
      <c r="D791" s="26" t="s">
        <v>1130</v>
      </c>
      <c r="E791" s="27" t="s">
        <v>1147</v>
      </c>
      <c r="F791" s="28">
        <v>94050</v>
      </c>
      <c r="G791" s="28">
        <v>-35900.17</v>
      </c>
      <c r="H791" s="28">
        <v>58149.83</v>
      </c>
    </row>
    <row r="792" spans="1:8" x14ac:dyDescent="0.55000000000000004">
      <c r="A792" s="26">
        <v>395</v>
      </c>
      <c r="B792" s="25">
        <v>100000476707</v>
      </c>
      <c r="C792" s="26">
        <v>0</v>
      </c>
      <c r="D792" s="26" t="s">
        <v>1130</v>
      </c>
      <c r="E792" s="27" t="s">
        <v>1147</v>
      </c>
      <c r="F792" s="28">
        <v>94050</v>
      </c>
      <c r="G792" s="28">
        <v>-35900.17</v>
      </c>
      <c r="H792" s="28">
        <v>58149.83</v>
      </c>
    </row>
    <row r="793" spans="1:8" x14ac:dyDescent="0.55000000000000004">
      <c r="A793" s="26">
        <v>396</v>
      </c>
      <c r="B793" s="25">
        <v>100000476708</v>
      </c>
      <c r="C793" s="26">
        <v>0</v>
      </c>
      <c r="D793" s="26" t="s">
        <v>1130</v>
      </c>
      <c r="E793" s="27" t="s">
        <v>1147</v>
      </c>
      <c r="F793" s="28">
        <v>94050</v>
      </c>
      <c r="G793" s="28">
        <v>-35900.17</v>
      </c>
      <c r="H793" s="28">
        <v>58149.83</v>
      </c>
    </row>
    <row r="794" spans="1:8" x14ac:dyDescent="0.55000000000000004">
      <c r="A794" s="26">
        <v>397</v>
      </c>
      <c r="B794" s="25">
        <v>100000476709</v>
      </c>
      <c r="C794" s="26">
        <v>0</v>
      </c>
      <c r="D794" s="26" t="s">
        <v>1130</v>
      </c>
      <c r="E794" s="27" t="s">
        <v>1147</v>
      </c>
      <c r="F794" s="28">
        <v>94050</v>
      </c>
      <c r="G794" s="28">
        <v>-35900.17</v>
      </c>
      <c r="H794" s="28">
        <v>58149.83</v>
      </c>
    </row>
    <row r="795" spans="1:8" x14ac:dyDescent="0.55000000000000004">
      <c r="A795" s="26">
        <v>398</v>
      </c>
      <c r="B795" s="25">
        <v>100000476710</v>
      </c>
      <c r="C795" s="26">
        <v>0</v>
      </c>
      <c r="D795" s="26" t="s">
        <v>1130</v>
      </c>
      <c r="E795" s="27" t="s">
        <v>1147</v>
      </c>
      <c r="F795" s="28">
        <v>94050</v>
      </c>
      <c r="G795" s="28">
        <v>-35900.17</v>
      </c>
      <c r="H795" s="28">
        <v>58149.83</v>
      </c>
    </row>
    <row r="796" spans="1:8" x14ac:dyDescent="0.55000000000000004">
      <c r="A796" s="26">
        <v>399</v>
      </c>
      <c r="B796" s="25">
        <v>100000476711</v>
      </c>
      <c r="C796" s="26">
        <v>0</v>
      </c>
      <c r="D796" s="26" t="s">
        <v>1130</v>
      </c>
      <c r="E796" s="27" t="s">
        <v>1147</v>
      </c>
      <c r="F796" s="28">
        <v>94050</v>
      </c>
      <c r="G796" s="28">
        <v>-35900.17</v>
      </c>
      <c r="H796" s="28">
        <v>58149.83</v>
      </c>
    </row>
    <row r="797" spans="1:8" x14ac:dyDescent="0.55000000000000004">
      <c r="A797" s="26">
        <v>400</v>
      </c>
      <c r="B797" s="25">
        <v>100000476712</v>
      </c>
      <c r="C797" s="26">
        <v>0</v>
      </c>
      <c r="D797" s="26" t="s">
        <v>1130</v>
      </c>
      <c r="E797" s="27" t="s">
        <v>1147</v>
      </c>
      <c r="F797" s="28">
        <v>94050</v>
      </c>
      <c r="G797" s="28">
        <v>-35900.17</v>
      </c>
      <c r="H797" s="28">
        <v>58149.83</v>
      </c>
    </row>
    <row r="798" spans="1:8" x14ac:dyDescent="0.55000000000000004">
      <c r="A798" s="26">
        <v>401</v>
      </c>
      <c r="B798" s="25">
        <v>100000476713</v>
      </c>
      <c r="C798" s="26">
        <v>0</v>
      </c>
      <c r="D798" s="26" t="s">
        <v>1130</v>
      </c>
      <c r="E798" s="27" t="s">
        <v>1147</v>
      </c>
      <c r="F798" s="28">
        <v>94050</v>
      </c>
      <c r="G798" s="28">
        <v>-35900.17</v>
      </c>
      <c r="H798" s="28">
        <v>58149.83</v>
      </c>
    </row>
    <row r="799" spans="1:8" x14ac:dyDescent="0.55000000000000004">
      <c r="A799" s="26">
        <v>402</v>
      </c>
      <c r="B799" s="25">
        <v>100000476714</v>
      </c>
      <c r="C799" s="26">
        <v>0</v>
      </c>
      <c r="D799" s="26" t="s">
        <v>1130</v>
      </c>
      <c r="E799" s="27" t="s">
        <v>1147</v>
      </c>
      <c r="F799" s="28">
        <v>94050</v>
      </c>
      <c r="G799" s="28">
        <v>-35900.17</v>
      </c>
      <c r="H799" s="28">
        <v>58149.83</v>
      </c>
    </row>
    <row r="800" spans="1:8" x14ac:dyDescent="0.55000000000000004">
      <c r="A800" s="26">
        <v>403</v>
      </c>
      <c r="B800" s="25">
        <v>100000476715</v>
      </c>
      <c r="C800" s="26">
        <v>0</v>
      </c>
      <c r="D800" s="26" t="s">
        <v>1130</v>
      </c>
      <c r="E800" s="27" t="s">
        <v>1147</v>
      </c>
      <c r="F800" s="28">
        <v>94050</v>
      </c>
      <c r="G800" s="28">
        <v>-35900.17</v>
      </c>
      <c r="H800" s="28">
        <v>58149.83</v>
      </c>
    </row>
    <row r="801" spans="1:8" x14ac:dyDescent="0.55000000000000004">
      <c r="A801" s="26">
        <v>404</v>
      </c>
      <c r="B801" s="25">
        <v>100000476716</v>
      </c>
      <c r="C801" s="26">
        <v>0</v>
      </c>
      <c r="D801" s="26" t="s">
        <v>1130</v>
      </c>
      <c r="E801" s="27" t="s">
        <v>1147</v>
      </c>
      <c r="F801" s="28">
        <v>94050</v>
      </c>
      <c r="G801" s="28">
        <v>-35900.17</v>
      </c>
      <c r="H801" s="28">
        <v>58149.83</v>
      </c>
    </row>
    <row r="802" spans="1:8" x14ac:dyDescent="0.55000000000000004">
      <c r="A802" s="26">
        <v>405</v>
      </c>
      <c r="B802" s="25">
        <v>100000476717</v>
      </c>
      <c r="C802" s="26">
        <v>0</v>
      </c>
      <c r="D802" s="26" t="s">
        <v>1130</v>
      </c>
      <c r="E802" s="27" t="s">
        <v>1147</v>
      </c>
      <c r="F802" s="28">
        <v>94050</v>
      </c>
      <c r="G802" s="28">
        <v>-35900.17</v>
      </c>
      <c r="H802" s="28">
        <v>58149.83</v>
      </c>
    </row>
    <row r="803" spans="1:8" x14ac:dyDescent="0.55000000000000004">
      <c r="A803" s="26">
        <v>406</v>
      </c>
      <c r="B803" s="25">
        <v>100000476718</v>
      </c>
      <c r="C803" s="26">
        <v>0</v>
      </c>
      <c r="D803" s="26" t="s">
        <v>1130</v>
      </c>
      <c r="E803" s="27" t="s">
        <v>1147</v>
      </c>
      <c r="F803" s="28">
        <v>94050</v>
      </c>
      <c r="G803" s="28">
        <v>-35900.17</v>
      </c>
      <c r="H803" s="28">
        <v>58149.83</v>
      </c>
    </row>
    <row r="804" spans="1:8" x14ac:dyDescent="0.55000000000000004">
      <c r="A804" s="26">
        <v>407</v>
      </c>
      <c r="B804" s="25">
        <v>100000476719</v>
      </c>
      <c r="C804" s="26">
        <v>0</v>
      </c>
      <c r="D804" s="26" t="s">
        <v>1130</v>
      </c>
      <c r="E804" s="27" t="s">
        <v>1147</v>
      </c>
      <c r="F804" s="28">
        <v>94050</v>
      </c>
      <c r="G804" s="28">
        <v>-35900.17</v>
      </c>
      <c r="H804" s="28">
        <v>58149.83</v>
      </c>
    </row>
    <row r="805" spans="1:8" x14ac:dyDescent="0.55000000000000004">
      <c r="A805" s="26">
        <v>408</v>
      </c>
      <c r="B805" s="25">
        <v>100000476720</v>
      </c>
      <c r="C805" s="26">
        <v>0</v>
      </c>
      <c r="D805" s="26" t="s">
        <v>1130</v>
      </c>
      <c r="E805" s="27" t="s">
        <v>1147</v>
      </c>
      <c r="F805" s="28">
        <v>94050</v>
      </c>
      <c r="G805" s="28">
        <v>-35900.17</v>
      </c>
      <c r="H805" s="28">
        <v>58149.83</v>
      </c>
    </row>
    <row r="806" spans="1:8" x14ac:dyDescent="0.55000000000000004">
      <c r="A806" s="26">
        <v>409</v>
      </c>
      <c r="B806" s="25">
        <v>100000476721</v>
      </c>
      <c r="C806" s="26">
        <v>0</v>
      </c>
      <c r="D806" s="26" t="s">
        <v>1130</v>
      </c>
      <c r="E806" s="27" t="s">
        <v>1147</v>
      </c>
      <c r="F806" s="28">
        <v>94050</v>
      </c>
      <c r="G806" s="28">
        <v>-35900.17</v>
      </c>
      <c r="H806" s="28">
        <v>58149.83</v>
      </c>
    </row>
    <row r="807" spans="1:8" x14ac:dyDescent="0.55000000000000004">
      <c r="A807" s="26">
        <v>410</v>
      </c>
      <c r="B807" s="25">
        <v>100000476722</v>
      </c>
      <c r="C807" s="26">
        <v>0</v>
      </c>
      <c r="D807" s="26" t="s">
        <v>1130</v>
      </c>
      <c r="E807" s="27" t="s">
        <v>1147</v>
      </c>
      <c r="F807" s="28">
        <v>94050</v>
      </c>
      <c r="G807" s="28">
        <v>-35900.17</v>
      </c>
      <c r="H807" s="28">
        <v>58149.83</v>
      </c>
    </row>
    <row r="808" spans="1:8" x14ac:dyDescent="0.55000000000000004">
      <c r="A808" s="26">
        <v>411</v>
      </c>
      <c r="B808" s="25">
        <v>100000476723</v>
      </c>
      <c r="C808" s="26">
        <v>0</v>
      </c>
      <c r="D808" s="26" t="s">
        <v>1130</v>
      </c>
      <c r="E808" s="27" t="s">
        <v>1147</v>
      </c>
      <c r="F808" s="28">
        <v>94050</v>
      </c>
      <c r="G808" s="28">
        <v>-35900.17</v>
      </c>
      <c r="H808" s="28">
        <v>58149.83</v>
      </c>
    </row>
    <row r="809" spans="1:8" x14ac:dyDescent="0.55000000000000004">
      <c r="A809" s="26">
        <v>412</v>
      </c>
      <c r="B809" s="25">
        <v>100000476724</v>
      </c>
      <c r="C809" s="26">
        <v>0</v>
      </c>
      <c r="D809" s="26" t="s">
        <v>1130</v>
      </c>
      <c r="E809" s="27" t="s">
        <v>1147</v>
      </c>
      <c r="F809" s="28">
        <v>94050</v>
      </c>
      <c r="G809" s="28">
        <v>-35900.17</v>
      </c>
      <c r="H809" s="28">
        <v>58149.83</v>
      </c>
    </row>
    <row r="810" spans="1:8" x14ac:dyDescent="0.55000000000000004">
      <c r="A810" s="26">
        <v>413</v>
      </c>
      <c r="B810" s="25">
        <v>100000476725</v>
      </c>
      <c r="C810" s="26">
        <v>0</v>
      </c>
      <c r="D810" s="26" t="s">
        <v>1130</v>
      </c>
      <c r="E810" s="27" t="s">
        <v>1147</v>
      </c>
      <c r="F810" s="28">
        <v>94050</v>
      </c>
      <c r="G810" s="28">
        <v>-35900.17</v>
      </c>
      <c r="H810" s="28">
        <v>58149.83</v>
      </c>
    </row>
    <row r="811" spans="1:8" x14ac:dyDescent="0.55000000000000004">
      <c r="A811" s="26">
        <v>414</v>
      </c>
      <c r="B811" s="25">
        <v>100000476726</v>
      </c>
      <c r="C811" s="26">
        <v>0</v>
      </c>
      <c r="D811" s="26" t="s">
        <v>1130</v>
      </c>
      <c r="E811" s="27" t="s">
        <v>1147</v>
      </c>
      <c r="F811" s="28">
        <v>94050</v>
      </c>
      <c r="G811" s="28">
        <v>-35900.17</v>
      </c>
      <c r="H811" s="28">
        <v>58149.83</v>
      </c>
    </row>
    <row r="812" spans="1:8" x14ac:dyDescent="0.55000000000000004">
      <c r="A812" s="26">
        <v>415</v>
      </c>
      <c r="B812" s="25">
        <v>100000476727</v>
      </c>
      <c r="C812" s="26">
        <v>0</v>
      </c>
      <c r="D812" s="26" t="s">
        <v>1130</v>
      </c>
      <c r="E812" s="27" t="s">
        <v>1147</v>
      </c>
      <c r="F812" s="28">
        <v>94050</v>
      </c>
      <c r="G812" s="28">
        <v>-35900.17</v>
      </c>
      <c r="H812" s="28">
        <v>58149.83</v>
      </c>
    </row>
    <row r="813" spans="1:8" x14ac:dyDescent="0.55000000000000004">
      <c r="A813" s="26">
        <v>416</v>
      </c>
      <c r="B813" s="25">
        <v>100000476728</v>
      </c>
      <c r="C813" s="26">
        <v>0</v>
      </c>
      <c r="D813" s="26" t="s">
        <v>1130</v>
      </c>
      <c r="E813" s="27" t="s">
        <v>1147</v>
      </c>
      <c r="F813" s="28">
        <v>94050</v>
      </c>
      <c r="G813" s="28">
        <v>-35900.17</v>
      </c>
      <c r="H813" s="28">
        <v>58149.83</v>
      </c>
    </row>
    <row r="814" spans="1:8" x14ac:dyDescent="0.55000000000000004">
      <c r="A814" s="26">
        <v>417</v>
      </c>
      <c r="B814" s="25">
        <v>100000476729</v>
      </c>
      <c r="C814" s="26">
        <v>0</v>
      </c>
      <c r="D814" s="26" t="s">
        <v>1130</v>
      </c>
      <c r="E814" s="27" t="s">
        <v>1147</v>
      </c>
      <c r="F814" s="28">
        <v>94050</v>
      </c>
      <c r="G814" s="28">
        <v>-35900.17</v>
      </c>
      <c r="H814" s="28">
        <v>58149.83</v>
      </c>
    </row>
    <row r="815" spans="1:8" x14ac:dyDescent="0.55000000000000004">
      <c r="A815" s="26">
        <v>418</v>
      </c>
      <c r="B815" s="25">
        <v>100000476730</v>
      </c>
      <c r="C815" s="26">
        <v>0</v>
      </c>
      <c r="D815" s="26" t="s">
        <v>1130</v>
      </c>
      <c r="E815" s="27" t="s">
        <v>1147</v>
      </c>
      <c r="F815" s="28">
        <v>94050</v>
      </c>
      <c r="G815" s="28">
        <v>-35900.17</v>
      </c>
      <c r="H815" s="28">
        <v>58149.83</v>
      </c>
    </row>
    <row r="816" spans="1:8" x14ac:dyDescent="0.55000000000000004">
      <c r="A816" s="26">
        <v>419</v>
      </c>
      <c r="B816" s="25">
        <v>100000476731</v>
      </c>
      <c r="C816" s="26">
        <v>0</v>
      </c>
      <c r="D816" s="26" t="s">
        <v>1130</v>
      </c>
      <c r="E816" s="27" t="s">
        <v>1147</v>
      </c>
      <c r="F816" s="28">
        <v>94050</v>
      </c>
      <c r="G816" s="28">
        <v>-35900.17</v>
      </c>
      <c r="H816" s="28">
        <v>58149.83</v>
      </c>
    </row>
    <row r="817" spans="1:8" x14ac:dyDescent="0.55000000000000004">
      <c r="A817" s="26">
        <v>420</v>
      </c>
      <c r="B817" s="25">
        <v>100000476732</v>
      </c>
      <c r="C817" s="26">
        <v>0</v>
      </c>
      <c r="D817" s="26" t="s">
        <v>1130</v>
      </c>
      <c r="E817" s="27" t="s">
        <v>1147</v>
      </c>
      <c r="F817" s="28">
        <v>94050</v>
      </c>
      <c r="G817" s="28">
        <v>-35900.17</v>
      </c>
      <c r="H817" s="28">
        <v>58149.83</v>
      </c>
    </row>
    <row r="818" spans="1:8" x14ac:dyDescent="0.55000000000000004">
      <c r="A818" s="26">
        <v>421</v>
      </c>
      <c r="B818" s="25">
        <v>100000476733</v>
      </c>
      <c r="C818" s="26">
        <v>0</v>
      </c>
      <c r="D818" s="26" t="s">
        <v>1130</v>
      </c>
      <c r="E818" s="27" t="s">
        <v>1147</v>
      </c>
      <c r="F818" s="28">
        <v>94050</v>
      </c>
      <c r="G818" s="28">
        <v>-35900.17</v>
      </c>
      <c r="H818" s="28">
        <v>58149.83</v>
      </c>
    </row>
    <row r="819" spans="1:8" x14ac:dyDescent="0.55000000000000004">
      <c r="A819" s="26">
        <v>422</v>
      </c>
      <c r="B819" s="25">
        <v>100000476734</v>
      </c>
      <c r="C819" s="26">
        <v>0</v>
      </c>
      <c r="D819" s="26" t="s">
        <v>1130</v>
      </c>
      <c r="E819" s="27" t="s">
        <v>1147</v>
      </c>
      <c r="F819" s="28">
        <v>94050</v>
      </c>
      <c r="G819" s="28">
        <v>-35900.17</v>
      </c>
      <c r="H819" s="28">
        <v>58149.83</v>
      </c>
    </row>
    <row r="820" spans="1:8" x14ac:dyDescent="0.55000000000000004">
      <c r="A820" s="26">
        <v>423</v>
      </c>
      <c r="B820" s="25">
        <v>100000476735</v>
      </c>
      <c r="C820" s="26">
        <v>0</v>
      </c>
      <c r="D820" s="26" t="s">
        <v>1130</v>
      </c>
      <c r="E820" s="27" t="s">
        <v>1147</v>
      </c>
      <c r="F820" s="28">
        <v>94050</v>
      </c>
      <c r="G820" s="28">
        <v>-35900.17</v>
      </c>
      <c r="H820" s="28">
        <v>58149.83</v>
      </c>
    </row>
    <row r="821" spans="1:8" x14ac:dyDescent="0.55000000000000004">
      <c r="A821" s="26">
        <v>424</v>
      </c>
      <c r="B821" s="25">
        <v>100000476736</v>
      </c>
      <c r="C821" s="26">
        <v>0</v>
      </c>
      <c r="D821" s="26" t="s">
        <v>1130</v>
      </c>
      <c r="E821" s="27" t="s">
        <v>1147</v>
      </c>
      <c r="F821" s="28">
        <v>94050</v>
      </c>
      <c r="G821" s="28">
        <v>-35900.17</v>
      </c>
      <c r="H821" s="28">
        <v>58149.83</v>
      </c>
    </row>
    <row r="822" spans="1:8" x14ac:dyDescent="0.55000000000000004">
      <c r="A822" s="26">
        <v>425</v>
      </c>
      <c r="B822" s="25">
        <v>100000476737</v>
      </c>
      <c r="C822" s="26">
        <v>0</v>
      </c>
      <c r="D822" s="26" t="s">
        <v>1130</v>
      </c>
      <c r="E822" s="27" t="s">
        <v>1147</v>
      </c>
      <c r="F822" s="28">
        <v>94050</v>
      </c>
      <c r="G822" s="28">
        <v>-35900.17</v>
      </c>
      <c r="H822" s="28">
        <v>58149.83</v>
      </c>
    </row>
    <row r="823" spans="1:8" x14ac:dyDescent="0.55000000000000004">
      <c r="A823" s="26">
        <v>426</v>
      </c>
      <c r="B823" s="25">
        <v>100000476738</v>
      </c>
      <c r="C823" s="26">
        <v>0</v>
      </c>
      <c r="D823" s="26" t="s">
        <v>1130</v>
      </c>
      <c r="E823" s="27" t="s">
        <v>1147</v>
      </c>
      <c r="F823" s="28">
        <v>94050</v>
      </c>
      <c r="G823" s="28">
        <v>-35900.17</v>
      </c>
      <c r="H823" s="28">
        <v>58149.83</v>
      </c>
    </row>
    <row r="824" spans="1:8" x14ac:dyDescent="0.55000000000000004">
      <c r="A824" s="26">
        <v>427</v>
      </c>
      <c r="B824" s="25">
        <v>100000476739</v>
      </c>
      <c r="C824" s="26">
        <v>0</v>
      </c>
      <c r="D824" s="26" t="s">
        <v>1130</v>
      </c>
      <c r="E824" s="27" t="s">
        <v>1147</v>
      </c>
      <c r="F824" s="28">
        <v>94050</v>
      </c>
      <c r="G824" s="28">
        <v>-35900.17</v>
      </c>
      <c r="H824" s="28">
        <v>58149.83</v>
      </c>
    </row>
    <row r="825" spans="1:8" x14ac:dyDescent="0.55000000000000004">
      <c r="A825" s="26">
        <v>428</v>
      </c>
      <c r="B825" s="25">
        <v>100000476740</v>
      </c>
      <c r="C825" s="26">
        <v>0</v>
      </c>
      <c r="D825" s="26" t="s">
        <v>1130</v>
      </c>
      <c r="E825" s="27" t="s">
        <v>1147</v>
      </c>
      <c r="F825" s="28">
        <v>94050</v>
      </c>
      <c r="G825" s="28">
        <v>-35900.17</v>
      </c>
      <c r="H825" s="28">
        <v>58149.83</v>
      </c>
    </row>
    <row r="826" spans="1:8" x14ac:dyDescent="0.55000000000000004">
      <c r="A826" s="26">
        <v>429</v>
      </c>
      <c r="B826" s="25">
        <v>100000476741</v>
      </c>
      <c r="C826" s="26">
        <v>0</v>
      </c>
      <c r="D826" s="26" t="s">
        <v>1130</v>
      </c>
      <c r="E826" s="27" t="s">
        <v>1147</v>
      </c>
      <c r="F826" s="28">
        <v>94050</v>
      </c>
      <c r="G826" s="28">
        <v>-35900.17</v>
      </c>
      <c r="H826" s="28">
        <v>58149.83</v>
      </c>
    </row>
    <row r="827" spans="1:8" x14ac:dyDescent="0.55000000000000004">
      <c r="A827" s="26">
        <v>430</v>
      </c>
      <c r="B827" s="25">
        <v>100000476742</v>
      </c>
      <c r="C827" s="26">
        <v>0</v>
      </c>
      <c r="D827" s="26" t="s">
        <v>1130</v>
      </c>
      <c r="E827" s="27" t="s">
        <v>1147</v>
      </c>
      <c r="F827" s="28">
        <v>94050</v>
      </c>
      <c r="G827" s="28">
        <v>-35900.17</v>
      </c>
      <c r="H827" s="28">
        <v>58149.83</v>
      </c>
    </row>
    <row r="828" spans="1:8" x14ac:dyDescent="0.55000000000000004">
      <c r="A828" s="26">
        <v>431</v>
      </c>
      <c r="B828" s="25">
        <v>100000476743</v>
      </c>
      <c r="C828" s="26">
        <v>0</v>
      </c>
      <c r="D828" s="26" t="s">
        <v>1130</v>
      </c>
      <c r="E828" s="27" t="s">
        <v>1147</v>
      </c>
      <c r="F828" s="28">
        <v>94050</v>
      </c>
      <c r="G828" s="28">
        <v>-35900.17</v>
      </c>
      <c r="H828" s="28">
        <v>58149.83</v>
      </c>
    </row>
    <row r="829" spans="1:8" x14ac:dyDescent="0.55000000000000004">
      <c r="A829" s="26">
        <v>432</v>
      </c>
      <c r="B829" s="25">
        <v>100000476744</v>
      </c>
      <c r="C829" s="26">
        <v>0</v>
      </c>
      <c r="D829" s="26" t="s">
        <v>1130</v>
      </c>
      <c r="E829" s="27" t="s">
        <v>1147</v>
      </c>
      <c r="F829" s="28">
        <v>94050</v>
      </c>
      <c r="G829" s="28">
        <v>-35900.17</v>
      </c>
      <c r="H829" s="28">
        <v>58149.83</v>
      </c>
    </row>
    <row r="830" spans="1:8" x14ac:dyDescent="0.55000000000000004">
      <c r="A830" s="26">
        <v>433</v>
      </c>
      <c r="B830" s="25">
        <v>100000476745</v>
      </c>
      <c r="C830" s="26">
        <v>0</v>
      </c>
      <c r="D830" s="26" t="s">
        <v>1130</v>
      </c>
      <c r="E830" s="27" t="s">
        <v>1147</v>
      </c>
      <c r="F830" s="28">
        <v>94050</v>
      </c>
      <c r="G830" s="28">
        <v>-35900.17</v>
      </c>
      <c r="H830" s="28">
        <v>58149.83</v>
      </c>
    </row>
    <row r="831" spans="1:8" x14ac:dyDescent="0.55000000000000004">
      <c r="A831" s="26">
        <v>434</v>
      </c>
      <c r="B831" s="25">
        <v>100000476746</v>
      </c>
      <c r="C831" s="26">
        <v>0</v>
      </c>
      <c r="D831" s="26" t="s">
        <v>1130</v>
      </c>
      <c r="E831" s="27" t="s">
        <v>1147</v>
      </c>
      <c r="F831" s="28">
        <v>94050</v>
      </c>
      <c r="G831" s="28">
        <v>-35900.17</v>
      </c>
      <c r="H831" s="28">
        <v>58149.83</v>
      </c>
    </row>
    <row r="832" spans="1:8" x14ac:dyDescent="0.55000000000000004">
      <c r="A832" s="26">
        <v>435</v>
      </c>
      <c r="B832" s="25">
        <v>100000476747</v>
      </c>
      <c r="C832" s="26">
        <v>0</v>
      </c>
      <c r="D832" s="26" t="s">
        <v>1130</v>
      </c>
      <c r="E832" s="27" t="s">
        <v>1147</v>
      </c>
      <c r="F832" s="28">
        <v>94050</v>
      </c>
      <c r="G832" s="28">
        <v>-35900.17</v>
      </c>
      <c r="H832" s="28">
        <v>58149.83</v>
      </c>
    </row>
    <row r="833" spans="1:8" x14ac:dyDescent="0.55000000000000004">
      <c r="A833" s="26">
        <v>436</v>
      </c>
      <c r="B833" s="25">
        <v>100000476748</v>
      </c>
      <c r="C833" s="26">
        <v>0</v>
      </c>
      <c r="D833" s="26" t="s">
        <v>1130</v>
      </c>
      <c r="E833" s="27" t="s">
        <v>1147</v>
      </c>
      <c r="F833" s="28">
        <v>94050</v>
      </c>
      <c r="G833" s="28">
        <v>-35900.17</v>
      </c>
      <c r="H833" s="28">
        <v>58149.83</v>
      </c>
    </row>
    <row r="834" spans="1:8" x14ac:dyDescent="0.55000000000000004">
      <c r="A834" s="26">
        <v>437</v>
      </c>
      <c r="B834" s="25">
        <v>100000476749</v>
      </c>
      <c r="C834" s="26">
        <v>0</v>
      </c>
      <c r="D834" s="26" t="s">
        <v>1130</v>
      </c>
      <c r="E834" s="27" t="s">
        <v>1147</v>
      </c>
      <c r="F834" s="28">
        <v>94050</v>
      </c>
      <c r="G834" s="28">
        <v>-35900.17</v>
      </c>
      <c r="H834" s="28">
        <v>58149.83</v>
      </c>
    </row>
    <row r="835" spans="1:8" x14ac:dyDescent="0.55000000000000004">
      <c r="A835" s="26">
        <v>438</v>
      </c>
      <c r="B835" s="25">
        <v>100000476750</v>
      </c>
      <c r="C835" s="26">
        <v>0</v>
      </c>
      <c r="D835" s="26" t="s">
        <v>1130</v>
      </c>
      <c r="E835" s="27" t="s">
        <v>1147</v>
      </c>
      <c r="F835" s="28">
        <v>94050</v>
      </c>
      <c r="G835" s="28">
        <v>-35900.17</v>
      </c>
      <c r="H835" s="28">
        <v>58149.83</v>
      </c>
    </row>
    <row r="836" spans="1:8" x14ac:dyDescent="0.55000000000000004">
      <c r="A836" s="26">
        <v>439</v>
      </c>
      <c r="B836" s="25">
        <v>100000476751</v>
      </c>
      <c r="C836" s="26">
        <v>0</v>
      </c>
      <c r="D836" s="26" t="s">
        <v>1130</v>
      </c>
      <c r="E836" s="27" t="s">
        <v>1147</v>
      </c>
      <c r="F836" s="28">
        <v>94050</v>
      </c>
      <c r="G836" s="28">
        <v>-35900.17</v>
      </c>
      <c r="H836" s="28">
        <v>58149.83</v>
      </c>
    </row>
    <row r="837" spans="1:8" x14ac:dyDescent="0.55000000000000004">
      <c r="A837" s="26">
        <v>440</v>
      </c>
      <c r="B837" s="25">
        <v>100000476752</v>
      </c>
      <c r="C837" s="26">
        <v>0</v>
      </c>
      <c r="D837" s="26" t="s">
        <v>1130</v>
      </c>
      <c r="E837" s="27" t="s">
        <v>1147</v>
      </c>
      <c r="F837" s="28">
        <v>94050</v>
      </c>
      <c r="G837" s="28">
        <v>-35900.17</v>
      </c>
      <c r="H837" s="28">
        <v>58149.83</v>
      </c>
    </row>
    <row r="838" spans="1:8" x14ac:dyDescent="0.55000000000000004">
      <c r="A838" s="26">
        <v>441</v>
      </c>
      <c r="B838" s="25">
        <v>100000476753</v>
      </c>
      <c r="C838" s="26">
        <v>0</v>
      </c>
      <c r="D838" s="26" t="s">
        <v>1130</v>
      </c>
      <c r="E838" s="27" t="s">
        <v>1147</v>
      </c>
      <c r="F838" s="28">
        <v>94050</v>
      </c>
      <c r="G838" s="28">
        <v>-35900.17</v>
      </c>
      <c r="H838" s="28">
        <v>58149.83</v>
      </c>
    </row>
    <row r="839" spans="1:8" x14ac:dyDescent="0.55000000000000004">
      <c r="A839" s="26">
        <v>442</v>
      </c>
      <c r="B839" s="25">
        <v>100000476754</v>
      </c>
      <c r="C839" s="26">
        <v>0</v>
      </c>
      <c r="D839" s="26" t="s">
        <v>1130</v>
      </c>
      <c r="E839" s="27" t="s">
        <v>1147</v>
      </c>
      <c r="F839" s="28">
        <v>94050</v>
      </c>
      <c r="G839" s="28">
        <v>-35900.17</v>
      </c>
      <c r="H839" s="28">
        <v>58149.83</v>
      </c>
    </row>
    <row r="840" spans="1:8" x14ac:dyDescent="0.55000000000000004">
      <c r="A840" s="26">
        <v>443</v>
      </c>
      <c r="B840" s="25">
        <v>100000476755</v>
      </c>
      <c r="C840" s="26">
        <v>0</v>
      </c>
      <c r="D840" s="26" t="s">
        <v>1130</v>
      </c>
      <c r="E840" s="27" t="s">
        <v>1147</v>
      </c>
      <c r="F840" s="28">
        <v>94050</v>
      </c>
      <c r="G840" s="28">
        <v>-35900.17</v>
      </c>
      <c r="H840" s="28">
        <v>58149.83</v>
      </c>
    </row>
    <row r="841" spans="1:8" x14ac:dyDescent="0.55000000000000004">
      <c r="A841" s="26">
        <v>444</v>
      </c>
      <c r="B841" s="25">
        <v>100000476756</v>
      </c>
      <c r="C841" s="26">
        <v>0</v>
      </c>
      <c r="D841" s="26" t="s">
        <v>1130</v>
      </c>
      <c r="E841" s="27" t="s">
        <v>1147</v>
      </c>
      <c r="F841" s="28">
        <v>94050</v>
      </c>
      <c r="G841" s="28">
        <v>-35900.17</v>
      </c>
      <c r="H841" s="28">
        <v>58149.83</v>
      </c>
    </row>
    <row r="842" spans="1:8" x14ac:dyDescent="0.55000000000000004">
      <c r="A842" s="26">
        <v>445</v>
      </c>
      <c r="B842" s="25">
        <v>100000476757</v>
      </c>
      <c r="C842" s="26">
        <v>0</v>
      </c>
      <c r="D842" s="26" t="s">
        <v>1130</v>
      </c>
      <c r="E842" s="27" t="s">
        <v>1147</v>
      </c>
      <c r="F842" s="28">
        <v>94050</v>
      </c>
      <c r="G842" s="28">
        <v>-35900.17</v>
      </c>
      <c r="H842" s="28">
        <v>58149.83</v>
      </c>
    </row>
    <row r="843" spans="1:8" x14ac:dyDescent="0.55000000000000004">
      <c r="A843" s="26">
        <v>446</v>
      </c>
      <c r="B843" s="25">
        <v>100000476758</v>
      </c>
      <c r="C843" s="26">
        <v>0</v>
      </c>
      <c r="D843" s="26" t="s">
        <v>1130</v>
      </c>
      <c r="E843" s="27" t="s">
        <v>1147</v>
      </c>
      <c r="F843" s="28">
        <v>94050</v>
      </c>
      <c r="G843" s="28">
        <v>-35900.17</v>
      </c>
      <c r="H843" s="28">
        <v>58149.83</v>
      </c>
    </row>
    <row r="844" spans="1:8" x14ac:dyDescent="0.55000000000000004">
      <c r="A844" s="26">
        <v>447</v>
      </c>
      <c r="B844" s="25">
        <v>100000476759</v>
      </c>
      <c r="C844" s="26">
        <v>0</v>
      </c>
      <c r="D844" s="26" t="s">
        <v>1130</v>
      </c>
      <c r="E844" s="27" t="s">
        <v>1147</v>
      </c>
      <c r="F844" s="28">
        <v>94050</v>
      </c>
      <c r="G844" s="28">
        <v>-35900.17</v>
      </c>
      <c r="H844" s="28">
        <v>58149.83</v>
      </c>
    </row>
    <row r="845" spans="1:8" x14ac:dyDescent="0.55000000000000004">
      <c r="A845" s="26">
        <v>448</v>
      </c>
      <c r="B845" s="25">
        <v>100000476760</v>
      </c>
      <c r="C845" s="26">
        <v>0</v>
      </c>
      <c r="D845" s="26" t="s">
        <v>1130</v>
      </c>
      <c r="E845" s="27" t="s">
        <v>1147</v>
      </c>
      <c r="F845" s="28">
        <v>94050</v>
      </c>
      <c r="G845" s="28">
        <v>-35900.17</v>
      </c>
      <c r="H845" s="28">
        <v>58149.83</v>
      </c>
    </row>
    <row r="846" spans="1:8" x14ac:dyDescent="0.55000000000000004">
      <c r="A846" s="26">
        <v>449</v>
      </c>
      <c r="B846" s="25">
        <v>100000476761</v>
      </c>
      <c r="C846" s="26">
        <v>0</v>
      </c>
      <c r="D846" s="26" t="s">
        <v>1130</v>
      </c>
      <c r="E846" s="27" t="s">
        <v>1147</v>
      </c>
      <c r="F846" s="28">
        <v>94050</v>
      </c>
      <c r="G846" s="28">
        <v>-35900.17</v>
      </c>
      <c r="H846" s="28">
        <v>58149.83</v>
      </c>
    </row>
    <row r="847" spans="1:8" x14ac:dyDescent="0.55000000000000004">
      <c r="A847" s="26">
        <v>450</v>
      </c>
      <c r="B847" s="25">
        <v>100000476762</v>
      </c>
      <c r="C847" s="26">
        <v>0</v>
      </c>
      <c r="D847" s="26" t="s">
        <v>1130</v>
      </c>
      <c r="E847" s="27" t="s">
        <v>1147</v>
      </c>
      <c r="F847" s="28">
        <v>94050</v>
      </c>
      <c r="G847" s="28">
        <v>-35900.17</v>
      </c>
      <c r="H847" s="28">
        <v>58149.83</v>
      </c>
    </row>
    <row r="848" spans="1:8" x14ac:dyDescent="0.55000000000000004">
      <c r="A848" s="26">
        <v>451</v>
      </c>
      <c r="B848" s="25">
        <v>100000476763</v>
      </c>
      <c r="C848" s="26">
        <v>0</v>
      </c>
      <c r="D848" s="26" t="s">
        <v>1130</v>
      </c>
      <c r="E848" s="27" t="s">
        <v>1147</v>
      </c>
      <c r="F848" s="28">
        <v>94050</v>
      </c>
      <c r="G848" s="28">
        <v>-35900.17</v>
      </c>
      <c r="H848" s="28">
        <v>58149.83</v>
      </c>
    </row>
    <row r="849" spans="1:8" x14ac:dyDescent="0.55000000000000004">
      <c r="A849" s="26">
        <v>452</v>
      </c>
      <c r="B849" s="25">
        <v>100000476764</v>
      </c>
      <c r="C849" s="26">
        <v>0</v>
      </c>
      <c r="D849" s="26" t="s">
        <v>1130</v>
      </c>
      <c r="E849" s="27" t="s">
        <v>1147</v>
      </c>
      <c r="F849" s="28">
        <v>94050</v>
      </c>
      <c r="G849" s="28">
        <v>-35900.17</v>
      </c>
      <c r="H849" s="28">
        <v>58149.83</v>
      </c>
    </row>
    <row r="850" spans="1:8" x14ac:dyDescent="0.55000000000000004">
      <c r="A850" s="26">
        <v>453</v>
      </c>
      <c r="B850" s="25">
        <v>100000476765</v>
      </c>
      <c r="C850" s="26">
        <v>0</v>
      </c>
      <c r="D850" s="26" t="s">
        <v>1130</v>
      </c>
      <c r="E850" s="27" t="s">
        <v>1147</v>
      </c>
      <c r="F850" s="28">
        <v>94050</v>
      </c>
      <c r="G850" s="28">
        <v>-35900.17</v>
      </c>
      <c r="H850" s="28">
        <v>58149.83</v>
      </c>
    </row>
    <row r="851" spans="1:8" x14ac:dyDescent="0.55000000000000004">
      <c r="A851" s="26">
        <v>454</v>
      </c>
      <c r="B851" s="25">
        <v>100000476766</v>
      </c>
      <c r="C851" s="26">
        <v>0</v>
      </c>
      <c r="D851" s="26" t="s">
        <v>1130</v>
      </c>
      <c r="E851" s="27" t="s">
        <v>1147</v>
      </c>
      <c r="F851" s="28">
        <v>94050</v>
      </c>
      <c r="G851" s="28">
        <v>-35900.17</v>
      </c>
      <c r="H851" s="28">
        <v>58149.83</v>
      </c>
    </row>
    <row r="852" spans="1:8" x14ac:dyDescent="0.55000000000000004">
      <c r="A852" s="26">
        <v>455</v>
      </c>
      <c r="B852" s="25">
        <v>100000476767</v>
      </c>
      <c r="C852" s="26">
        <v>0</v>
      </c>
      <c r="D852" s="26" t="s">
        <v>1130</v>
      </c>
      <c r="E852" s="27" t="s">
        <v>1147</v>
      </c>
      <c r="F852" s="28">
        <v>94050</v>
      </c>
      <c r="G852" s="28">
        <v>-35900.17</v>
      </c>
      <c r="H852" s="28">
        <v>58149.83</v>
      </c>
    </row>
    <row r="853" spans="1:8" x14ac:dyDescent="0.55000000000000004">
      <c r="A853" s="26">
        <v>456</v>
      </c>
      <c r="B853" s="25">
        <v>100000476768</v>
      </c>
      <c r="C853" s="26">
        <v>0</v>
      </c>
      <c r="D853" s="26" t="s">
        <v>1130</v>
      </c>
      <c r="E853" s="27" t="s">
        <v>1147</v>
      </c>
      <c r="F853" s="28">
        <v>94050</v>
      </c>
      <c r="G853" s="28">
        <v>-35900.17</v>
      </c>
      <c r="H853" s="28">
        <v>58149.83</v>
      </c>
    </row>
    <row r="854" spans="1:8" x14ac:dyDescent="0.55000000000000004">
      <c r="A854" s="26">
        <v>457</v>
      </c>
      <c r="B854" s="25">
        <v>100000476769</v>
      </c>
      <c r="C854" s="26">
        <v>0</v>
      </c>
      <c r="D854" s="26" t="s">
        <v>1130</v>
      </c>
      <c r="E854" s="27" t="s">
        <v>1147</v>
      </c>
      <c r="F854" s="28">
        <v>94050</v>
      </c>
      <c r="G854" s="28">
        <v>-35900.17</v>
      </c>
      <c r="H854" s="28">
        <v>58149.83</v>
      </c>
    </row>
    <row r="855" spans="1:8" x14ac:dyDescent="0.55000000000000004">
      <c r="A855" s="26">
        <v>458</v>
      </c>
      <c r="B855" s="25">
        <v>100000476770</v>
      </c>
      <c r="C855" s="26">
        <v>0</v>
      </c>
      <c r="D855" s="26" t="s">
        <v>1130</v>
      </c>
      <c r="E855" s="27" t="s">
        <v>1147</v>
      </c>
      <c r="F855" s="28">
        <v>94050</v>
      </c>
      <c r="G855" s="28">
        <v>-35900.17</v>
      </c>
      <c r="H855" s="28">
        <v>58149.83</v>
      </c>
    </row>
    <row r="856" spans="1:8" x14ac:dyDescent="0.55000000000000004">
      <c r="A856" s="26">
        <v>459</v>
      </c>
      <c r="B856" s="25">
        <v>100000476771</v>
      </c>
      <c r="C856" s="26">
        <v>0</v>
      </c>
      <c r="D856" s="26" t="s">
        <v>1130</v>
      </c>
      <c r="E856" s="27" t="s">
        <v>1147</v>
      </c>
      <c r="F856" s="28">
        <v>94050</v>
      </c>
      <c r="G856" s="28">
        <v>-35900.17</v>
      </c>
      <c r="H856" s="28">
        <v>58149.83</v>
      </c>
    </row>
    <row r="857" spans="1:8" x14ac:dyDescent="0.55000000000000004">
      <c r="A857" s="26">
        <v>460</v>
      </c>
      <c r="B857" s="25">
        <v>100000476772</v>
      </c>
      <c r="C857" s="26">
        <v>0</v>
      </c>
      <c r="D857" s="26" t="s">
        <v>1130</v>
      </c>
      <c r="E857" s="27" t="s">
        <v>1147</v>
      </c>
      <c r="F857" s="28">
        <v>94050</v>
      </c>
      <c r="G857" s="28">
        <v>-35900.18</v>
      </c>
      <c r="H857" s="28">
        <v>58149.82</v>
      </c>
    </row>
    <row r="858" spans="1:8" x14ac:dyDescent="0.55000000000000004">
      <c r="A858" s="26">
        <v>461</v>
      </c>
      <c r="B858" s="25">
        <v>100000476773</v>
      </c>
      <c r="C858" s="26">
        <v>0</v>
      </c>
      <c r="D858" s="26" t="s">
        <v>1130</v>
      </c>
      <c r="E858" s="27" t="s">
        <v>1147</v>
      </c>
      <c r="F858" s="28">
        <v>94050</v>
      </c>
      <c r="G858" s="28">
        <v>-35900.160000000003</v>
      </c>
      <c r="H858" s="28">
        <v>58149.84</v>
      </c>
    </row>
    <row r="859" spans="1:8" x14ac:dyDescent="0.55000000000000004">
      <c r="A859" s="26">
        <v>462</v>
      </c>
      <c r="B859" s="25">
        <v>100000476774</v>
      </c>
      <c r="C859" s="26">
        <v>0</v>
      </c>
      <c r="D859" s="26" t="s">
        <v>1130</v>
      </c>
      <c r="E859" s="27" t="s">
        <v>1147</v>
      </c>
      <c r="F859" s="28">
        <v>94050</v>
      </c>
      <c r="G859" s="28">
        <v>-35900.18</v>
      </c>
      <c r="H859" s="28">
        <v>58149.82</v>
      </c>
    </row>
    <row r="860" spans="1:8" x14ac:dyDescent="0.55000000000000004">
      <c r="A860" s="26">
        <v>463</v>
      </c>
      <c r="B860" s="25">
        <v>100000493876</v>
      </c>
      <c r="C860" s="26">
        <v>0</v>
      </c>
      <c r="D860" s="26" t="s">
        <v>47</v>
      </c>
      <c r="E860" s="27" t="s">
        <v>1006</v>
      </c>
      <c r="F860" s="28">
        <v>2114320</v>
      </c>
      <c r="G860" s="28">
        <v>-1210220.3600000001</v>
      </c>
      <c r="H860" s="28">
        <v>904099.64</v>
      </c>
    </row>
    <row r="861" spans="1:8" x14ac:dyDescent="0.55000000000000004">
      <c r="A861" s="26">
        <v>464</v>
      </c>
      <c r="B861" s="25">
        <v>100000518636</v>
      </c>
      <c r="C861" s="26">
        <v>0</v>
      </c>
      <c r="D861" s="26" t="s">
        <v>30</v>
      </c>
      <c r="E861" s="27" t="s">
        <v>1148</v>
      </c>
      <c r="F861" s="28">
        <v>148516</v>
      </c>
      <c r="G861" s="28">
        <v>-79926.5</v>
      </c>
      <c r="H861" s="28">
        <v>68589.5</v>
      </c>
    </row>
    <row r="862" spans="1:8" x14ac:dyDescent="0.55000000000000004">
      <c r="A862" s="26">
        <v>465</v>
      </c>
      <c r="B862" s="25">
        <v>100000518637</v>
      </c>
      <c r="C862" s="26">
        <v>0</v>
      </c>
      <c r="D862" s="26" t="s">
        <v>30</v>
      </c>
      <c r="E862" s="27" t="s">
        <v>1148</v>
      </c>
      <c r="F862" s="28">
        <v>148516</v>
      </c>
      <c r="G862" s="28">
        <v>-79926.5</v>
      </c>
      <c r="H862" s="28">
        <v>68589.5</v>
      </c>
    </row>
    <row r="863" spans="1:8" x14ac:dyDescent="0.55000000000000004">
      <c r="A863" s="26">
        <v>466</v>
      </c>
      <c r="B863" s="25">
        <v>100000518638</v>
      </c>
      <c r="C863" s="26">
        <v>0</v>
      </c>
      <c r="D863" s="26" t="s">
        <v>30</v>
      </c>
      <c r="E863" s="27" t="s">
        <v>1148</v>
      </c>
      <c r="F863" s="28">
        <v>148516</v>
      </c>
      <c r="G863" s="28">
        <v>-79926.5</v>
      </c>
      <c r="H863" s="28">
        <v>68589.5</v>
      </c>
    </row>
    <row r="864" spans="1:8" x14ac:dyDescent="0.55000000000000004">
      <c r="A864" s="26">
        <v>467</v>
      </c>
      <c r="B864" s="25">
        <v>100000518639</v>
      </c>
      <c r="C864" s="26">
        <v>0</v>
      </c>
      <c r="D864" s="26" t="s">
        <v>30</v>
      </c>
      <c r="E864" s="27" t="s">
        <v>1148</v>
      </c>
      <c r="F864" s="28">
        <v>148516</v>
      </c>
      <c r="G864" s="28">
        <v>-79926.5</v>
      </c>
      <c r="H864" s="28">
        <v>68589.5</v>
      </c>
    </row>
    <row r="865" spans="1:8" x14ac:dyDescent="0.55000000000000004">
      <c r="A865" s="26">
        <v>468</v>
      </c>
      <c r="B865" s="25">
        <v>100000518640</v>
      </c>
      <c r="C865" s="26">
        <v>0</v>
      </c>
      <c r="D865" s="26" t="s">
        <v>30</v>
      </c>
      <c r="E865" s="27" t="s">
        <v>1148</v>
      </c>
      <c r="F865" s="28">
        <v>148516</v>
      </c>
      <c r="G865" s="28">
        <v>-79926.5</v>
      </c>
      <c r="H865" s="28">
        <v>68589.5</v>
      </c>
    </row>
    <row r="866" spans="1:8" x14ac:dyDescent="0.55000000000000004">
      <c r="A866" s="26">
        <v>469</v>
      </c>
      <c r="B866" s="25">
        <v>100000518641</v>
      </c>
      <c r="C866" s="26">
        <v>0</v>
      </c>
      <c r="D866" s="26" t="s">
        <v>30</v>
      </c>
      <c r="E866" s="27" t="s">
        <v>1148</v>
      </c>
      <c r="F866" s="28">
        <v>148516</v>
      </c>
      <c r="G866" s="28">
        <v>-79926.5</v>
      </c>
      <c r="H866" s="28">
        <v>68589.5</v>
      </c>
    </row>
    <row r="867" spans="1:8" x14ac:dyDescent="0.55000000000000004">
      <c r="A867" s="26">
        <v>470</v>
      </c>
      <c r="B867" s="25">
        <v>100000518642</v>
      </c>
      <c r="C867" s="26">
        <v>0</v>
      </c>
      <c r="D867" s="26" t="s">
        <v>30</v>
      </c>
      <c r="E867" s="27" t="s">
        <v>1148</v>
      </c>
      <c r="F867" s="28">
        <v>148516</v>
      </c>
      <c r="G867" s="28">
        <v>-79926.5</v>
      </c>
      <c r="H867" s="28">
        <v>68589.5</v>
      </c>
    </row>
    <row r="868" spans="1:8" x14ac:dyDescent="0.55000000000000004">
      <c r="A868" s="26">
        <v>471</v>
      </c>
      <c r="B868" s="25">
        <v>100000518643</v>
      </c>
      <c r="C868" s="26">
        <v>0</v>
      </c>
      <c r="D868" s="26" t="s">
        <v>30</v>
      </c>
      <c r="E868" s="27" t="s">
        <v>1148</v>
      </c>
      <c r="F868" s="28">
        <v>148516</v>
      </c>
      <c r="G868" s="28">
        <v>-79926.5</v>
      </c>
      <c r="H868" s="28">
        <v>68589.5</v>
      </c>
    </row>
    <row r="869" spans="1:8" x14ac:dyDescent="0.55000000000000004">
      <c r="A869" s="26">
        <v>472</v>
      </c>
      <c r="B869" s="25">
        <v>100000518644</v>
      </c>
      <c r="C869" s="26">
        <v>0</v>
      </c>
      <c r="D869" s="26" t="s">
        <v>30</v>
      </c>
      <c r="E869" s="27" t="s">
        <v>1148</v>
      </c>
      <c r="F869" s="28">
        <v>148516</v>
      </c>
      <c r="G869" s="28">
        <v>-79926.5</v>
      </c>
      <c r="H869" s="28">
        <v>68589.5</v>
      </c>
    </row>
    <row r="870" spans="1:8" x14ac:dyDescent="0.55000000000000004">
      <c r="A870" s="26">
        <v>473</v>
      </c>
      <c r="B870" s="25">
        <v>100000518645</v>
      </c>
      <c r="C870" s="26">
        <v>0</v>
      </c>
      <c r="D870" s="26" t="s">
        <v>30</v>
      </c>
      <c r="E870" s="27" t="s">
        <v>1148</v>
      </c>
      <c r="F870" s="28">
        <v>148516</v>
      </c>
      <c r="G870" s="28">
        <v>-79926.5</v>
      </c>
      <c r="H870" s="28">
        <v>68589.5</v>
      </c>
    </row>
    <row r="871" spans="1:8" x14ac:dyDescent="0.55000000000000004">
      <c r="A871" s="26">
        <v>474</v>
      </c>
      <c r="B871" s="25">
        <v>100000518646</v>
      </c>
      <c r="C871" s="26">
        <v>0</v>
      </c>
      <c r="D871" s="26" t="s">
        <v>30</v>
      </c>
      <c r="E871" s="27" t="s">
        <v>1148</v>
      </c>
      <c r="F871" s="28">
        <v>148516</v>
      </c>
      <c r="G871" s="28">
        <v>-79926.5</v>
      </c>
      <c r="H871" s="28">
        <v>68589.5</v>
      </c>
    </row>
    <row r="872" spans="1:8" x14ac:dyDescent="0.55000000000000004">
      <c r="A872" s="26">
        <v>475</v>
      </c>
      <c r="B872" s="25">
        <v>100000518647</v>
      </c>
      <c r="C872" s="26">
        <v>0</v>
      </c>
      <c r="D872" s="26" t="s">
        <v>30</v>
      </c>
      <c r="E872" s="27" t="s">
        <v>1148</v>
      </c>
      <c r="F872" s="28">
        <v>148516</v>
      </c>
      <c r="G872" s="28">
        <v>-79926.5</v>
      </c>
      <c r="H872" s="28">
        <v>68589.5</v>
      </c>
    </row>
    <row r="873" spans="1:8" x14ac:dyDescent="0.55000000000000004">
      <c r="A873" s="26">
        <v>476</v>
      </c>
      <c r="B873" s="25">
        <v>100000518648</v>
      </c>
      <c r="C873" s="26">
        <v>0</v>
      </c>
      <c r="D873" s="26" t="s">
        <v>30</v>
      </c>
      <c r="E873" s="27" t="s">
        <v>1148</v>
      </c>
      <c r="F873" s="28">
        <v>148516</v>
      </c>
      <c r="G873" s="28">
        <v>-79926.5</v>
      </c>
      <c r="H873" s="28">
        <v>68589.5</v>
      </c>
    </row>
    <row r="874" spans="1:8" x14ac:dyDescent="0.55000000000000004">
      <c r="A874" s="26">
        <v>477</v>
      </c>
      <c r="B874" s="25">
        <v>100000518649</v>
      </c>
      <c r="C874" s="26">
        <v>0</v>
      </c>
      <c r="D874" s="26" t="s">
        <v>30</v>
      </c>
      <c r="E874" s="27" t="s">
        <v>1148</v>
      </c>
      <c r="F874" s="28">
        <v>148516</v>
      </c>
      <c r="G874" s="28">
        <v>-79926.5</v>
      </c>
      <c r="H874" s="28">
        <v>68589.5</v>
      </c>
    </row>
    <row r="875" spans="1:8" x14ac:dyDescent="0.55000000000000004">
      <c r="A875" s="26">
        <v>478</v>
      </c>
      <c r="B875" s="25">
        <v>100000518650</v>
      </c>
      <c r="C875" s="26">
        <v>0</v>
      </c>
      <c r="D875" s="26" t="s">
        <v>30</v>
      </c>
      <c r="E875" s="27" t="s">
        <v>1148</v>
      </c>
      <c r="F875" s="28">
        <v>148516</v>
      </c>
      <c r="G875" s="28">
        <v>-79926.5</v>
      </c>
      <c r="H875" s="28">
        <v>68589.5</v>
      </c>
    </row>
    <row r="876" spans="1:8" x14ac:dyDescent="0.55000000000000004">
      <c r="A876" s="26">
        <v>479</v>
      </c>
      <c r="B876" s="25">
        <v>100000518651</v>
      </c>
      <c r="C876" s="26">
        <v>0</v>
      </c>
      <c r="D876" s="26" t="s">
        <v>30</v>
      </c>
      <c r="E876" s="27" t="s">
        <v>1148</v>
      </c>
      <c r="F876" s="28">
        <v>148516</v>
      </c>
      <c r="G876" s="28">
        <v>-79926.5</v>
      </c>
      <c r="H876" s="28">
        <v>68589.5</v>
      </c>
    </row>
    <row r="877" spans="1:8" x14ac:dyDescent="0.55000000000000004">
      <c r="A877" s="26">
        <v>480</v>
      </c>
      <c r="B877" s="25">
        <v>100000518652</v>
      </c>
      <c r="C877" s="26">
        <v>0</v>
      </c>
      <c r="D877" s="26" t="s">
        <v>30</v>
      </c>
      <c r="E877" s="27" t="s">
        <v>1148</v>
      </c>
      <c r="F877" s="28">
        <v>148516</v>
      </c>
      <c r="G877" s="28">
        <v>-79926.5</v>
      </c>
      <c r="H877" s="28">
        <v>68589.5</v>
      </c>
    </row>
    <row r="878" spans="1:8" x14ac:dyDescent="0.55000000000000004">
      <c r="A878" s="26">
        <v>481</v>
      </c>
      <c r="B878" s="25">
        <v>100000518653</v>
      </c>
      <c r="C878" s="26">
        <v>0</v>
      </c>
      <c r="D878" s="26" t="s">
        <v>30</v>
      </c>
      <c r="E878" s="27" t="s">
        <v>1148</v>
      </c>
      <c r="F878" s="28">
        <v>148516</v>
      </c>
      <c r="G878" s="28">
        <v>-79926.5</v>
      </c>
      <c r="H878" s="28">
        <v>68589.5</v>
      </c>
    </row>
    <row r="879" spans="1:8" x14ac:dyDescent="0.55000000000000004">
      <c r="A879" s="26">
        <v>482</v>
      </c>
      <c r="B879" s="25">
        <v>100000518654</v>
      </c>
      <c r="C879" s="26">
        <v>0</v>
      </c>
      <c r="D879" s="26" t="s">
        <v>30</v>
      </c>
      <c r="E879" s="27" t="s">
        <v>1148</v>
      </c>
      <c r="F879" s="28">
        <v>148516</v>
      </c>
      <c r="G879" s="28">
        <v>-79926.5</v>
      </c>
      <c r="H879" s="28">
        <v>68589.5</v>
      </c>
    </row>
    <row r="880" spans="1:8" x14ac:dyDescent="0.55000000000000004">
      <c r="A880" s="26">
        <v>483</v>
      </c>
      <c r="B880" s="25">
        <v>100000518655</v>
      </c>
      <c r="C880" s="26">
        <v>0</v>
      </c>
      <c r="D880" s="26" t="s">
        <v>30</v>
      </c>
      <c r="E880" s="27" t="s">
        <v>1148</v>
      </c>
      <c r="F880" s="28">
        <v>148516</v>
      </c>
      <c r="G880" s="28">
        <v>-79926.5</v>
      </c>
      <c r="H880" s="28">
        <v>68589.5</v>
      </c>
    </row>
    <row r="881" spans="1:8" x14ac:dyDescent="0.55000000000000004">
      <c r="A881" s="26">
        <v>484</v>
      </c>
      <c r="B881" s="25">
        <v>100000518656</v>
      </c>
      <c r="C881" s="26">
        <v>0</v>
      </c>
      <c r="D881" s="26" t="s">
        <v>30</v>
      </c>
      <c r="E881" s="27" t="s">
        <v>1148</v>
      </c>
      <c r="F881" s="28">
        <v>148516</v>
      </c>
      <c r="G881" s="28">
        <v>-79926.5</v>
      </c>
      <c r="H881" s="28">
        <v>68589.5</v>
      </c>
    </row>
    <row r="882" spans="1:8" x14ac:dyDescent="0.55000000000000004">
      <c r="A882" s="26">
        <v>485</v>
      </c>
      <c r="B882" s="25">
        <v>100000518657</v>
      </c>
      <c r="C882" s="26">
        <v>0</v>
      </c>
      <c r="D882" s="26" t="s">
        <v>30</v>
      </c>
      <c r="E882" s="27" t="s">
        <v>1148</v>
      </c>
      <c r="F882" s="28">
        <v>148516</v>
      </c>
      <c r="G882" s="28">
        <v>-79926.5</v>
      </c>
      <c r="H882" s="28">
        <v>68589.5</v>
      </c>
    </row>
    <row r="883" spans="1:8" x14ac:dyDescent="0.55000000000000004">
      <c r="A883" s="26">
        <v>486</v>
      </c>
      <c r="B883" s="25">
        <v>100000518658</v>
      </c>
      <c r="C883" s="26">
        <v>0</v>
      </c>
      <c r="D883" s="26" t="s">
        <v>30</v>
      </c>
      <c r="E883" s="27" t="s">
        <v>1148</v>
      </c>
      <c r="F883" s="28">
        <v>148516</v>
      </c>
      <c r="G883" s="28">
        <v>-79926.5</v>
      </c>
      <c r="H883" s="28">
        <v>68589.5</v>
      </c>
    </row>
    <row r="884" spans="1:8" x14ac:dyDescent="0.55000000000000004">
      <c r="A884" s="26">
        <v>487</v>
      </c>
      <c r="B884" s="25">
        <v>100000518659</v>
      </c>
      <c r="C884" s="26">
        <v>0</v>
      </c>
      <c r="D884" s="26" t="s">
        <v>30</v>
      </c>
      <c r="E884" s="27" t="s">
        <v>1148</v>
      </c>
      <c r="F884" s="28">
        <v>148516</v>
      </c>
      <c r="G884" s="28">
        <v>-79926.5</v>
      </c>
      <c r="H884" s="28">
        <v>68589.5</v>
      </c>
    </row>
    <row r="885" spans="1:8" x14ac:dyDescent="0.55000000000000004">
      <c r="A885" s="26">
        <v>488</v>
      </c>
      <c r="B885" s="25">
        <v>100000518660</v>
      </c>
      <c r="C885" s="26">
        <v>0</v>
      </c>
      <c r="D885" s="26" t="s">
        <v>30</v>
      </c>
      <c r="E885" s="27" t="s">
        <v>1148</v>
      </c>
      <c r="F885" s="28">
        <v>148516</v>
      </c>
      <c r="G885" s="28">
        <v>-79926.5</v>
      </c>
      <c r="H885" s="28">
        <v>68589.5</v>
      </c>
    </row>
    <row r="886" spans="1:8" x14ac:dyDescent="0.55000000000000004">
      <c r="A886" s="26">
        <v>489</v>
      </c>
      <c r="B886" s="25">
        <v>100000518661</v>
      </c>
      <c r="C886" s="26">
        <v>0</v>
      </c>
      <c r="D886" s="26" t="s">
        <v>30</v>
      </c>
      <c r="E886" s="27" t="s">
        <v>1148</v>
      </c>
      <c r="F886" s="28">
        <v>148516</v>
      </c>
      <c r="G886" s="28">
        <v>-79926.5</v>
      </c>
      <c r="H886" s="28">
        <v>68589.5</v>
      </c>
    </row>
    <row r="887" spans="1:8" x14ac:dyDescent="0.55000000000000004">
      <c r="A887" s="26">
        <v>490</v>
      </c>
      <c r="B887" s="25">
        <v>100000518662</v>
      </c>
      <c r="C887" s="26">
        <v>0</v>
      </c>
      <c r="D887" s="26" t="s">
        <v>30</v>
      </c>
      <c r="E887" s="27" t="s">
        <v>1148</v>
      </c>
      <c r="F887" s="28">
        <v>148516</v>
      </c>
      <c r="G887" s="28">
        <v>-79926.5</v>
      </c>
      <c r="H887" s="28">
        <v>68589.5</v>
      </c>
    </row>
    <row r="888" spans="1:8" x14ac:dyDescent="0.55000000000000004">
      <c r="A888" s="26">
        <v>491</v>
      </c>
      <c r="B888" s="25">
        <v>100000518663</v>
      </c>
      <c r="C888" s="26">
        <v>0</v>
      </c>
      <c r="D888" s="26" t="s">
        <v>30</v>
      </c>
      <c r="E888" s="27" t="s">
        <v>1148</v>
      </c>
      <c r="F888" s="28">
        <v>148516</v>
      </c>
      <c r="G888" s="28">
        <v>-79926.5</v>
      </c>
      <c r="H888" s="28">
        <v>68589.5</v>
      </c>
    </row>
    <row r="889" spans="1:8" x14ac:dyDescent="0.55000000000000004">
      <c r="A889" s="26">
        <v>492</v>
      </c>
      <c r="B889" s="25">
        <v>100000518664</v>
      </c>
      <c r="C889" s="26">
        <v>0</v>
      </c>
      <c r="D889" s="26" t="s">
        <v>30</v>
      </c>
      <c r="E889" s="27" t="s">
        <v>1148</v>
      </c>
      <c r="F889" s="28">
        <v>148516</v>
      </c>
      <c r="G889" s="28">
        <v>-79926.5</v>
      </c>
      <c r="H889" s="28">
        <v>68589.5</v>
      </c>
    </row>
    <row r="890" spans="1:8" x14ac:dyDescent="0.55000000000000004">
      <c r="A890" s="26">
        <v>493</v>
      </c>
      <c r="B890" s="25">
        <v>100000518665</v>
      </c>
      <c r="C890" s="26">
        <v>0</v>
      </c>
      <c r="D890" s="26" t="s">
        <v>30</v>
      </c>
      <c r="E890" s="27" t="s">
        <v>1148</v>
      </c>
      <c r="F890" s="28">
        <v>148516</v>
      </c>
      <c r="G890" s="28">
        <v>-79926.5</v>
      </c>
      <c r="H890" s="28">
        <v>68589.5</v>
      </c>
    </row>
    <row r="891" spans="1:8" x14ac:dyDescent="0.55000000000000004">
      <c r="A891" s="26">
        <v>494</v>
      </c>
      <c r="B891" s="25">
        <v>100000518666</v>
      </c>
      <c r="C891" s="26">
        <v>0</v>
      </c>
      <c r="D891" s="26" t="s">
        <v>30</v>
      </c>
      <c r="E891" s="27" t="s">
        <v>1148</v>
      </c>
      <c r="F891" s="28">
        <v>148516</v>
      </c>
      <c r="G891" s="28">
        <v>-79926.5</v>
      </c>
      <c r="H891" s="28">
        <v>68589.5</v>
      </c>
    </row>
    <row r="892" spans="1:8" x14ac:dyDescent="0.55000000000000004">
      <c r="A892" s="26">
        <v>495</v>
      </c>
      <c r="B892" s="25">
        <v>100000518667</v>
      </c>
      <c r="C892" s="26">
        <v>0</v>
      </c>
      <c r="D892" s="26" t="s">
        <v>30</v>
      </c>
      <c r="E892" s="27" t="s">
        <v>1148</v>
      </c>
      <c r="F892" s="28">
        <v>148516</v>
      </c>
      <c r="G892" s="28">
        <v>-79926.5</v>
      </c>
      <c r="H892" s="28">
        <v>68589.5</v>
      </c>
    </row>
    <row r="893" spans="1:8" x14ac:dyDescent="0.55000000000000004">
      <c r="A893" s="26">
        <v>496</v>
      </c>
      <c r="B893" s="25">
        <v>100000518668</v>
      </c>
      <c r="C893" s="26">
        <v>0</v>
      </c>
      <c r="D893" s="26" t="s">
        <v>30</v>
      </c>
      <c r="E893" s="27" t="s">
        <v>1148</v>
      </c>
      <c r="F893" s="28">
        <v>148516</v>
      </c>
      <c r="G893" s="28">
        <v>-79926.5</v>
      </c>
      <c r="H893" s="28">
        <v>68589.5</v>
      </c>
    </row>
    <row r="894" spans="1:8" x14ac:dyDescent="0.55000000000000004">
      <c r="A894" s="26">
        <v>497</v>
      </c>
      <c r="B894" s="25">
        <v>100000518669</v>
      </c>
      <c r="C894" s="26">
        <v>0</v>
      </c>
      <c r="D894" s="26" t="s">
        <v>30</v>
      </c>
      <c r="E894" s="27" t="s">
        <v>1148</v>
      </c>
      <c r="F894" s="28">
        <v>148516</v>
      </c>
      <c r="G894" s="28">
        <v>-79926.5</v>
      </c>
      <c r="H894" s="28">
        <v>68589.5</v>
      </c>
    </row>
    <row r="895" spans="1:8" x14ac:dyDescent="0.55000000000000004">
      <c r="A895" s="26">
        <v>498</v>
      </c>
      <c r="B895" s="25">
        <v>100000518670</v>
      </c>
      <c r="C895" s="26">
        <v>0</v>
      </c>
      <c r="D895" s="26" t="s">
        <v>30</v>
      </c>
      <c r="E895" s="27" t="s">
        <v>1148</v>
      </c>
      <c r="F895" s="28">
        <v>148516</v>
      </c>
      <c r="G895" s="28">
        <v>-79926.5</v>
      </c>
      <c r="H895" s="28">
        <v>68589.5</v>
      </c>
    </row>
    <row r="896" spans="1:8" x14ac:dyDescent="0.55000000000000004">
      <c r="A896" s="26">
        <v>499</v>
      </c>
      <c r="B896" s="25">
        <v>100000518671</v>
      </c>
      <c r="C896" s="26">
        <v>0</v>
      </c>
      <c r="D896" s="26" t="s">
        <v>30</v>
      </c>
      <c r="E896" s="27" t="s">
        <v>1148</v>
      </c>
      <c r="F896" s="28">
        <v>148516</v>
      </c>
      <c r="G896" s="28">
        <v>-79926.5</v>
      </c>
      <c r="H896" s="28">
        <v>68589.5</v>
      </c>
    </row>
    <row r="897" spans="1:8" x14ac:dyDescent="0.55000000000000004">
      <c r="A897" s="26">
        <v>500</v>
      </c>
      <c r="B897" s="25">
        <v>100000518672</v>
      </c>
      <c r="C897" s="26">
        <v>0</v>
      </c>
      <c r="D897" s="26" t="s">
        <v>30</v>
      </c>
      <c r="E897" s="27" t="s">
        <v>1148</v>
      </c>
      <c r="F897" s="28">
        <v>148516</v>
      </c>
      <c r="G897" s="28">
        <v>-79926.5</v>
      </c>
      <c r="H897" s="28">
        <v>68589.5</v>
      </c>
    </row>
    <row r="898" spans="1:8" x14ac:dyDescent="0.55000000000000004">
      <c r="A898" s="26">
        <v>501</v>
      </c>
      <c r="B898" s="25">
        <v>100000518673</v>
      </c>
      <c r="C898" s="26">
        <v>0</v>
      </c>
      <c r="D898" s="26" t="s">
        <v>30</v>
      </c>
      <c r="E898" s="27" t="s">
        <v>1148</v>
      </c>
      <c r="F898" s="28">
        <v>148516</v>
      </c>
      <c r="G898" s="28">
        <v>-79926.5</v>
      </c>
      <c r="H898" s="28">
        <v>68589.5</v>
      </c>
    </row>
    <row r="899" spans="1:8" x14ac:dyDescent="0.55000000000000004">
      <c r="A899" s="26">
        <v>502</v>
      </c>
      <c r="B899" s="25">
        <v>100000518674</v>
      </c>
      <c r="C899" s="26">
        <v>0</v>
      </c>
      <c r="D899" s="26" t="s">
        <v>30</v>
      </c>
      <c r="E899" s="27" t="s">
        <v>1148</v>
      </c>
      <c r="F899" s="28">
        <v>148516</v>
      </c>
      <c r="G899" s="28">
        <v>-79926.5</v>
      </c>
      <c r="H899" s="28">
        <v>68589.5</v>
      </c>
    </row>
    <row r="900" spans="1:8" x14ac:dyDescent="0.55000000000000004">
      <c r="A900" s="26">
        <v>503</v>
      </c>
      <c r="B900" s="25">
        <v>100000518675</v>
      </c>
      <c r="C900" s="26">
        <v>0</v>
      </c>
      <c r="D900" s="26" t="s">
        <v>30</v>
      </c>
      <c r="E900" s="27" t="s">
        <v>1148</v>
      </c>
      <c r="F900" s="28">
        <v>148516</v>
      </c>
      <c r="G900" s="28">
        <v>-79926.5</v>
      </c>
      <c r="H900" s="28">
        <v>68589.5</v>
      </c>
    </row>
    <row r="901" spans="1:8" x14ac:dyDescent="0.55000000000000004">
      <c r="A901" s="26">
        <v>504</v>
      </c>
      <c r="B901" s="25">
        <v>100000518676</v>
      </c>
      <c r="C901" s="26">
        <v>0</v>
      </c>
      <c r="D901" s="26" t="s">
        <v>30</v>
      </c>
      <c r="E901" s="27" t="s">
        <v>1148</v>
      </c>
      <c r="F901" s="28">
        <v>148516</v>
      </c>
      <c r="G901" s="28">
        <v>-79926.5</v>
      </c>
      <c r="H901" s="28">
        <v>68589.5</v>
      </c>
    </row>
    <row r="902" spans="1:8" x14ac:dyDescent="0.55000000000000004">
      <c r="A902" s="26">
        <v>505</v>
      </c>
      <c r="B902" s="25">
        <v>100000518677</v>
      </c>
      <c r="C902" s="26">
        <v>0</v>
      </c>
      <c r="D902" s="26" t="s">
        <v>30</v>
      </c>
      <c r="E902" s="27" t="s">
        <v>1148</v>
      </c>
      <c r="F902" s="28">
        <v>148516</v>
      </c>
      <c r="G902" s="28">
        <v>-79926.5</v>
      </c>
      <c r="H902" s="28">
        <v>68589.5</v>
      </c>
    </row>
    <row r="903" spans="1:8" x14ac:dyDescent="0.55000000000000004">
      <c r="A903" s="26">
        <v>506</v>
      </c>
      <c r="B903" s="25">
        <v>100000518678</v>
      </c>
      <c r="C903" s="26">
        <v>0</v>
      </c>
      <c r="D903" s="26" t="s">
        <v>30</v>
      </c>
      <c r="E903" s="27" t="s">
        <v>1148</v>
      </c>
      <c r="F903" s="28">
        <v>148516</v>
      </c>
      <c r="G903" s="28">
        <v>-79926.5</v>
      </c>
      <c r="H903" s="28">
        <v>68589.5</v>
      </c>
    </row>
    <row r="904" spans="1:8" x14ac:dyDescent="0.55000000000000004">
      <c r="A904" s="26">
        <v>507</v>
      </c>
      <c r="B904" s="25">
        <v>100000518679</v>
      </c>
      <c r="C904" s="26">
        <v>0</v>
      </c>
      <c r="D904" s="26" t="s">
        <v>30</v>
      </c>
      <c r="E904" s="27" t="s">
        <v>1148</v>
      </c>
      <c r="F904" s="28">
        <v>148516</v>
      </c>
      <c r="G904" s="28">
        <v>-79926.5</v>
      </c>
      <c r="H904" s="28">
        <v>68589.5</v>
      </c>
    </row>
    <row r="905" spans="1:8" x14ac:dyDescent="0.55000000000000004">
      <c r="A905" s="26">
        <v>508</v>
      </c>
      <c r="B905" s="25">
        <v>100000518680</v>
      </c>
      <c r="C905" s="26">
        <v>0</v>
      </c>
      <c r="D905" s="26" t="s">
        <v>30</v>
      </c>
      <c r="E905" s="27" t="s">
        <v>1148</v>
      </c>
      <c r="F905" s="28">
        <v>148516</v>
      </c>
      <c r="G905" s="28">
        <v>-79926.5</v>
      </c>
      <c r="H905" s="28">
        <v>68589.5</v>
      </c>
    </row>
    <row r="906" spans="1:8" x14ac:dyDescent="0.55000000000000004">
      <c r="A906" s="26">
        <v>509</v>
      </c>
      <c r="B906" s="25">
        <v>100000518681</v>
      </c>
      <c r="C906" s="26">
        <v>0</v>
      </c>
      <c r="D906" s="26" t="s">
        <v>30</v>
      </c>
      <c r="E906" s="27" t="s">
        <v>1148</v>
      </c>
      <c r="F906" s="28">
        <v>148516</v>
      </c>
      <c r="G906" s="28">
        <v>-79926.5</v>
      </c>
      <c r="H906" s="28">
        <v>68589.5</v>
      </c>
    </row>
    <row r="907" spans="1:8" x14ac:dyDescent="0.55000000000000004">
      <c r="A907" s="26">
        <v>510</v>
      </c>
      <c r="B907" s="25">
        <v>100000518682</v>
      </c>
      <c r="C907" s="26">
        <v>0</v>
      </c>
      <c r="D907" s="26" t="s">
        <v>30</v>
      </c>
      <c r="E907" s="27" t="s">
        <v>1148</v>
      </c>
      <c r="F907" s="28">
        <v>148516</v>
      </c>
      <c r="G907" s="28">
        <v>-79926.5</v>
      </c>
      <c r="H907" s="28">
        <v>68589.5</v>
      </c>
    </row>
    <row r="908" spans="1:8" x14ac:dyDescent="0.55000000000000004">
      <c r="A908" s="26">
        <v>511</v>
      </c>
      <c r="B908" s="25">
        <v>100000518683</v>
      </c>
      <c r="C908" s="26">
        <v>0</v>
      </c>
      <c r="D908" s="26" t="s">
        <v>30</v>
      </c>
      <c r="E908" s="27" t="s">
        <v>1148</v>
      </c>
      <c r="F908" s="28">
        <v>148516</v>
      </c>
      <c r="G908" s="28">
        <v>-79926.5</v>
      </c>
      <c r="H908" s="28">
        <v>68589.5</v>
      </c>
    </row>
    <row r="909" spans="1:8" x14ac:dyDescent="0.55000000000000004">
      <c r="A909" s="26">
        <v>512</v>
      </c>
      <c r="B909" s="25">
        <v>100000518684</v>
      </c>
      <c r="C909" s="26">
        <v>0</v>
      </c>
      <c r="D909" s="26" t="s">
        <v>30</v>
      </c>
      <c r="E909" s="27" t="s">
        <v>1148</v>
      </c>
      <c r="F909" s="28">
        <v>148516</v>
      </c>
      <c r="G909" s="28">
        <v>-79926.5</v>
      </c>
      <c r="H909" s="28">
        <v>68589.5</v>
      </c>
    </row>
    <row r="910" spans="1:8" x14ac:dyDescent="0.55000000000000004">
      <c r="A910" s="26">
        <v>513</v>
      </c>
      <c r="B910" s="25">
        <v>100000518685</v>
      </c>
      <c r="C910" s="26">
        <v>0</v>
      </c>
      <c r="D910" s="26" t="s">
        <v>30</v>
      </c>
      <c r="E910" s="27" t="s">
        <v>1148</v>
      </c>
      <c r="F910" s="28">
        <v>148516</v>
      </c>
      <c r="G910" s="28">
        <v>-79926.5</v>
      </c>
      <c r="H910" s="28">
        <v>68589.5</v>
      </c>
    </row>
    <row r="911" spans="1:8" x14ac:dyDescent="0.55000000000000004">
      <c r="A911" s="26">
        <v>514</v>
      </c>
      <c r="B911" s="25">
        <v>100000518686</v>
      </c>
      <c r="C911" s="26">
        <v>0</v>
      </c>
      <c r="D911" s="26" t="s">
        <v>30</v>
      </c>
      <c r="E911" s="27" t="s">
        <v>1148</v>
      </c>
      <c r="F911" s="28">
        <v>148516</v>
      </c>
      <c r="G911" s="28">
        <v>-79926.5</v>
      </c>
      <c r="H911" s="28">
        <v>68589.5</v>
      </c>
    </row>
    <row r="912" spans="1:8" x14ac:dyDescent="0.55000000000000004">
      <c r="A912" s="26">
        <v>515</v>
      </c>
      <c r="B912" s="25">
        <v>100000518687</v>
      </c>
      <c r="C912" s="26">
        <v>0</v>
      </c>
      <c r="D912" s="26" t="s">
        <v>30</v>
      </c>
      <c r="E912" s="27" t="s">
        <v>1148</v>
      </c>
      <c r="F912" s="28">
        <v>148516</v>
      </c>
      <c r="G912" s="28">
        <v>-79926.5</v>
      </c>
      <c r="H912" s="28">
        <v>68589.5</v>
      </c>
    </row>
    <row r="913" spans="1:8" x14ac:dyDescent="0.55000000000000004">
      <c r="A913" s="26">
        <v>516</v>
      </c>
      <c r="B913" s="25">
        <v>100000518688</v>
      </c>
      <c r="C913" s="26">
        <v>0</v>
      </c>
      <c r="D913" s="26" t="s">
        <v>30</v>
      </c>
      <c r="E913" s="27" t="s">
        <v>1148</v>
      </c>
      <c r="F913" s="28">
        <v>148516</v>
      </c>
      <c r="G913" s="28">
        <v>-79926.5</v>
      </c>
      <c r="H913" s="28">
        <v>68589.5</v>
      </c>
    </row>
    <row r="914" spans="1:8" x14ac:dyDescent="0.55000000000000004">
      <c r="A914" s="26">
        <v>517</v>
      </c>
      <c r="B914" s="25">
        <v>100000518689</v>
      </c>
      <c r="C914" s="26">
        <v>0</v>
      </c>
      <c r="D914" s="26" t="s">
        <v>30</v>
      </c>
      <c r="E914" s="27" t="s">
        <v>1148</v>
      </c>
      <c r="F914" s="28">
        <v>148516</v>
      </c>
      <c r="G914" s="28">
        <v>-79926.5</v>
      </c>
      <c r="H914" s="28">
        <v>68589.5</v>
      </c>
    </row>
    <row r="915" spans="1:8" x14ac:dyDescent="0.55000000000000004">
      <c r="A915" s="26">
        <v>518</v>
      </c>
      <c r="B915" s="25">
        <v>100000518690</v>
      </c>
      <c r="C915" s="26">
        <v>0</v>
      </c>
      <c r="D915" s="26" t="s">
        <v>30</v>
      </c>
      <c r="E915" s="27" t="s">
        <v>1148</v>
      </c>
      <c r="F915" s="28">
        <v>148516</v>
      </c>
      <c r="G915" s="28">
        <v>-79926.5</v>
      </c>
      <c r="H915" s="28">
        <v>68589.5</v>
      </c>
    </row>
    <row r="916" spans="1:8" x14ac:dyDescent="0.55000000000000004">
      <c r="A916" s="26">
        <v>519</v>
      </c>
      <c r="B916" s="25">
        <v>100000518691</v>
      </c>
      <c r="C916" s="26">
        <v>0</v>
      </c>
      <c r="D916" s="26" t="s">
        <v>30</v>
      </c>
      <c r="E916" s="27" t="s">
        <v>1148</v>
      </c>
      <c r="F916" s="28">
        <v>148516</v>
      </c>
      <c r="G916" s="28">
        <v>-79926.5</v>
      </c>
      <c r="H916" s="28">
        <v>68589.5</v>
      </c>
    </row>
    <row r="917" spans="1:8" x14ac:dyDescent="0.55000000000000004">
      <c r="A917" s="26">
        <v>520</v>
      </c>
      <c r="B917" s="25">
        <v>100000518692</v>
      </c>
      <c r="C917" s="26">
        <v>0</v>
      </c>
      <c r="D917" s="26" t="s">
        <v>30</v>
      </c>
      <c r="E917" s="27" t="s">
        <v>1148</v>
      </c>
      <c r="F917" s="28">
        <v>148516</v>
      </c>
      <c r="G917" s="28">
        <v>-79926.5</v>
      </c>
      <c r="H917" s="28">
        <v>68589.5</v>
      </c>
    </row>
    <row r="918" spans="1:8" x14ac:dyDescent="0.55000000000000004">
      <c r="A918" s="26">
        <v>521</v>
      </c>
      <c r="B918" s="25">
        <v>100000518693</v>
      </c>
      <c r="C918" s="26">
        <v>0</v>
      </c>
      <c r="D918" s="26" t="s">
        <v>30</v>
      </c>
      <c r="E918" s="27" t="s">
        <v>1148</v>
      </c>
      <c r="F918" s="28">
        <v>148516</v>
      </c>
      <c r="G918" s="28">
        <v>-79926.5</v>
      </c>
      <c r="H918" s="28">
        <v>68589.5</v>
      </c>
    </row>
    <row r="919" spans="1:8" x14ac:dyDescent="0.55000000000000004">
      <c r="A919" s="26">
        <v>522</v>
      </c>
      <c r="B919" s="25">
        <v>100000518694</v>
      </c>
      <c r="C919" s="26">
        <v>0</v>
      </c>
      <c r="D919" s="26" t="s">
        <v>30</v>
      </c>
      <c r="E919" s="27" t="s">
        <v>1148</v>
      </c>
      <c r="F919" s="28">
        <v>148516</v>
      </c>
      <c r="G919" s="28">
        <v>-79926.5</v>
      </c>
      <c r="H919" s="28">
        <v>68589.5</v>
      </c>
    </row>
    <row r="920" spans="1:8" x14ac:dyDescent="0.55000000000000004">
      <c r="A920" s="26">
        <v>523</v>
      </c>
      <c r="B920" s="25">
        <v>100000518695</v>
      </c>
      <c r="C920" s="26">
        <v>0</v>
      </c>
      <c r="D920" s="26" t="s">
        <v>30</v>
      </c>
      <c r="E920" s="27" t="s">
        <v>1148</v>
      </c>
      <c r="F920" s="28">
        <v>148516</v>
      </c>
      <c r="G920" s="28">
        <v>-79926.5</v>
      </c>
      <c r="H920" s="28">
        <v>68589.5</v>
      </c>
    </row>
    <row r="921" spans="1:8" x14ac:dyDescent="0.55000000000000004">
      <c r="A921" s="26">
        <v>524</v>
      </c>
      <c r="B921" s="25">
        <v>100000518696</v>
      </c>
      <c r="C921" s="26">
        <v>0</v>
      </c>
      <c r="D921" s="26" t="s">
        <v>30</v>
      </c>
      <c r="E921" s="27" t="s">
        <v>1148</v>
      </c>
      <c r="F921" s="28">
        <v>148516</v>
      </c>
      <c r="G921" s="28">
        <v>-79926.5</v>
      </c>
      <c r="H921" s="28">
        <v>68589.5</v>
      </c>
    </row>
    <row r="922" spans="1:8" x14ac:dyDescent="0.55000000000000004">
      <c r="A922" s="26">
        <v>525</v>
      </c>
      <c r="B922" s="25">
        <v>100000518697</v>
      </c>
      <c r="C922" s="26">
        <v>0</v>
      </c>
      <c r="D922" s="26" t="s">
        <v>30</v>
      </c>
      <c r="E922" s="27" t="s">
        <v>1148</v>
      </c>
      <c r="F922" s="28">
        <v>148516</v>
      </c>
      <c r="G922" s="28">
        <v>-79926.5</v>
      </c>
      <c r="H922" s="28">
        <v>68589.5</v>
      </c>
    </row>
    <row r="923" spans="1:8" x14ac:dyDescent="0.55000000000000004">
      <c r="A923" s="26">
        <v>526</v>
      </c>
      <c r="B923" s="25">
        <v>100000518698</v>
      </c>
      <c r="C923" s="26">
        <v>0</v>
      </c>
      <c r="D923" s="26" t="s">
        <v>30</v>
      </c>
      <c r="E923" s="27" t="s">
        <v>1148</v>
      </c>
      <c r="F923" s="28">
        <v>148516</v>
      </c>
      <c r="G923" s="28">
        <v>-79926.5</v>
      </c>
      <c r="H923" s="28">
        <v>68589.5</v>
      </c>
    </row>
    <row r="924" spans="1:8" x14ac:dyDescent="0.55000000000000004">
      <c r="A924" s="26">
        <v>527</v>
      </c>
      <c r="B924" s="25">
        <v>100000518699</v>
      </c>
      <c r="C924" s="26">
        <v>0</v>
      </c>
      <c r="D924" s="26" t="s">
        <v>30</v>
      </c>
      <c r="E924" s="27" t="s">
        <v>1148</v>
      </c>
      <c r="F924" s="28">
        <v>148516</v>
      </c>
      <c r="G924" s="28">
        <v>-79926.5</v>
      </c>
      <c r="H924" s="28">
        <v>68589.5</v>
      </c>
    </row>
    <row r="925" spans="1:8" x14ac:dyDescent="0.55000000000000004">
      <c r="A925" s="26">
        <v>528</v>
      </c>
      <c r="B925" s="25">
        <v>100000518700</v>
      </c>
      <c r="C925" s="26">
        <v>0</v>
      </c>
      <c r="D925" s="26" t="s">
        <v>30</v>
      </c>
      <c r="E925" s="27" t="s">
        <v>1148</v>
      </c>
      <c r="F925" s="28">
        <v>148516</v>
      </c>
      <c r="G925" s="28">
        <v>-79926.5</v>
      </c>
      <c r="H925" s="28">
        <v>68589.5</v>
      </c>
    </row>
    <row r="926" spans="1:8" x14ac:dyDescent="0.55000000000000004">
      <c r="A926" s="26">
        <v>529</v>
      </c>
      <c r="B926" s="25">
        <v>100000518701</v>
      </c>
      <c r="C926" s="26">
        <v>0</v>
      </c>
      <c r="D926" s="26" t="s">
        <v>30</v>
      </c>
      <c r="E926" s="27" t="s">
        <v>1148</v>
      </c>
      <c r="F926" s="28">
        <v>148516</v>
      </c>
      <c r="G926" s="28">
        <v>-79926.5</v>
      </c>
      <c r="H926" s="28">
        <v>68589.5</v>
      </c>
    </row>
    <row r="927" spans="1:8" x14ac:dyDescent="0.55000000000000004">
      <c r="A927" s="26">
        <v>530</v>
      </c>
      <c r="B927" s="25">
        <v>100000518702</v>
      </c>
      <c r="C927" s="26">
        <v>0</v>
      </c>
      <c r="D927" s="26" t="s">
        <v>30</v>
      </c>
      <c r="E927" s="27" t="s">
        <v>1148</v>
      </c>
      <c r="F927" s="28">
        <v>148516</v>
      </c>
      <c r="G927" s="28">
        <v>-79926.5</v>
      </c>
      <c r="H927" s="28">
        <v>68589.5</v>
      </c>
    </row>
    <row r="928" spans="1:8" x14ac:dyDescent="0.55000000000000004">
      <c r="A928" s="26">
        <v>531</v>
      </c>
      <c r="B928" s="25">
        <v>100000518703</v>
      </c>
      <c r="C928" s="26">
        <v>0</v>
      </c>
      <c r="D928" s="26" t="s">
        <v>30</v>
      </c>
      <c r="E928" s="27" t="s">
        <v>1148</v>
      </c>
      <c r="F928" s="28">
        <v>148516</v>
      </c>
      <c r="G928" s="28">
        <v>-79926.5</v>
      </c>
      <c r="H928" s="28">
        <v>68589.5</v>
      </c>
    </row>
    <row r="929" spans="1:8" x14ac:dyDescent="0.55000000000000004">
      <c r="A929" s="26">
        <v>532</v>
      </c>
      <c r="B929" s="25">
        <v>100000518704</v>
      </c>
      <c r="C929" s="26">
        <v>0</v>
      </c>
      <c r="D929" s="26" t="s">
        <v>30</v>
      </c>
      <c r="E929" s="27" t="s">
        <v>1148</v>
      </c>
      <c r="F929" s="28">
        <v>148516</v>
      </c>
      <c r="G929" s="28">
        <v>-79926.5</v>
      </c>
      <c r="H929" s="28">
        <v>68589.5</v>
      </c>
    </row>
    <row r="930" spans="1:8" x14ac:dyDescent="0.55000000000000004">
      <c r="A930" s="26">
        <v>533</v>
      </c>
      <c r="B930" s="25">
        <v>100000518705</v>
      </c>
      <c r="C930" s="26">
        <v>0</v>
      </c>
      <c r="D930" s="26" t="s">
        <v>30</v>
      </c>
      <c r="E930" s="27" t="s">
        <v>1148</v>
      </c>
      <c r="F930" s="28">
        <v>148516</v>
      </c>
      <c r="G930" s="28">
        <v>-79926.5</v>
      </c>
      <c r="H930" s="28">
        <v>68589.5</v>
      </c>
    </row>
    <row r="931" spans="1:8" x14ac:dyDescent="0.55000000000000004">
      <c r="A931" s="26">
        <v>534</v>
      </c>
      <c r="B931" s="25">
        <v>100000518706</v>
      </c>
      <c r="C931" s="26">
        <v>0</v>
      </c>
      <c r="D931" s="26" t="s">
        <v>30</v>
      </c>
      <c r="E931" s="27" t="s">
        <v>1148</v>
      </c>
      <c r="F931" s="28">
        <v>148516</v>
      </c>
      <c r="G931" s="28">
        <v>-79926.5</v>
      </c>
      <c r="H931" s="28">
        <v>68589.5</v>
      </c>
    </row>
    <row r="932" spans="1:8" x14ac:dyDescent="0.55000000000000004">
      <c r="A932" s="26">
        <v>535</v>
      </c>
      <c r="B932" s="25">
        <v>100000518707</v>
      </c>
      <c r="C932" s="26">
        <v>0</v>
      </c>
      <c r="D932" s="26" t="s">
        <v>30</v>
      </c>
      <c r="E932" s="27" t="s">
        <v>1148</v>
      </c>
      <c r="F932" s="28">
        <v>148516</v>
      </c>
      <c r="G932" s="28">
        <v>-79926.5</v>
      </c>
      <c r="H932" s="28">
        <v>68589.5</v>
      </c>
    </row>
    <row r="933" spans="1:8" x14ac:dyDescent="0.55000000000000004">
      <c r="A933" s="26">
        <v>536</v>
      </c>
      <c r="B933" s="25">
        <v>100000518708</v>
      </c>
      <c r="C933" s="26">
        <v>0</v>
      </c>
      <c r="D933" s="26" t="s">
        <v>30</v>
      </c>
      <c r="E933" s="27" t="s">
        <v>1148</v>
      </c>
      <c r="F933" s="28">
        <v>148516</v>
      </c>
      <c r="G933" s="28">
        <v>-79926.5</v>
      </c>
      <c r="H933" s="28">
        <v>68589.5</v>
      </c>
    </row>
    <row r="934" spans="1:8" x14ac:dyDescent="0.55000000000000004">
      <c r="A934" s="26">
        <v>537</v>
      </c>
      <c r="B934" s="25">
        <v>100000518709</v>
      </c>
      <c r="C934" s="26">
        <v>0</v>
      </c>
      <c r="D934" s="26" t="s">
        <v>30</v>
      </c>
      <c r="E934" s="27" t="s">
        <v>1148</v>
      </c>
      <c r="F934" s="28">
        <v>148516</v>
      </c>
      <c r="G934" s="28">
        <v>-79926.5</v>
      </c>
      <c r="H934" s="28">
        <v>68589.5</v>
      </c>
    </row>
    <row r="935" spans="1:8" x14ac:dyDescent="0.55000000000000004">
      <c r="A935" s="26">
        <v>538</v>
      </c>
      <c r="B935" s="25">
        <v>100000518710</v>
      </c>
      <c r="C935" s="26">
        <v>0</v>
      </c>
      <c r="D935" s="26" t="s">
        <v>30</v>
      </c>
      <c r="E935" s="27" t="s">
        <v>1148</v>
      </c>
      <c r="F935" s="28">
        <v>148516</v>
      </c>
      <c r="G935" s="28">
        <v>-79926.490000000005</v>
      </c>
      <c r="H935" s="28">
        <v>68589.509999999995</v>
      </c>
    </row>
    <row r="936" spans="1:8" x14ac:dyDescent="0.55000000000000004">
      <c r="A936" s="26">
        <v>539</v>
      </c>
      <c r="B936" s="25">
        <v>100000518711</v>
      </c>
      <c r="C936" s="26">
        <v>0</v>
      </c>
      <c r="D936" s="26" t="s">
        <v>30</v>
      </c>
      <c r="E936" s="27" t="s">
        <v>1148</v>
      </c>
      <c r="F936" s="28">
        <v>148516</v>
      </c>
      <c r="G936" s="28">
        <v>-79926.5</v>
      </c>
      <c r="H936" s="28">
        <v>68589.5</v>
      </c>
    </row>
    <row r="937" spans="1:8" x14ac:dyDescent="0.55000000000000004">
      <c r="A937" s="26">
        <v>540</v>
      </c>
      <c r="B937" s="25">
        <v>100000518712</v>
      </c>
      <c r="C937" s="26">
        <v>0</v>
      </c>
      <c r="D937" s="26" t="s">
        <v>30</v>
      </c>
      <c r="E937" s="27" t="s">
        <v>1148</v>
      </c>
      <c r="F937" s="28">
        <v>148516</v>
      </c>
      <c r="G937" s="28">
        <v>-79926.490000000005</v>
      </c>
      <c r="H937" s="28">
        <v>68589.509999999995</v>
      </c>
    </row>
    <row r="938" spans="1:8" x14ac:dyDescent="0.55000000000000004">
      <c r="A938" s="26">
        <v>541</v>
      </c>
      <c r="B938" s="25">
        <v>100000518713</v>
      </c>
      <c r="C938" s="26">
        <v>0</v>
      </c>
      <c r="D938" s="26" t="s">
        <v>30</v>
      </c>
      <c r="E938" s="27" t="s">
        <v>1148</v>
      </c>
      <c r="F938" s="28">
        <v>148516</v>
      </c>
      <c r="G938" s="28">
        <v>-79926.490000000005</v>
      </c>
      <c r="H938" s="28">
        <v>68589.509999999995</v>
      </c>
    </row>
    <row r="939" spans="1:8" x14ac:dyDescent="0.55000000000000004">
      <c r="A939" s="26">
        <v>542</v>
      </c>
      <c r="B939" s="25">
        <v>100000518714</v>
      </c>
      <c r="C939" s="26">
        <v>0</v>
      </c>
      <c r="D939" s="26" t="s">
        <v>30</v>
      </c>
      <c r="E939" s="27" t="s">
        <v>1148</v>
      </c>
      <c r="F939" s="28">
        <v>148516</v>
      </c>
      <c r="G939" s="28">
        <v>-79926.5</v>
      </c>
      <c r="H939" s="28">
        <v>68589.5</v>
      </c>
    </row>
    <row r="940" spans="1:8" x14ac:dyDescent="0.55000000000000004">
      <c r="A940" s="26">
        <v>543</v>
      </c>
      <c r="B940" s="25">
        <v>100000518715</v>
      </c>
      <c r="C940" s="26">
        <v>0</v>
      </c>
      <c r="D940" s="26" t="s">
        <v>30</v>
      </c>
      <c r="E940" s="27" t="s">
        <v>1148</v>
      </c>
      <c r="F940" s="28">
        <v>148516</v>
      </c>
      <c r="G940" s="28">
        <v>-79926.5</v>
      </c>
      <c r="H940" s="28">
        <v>68589.5</v>
      </c>
    </row>
    <row r="941" spans="1:8" x14ac:dyDescent="0.55000000000000004">
      <c r="A941" s="26">
        <v>544</v>
      </c>
      <c r="B941" s="25">
        <v>100000518716</v>
      </c>
      <c r="C941" s="26">
        <v>0</v>
      </c>
      <c r="D941" s="26" t="s">
        <v>30</v>
      </c>
      <c r="E941" s="27" t="s">
        <v>1148</v>
      </c>
      <c r="F941" s="28">
        <v>148516</v>
      </c>
      <c r="G941" s="28">
        <v>-79926.490000000005</v>
      </c>
      <c r="H941" s="28">
        <v>68589.509999999995</v>
      </c>
    </row>
    <row r="942" spans="1:8" x14ac:dyDescent="0.55000000000000004">
      <c r="A942" s="26">
        <v>545</v>
      </c>
      <c r="B942" s="25">
        <v>100000518717</v>
      </c>
      <c r="C942" s="26">
        <v>0</v>
      </c>
      <c r="D942" s="26" t="s">
        <v>30</v>
      </c>
      <c r="E942" s="27" t="s">
        <v>1148</v>
      </c>
      <c r="F942" s="28">
        <v>148516</v>
      </c>
      <c r="G942" s="28">
        <v>-79926.490000000005</v>
      </c>
      <c r="H942" s="28">
        <v>68589.509999999995</v>
      </c>
    </row>
    <row r="943" spans="1:8" x14ac:dyDescent="0.55000000000000004">
      <c r="A943" s="26">
        <v>546</v>
      </c>
      <c r="B943" s="25">
        <v>100000518718</v>
      </c>
      <c r="C943" s="26">
        <v>0</v>
      </c>
      <c r="D943" s="26" t="s">
        <v>30</v>
      </c>
      <c r="E943" s="27" t="s">
        <v>1148</v>
      </c>
      <c r="F943" s="28">
        <v>148516</v>
      </c>
      <c r="G943" s="28">
        <v>-79926.5</v>
      </c>
      <c r="H943" s="28">
        <v>68589.5</v>
      </c>
    </row>
    <row r="944" spans="1:8" x14ac:dyDescent="0.55000000000000004">
      <c r="A944" s="26">
        <v>547</v>
      </c>
      <c r="B944" s="25">
        <v>100000518719</v>
      </c>
      <c r="C944" s="26">
        <v>0</v>
      </c>
      <c r="D944" s="26" t="s">
        <v>30</v>
      </c>
      <c r="E944" s="27" t="s">
        <v>1148</v>
      </c>
      <c r="F944" s="28">
        <v>148516</v>
      </c>
      <c r="G944" s="28">
        <v>-79926.5</v>
      </c>
      <c r="H944" s="28">
        <v>68589.5</v>
      </c>
    </row>
    <row r="945" spans="1:8" x14ac:dyDescent="0.55000000000000004">
      <c r="A945" s="26">
        <v>548</v>
      </c>
      <c r="B945" s="25">
        <v>100000518720</v>
      </c>
      <c r="C945" s="26">
        <v>0</v>
      </c>
      <c r="D945" s="26" t="s">
        <v>30</v>
      </c>
      <c r="E945" s="27" t="s">
        <v>1148</v>
      </c>
      <c r="F945" s="28">
        <v>148516</v>
      </c>
      <c r="G945" s="28">
        <v>-79926.490000000005</v>
      </c>
      <c r="H945" s="28">
        <v>68589.509999999995</v>
      </c>
    </row>
    <row r="946" spans="1:8" x14ac:dyDescent="0.55000000000000004">
      <c r="A946" s="26">
        <v>549</v>
      </c>
      <c r="B946" s="25">
        <v>100000518721</v>
      </c>
      <c r="C946" s="26">
        <v>0</v>
      </c>
      <c r="D946" s="26" t="s">
        <v>30</v>
      </c>
      <c r="E946" s="27" t="s">
        <v>1148</v>
      </c>
      <c r="F946" s="28">
        <v>148516</v>
      </c>
      <c r="G946" s="28">
        <v>-79926.490000000005</v>
      </c>
      <c r="H946" s="28">
        <v>68589.509999999995</v>
      </c>
    </row>
    <row r="947" spans="1:8" x14ac:dyDescent="0.55000000000000004">
      <c r="A947" s="26">
        <v>550</v>
      </c>
      <c r="B947" s="25">
        <v>100000518722</v>
      </c>
      <c r="C947" s="26">
        <v>0</v>
      </c>
      <c r="D947" s="26" t="s">
        <v>30</v>
      </c>
      <c r="E947" s="27" t="s">
        <v>1148</v>
      </c>
      <c r="F947" s="28">
        <v>148516</v>
      </c>
      <c r="G947" s="28">
        <v>-79926.5</v>
      </c>
      <c r="H947" s="28">
        <v>68589.5</v>
      </c>
    </row>
    <row r="948" spans="1:8" x14ac:dyDescent="0.55000000000000004">
      <c r="A948" s="26">
        <v>551</v>
      </c>
      <c r="B948" s="25">
        <v>100000518723</v>
      </c>
      <c r="C948" s="26">
        <v>0</v>
      </c>
      <c r="D948" s="26" t="s">
        <v>30</v>
      </c>
      <c r="E948" s="27" t="s">
        <v>1148</v>
      </c>
      <c r="F948" s="28">
        <v>148516</v>
      </c>
      <c r="G948" s="28">
        <v>-79926.490000000005</v>
      </c>
      <c r="H948" s="28">
        <v>68589.509999999995</v>
      </c>
    </row>
    <row r="949" spans="1:8" x14ac:dyDescent="0.55000000000000004">
      <c r="A949" s="26">
        <v>552</v>
      </c>
      <c r="B949" s="25">
        <v>100000518724</v>
      </c>
      <c r="C949" s="26">
        <v>0</v>
      </c>
      <c r="D949" s="26" t="s">
        <v>30</v>
      </c>
      <c r="E949" s="27" t="s">
        <v>1148</v>
      </c>
      <c r="F949" s="28">
        <v>148516</v>
      </c>
      <c r="G949" s="28">
        <v>-79926.5</v>
      </c>
      <c r="H949" s="28">
        <v>68589.5</v>
      </c>
    </row>
    <row r="950" spans="1:8" x14ac:dyDescent="0.55000000000000004">
      <c r="A950" s="26">
        <v>553</v>
      </c>
      <c r="B950" s="25">
        <v>100000518725</v>
      </c>
      <c r="C950" s="26">
        <v>0</v>
      </c>
      <c r="D950" s="26" t="s">
        <v>30</v>
      </c>
      <c r="E950" s="27" t="s">
        <v>1148</v>
      </c>
      <c r="F950" s="28">
        <v>148516</v>
      </c>
      <c r="G950" s="28">
        <v>-79926.490000000005</v>
      </c>
      <c r="H950" s="28">
        <v>68589.509999999995</v>
      </c>
    </row>
    <row r="951" spans="1:8" x14ac:dyDescent="0.55000000000000004">
      <c r="A951" s="26">
        <v>554</v>
      </c>
      <c r="B951" s="25">
        <v>100000518726</v>
      </c>
      <c r="C951" s="26">
        <v>0</v>
      </c>
      <c r="D951" s="26" t="s">
        <v>30</v>
      </c>
      <c r="E951" s="27" t="s">
        <v>1148</v>
      </c>
      <c r="F951" s="28">
        <v>148516</v>
      </c>
      <c r="G951" s="28">
        <v>-79926.5</v>
      </c>
      <c r="H951" s="28">
        <v>68589.5</v>
      </c>
    </row>
    <row r="952" spans="1:8" x14ac:dyDescent="0.55000000000000004">
      <c r="A952" s="26">
        <v>555</v>
      </c>
      <c r="B952" s="25">
        <v>100000518727</v>
      </c>
      <c r="C952" s="26">
        <v>0</v>
      </c>
      <c r="D952" s="26" t="s">
        <v>30</v>
      </c>
      <c r="E952" s="27" t="s">
        <v>1148</v>
      </c>
      <c r="F952" s="28">
        <v>148516</v>
      </c>
      <c r="G952" s="28">
        <v>-79926.490000000005</v>
      </c>
      <c r="H952" s="28">
        <v>68589.509999999995</v>
      </c>
    </row>
    <row r="953" spans="1:8" x14ac:dyDescent="0.55000000000000004">
      <c r="A953" s="26">
        <v>556</v>
      </c>
      <c r="B953" s="25">
        <v>100000518728</v>
      </c>
      <c r="C953" s="26">
        <v>0</v>
      </c>
      <c r="D953" s="26" t="s">
        <v>30</v>
      </c>
      <c r="E953" s="27" t="s">
        <v>1148</v>
      </c>
      <c r="F953" s="28">
        <v>148516</v>
      </c>
      <c r="G953" s="28">
        <v>-79926.5</v>
      </c>
      <c r="H953" s="28">
        <v>68589.5</v>
      </c>
    </row>
    <row r="954" spans="1:8" x14ac:dyDescent="0.55000000000000004">
      <c r="A954" s="26">
        <v>557</v>
      </c>
      <c r="B954" s="25">
        <v>100000518729</v>
      </c>
      <c r="C954" s="26">
        <v>0</v>
      </c>
      <c r="D954" s="26" t="s">
        <v>30</v>
      </c>
      <c r="E954" s="27" t="s">
        <v>1148</v>
      </c>
      <c r="F954" s="28">
        <v>148516</v>
      </c>
      <c r="G954" s="28">
        <v>-79926.490000000005</v>
      </c>
      <c r="H954" s="28">
        <v>68589.509999999995</v>
      </c>
    </row>
    <row r="955" spans="1:8" x14ac:dyDescent="0.55000000000000004">
      <c r="A955" s="26">
        <v>558</v>
      </c>
      <c r="B955" s="25">
        <v>100000518730</v>
      </c>
      <c r="C955" s="26">
        <v>0</v>
      </c>
      <c r="D955" s="26" t="s">
        <v>30</v>
      </c>
      <c r="E955" s="27" t="s">
        <v>1148</v>
      </c>
      <c r="F955" s="28">
        <v>148516</v>
      </c>
      <c r="G955" s="28">
        <v>-79926.5</v>
      </c>
      <c r="H955" s="28">
        <v>68589.5</v>
      </c>
    </row>
    <row r="956" spans="1:8" x14ac:dyDescent="0.55000000000000004">
      <c r="A956" s="26">
        <v>559</v>
      </c>
      <c r="B956" s="25">
        <v>100000518731</v>
      </c>
      <c r="C956" s="26">
        <v>0</v>
      </c>
      <c r="D956" s="26" t="s">
        <v>30</v>
      </c>
      <c r="E956" s="27" t="s">
        <v>1148</v>
      </c>
      <c r="F956" s="28">
        <v>148516</v>
      </c>
      <c r="G956" s="28">
        <v>-79926.5</v>
      </c>
      <c r="H956" s="28">
        <v>68589.5</v>
      </c>
    </row>
    <row r="957" spans="1:8" x14ac:dyDescent="0.55000000000000004">
      <c r="A957" s="26">
        <v>560</v>
      </c>
      <c r="B957" s="25">
        <v>100000518732</v>
      </c>
      <c r="C957" s="26">
        <v>0</v>
      </c>
      <c r="D957" s="26" t="s">
        <v>30</v>
      </c>
      <c r="E957" s="27" t="s">
        <v>1148</v>
      </c>
      <c r="F957" s="28">
        <v>148516</v>
      </c>
      <c r="G957" s="28">
        <v>-79926.490000000005</v>
      </c>
      <c r="H957" s="28">
        <v>68589.509999999995</v>
      </c>
    </row>
    <row r="958" spans="1:8" x14ac:dyDescent="0.55000000000000004">
      <c r="A958" s="26">
        <v>561</v>
      </c>
      <c r="B958" s="25">
        <v>100000518733</v>
      </c>
      <c r="C958" s="26">
        <v>0</v>
      </c>
      <c r="D958" s="26" t="s">
        <v>30</v>
      </c>
      <c r="E958" s="27" t="s">
        <v>1148</v>
      </c>
      <c r="F958" s="28">
        <v>148516</v>
      </c>
      <c r="G958" s="28">
        <v>-79926.5</v>
      </c>
      <c r="H958" s="28">
        <v>68589.5</v>
      </c>
    </row>
    <row r="959" spans="1:8" x14ac:dyDescent="0.55000000000000004">
      <c r="A959" s="26">
        <v>562</v>
      </c>
      <c r="B959" s="25">
        <v>100000518734</v>
      </c>
      <c r="C959" s="26">
        <v>0</v>
      </c>
      <c r="D959" s="26" t="s">
        <v>30</v>
      </c>
      <c r="E959" s="27" t="s">
        <v>1148</v>
      </c>
      <c r="F959" s="28">
        <v>148516</v>
      </c>
      <c r="G959" s="28">
        <v>-79926.490000000005</v>
      </c>
      <c r="H959" s="28">
        <v>68589.509999999995</v>
      </c>
    </row>
    <row r="960" spans="1:8" x14ac:dyDescent="0.55000000000000004">
      <c r="A960" s="26">
        <v>563</v>
      </c>
      <c r="B960" s="25">
        <v>100000518735</v>
      </c>
      <c r="C960" s="26">
        <v>0</v>
      </c>
      <c r="D960" s="26" t="s">
        <v>30</v>
      </c>
      <c r="E960" s="27" t="s">
        <v>1148</v>
      </c>
      <c r="F960" s="28">
        <v>148516</v>
      </c>
      <c r="G960" s="28">
        <v>-79926.5</v>
      </c>
      <c r="H960" s="28">
        <v>68589.5</v>
      </c>
    </row>
    <row r="961" spans="1:8" x14ac:dyDescent="0.55000000000000004">
      <c r="A961" s="26">
        <v>564</v>
      </c>
      <c r="B961" s="25">
        <v>100000518736</v>
      </c>
      <c r="C961" s="26">
        <v>0</v>
      </c>
      <c r="D961" s="26" t="s">
        <v>30</v>
      </c>
      <c r="E961" s="27" t="s">
        <v>1148</v>
      </c>
      <c r="F961" s="28">
        <v>148516</v>
      </c>
      <c r="G961" s="28">
        <v>-79926.490000000005</v>
      </c>
      <c r="H961" s="28">
        <v>68589.509999999995</v>
      </c>
    </row>
    <row r="962" spans="1:8" x14ac:dyDescent="0.55000000000000004">
      <c r="A962" s="26">
        <v>565</v>
      </c>
      <c r="B962" s="25">
        <v>100000518737</v>
      </c>
      <c r="C962" s="26">
        <v>0</v>
      </c>
      <c r="D962" s="26" t="s">
        <v>30</v>
      </c>
      <c r="E962" s="27" t="s">
        <v>1148</v>
      </c>
      <c r="F962" s="28">
        <v>148516</v>
      </c>
      <c r="G962" s="28">
        <v>-79926.5</v>
      </c>
      <c r="H962" s="28">
        <v>68589.5</v>
      </c>
    </row>
    <row r="963" spans="1:8" x14ac:dyDescent="0.55000000000000004">
      <c r="A963" s="26">
        <v>566</v>
      </c>
      <c r="B963" s="25">
        <v>100000518738</v>
      </c>
      <c r="C963" s="26">
        <v>0</v>
      </c>
      <c r="D963" s="26" t="s">
        <v>30</v>
      </c>
      <c r="E963" s="27" t="s">
        <v>1148</v>
      </c>
      <c r="F963" s="28">
        <v>148516</v>
      </c>
      <c r="G963" s="28">
        <v>-79926.490000000005</v>
      </c>
      <c r="H963" s="28">
        <v>68589.509999999995</v>
      </c>
    </row>
    <row r="964" spans="1:8" x14ac:dyDescent="0.55000000000000004">
      <c r="A964" s="26">
        <v>567</v>
      </c>
      <c r="B964" s="25">
        <v>100000518739</v>
      </c>
      <c r="C964" s="26">
        <v>0</v>
      </c>
      <c r="D964" s="26" t="s">
        <v>30</v>
      </c>
      <c r="E964" s="27" t="s">
        <v>1148</v>
      </c>
      <c r="F964" s="28">
        <v>148516</v>
      </c>
      <c r="G964" s="28">
        <v>-79926.490000000005</v>
      </c>
      <c r="H964" s="28">
        <v>68589.509999999995</v>
      </c>
    </row>
    <row r="965" spans="1:8" x14ac:dyDescent="0.55000000000000004">
      <c r="A965" s="26">
        <v>568</v>
      </c>
      <c r="B965" s="25">
        <v>100000518740</v>
      </c>
      <c r="C965" s="26">
        <v>0</v>
      </c>
      <c r="D965" s="26" t="s">
        <v>30</v>
      </c>
      <c r="E965" s="27" t="s">
        <v>1148</v>
      </c>
      <c r="F965" s="28">
        <v>148516</v>
      </c>
      <c r="G965" s="28">
        <v>-79926.5</v>
      </c>
      <c r="H965" s="28">
        <v>68589.5</v>
      </c>
    </row>
    <row r="966" spans="1:8" x14ac:dyDescent="0.55000000000000004">
      <c r="A966" s="26">
        <v>569</v>
      </c>
      <c r="B966" s="25">
        <v>100000518741</v>
      </c>
      <c r="C966" s="26">
        <v>0</v>
      </c>
      <c r="D966" s="26" t="s">
        <v>30</v>
      </c>
      <c r="E966" s="27" t="s">
        <v>1148</v>
      </c>
      <c r="F966" s="28">
        <v>148516</v>
      </c>
      <c r="G966" s="28">
        <v>-79926.5</v>
      </c>
      <c r="H966" s="28">
        <v>68589.5</v>
      </c>
    </row>
    <row r="967" spans="1:8" x14ac:dyDescent="0.55000000000000004">
      <c r="A967" s="26">
        <v>570</v>
      </c>
      <c r="B967" s="25">
        <v>100000518742</v>
      </c>
      <c r="C967" s="26">
        <v>0</v>
      </c>
      <c r="D967" s="26" t="s">
        <v>30</v>
      </c>
      <c r="E967" s="27" t="s">
        <v>1148</v>
      </c>
      <c r="F967" s="28">
        <v>148516</v>
      </c>
      <c r="G967" s="28">
        <v>-79926.490000000005</v>
      </c>
      <c r="H967" s="28">
        <v>68589.509999999995</v>
      </c>
    </row>
    <row r="968" spans="1:8" x14ac:dyDescent="0.55000000000000004">
      <c r="A968" s="26">
        <v>571</v>
      </c>
      <c r="B968" s="25">
        <v>100000518743</v>
      </c>
      <c r="C968" s="26">
        <v>0</v>
      </c>
      <c r="D968" s="26" t="s">
        <v>30</v>
      </c>
      <c r="E968" s="27" t="s">
        <v>1148</v>
      </c>
      <c r="F968" s="28">
        <v>148516</v>
      </c>
      <c r="G968" s="28">
        <v>-79926.5</v>
      </c>
      <c r="H968" s="28">
        <v>68589.5</v>
      </c>
    </row>
    <row r="969" spans="1:8" x14ac:dyDescent="0.55000000000000004">
      <c r="A969" s="26">
        <v>572</v>
      </c>
      <c r="B969" s="25">
        <v>100000518744</v>
      </c>
      <c r="C969" s="26">
        <v>0</v>
      </c>
      <c r="D969" s="26" t="s">
        <v>30</v>
      </c>
      <c r="E969" s="27" t="s">
        <v>1148</v>
      </c>
      <c r="F969" s="28">
        <v>148516</v>
      </c>
      <c r="G969" s="28">
        <v>-79926.490000000005</v>
      </c>
      <c r="H969" s="28">
        <v>68589.509999999995</v>
      </c>
    </row>
    <row r="970" spans="1:8" x14ac:dyDescent="0.55000000000000004">
      <c r="A970" s="26">
        <v>573</v>
      </c>
      <c r="B970" s="25">
        <v>100000518745</v>
      </c>
      <c r="C970" s="26">
        <v>0</v>
      </c>
      <c r="D970" s="26" t="s">
        <v>30</v>
      </c>
      <c r="E970" s="27" t="s">
        <v>1148</v>
      </c>
      <c r="F970" s="28">
        <v>148516</v>
      </c>
      <c r="G970" s="28">
        <v>-79926.490000000005</v>
      </c>
      <c r="H970" s="28">
        <v>68589.509999999995</v>
      </c>
    </row>
    <row r="971" spans="1:8" x14ac:dyDescent="0.55000000000000004">
      <c r="A971" s="26">
        <v>574</v>
      </c>
      <c r="B971" s="25">
        <v>100000518746</v>
      </c>
      <c r="C971" s="26">
        <v>0</v>
      </c>
      <c r="D971" s="26" t="s">
        <v>30</v>
      </c>
      <c r="E971" s="27" t="s">
        <v>1148</v>
      </c>
      <c r="F971" s="28">
        <v>148516</v>
      </c>
      <c r="G971" s="28">
        <v>-79926.5</v>
      </c>
      <c r="H971" s="28">
        <v>68589.5</v>
      </c>
    </row>
    <row r="972" spans="1:8" x14ac:dyDescent="0.55000000000000004">
      <c r="A972" s="26">
        <v>575</v>
      </c>
      <c r="B972" s="25">
        <v>100000518747</v>
      </c>
      <c r="C972" s="26">
        <v>0</v>
      </c>
      <c r="D972" s="26" t="s">
        <v>30</v>
      </c>
      <c r="E972" s="27" t="s">
        <v>1148</v>
      </c>
      <c r="F972" s="28">
        <v>148516</v>
      </c>
      <c r="G972" s="28">
        <v>-79926.490000000005</v>
      </c>
      <c r="H972" s="28">
        <v>68589.509999999995</v>
      </c>
    </row>
    <row r="973" spans="1:8" x14ac:dyDescent="0.55000000000000004">
      <c r="A973" s="26">
        <v>576</v>
      </c>
      <c r="B973" s="25">
        <v>100000518748</v>
      </c>
      <c r="C973" s="26">
        <v>0</v>
      </c>
      <c r="D973" s="26" t="s">
        <v>30</v>
      </c>
      <c r="E973" s="27" t="s">
        <v>1148</v>
      </c>
      <c r="F973" s="28">
        <v>148516</v>
      </c>
      <c r="G973" s="28">
        <v>-79926.5</v>
      </c>
      <c r="H973" s="28">
        <v>68589.5</v>
      </c>
    </row>
    <row r="974" spans="1:8" x14ac:dyDescent="0.55000000000000004">
      <c r="A974" s="26">
        <v>577</v>
      </c>
      <c r="B974" s="25">
        <v>100000518749</v>
      </c>
      <c r="C974" s="26">
        <v>0</v>
      </c>
      <c r="D974" s="26" t="s">
        <v>30</v>
      </c>
      <c r="E974" s="27" t="s">
        <v>1148</v>
      </c>
      <c r="F974" s="28">
        <v>148516</v>
      </c>
      <c r="G974" s="28">
        <v>-79926.48</v>
      </c>
      <c r="H974" s="28">
        <v>68589.52</v>
      </c>
    </row>
    <row r="975" spans="1:8" x14ac:dyDescent="0.55000000000000004">
      <c r="A975" s="26">
        <v>578</v>
      </c>
      <c r="B975" s="25">
        <v>100000518750</v>
      </c>
      <c r="C975" s="26">
        <v>0</v>
      </c>
      <c r="D975" s="26" t="s">
        <v>30</v>
      </c>
      <c r="E975" s="27" t="s">
        <v>1148</v>
      </c>
      <c r="F975" s="28">
        <v>148516</v>
      </c>
      <c r="G975" s="28">
        <v>-79926.5</v>
      </c>
      <c r="H975" s="28">
        <v>68589.5</v>
      </c>
    </row>
    <row r="976" spans="1:8" x14ac:dyDescent="0.55000000000000004">
      <c r="A976" s="26">
        <v>579</v>
      </c>
      <c r="B976" s="25">
        <v>100000518751</v>
      </c>
      <c r="C976" s="26">
        <v>0</v>
      </c>
      <c r="D976" s="26" t="s">
        <v>30</v>
      </c>
      <c r="E976" s="27" t="s">
        <v>1148</v>
      </c>
      <c r="F976" s="28">
        <v>148516</v>
      </c>
      <c r="G976" s="28">
        <v>-79926.5</v>
      </c>
      <c r="H976" s="28">
        <v>68589.5</v>
      </c>
    </row>
    <row r="977" spans="1:8" x14ac:dyDescent="0.55000000000000004">
      <c r="A977" s="26">
        <v>580</v>
      </c>
      <c r="B977" s="25">
        <v>100000518752</v>
      </c>
      <c r="C977" s="26">
        <v>0</v>
      </c>
      <c r="D977" s="26" t="s">
        <v>30</v>
      </c>
      <c r="E977" s="27" t="s">
        <v>1148</v>
      </c>
      <c r="F977" s="28">
        <v>148516</v>
      </c>
      <c r="G977" s="28">
        <v>-79926.48</v>
      </c>
      <c r="H977" s="28">
        <v>68589.52</v>
      </c>
    </row>
    <row r="978" spans="1:8" x14ac:dyDescent="0.55000000000000004">
      <c r="A978" s="26">
        <v>581</v>
      </c>
      <c r="B978" s="25">
        <v>100000518753</v>
      </c>
      <c r="C978" s="26">
        <v>0</v>
      </c>
      <c r="D978" s="26" t="s">
        <v>30</v>
      </c>
      <c r="E978" s="27" t="s">
        <v>1148</v>
      </c>
      <c r="F978" s="28">
        <v>148516</v>
      </c>
      <c r="G978" s="28">
        <v>-79926.5</v>
      </c>
      <c r="H978" s="28">
        <v>68589.5</v>
      </c>
    </row>
    <row r="979" spans="1:8" x14ac:dyDescent="0.55000000000000004">
      <c r="A979" s="26">
        <v>582</v>
      </c>
      <c r="B979" s="25">
        <v>100000518754</v>
      </c>
      <c r="C979" s="26">
        <v>0</v>
      </c>
      <c r="D979" s="26" t="s">
        <v>30</v>
      </c>
      <c r="E979" s="27" t="s">
        <v>1148</v>
      </c>
      <c r="F979" s="28">
        <v>148516</v>
      </c>
      <c r="G979" s="28">
        <v>-79926.48</v>
      </c>
      <c r="H979" s="28">
        <v>68589.52</v>
      </c>
    </row>
    <row r="980" spans="1:8" x14ac:dyDescent="0.55000000000000004">
      <c r="A980" s="26">
        <v>583</v>
      </c>
      <c r="B980" s="25">
        <v>100000518755</v>
      </c>
      <c r="C980" s="26">
        <v>0</v>
      </c>
      <c r="D980" s="26" t="s">
        <v>30</v>
      </c>
      <c r="E980" s="27" t="s">
        <v>1148</v>
      </c>
      <c r="F980" s="28">
        <v>148516</v>
      </c>
      <c r="G980" s="28">
        <v>-79926.5</v>
      </c>
      <c r="H980" s="28">
        <v>68589.5</v>
      </c>
    </row>
    <row r="981" spans="1:8" x14ac:dyDescent="0.55000000000000004">
      <c r="A981" s="26">
        <v>584</v>
      </c>
      <c r="B981" s="25">
        <v>100000518756</v>
      </c>
      <c r="C981" s="26">
        <v>0</v>
      </c>
      <c r="D981" s="26" t="s">
        <v>30</v>
      </c>
      <c r="E981" s="27" t="s">
        <v>1148</v>
      </c>
      <c r="F981" s="28">
        <v>148516</v>
      </c>
      <c r="G981" s="28">
        <v>-79926.48</v>
      </c>
      <c r="H981" s="28">
        <v>68589.52</v>
      </c>
    </row>
    <row r="982" spans="1:8" x14ac:dyDescent="0.55000000000000004">
      <c r="A982" s="26">
        <v>585</v>
      </c>
      <c r="B982" s="25">
        <v>100000518757</v>
      </c>
      <c r="C982" s="26">
        <v>0</v>
      </c>
      <c r="D982" s="26" t="s">
        <v>30</v>
      </c>
      <c r="E982" s="27" t="s">
        <v>1148</v>
      </c>
      <c r="F982" s="28">
        <v>148516</v>
      </c>
      <c r="G982" s="28">
        <v>-79926.5</v>
      </c>
      <c r="H982" s="28">
        <v>68589.5</v>
      </c>
    </row>
    <row r="983" spans="1:8" x14ac:dyDescent="0.55000000000000004">
      <c r="A983" s="26">
        <v>586</v>
      </c>
      <c r="B983" s="25">
        <v>100000518758</v>
      </c>
      <c r="C983" s="26">
        <v>0</v>
      </c>
      <c r="D983" s="26" t="s">
        <v>30</v>
      </c>
      <c r="E983" s="27" t="s">
        <v>1148</v>
      </c>
      <c r="F983" s="28">
        <v>148516</v>
      </c>
      <c r="G983" s="28">
        <v>-79926.48</v>
      </c>
      <c r="H983" s="28">
        <v>68589.52</v>
      </c>
    </row>
    <row r="984" spans="1:8" x14ac:dyDescent="0.55000000000000004">
      <c r="A984" s="26">
        <v>587</v>
      </c>
      <c r="B984" s="25">
        <v>100000518759</v>
      </c>
      <c r="C984" s="26">
        <v>0</v>
      </c>
      <c r="D984" s="26" t="s">
        <v>30</v>
      </c>
      <c r="E984" s="27" t="s">
        <v>1148</v>
      </c>
      <c r="F984" s="28">
        <v>148516</v>
      </c>
      <c r="G984" s="28">
        <v>-79926.5</v>
      </c>
      <c r="H984" s="28">
        <v>68589.5</v>
      </c>
    </row>
    <row r="985" spans="1:8" x14ac:dyDescent="0.55000000000000004">
      <c r="A985" s="26">
        <v>588</v>
      </c>
      <c r="B985" s="25">
        <v>100000518760</v>
      </c>
      <c r="C985" s="26">
        <v>0</v>
      </c>
      <c r="D985" s="26" t="s">
        <v>30</v>
      </c>
      <c r="E985" s="27" t="s">
        <v>1148</v>
      </c>
      <c r="F985" s="28">
        <v>148516</v>
      </c>
      <c r="G985" s="28">
        <v>-79926.48</v>
      </c>
      <c r="H985" s="28">
        <v>68589.52</v>
      </c>
    </row>
    <row r="986" spans="1:8" x14ac:dyDescent="0.55000000000000004">
      <c r="A986" s="26">
        <v>589</v>
      </c>
      <c r="B986" s="25">
        <v>100000518761</v>
      </c>
      <c r="C986" s="26">
        <v>0</v>
      </c>
      <c r="D986" s="26" t="s">
        <v>30</v>
      </c>
      <c r="E986" s="27" t="s">
        <v>1148</v>
      </c>
      <c r="F986" s="28">
        <v>148516</v>
      </c>
      <c r="G986" s="28">
        <v>-79926.5</v>
      </c>
      <c r="H986" s="28">
        <v>68589.5</v>
      </c>
    </row>
    <row r="987" spans="1:8" x14ac:dyDescent="0.55000000000000004">
      <c r="A987" s="26">
        <v>590</v>
      </c>
      <c r="B987" s="25">
        <v>100000518762</v>
      </c>
      <c r="C987" s="26">
        <v>0</v>
      </c>
      <c r="D987" s="26" t="s">
        <v>30</v>
      </c>
      <c r="E987" s="27" t="s">
        <v>1148</v>
      </c>
      <c r="F987" s="28">
        <v>148516</v>
      </c>
      <c r="G987" s="28">
        <v>-79926.48</v>
      </c>
      <c r="H987" s="28">
        <v>68589.52</v>
      </c>
    </row>
    <row r="988" spans="1:8" x14ac:dyDescent="0.55000000000000004">
      <c r="A988" s="26">
        <v>591</v>
      </c>
      <c r="B988" s="25">
        <v>100000518763</v>
      </c>
      <c r="C988" s="26">
        <v>0</v>
      </c>
      <c r="D988" s="26" t="s">
        <v>30</v>
      </c>
      <c r="E988" s="27" t="s">
        <v>1148</v>
      </c>
      <c r="F988" s="28">
        <v>148516</v>
      </c>
      <c r="G988" s="28">
        <v>-79926.48</v>
      </c>
      <c r="H988" s="28">
        <v>68589.52</v>
      </c>
    </row>
    <row r="989" spans="1:8" x14ac:dyDescent="0.55000000000000004">
      <c r="A989" s="26">
        <v>592</v>
      </c>
      <c r="B989" s="25">
        <v>100000518764</v>
      </c>
      <c r="C989" s="26">
        <v>0</v>
      </c>
      <c r="D989" s="26" t="s">
        <v>30</v>
      </c>
      <c r="E989" s="27" t="s">
        <v>1148</v>
      </c>
      <c r="F989" s="28">
        <v>148516</v>
      </c>
      <c r="G989" s="28">
        <v>-79926.5</v>
      </c>
      <c r="H989" s="28">
        <v>68589.5</v>
      </c>
    </row>
    <row r="990" spans="1:8" x14ac:dyDescent="0.55000000000000004">
      <c r="A990" s="26">
        <v>593</v>
      </c>
      <c r="B990" s="25">
        <v>100000518765</v>
      </c>
      <c r="C990" s="26">
        <v>0</v>
      </c>
      <c r="D990" s="26" t="s">
        <v>30</v>
      </c>
      <c r="E990" s="27" t="s">
        <v>1148</v>
      </c>
      <c r="F990" s="28">
        <v>148516</v>
      </c>
      <c r="G990" s="28">
        <v>-79926.5</v>
      </c>
      <c r="H990" s="28">
        <v>68589.5</v>
      </c>
    </row>
    <row r="991" spans="1:8" x14ac:dyDescent="0.55000000000000004">
      <c r="A991" s="26">
        <v>594</v>
      </c>
      <c r="B991" s="25">
        <v>100000518766</v>
      </c>
      <c r="C991" s="26">
        <v>0</v>
      </c>
      <c r="D991" s="26" t="s">
        <v>30</v>
      </c>
      <c r="E991" s="27" t="s">
        <v>1148</v>
      </c>
      <c r="F991" s="28">
        <v>148516</v>
      </c>
      <c r="G991" s="28">
        <v>-79926.48</v>
      </c>
      <c r="H991" s="28">
        <v>68589.52</v>
      </c>
    </row>
    <row r="992" spans="1:8" x14ac:dyDescent="0.55000000000000004">
      <c r="A992" s="26">
        <v>595</v>
      </c>
      <c r="B992" s="25">
        <v>100000518767</v>
      </c>
      <c r="C992" s="26">
        <v>0</v>
      </c>
      <c r="D992" s="26" t="s">
        <v>30</v>
      </c>
      <c r="E992" s="27" t="s">
        <v>1148</v>
      </c>
      <c r="F992" s="28">
        <v>148516</v>
      </c>
      <c r="G992" s="28">
        <v>-79926.48</v>
      </c>
      <c r="H992" s="28">
        <v>68589.52</v>
      </c>
    </row>
    <row r="993" spans="1:8" x14ac:dyDescent="0.55000000000000004">
      <c r="A993" s="26">
        <v>596</v>
      </c>
      <c r="B993" s="25">
        <v>100000518768</v>
      </c>
      <c r="C993" s="26">
        <v>0</v>
      </c>
      <c r="D993" s="26" t="s">
        <v>30</v>
      </c>
      <c r="E993" s="27" t="s">
        <v>1148</v>
      </c>
      <c r="F993" s="28">
        <v>148516</v>
      </c>
      <c r="G993" s="28">
        <v>-79926.5</v>
      </c>
      <c r="H993" s="28">
        <v>68589.5</v>
      </c>
    </row>
    <row r="994" spans="1:8" x14ac:dyDescent="0.55000000000000004">
      <c r="A994" s="26">
        <v>597</v>
      </c>
      <c r="B994" s="25">
        <v>100000518769</v>
      </c>
      <c r="C994" s="26">
        <v>0</v>
      </c>
      <c r="D994" s="26" t="s">
        <v>30</v>
      </c>
      <c r="E994" s="27" t="s">
        <v>1148</v>
      </c>
      <c r="F994" s="28">
        <v>148516</v>
      </c>
      <c r="G994" s="28">
        <v>-79926.5</v>
      </c>
      <c r="H994" s="28">
        <v>68589.5</v>
      </c>
    </row>
    <row r="995" spans="1:8" x14ac:dyDescent="0.55000000000000004">
      <c r="A995" s="26">
        <v>598</v>
      </c>
      <c r="B995" s="25">
        <v>100000518770</v>
      </c>
      <c r="C995" s="26">
        <v>0</v>
      </c>
      <c r="D995" s="26" t="s">
        <v>30</v>
      </c>
      <c r="E995" s="27" t="s">
        <v>1148</v>
      </c>
      <c r="F995" s="28">
        <v>148516</v>
      </c>
      <c r="G995" s="28">
        <v>-79926.48</v>
      </c>
      <c r="H995" s="28">
        <v>68589.52</v>
      </c>
    </row>
    <row r="996" spans="1:8" x14ac:dyDescent="0.55000000000000004">
      <c r="A996" s="26">
        <v>599</v>
      </c>
      <c r="B996" s="25">
        <v>100000518771</v>
      </c>
      <c r="C996" s="26">
        <v>0</v>
      </c>
      <c r="D996" s="26" t="s">
        <v>30</v>
      </c>
      <c r="E996" s="27" t="s">
        <v>1148</v>
      </c>
      <c r="F996" s="28">
        <v>148516</v>
      </c>
      <c r="G996" s="28">
        <v>-79926.5</v>
      </c>
      <c r="H996" s="28">
        <v>68589.5</v>
      </c>
    </row>
    <row r="997" spans="1:8" x14ac:dyDescent="0.55000000000000004">
      <c r="A997" s="26">
        <v>600</v>
      </c>
      <c r="B997" s="25">
        <v>100000518772</v>
      </c>
      <c r="C997" s="26">
        <v>0</v>
      </c>
      <c r="D997" s="26" t="s">
        <v>30</v>
      </c>
      <c r="E997" s="27" t="s">
        <v>1148</v>
      </c>
      <c r="F997" s="28">
        <v>148516</v>
      </c>
      <c r="G997" s="28">
        <v>-79926.48</v>
      </c>
      <c r="H997" s="28">
        <v>68589.52</v>
      </c>
    </row>
    <row r="998" spans="1:8" x14ac:dyDescent="0.55000000000000004">
      <c r="A998" s="26">
        <v>601</v>
      </c>
      <c r="B998" s="25">
        <v>100000518773</v>
      </c>
      <c r="C998" s="26">
        <v>0</v>
      </c>
      <c r="D998" s="26" t="s">
        <v>30</v>
      </c>
      <c r="E998" s="27" t="s">
        <v>1148</v>
      </c>
      <c r="F998" s="28">
        <v>148516</v>
      </c>
      <c r="G998" s="28">
        <v>-79926.5</v>
      </c>
      <c r="H998" s="28">
        <v>68589.5</v>
      </c>
    </row>
    <row r="999" spans="1:8" x14ac:dyDescent="0.55000000000000004">
      <c r="A999" s="26">
        <v>602</v>
      </c>
      <c r="B999" s="25">
        <v>100000518774</v>
      </c>
      <c r="C999" s="26">
        <v>0</v>
      </c>
      <c r="D999" s="26" t="s">
        <v>30</v>
      </c>
      <c r="E999" s="27" t="s">
        <v>1148</v>
      </c>
      <c r="F999" s="28">
        <v>148516</v>
      </c>
      <c r="G999" s="28">
        <v>-79926.48</v>
      </c>
      <c r="H999" s="28">
        <v>68589.52</v>
      </c>
    </row>
    <row r="1000" spans="1:8" x14ac:dyDescent="0.55000000000000004">
      <c r="A1000" s="26">
        <v>603</v>
      </c>
      <c r="B1000" s="25">
        <v>100000518775</v>
      </c>
      <c r="C1000" s="26">
        <v>0</v>
      </c>
      <c r="D1000" s="26" t="s">
        <v>30</v>
      </c>
      <c r="E1000" s="27" t="s">
        <v>1148</v>
      </c>
      <c r="F1000" s="28">
        <v>148516</v>
      </c>
      <c r="G1000" s="28">
        <v>-79926.5</v>
      </c>
      <c r="H1000" s="28">
        <v>68589.5</v>
      </c>
    </row>
    <row r="1001" spans="1:8" x14ac:dyDescent="0.55000000000000004">
      <c r="A1001" s="26">
        <v>604</v>
      </c>
      <c r="B1001" s="25">
        <v>100000518776</v>
      </c>
      <c r="C1001" s="26">
        <v>0</v>
      </c>
      <c r="D1001" s="26" t="s">
        <v>30</v>
      </c>
      <c r="E1001" s="27" t="s">
        <v>1148</v>
      </c>
      <c r="F1001" s="28">
        <v>148516</v>
      </c>
      <c r="G1001" s="28">
        <v>-79926.48</v>
      </c>
      <c r="H1001" s="28">
        <v>68589.52</v>
      </c>
    </row>
    <row r="1002" spans="1:8" x14ac:dyDescent="0.55000000000000004">
      <c r="A1002" s="26">
        <v>605</v>
      </c>
      <c r="B1002" s="25">
        <v>100000518777</v>
      </c>
      <c r="C1002" s="26">
        <v>0</v>
      </c>
      <c r="D1002" s="26" t="s">
        <v>30</v>
      </c>
      <c r="E1002" s="27" t="s">
        <v>1148</v>
      </c>
      <c r="F1002" s="28">
        <v>148516</v>
      </c>
      <c r="G1002" s="28">
        <v>-79926.48</v>
      </c>
      <c r="H1002" s="28">
        <v>68589.52</v>
      </c>
    </row>
    <row r="1003" spans="1:8" x14ac:dyDescent="0.55000000000000004">
      <c r="A1003" s="26">
        <v>606</v>
      </c>
      <c r="B1003" s="25">
        <v>100000518778</v>
      </c>
      <c r="C1003" s="26">
        <v>0</v>
      </c>
      <c r="D1003" s="26" t="s">
        <v>30</v>
      </c>
      <c r="E1003" s="27" t="s">
        <v>1148</v>
      </c>
      <c r="F1003" s="28">
        <v>148516</v>
      </c>
      <c r="G1003" s="28">
        <v>-79926.5</v>
      </c>
      <c r="H1003" s="28">
        <v>68589.5</v>
      </c>
    </row>
    <row r="1004" spans="1:8" x14ac:dyDescent="0.55000000000000004">
      <c r="A1004" s="26">
        <v>607</v>
      </c>
      <c r="B1004" s="25">
        <v>100000518779</v>
      </c>
      <c r="C1004" s="26">
        <v>0</v>
      </c>
      <c r="D1004" s="26" t="s">
        <v>30</v>
      </c>
      <c r="E1004" s="27" t="s">
        <v>1148</v>
      </c>
      <c r="F1004" s="28">
        <v>148516</v>
      </c>
      <c r="G1004" s="28">
        <v>-79926.5</v>
      </c>
      <c r="H1004" s="28">
        <v>68589.5</v>
      </c>
    </row>
    <row r="1005" spans="1:8" x14ac:dyDescent="0.55000000000000004">
      <c r="A1005" s="26">
        <v>608</v>
      </c>
      <c r="B1005" s="25">
        <v>100000518780</v>
      </c>
      <c r="C1005" s="26">
        <v>0</v>
      </c>
      <c r="D1005" s="26" t="s">
        <v>30</v>
      </c>
      <c r="E1005" s="27" t="s">
        <v>1148</v>
      </c>
      <c r="F1005" s="28">
        <v>148516</v>
      </c>
      <c r="G1005" s="28">
        <v>-79926.48</v>
      </c>
      <c r="H1005" s="28">
        <v>68589.52</v>
      </c>
    </row>
    <row r="1006" spans="1:8" x14ac:dyDescent="0.55000000000000004">
      <c r="A1006" s="26">
        <v>609</v>
      </c>
      <c r="B1006" s="25">
        <v>100000518781</v>
      </c>
      <c r="C1006" s="26">
        <v>0</v>
      </c>
      <c r="D1006" s="26" t="s">
        <v>30</v>
      </c>
      <c r="E1006" s="27" t="s">
        <v>1148</v>
      </c>
      <c r="F1006" s="28">
        <v>148516</v>
      </c>
      <c r="G1006" s="28">
        <v>-79926.48</v>
      </c>
      <c r="H1006" s="28">
        <v>68589.52</v>
      </c>
    </row>
    <row r="1007" spans="1:8" x14ac:dyDescent="0.55000000000000004">
      <c r="A1007" s="26">
        <v>610</v>
      </c>
      <c r="B1007" s="25">
        <v>100000518782</v>
      </c>
      <c r="C1007" s="26">
        <v>0</v>
      </c>
      <c r="D1007" s="26" t="s">
        <v>30</v>
      </c>
      <c r="E1007" s="27" t="s">
        <v>1148</v>
      </c>
      <c r="F1007" s="28">
        <v>148516</v>
      </c>
      <c r="G1007" s="28">
        <v>-79926.5</v>
      </c>
      <c r="H1007" s="28">
        <v>68589.5</v>
      </c>
    </row>
    <row r="1008" spans="1:8" x14ac:dyDescent="0.55000000000000004">
      <c r="A1008" s="26">
        <v>611</v>
      </c>
      <c r="B1008" s="25">
        <v>100000518783</v>
      </c>
      <c r="C1008" s="26">
        <v>0</v>
      </c>
      <c r="D1008" s="26" t="s">
        <v>30</v>
      </c>
      <c r="E1008" s="27" t="s">
        <v>1148</v>
      </c>
      <c r="F1008" s="28">
        <v>148516</v>
      </c>
      <c r="G1008" s="28">
        <v>-79926.5</v>
      </c>
      <c r="H1008" s="28">
        <v>68589.5</v>
      </c>
    </row>
    <row r="1009" spans="1:8" x14ac:dyDescent="0.55000000000000004">
      <c r="A1009" s="26">
        <v>612</v>
      </c>
      <c r="B1009" s="25">
        <v>100000518784</v>
      </c>
      <c r="C1009" s="26">
        <v>0</v>
      </c>
      <c r="D1009" s="26" t="s">
        <v>30</v>
      </c>
      <c r="E1009" s="27" t="s">
        <v>1148</v>
      </c>
      <c r="F1009" s="28">
        <v>148516</v>
      </c>
      <c r="G1009" s="28">
        <v>-79926.48</v>
      </c>
      <c r="H1009" s="28">
        <v>68589.52</v>
      </c>
    </row>
    <row r="1010" spans="1:8" x14ac:dyDescent="0.55000000000000004">
      <c r="A1010" s="26">
        <v>613</v>
      </c>
      <c r="B1010" s="25">
        <v>100000518785</v>
      </c>
      <c r="C1010" s="26">
        <v>0</v>
      </c>
      <c r="D1010" s="26" t="s">
        <v>30</v>
      </c>
      <c r="E1010" s="27" t="s">
        <v>1148</v>
      </c>
      <c r="F1010" s="28">
        <v>148516</v>
      </c>
      <c r="G1010" s="28">
        <v>-79926.48</v>
      </c>
      <c r="H1010" s="28">
        <v>68589.52</v>
      </c>
    </row>
    <row r="1011" spans="1:8" x14ac:dyDescent="0.55000000000000004">
      <c r="A1011" s="26">
        <v>614</v>
      </c>
      <c r="B1011" s="25">
        <v>100000518786</v>
      </c>
      <c r="C1011" s="26">
        <v>0</v>
      </c>
      <c r="D1011" s="26" t="s">
        <v>30</v>
      </c>
      <c r="E1011" s="27" t="s">
        <v>1148</v>
      </c>
      <c r="F1011" s="28">
        <v>148516</v>
      </c>
      <c r="G1011" s="28">
        <v>-79926.5</v>
      </c>
      <c r="H1011" s="28">
        <v>68589.5</v>
      </c>
    </row>
    <row r="1012" spans="1:8" x14ac:dyDescent="0.55000000000000004">
      <c r="A1012" s="26">
        <v>615</v>
      </c>
      <c r="B1012" s="25">
        <v>100000518787</v>
      </c>
      <c r="C1012" s="26">
        <v>0</v>
      </c>
      <c r="D1012" s="26" t="s">
        <v>30</v>
      </c>
      <c r="E1012" s="27" t="s">
        <v>1148</v>
      </c>
      <c r="F1012" s="28">
        <v>148516</v>
      </c>
      <c r="G1012" s="28">
        <v>-79926.5</v>
      </c>
      <c r="H1012" s="28">
        <v>68589.5</v>
      </c>
    </row>
    <row r="1013" spans="1:8" x14ac:dyDescent="0.55000000000000004">
      <c r="A1013" s="26">
        <v>616</v>
      </c>
      <c r="B1013" s="25">
        <v>100000518788</v>
      </c>
      <c r="C1013" s="26">
        <v>0</v>
      </c>
      <c r="D1013" s="26" t="s">
        <v>30</v>
      </c>
      <c r="E1013" s="27" t="s">
        <v>1148</v>
      </c>
      <c r="F1013" s="28">
        <v>148516</v>
      </c>
      <c r="G1013" s="28">
        <v>-79926.48</v>
      </c>
      <c r="H1013" s="28">
        <v>68589.52</v>
      </c>
    </row>
    <row r="1014" spans="1:8" x14ac:dyDescent="0.55000000000000004">
      <c r="A1014" s="26">
        <v>617</v>
      </c>
      <c r="B1014" s="25">
        <v>100000518789</v>
      </c>
      <c r="C1014" s="26">
        <v>0</v>
      </c>
      <c r="D1014" s="26" t="s">
        <v>30</v>
      </c>
      <c r="E1014" s="27" t="s">
        <v>1148</v>
      </c>
      <c r="F1014" s="28">
        <v>148516</v>
      </c>
      <c r="G1014" s="28">
        <v>-79926.48</v>
      </c>
      <c r="H1014" s="28">
        <v>68589.52</v>
      </c>
    </row>
    <row r="1015" spans="1:8" x14ac:dyDescent="0.55000000000000004">
      <c r="A1015" s="26">
        <v>618</v>
      </c>
      <c r="B1015" s="25">
        <v>100000518790</v>
      </c>
      <c r="C1015" s="26">
        <v>0</v>
      </c>
      <c r="D1015" s="26" t="s">
        <v>30</v>
      </c>
      <c r="E1015" s="27" t="s">
        <v>1148</v>
      </c>
      <c r="F1015" s="28">
        <v>148516</v>
      </c>
      <c r="G1015" s="28">
        <v>-79926.5</v>
      </c>
      <c r="H1015" s="28">
        <v>68589.5</v>
      </c>
    </row>
    <row r="1016" spans="1:8" x14ac:dyDescent="0.55000000000000004">
      <c r="A1016" s="26">
        <v>619</v>
      </c>
      <c r="B1016" s="25">
        <v>100000518791</v>
      </c>
      <c r="C1016" s="26">
        <v>0</v>
      </c>
      <c r="D1016" s="26" t="s">
        <v>30</v>
      </c>
      <c r="E1016" s="27" t="s">
        <v>1148</v>
      </c>
      <c r="F1016" s="28">
        <v>148516</v>
      </c>
      <c r="G1016" s="28">
        <v>-79926.5</v>
      </c>
      <c r="H1016" s="28">
        <v>68589.5</v>
      </c>
    </row>
    <row r="1017" spans="1:8" x14ac:dyDescent="0.55000000000000004">
      <c r="A1017" s="26">
        <v>620</v>
      </c>
      <c r="B1017" s="25">
        <v>100000518792</v>
      </c>
      <c r="C1017" s="26">
        <v>0</v>
      </c>
      <c r="D1017" s="26" t="s">
        <v>30</v>
      </c>
      <c r="E1017" s="27" t="s">
        <v>1148</v>
      </c>
      <c r="F1017" s="28">
        <v>148516</v>
      </c>
      <c r="G1017" s="28">
        <v>-79926.48</v>
      </c>
      <c r="H1017" s="28">
        <v>68589.52</v>
      </c>
    </row>
    <row r="1018" spans="1:8" x14ac:dyDescent="0.55000000000000004">
      <c r="A1018" s="26">
        <v>621</v>
      </c>
      <c r="B1018" s="25">
        <v>100000518793</v>
      </c>
      <c r="C1018" s="26">
        <v>0</v>
      </c>
      <c r="D1018" s="26" t="s">
        <v>30</v>
      </c>
      <c r="E1018" s="27" t="s">
        <v>1148</v>
      </c>
      <c r="F1018" s="28">
        <v>148516</v>
      </c>
      <c r="G1018" s="28">
        <v>-79926.48</v>
      </c>
      <c r="H1018" s="28">
        <v>68589.52</v>
      </c>
    </row>
    <row r="1019" spans="1:8" x14ac:dyDescent="0.55000000000000004">
      <c r="A1019" s="26">
        <v>622</v>
      </c>
      <c r="B1019" s="25">
        <v>100000518794</v>
      </c>
      <c r="C1019" s="26">
        <v>0</v>
      </c>
      <c r="D1019" s="26" t="s">
        <v>30</v>
      </c>
      <c r="E1019" s="27" t="s">
        <v>1148</v>
      </c>
      <c r="F1019" s="28">
        <v>148516</v>
      </c>
      <c r="G1019" s="28">
        <v>-79926.5</v>
      </c>
      <c r="H1019" s="28">
        <v>68589.5</v>
      </c>
    </row>
    <row r="1020" spans="1:8" x14ac:dyDescent="0.55000000000000004">
      <c r="A1020" s="26">
        <v>623</v>
      </c>
      <c r="B1020" s="25">
        <v>100000518796</v>
      </c>
      <c r="C1020" s="26">
        <v>0</v>
      </c>
      <c r="D1020" s="26" t="s">
        <v>30</v>
      </c>
      <c r="E1020" s="27" t="s">
        <v>1148</v>
      </c>
      <c r="F1020" s="28">
        <v>148516</v>
      </c>
      <c r="G1020" s="28">
        <v>-79926.5</v>
      </c>
      <c r="H1020" s="28">
        <v>68589.5</v>
      </c>
    </row>
    <row r="1021" spans="1:8" x14ac:dyDescent="0.55000000000000004">
      <c r="A1021" s="26">
        <v>624</v>
      </c>
      <c r="B1021" s="25">
        <v>100000518797</v>
      </c>
      <c r="C1021" s="26">
        <v>0</v>
      </c>
      <c r="D1021" s="26" t="s">
        <v>30</v>
      </c>
      <c r="E1021" s="27" t="s">
        <v>1148</v>
      </c>
      <c r="F1021" s="28">
        <v>148516</v>
      </c>
      <c r="G1021" s="28">
        <v>-79926.48</v>
      </c>
      <c r="H1021" s="28">
        <v>68589.52</v>
      </c>
    </row>
    <row r="1022" spans="1:8" x14ac:dyDescent="0.55000000000000004">
      <c r="A1022" s="26">
        <v>625</v>
      </c>
      <c r="B1022" s="25">
        <v>100000518798</v>
      </c>
      <c r="C1022" s="26">
        <v>0</v>
      </c>
      <c r="D1022" s="26" t="s">
        <v>30</v>
      </c>
      <c r="E1022" s="27" t="s">
        <v>1148</v>
      </c>
      <c r="F1022" s="28">
        <v>148516</v>
      </c>
      <c r="G1022" s="28">
        <v>-79926.5</v>
      </c>
      <c r="H1022" s="28">
        <v>68589.5</v>
      </c>
    </row>
    <row r="1023" spans="1:8" x14ac:dyDescent="0.55000000000000004">
      <c r="A1023" s="26">
        <v>626</v>
      </c>
      <c r="B1023" s="25">
        <v>100000518799</v>
      </c>
      <c r="C1023" s="26">
        <v>0</v>
      </c>
      <c r="D1023" s="26" t="s">
        <v>30</v>
      </c>
      <c r="E1023" s="27" t="s">
        <v>1148</v>
      </c>
      <c r="F1023" s="28">
        <v>148516</v>
      </c>
      <c r="G1023" s="28">
        <v>-79926.48</v>
      </c>
      <c r="H1023" s="28">
        <v>68589.52</v>
      </c>
    </row>
    <row r="1024" spans="1:8" x14ac:dyDescent="0.55000000000000004">
      <c r="A1024" s="26">
        <v>627</v>
      </c>
      <c r="B1024" s="25">
        <v>100000518800</v>
      </c>
      <c r="C1024" s="26">
        <v>0</v>
      </c>
      <c r="D1024" s="26" t="s">
        <v>30</v>
      </c>
      <c r="E1024" s="27" t="s">
        <v>1148</v>
      </c>
      <c r="F1024" s="28">
        <v>148516</v>
      </c>
      <c r="G1024" s="28">
        <v>-79926.5</v>
      </c>
      <c r="H1024" s="28">
        <v>68589.5</v>
      </c>
    </row>
    <row r="1025" spans="1:8" x14ac:dyDescent="0.55000000000000004">
      <c r="A1025" s="26">
        <v>628</v>
      </c>
      <c r="B1025" s="25">
        <v>100000518801</v>
      </c>
      <c r="C1025" s="26">
        <v>0</v>
      </c>
      <c r="D1025" s="26" t="s">
        <v>30</v>
      </c>
      <c r="E1025" s="27" t="s">
        <v>1148</v>
      </c>
      <c r="F1025" s="28">
        <v>148516</v>
      </c>
      <c r="G1025" s="28">
        <v>-79926.48</v>
      </c>
      <c r="H1025" s="28">
        <v>68589.52</v>
      </c>
    </row>
    <row r="1026" spans="1:8" x14ac:dyDescent="0.55000000000000004">
      <c r="A1026" s="26">
        <v>629</v>
      </c>
      <c r="B1026" s="25">
        <v>100000518802</v>
      </c>
      <c r="C1026" s="26">
        <v>0</v>
      </c>
      <c r="D1026" s="26" t="s">
        <v>30</v>
      </c>
      <c r="E1026" s="27" t="s">
        <v>1148</v>
      </c>
      <c r="F1026" s="28">
        <v>148516</v>
      </c>
      <c r="G1026" s="28">
        <v>-79926.48</v>
      </c>
      <c r="H1026" s="28">
        <v>68589.52</v>
      </c>
    </row>
    <row r="1027" spans="1:8" x14ac:dyDescent="0.55000000000000004">
      <c r="A1027" s="26">
        <v>630</v>
      </c>
      <c r="B1027" s="25">
        <v>100000518803</v>
      </c>
      <c r="C1027" s="26">
        <v>0</v>
      </c>
      <c r="D1027" s="26" t="s">
        <v>30</v>
      </c>
      <c r="E1027" s="27" t="s">
        <v>1148</v>
      </c>
      <c r="F1027" s="28">
        <v>148516</v>
      </c>
      <c r="G1027" s="28">
        <v>-79926.5</v>
      </c>
      <c r="H1027" s="28">
        <v>68589.5</v>
      </c>
    </row>
    <row r="1028" spans="1:8" x14ac:dyDescent="0.55000000000000004">
      <c r="A1028" s="26">
        <v>631</v>
      </c>
      <c r="B1028" s="25">
        <v>100000518804</v>
      </c>
      <c r="C1028" s="26">
        <v>0</v>
      </c>
      <c r="D1028" s="26" t="s">
        <v>30</v>
      </c>
      <c r="E1028" s="27" t="s">
        <v>1148</v>
      </c>
      <c r="F1028" s="28">
        <v>148516</v>
      </c>
      <c r="G1028" s="28">
        <v>-79926.48</v>
      </c>
      <c r="H1028" s="28">
        <v>68589.52</v>
      </c>
    </row>
    <row r="1029" spans="1:8" x14ac:dyDescent="0.55000000000000004">
      <c r="A1029" s="26">
        <v>632</v>
      </c>
      <c r="B1029" s="25">
        <v>100000518805</v>
      </c>
      <c r="C1029" s="26">
        <v>0</v>
      </c>
      <c r="D1029" s="26" t="s">
        <v>30</v>
      </c>
      <c r="E1029" s="27" t="s">
        <v>1148</v>
      </c>
      <c r="F1029" s="28">
        <v>148516</v>
      </c>
      <c r="G1029" s="28">
        <v>-79926.5</v>
      </c>
      <c r="H1029" s="28">
        <v>68589.5</v>
      </c>
    </row>
    <row r="1030" spans="1:8" x14ac:dyDescent="0.55000000000000004">
      <c r="A1030" s="26">
        <v>633</v>
      </c>
      <c r="B1030" s="25">
        <v>100000518806</v>
      </c>
      <c r="C1030" s="26">
        <v>0</v>
      </c>
      <c r="D1030" s="26" t="s">
        <v>30</v>
      </c>
      <c r="E1030" s="27" t="s">
        <v>1148</v>
      </c>
      <c r="F1030" s="28">
        <v>148516</v>
      </c>
      <c r="G1030" s="28">
        <v>-79926.5</v>
      </c>
      <c r="H1030" s="28">
        <v>68589.5</v>
      </c>
    </row>
    <row r="1031" spans="1:8" x14ac:dyDescent="0.55000000000000004">
      <c r="A1031" s="26">
        <v>634</v>
      </c>
      <c r="B1031" s="25">
        <v>100000518807</v>
      </c>
      <c r="C1031" s="26">
        <v>0</v>
      </c>
      <c r="D1031" s="26" t="s">
        <v>30</v>
      </c>
      <c r="E1031" s="27" t="s">
        <v>1148</v>
      </c>
      <c r="F1031" s="28">
        <v>148516</v>
      </c>
      <c r="G1031" s="28">
        <v>-79926.48</v>
      </c>
      <c r="H1031" s="28">
        <v>68589.52</v>
      </c>
    </row>
    <row r="1032" spans="1:8" x14ac:dyDescent="0.55000000000000004">
      <c r="A1032" s="26">
        <v>635</v>
      </c>
      <c r="B1032" s="25">
        <v>100000518808</v>
      </c>
      <c r="C1032" s="26">
        <v>0</v>
      </c>
      <c r="D1032" s="26" t="s">
        <v>30</v>
      </c>
      <c r="E1032" s="27" t="s">
        <v>1148</v>
      </c>
      <c r="F1032" s="28">
        <v>148516</v>
      </c>
      <c r="G1032" s="28">
        <v>-79926.5</v>
      </c>
      <c r="H1032" s="28">
        <v>68589.5</v>
      </c>
    </row>
    <row r="1033" spans="1:8" x14ac:dyDescent="0.55000000000000004">
      <c r="A1033" s="26">
        <v>636</v>
      </c>
      <c r="B1033" s="25">
        <v>100000518809</v>
      </c>
      <c r="C1033" s="26">
        <v>0</v>
      </c>
      <c r="D1033" s="26" t="s">
        <v>30</v>
      </c>
      <c r="E1033" s="27" t="s">
        <v>1148</v>
      </c>
      <c r="F1033" s="28">
        <v>148516</v>
      </c>
      <c r="G1033" s="28">
        <v>-79926.48</v>
      </c>
      <c r="H1033" s="28">
        <v>68589.52</v>
      </c>
    </row>
    <row r="1034" spans="1:8" x14ac:dyDescent="0.55000000000000004">
      <c r="A1034" s="26">
        <v>637</v>
      </c>
      <c r="B1034" s="25">
        <v>100000518810</v>
      </c>
      <c r="C1034" s="26">
        <v>0</v>
      </c>
      <c r="D1034" s="26" t="s">
        <v>30</v>
      </c>
      <c r="E1034" s="27" t="s">
        <v>1148</v>
      </c>
      <c r="F1034" s="28">
        <v>148516</v>
      </c>
      <c r="G1034" s="28">
        <v>-79926.5</v>
      </c>
      <c r="H1034" s="28">
        <v>68589.5</v>
      </c>
    </row>
    <row r="1035" spans="1:8" x14ac:dyDescent="0.55000000000000004">
      <c r="A1035" s="26">
        <v>638</v>
      </c>
      <c r="B1035" s="25">
        <v>100000518811</v>
      </c>
      <c r="C1035" s="26">
        <v>0</v>
      </c>
      <c r="D1035" s="26" t="s">
        <v>30</v>
      </c>
      <c r="E1035" s="27" t="s">
        <v>1148</v>
      </c>
      <c r="F1035" s="28">
        <v>148516</v>
      </c>
      <c r="G1035" s="28">
        <v>-79926.48</v>
      </c>
      <c r="H1035" s="28">
        <v>68589.52</v>
      </c>
    </row>
    <row r="1036" spans="1:8" x14ac:dyDescent="0.55000000000000004">
      <c r="A1036" s="26">
        <v>639</v>
      </c>
      <c r="B1036" s="25">
        <v>100000518812</v>
      </c>
      <c r="C1036" s="26">
        <v>0</v>
      </c>
      <c r="D1036" s="26" t="s">
        <v>30</v>
      </c>
      <c r="E1036" s="27" t="s">
        <v>1148</v>
      </c>
      <c r="F1036" s="28">
        <v>148516</v>
      </c>
      <c r="G1036" s="28">
        <v>-79926.5</v>
      </c>
      <c r="H1036" s="28">
        <v>68589.5</v>
      </c>
    </row>
    <row r="1037" spans="1:8" x14ac:dyDescent="0.55000000000000004">
      <c r="A1037" s="26">
        <v>640</v>
      </c>
      <c r="B1037" s="25">
        <v>100000518813</v>
      </c>
      <c r="C1037" s="26">
        <v>0</v>
      </c>
      <c r="D1037" s="26" t="s">
        <v>30</v>
      </c>
      <c r="E1037" s="27" t="s">
        <v>1148</v>
      </c>
      <c r="F1037" s="28">
        <v>148516</v>
      </c>
      <c r="G1037" s="28">
        <v>-79926.48</v>
      </c>
      <c r="H1037" s="28">
        <v>68589.52</v>
      </c>
    </row>
    <row r="1038" spans="1:8" x14ac:dyDescent="0.55000000000000004">
      <c r="A1038" s="26">
        <v>641</v>
      </c>
      <c r="B1038" s="25">
        <v>100000518814</v>
      </c>
      <c r="C1038" s="26">
        <v>0</v>
      </c>
      <c r="D1038" s="26" t="s">
        <v>30</v>
      </c>
      <c r="E1038" s="27" t="s">
        <v>1148</v>
      </c>
      <c r="F1038" s="28">
        <v>148516</v>
      </c>
      <c r="G1038" s="28">
        <v>-79926.5</v>
      </c>
      <c r="H1038" s="28">
        <v>68589.5</v>
      </c>
    </row>
    <row r="1039" spans="1:8" x14ac:dyDescent="0.55000000000000004">
      <c r="A1039" s="26">
        <v>642</v>
      </c>
      <c r="B1039" s="25">
        <v>100000545130</v>
      </c>
      <c r="C1039" s="26">
        <v>0</v>
      </c>
      <c r="D1039" s="26" t="s">
        <v>49</v>
      </c>
      <c r="E1039" s="27" t="s">
        <v>1976</v>
      </c>
      <c r="F1039" s="28">
        <v>1455000</v>
      </c>
      <c r="G1039" s="28">
        <v>-195408.31</v>
      </c>
      <c r="H1039" s="28">
        <v>1259591.69</v>
      </c>
    </row>
    <row r="1040" spans="1:8" x14ac:dyDescent="0.55000000000000004">
      <c r="A1040" s="26">
        <v>643</v>
      </c>
      <c r="B1040" s="25">
        <v>100000569850</v>
      </c>
      <c r="C1040" s="26">
        <v>0</v>
      </c>
      <c r="D1040" s="26" t="s">
        <v>51</v>
      </c>
      <c r="E1040" s="27" t="s">
        <v>52</v>
      </c>
      <c r="F1040" s="28">
        <v>701600</v>
      </c>
      <c r="G1040" s="28">
        <v>-144994.26</v>
      </c>
      <c r="H1040" s="28">
        <v>556605.74</v>
      </c>
    </row>
    <row r="1041" spans="1:8" x14ac:dyDescent="0.55000000000000004">
      <c r="A1041" s="26">
        <v>644</v>
      </c>
      <c r="B1041" s="25">
        <v>100000569851</v>
      </c>
      <c r="C1041" s="26">
        <v>0</v>
      </c>
      <c r="D1041" s="26" t="s">
        <v>51</v>
      </c>
      <c r="E1041" s="27" t="s">
        <v>52</v>
      </c>
      <c r="F1041" s="28">
        <v>701600</v>
      </c>
      <c r="G1041" s="28">
        <v>-144994.26</v>
      </c>
      <c r="H1041" s="28">
        <v>556605.74</v>
      </c>
    </row>
    <row r="1042" spans="1:8" x14ac:dyDescent="0.55000000000000004">
      <c r="A1042" s="26">
        <v>645</v>
      </c>
      <c r="B1042" s="25">
        <v>100000569901</v>
      </c>
      <c r="C1042" s="26">
        <v>0</v>
      </c>
      <c r="D1042" s="26" t="s">
        <v>51</v>
      </c>
      <c r="E1042" s="27" t="s">
        <v>53</v>
      </c>
      <c r="F1042" s="28">
        <v>755089</v>
      </c>
      <c r="G1042" s="28">
        <v>-96214.19</v>
      </c>
      <c r="H1042" s="28">
        <v>658874.81000000006</v>
      </c>
    </row>
    <row r="1043" spans="1:8" x14ac:dyDescent="0.55000000000000004">
      <c r="A1043" s="26">
        <v>646</v>
      </c>
      <c r="B1043" s="25">
        <v>100000570439</v>
      </c>
      <c r="C1043" s="26">
        <v>0</v>
      </c>
      <c r="D1043" s="26" t="s">
        <v>51</v>
      </c>
      <c r="E1043" s="27" t="s">
        <v>54</v>
      </c>
      <c r="F1043" s="28">
        <v>1232309</v>
      </c>
      <c r="G1043" s="28">
        <v>-157022.04</v>
      </c>
      <c r="H1043" s="28">
        <v>1075286.96</v>
      </c>
    </row>
    <row r="1044" spans="1:8" x14ac:dyDescent="0.55000000000000004">
      <c r="A1044" s="165" t="s">
        <v>2581</v>
      </c>
      <c r="B1044" s="165"/>
      <c r="C1044" s="165"/>
      <c r="D1044" s="165"/>
      <c r="E1044" s="165"/>
      <c r="F1044" s="15">
        <f>SUM(F398:F1043)</f>
        <v>106971973</v>
      </c>
      <c r="G1044" s="15">
        <f t="shared" ref="G1044:H1044" si="10">SUM(G398:G1043)</f>
        <v>-50818762.07000012</v>
      </c>
      <c r="H1044" s="15">
        <f t="shared" si="10"/>
        <v>56153210.92999988</v>
      </c>
    </row>
    <row r="1045" spans="1:8" x14ac:dyDescent="0.55000000000000004">
      <c r="A1045" s="20" t="s">
        <v>2590</v>
      </c>
    </row>
    <row r="1046" spans="1:8" s="33" customFormat="1" x14ac:dyDescent="0.55000000000000004">
      <c r="A1046" s="29" t="s">
        <v>2558</v>
      </c>
      <c r="B1046" s="30" t="s">
        <v>1</v>
      </c>
      <c r="C1046" s="29" t="s">
        <v>2</v>
      </c>
      <c r="D1046" s="29" t="s">
        <v>3</v>
      </c>
      <c r="E1046" s="29" t="s">
        <v>4</v>
      </c>
      <c r="F1046" s="32" t="s">
        <v>5</v>
      </c>
      <c r="G1046" s="32" t="s">
        <v>6</v>
      </c>
      <c r="H1046" s="32" t="s">
        <v>93</v>
      </c>
    </row>
    <row r="1047" spans="1:8" x14ac:dyDescent="0.55000000000000004">
      <c r="A1047" s="26">
        <v>1</v>
      </c>
      <c r="B1047" s="25">
        <v>100000073536</v>
      </c>
      <c r="C1047" s="26">
        <v>0</v>
      </c>
      <c r="D1047" s="26" t="s">
        <v>1609</v>
      </c>
      <c r="E1047" s="27" t="s">
        <v>1610</v>
      </c>
      <c r="F1047" s="28">
        <v>59920</v>
      </c>
      <c r="G1047" s="28">
        <v>-59919</v>
      </c>
      <c r="H1047" s="28">
        <v>1</v>
      </c>
    </row>
    <row r="1048" spans="1:8" x14ac:dyDescent="0.55000000000000004">
      <c r="A1048" s="26">
        <v>2</v>
      </c>
      <c r="B1048" s="25">
        <v>100000073537</v>
      </c>
      <c r="C1048" s="26">
        <v>0</v>
      </c>
      <c r="D1048" s="26" t="s">
        <v>1609</v>
      </c>
      <c r="E1048" s="27" t="s">
        <v>1610</v>
      </c>
      <c r="F1048" s="28">
        <v>59920</v>
      </c>
      <c r="G1048" s="28">
        <v>-59919</v>
      </c>
      <c r="H1048" s="28">
        <v>1</v>
      </c>
    </row>
    <row r="1049" spans="1:8" x14ac:dyDescent="0.55000000000000004">
      <c r="A1049" s="26">
        <v>3</v>
      </c>
      <c r="B1049" s="25">
        <v>100000102949</v>
      </c>
      <c r="C1049" s="26">
        <v>0</v>
      </c>
      <c r="D1049" s="26" t="s">
        <v>1575</v>
      </c>
      <c r="E1049" s="27" t="s">
        <v>1611</v>
      </c>
      <c r="F1049" s="28">
        <v>56000</v>
      </c>
      <c r="G1049" s="28">
        <v>-55999</v>
      </c>
      <c r="H1049" s="28">
        <v>1</v>
      </c>
    </row>
    <row r="1050" spans="1:8" x14ac:dyDescent="0.55000000000000004">
      <c r="A1050" s="26">
        <v>4</v>
      </c>
      <c r="B1050" s="25">
        <v>100000102950</v>
      </c>
      <c r="C1050" s="26">
        <v>0</v>
      </c>
      <c r="D1050" s="26" t="s">
        <v>1575</v>
      </c>
      <c r="E1050" s="27" t="s">
        <v>1611</v>
      </c>
      <c r="F1050" s="28">
        <v>56000</v>
      </c>
      <c r="G1050" s="28">
        <v>-55999</v>
      </c>
      <c r="H1050" s="28">
        <v>1</v>
      </c>
    </row>
    <row r="1051" spans="1:8" x14ac:dyDescent="0.55000000000000004">
      <c r="A1051" s="26">
        <v>5</v>
      </c>
      <c r="B1051" s="25">
        <v>100000102951</v>
      </c>
      <c r="C1051" s="26">
        <v>0</v>
      </c>
      <c r="D1051" s="26" t="s">
        <v>1575</v>
      </c>
      <c r="E1051" s="27" t="s">
        <v>1612</v>
      </c>
      <c r="F1051" s="28">
        <v>9980</v>
      </c>
      <c r="G1051" s="28">
        <v>-9979</v>
      </c>
      <c r="H1051" s="28">
        <v>1</v>
      </c>
    </row>
    <row r="1052" spans="1:8" x14ac:dyDescent="0.55000000000000004">
      <c r="A1052" s="26">
        <v>6</v>
      </c>
      <c r="B1052" s="25">
        <v>100000102952</v>
      </c>
      <c r="C1052" s="26">
        <v>0</v>
      </c>
      <c r="D1052" s="26" t="s">
        <v>1575</v>
      </c>
      <c r="E1052" s="27" t="s">
        <v>1612</v>
      </c>
      <c r="F1052" s="28">
        <v>9980</v>
      </c>
      <c r="G1052" s="28">
        <v>-9979</v>
      </c>
      <c r="H1052" s="28">
        <v>1</v>
      </c>
    </row>
    <row r="1053" spans="1:8" x14ac:dyDescent="0.55000000000000004">
      <c r="A1053" s="26">
        <v>7</v>
      </c>
      <c r="B1053" s="25">
        <v>100000142515</v>
      </c>
      <c r="C1053" s="26">
        <v>0</v>
      </c>
      <c r="D1053" s="26" t="s">
        <v>1613</v>
      </c>
      <c r="E1053" s="27" t="s">
        <v>1614</v>
      </c>
      <c r="F1053" s="28">
        <v>1600000</v>
      </c>
      <c r="G1053" s="28">
        <v>-1599999</v>
      </c>
      <c r="H1053" s="28">
        <v>1</v>
      </c>
    </row>
    <row r="1054" spans="1:8" x14ac:dyDescent="0.55000000000000004">
      <c r="A1054" s="26">
        <v>8</v>
      </c>
      <c r="B1054" s="25">
        <v>100000149373</v>
      </c>
      <c r="C1054" s="26">
        <v>0</v>
      </c>
      <c r="D1054" s="26" t="s">
        <v>1615</v>
      </c>
      <c r="E1054" s="27" t="s">
        <v>1616</v>
      </c>
      <c r="F1054" s="28">
        <v>1600000</v>
      </c>
      <c r="G1054" s="28">
        <v>-1599999</v>
      </c>
      <c r="H1054" s="28">
        <v>1</v>
      </c>
    </row>
    <row r="1055" spans="1:8" x14ac:dyDescent="0.55000000000000004">
      <c r="A1055" s="26">
        <v>9</v>
      </c>
      <c r="B1055" s="25">
        <v>100000161625</v>
      </c>
      <c r="C1055" s="26">
        <v>0</v>
      </c>
      <c r="D1055" s="26" t="s">
        <v>1617</v>
      </c>
      <c r="E1055" s="27" t="s">
        <v>1618</v>
      </c>
      <c r="F1055" s="28">
        <v>539280</v>
      </c>
      <c r="G1055" s="28">
        <v>-539279</v>
      </c>
      <c r="H1055" s="28">
        <v>1</v>
      </c>
    </row>
    <row r="1056" spans="1:8" x14ac:dyDescent="0.55000000000000004">
      <c r="A1056" s="26">
        <v>10</v>
      </c>
      <c r="B1056" s="25">
        <v>100000161709</v>
      </c>
      <c r="C1056" s="26">
        <v>0</v>
      </c>
      <c r="D1056" s="26" t="s">
        <v>1619</v>
      </c>
      <c r="E1056" s="27" t="s">
        <v>1620</v>
      </c>
      <c r="F1056" s="28">
        <v>1776000</v>
      </c>
      <c r="G1056" s="28">
        <v>-1775999</v>
      </c>
      <c r="H1056" s="28">
        <v>1</v>
      </c>
    </row>
    <row r="1057" spans="1:8" x14ac:dyDescent="0.55000000000000004">
      <c r="A1057" s="26">
        <v>11</v>
      </c>
      <c r="B1057" s="25">
        <v>100000207295</v>
      </c>
      <c r="C1057" s="26">
        <v>0</v>
      </c>
      <c r="D1057" s="26" t="s">
        <v>37</v>
      </c>
      <c r="E1057" s="27" t="s">
        <v>568</v>
      </c>
      <c r="F1057" s="28">
        <v>3482850</v>
      </c>
      <c r="G1057" s="28">
        <v>-3482849</v>
      </c>
      <c r="H1057" s="28">
        <v>1</v>
      </c>
    </row>
    <row r="1058" spans="1:8" x14ac:dyDescent="0.55000000000000004">
      <c r="A1058" s="26">
        <v>12</v>
      </c>
      <c r="B1058" s="25">
        <v>100000224127</v>
      </c>
      <c r="C1058" s="26">
        <v>0</v>
      </c>
      <c r="D1058" s="26" t="s">
        <v>1139</v>
      </c>
      <c r="E1058" s="27" t="s">
        <v>1140</v>
      </c>
      <c r="F1058" s="28">
        <v>119572.5</v>
      </c>
      <c r="G1058" s="28">
        <v>-119571.5</v>
      </c>
      <c r="H1058" s="28">
        <v>1</v>
      </c>
    </row>
    <row r="1059" spans="1:8" x14ac:dyDescent="0.55000000000000004">
      <c r="A1059" s="26">
        <v>13</v>
      </c>
      <c r="B1059" s="25">
        <v>100000224128</v>
      </c>
      <c r="C1059" s="26">
        <v>0</v>
      </c>
      <c r="D1059" s="26" t="s">
        <v>1139</v>
      </c>
      <c r="E1059" s="27" t="s">
        <v>1140</v>
      </c>
      <c r="F1059" s="28">
        <v>119572.5</v>
      </c>
      <c r="G1059" s="28">
        <v>-119571.5</v>
      </c>
      <c r="H1059" s="28">
        <v>1</v>
      </c>
    </row>
    <row r="1060" spans="1:8" x14ac:dyDescent="0.55000000000000004">
      <c r="A1060" s="26">
        <v>14</v>
      </c>
      <c r="B1060" s="25">
        <v>100000224129</v>
      </c>
      <c r="C1060" s="26">
        <v>0</v>
      </c>
      <c r="D1060" s="26" t="s">
        <v>1139</v>
      </c>
      <c r="E1060" s="27" t="s">
        <v>1140</v>
      </c>
      <c r="F1060" s="28">
        <v>119572.5</v>
      </c>
      <c r="G1060" s="28">
        <v>-119571.5</v>
      </c>
      <c r="H1060" s="28">
        <v>1</v>
      </c>
    </row>
    <row r="1061" spans="1:8" x14ac:dyDescent="0.55000000000000004">
      <c r="A1061" s="26">
        <v>15</v>
      </c>
      <c r="B1061" s="25">
        <v>100000224130</v>
      </c>
      <c r="C1061" s="26">
        <v>0</v>
      </c>
      <c r="D1061" s="26" t="s">
        <v>1139</v>
      </c>
      <c r="E1061" s="27" t="s">
        <v>1140</v>
      </c>
      <c r="F1061" s="28">
        <v>119572.5</v>
      </c>
      <c r="G1061" s="28">
        <v>-119571.5</v>
      </c>
      <c r="H1061" s="28">
        <v>1</v>
      </c>
    </row>
    <row r="1062" spans="1:8" x14ac:dyDescent="0.55000000000000004">
      <c r="A1062" s="26">
        <v>16</v>
      </c>
      <c r="B1062" s="25">
        <v>100000224131</v>
      </c>
      <c r="C1062" s="26">
        <v>0</v>
      </c>
      <c r="D1062" s="26" t="s">
        <v>1139</v>
      </c>
      <c r="E1062" s="27" t="s">
        <v>1140</v>
      </c>
      <c r="F1062" s="28">
        <v>119572.5</v>
      </c>
      <c r="G1062" s="28">
        <v>-119571.5</v>
      </c>
      <c r="H1062" s="28">
        <v>1</v>
      </c>
    </row>
    <row r="1063" spans="1:8" x14ac:dyDescent="0.55000000000000004">
      <c r="A1063" s="26">
        <v>17</v>
      </c>
      <c r="B1063" s="25">
        <v>100000224132</v>
      </c>
      <c r="C1063" s="26">
        <v>0</v>
      </c>
      <c r="D1063" s="26" t="s">
        <v>1139</v>
      </c>
      <c r="E1063" s="27" t="s">
        <v>1140</v>
      </c>
      <c r="F1063" s="28">
        <v>119572.5</v>
      </c>
      <c r="G1063" s="28">
        <v>-119571.5</v>
      </c>
      <c r="H1063" s="28">
        <v>1</v>
      </c>
    </row>
    <row r="1064" spans="1:8" x14ac:dyDescent="0.55000000000000004">
      <c r="A1064" s="26">
        <v>18</v>
      </c>
      <c r="B1064" s="25">
        <v>100000224133</v>
      </c>
      <c r="C1064" s="26">
        <v>0</v>
      </c>
      <c r="D1064" s="26" t="s">
        <v>1139</v>
      </c>
      <c r="E1064" s="27" t="s">
        <v>1140</v>
      </c>
      <c r="F1064" s="28">
        <v>119572.5</v>
      </c>
      <c r="G1064" s="28">
        <v>-119571.5</v>
      </c>
      <c r="H1064" s="28">
        <v>1</v>
      </c>
    </row>
    <row r="1065" spans="1:8" x14ac:dyDescent="0.55000000000000004">
      <c r="A1065" s="26">
        <v>19</v>
      </c>
      <c r="B1065" s="25">
        <v>100000224134</v>
      </c>
      <c r="C1065" s="26">
        <v>0</v>
      </c>
      <c r="D1065" s="26" t="s">
        <v>1139</v>
      </c>
      <c r="E1065" s="27" t="s">
        <v>1140</v>
      </c>
      <c r="F1065" s="28">
        <v>119572.5</v>
      </c>
      <c r="G1065" s="28">
        <v>-119571.5</v>
      </c>
      <c r="H1065" s="28">
        <v>1</v>
      </c>
    </row>
    <row r="1066" spans="1:8" x14ac:dyDescent="0.55000000000000004">
      <c r="A1066" s="26">
        <v>20</v>
      </c>
      <c r="B1066" s="25">
        <v>100000224135</v>
      </c>
      <c r="C1066" s="26">
        <v>0</v>
      </c>
      <c r="D1066" s="26" t="s">
        <v>1139</v>
      </c>
      <c r="E1066" s="27" t="s">
        <v>1140</v>
      </c>
      <c r="F1066" s="28">
        <v>119572.5</v>
      </c>
      <c r="G1066" s="28">
        <v>-119571.5</v>
      </c>
      <c r="H1066" s="28">
        <v>1</v>
      </c>
    </row>
    <row r="1067" spans="1:8" x14ac:dyDescent="0.55000000000000004">
      <c r="A1067" s="26">
        <v>21</v>
      </c>
      <c r="B1067" s="25">
        <v>100000224136</v>
      </c>
      <c r="C1067" s="26">
        <v>0</v>
      </c>
      <c r="D1067" s="26" t="s">
        <v>1139</v>
      </c>
      <c r="E1067" s="27" t="s">
        <v>1140</v>
      </c>
      <c r="F1067" s="28">
        <v>119572.5</v>
      </c>
      <c r="G1067" s="28">
        <v>-119571.5</v>
      </c>
      <c r="H1067" s="28">
        <v>1</v>
      </c>
    </row>
    <row r="1068" spans="1:8" x14ac:dyDescent="0.55000000000000004">
      <c r="A1068" s="26">
        <v>22</v>
      </c>
      <c r="B1068" s="25">
        <v>100000224137</v>
      </c>
      <c r="C1068" s="26">
        <v>0</v>
      </c>
      <c r="D1068" s="26" t="s">
        <v>1139</v>
      </c>
      <c r="E1068" s="27" t="s">
        <v>1140</v>
      </c>
      <c r="F1068" s="28">
        <v>119572.5</v>
      </c>
      <c r="G1068" s="28">
        <v>-119571.5</v>
      </c>
      <c r="H1068" s="28">
        <v>1</v>
      </c>
    </row>
    <row r="1069" spans="1:8" x14ac:dyDescent="0.55000000000000004">
      <c r="A1069" s="26">
        <v>23</v>
      </c>
      <c r="B1069" s="25">
        <v>100000224138</v>
      </c>
      <c r="C1069" s="26">
        <v>0</v>
      </c>
      <c r="D1069" s="26" t="s">
        <v>1139</v>
      </c>
      <c r="E1069" s="27" t="s">
        <v>1140</v>
      </c>
      <c r="F1069" s="28">
        <v>119572.5</v>
      </c>
      <c r="G1069" s="28">
        <v>-119571.5</v>
      </c>
      <c r="H1069" s="28">
        <v>1</v>
      </c>
    </row>
    <row r="1070" spans="1:8" x14ac:dyDescent="0.55000000000000004">
      <c r="A1070" s="26">
        <v>24</v>
      </c>
      <c r="B1070" s="25">
        <v>100000224139</v>
      </c>
      <c r="C1070" s="26">
        <v>0</v>
      </c>
      <c r="D1070" s="26" t="s">
        <v>1139</v>
      </c>
      <c r="E1070" s="27" t="s">
        <v>1140</v>
      </c>
      <c r="F1070" s="28">
        <v>119572.5</v>
      </c>
      <c r="G1070" s="28">
        <v>-119571.5</v>
      </c>
      <c r="H1070" s="28">
        <v>1</v>
      </c>
    </row>
    <row r="1071" spans="1:8" x14ac:dyDescent="0.55000000000000004">
      <c r="A1071" s="26">
        <v>25</v>
      </c>
      <c r="B1071" s="25">
        <v>100000224140</v>
      </c>
      <c r="C1071" s="26">
        <v>0</v>
      </c>
      <c r="D1071" s="26" t="s">
        <v>1139</v>
      </c>
      <c r="E1071" s="27" t="s">
        <v>1140</v>
      </c>
      <c r="F1071" s="28">
        <v>119572.5</v>
      </c>
      <c r="G1071" s="28">
        <v>-119571.5</v>
      </c>
      <c r="H1071" s="28">
        <v>1</v>
      </c>
    </row>
    <row r="1072" spans="1:8" x14ac:dyDescent="0.55000000000000004">
      <c r="A1072" s="26">
        <v>26</v>
      </c>
      <c r="B1072" s="25">
        <v>100000224141</v>
      </c>
      <c r="C1072" s="26">
        <v>0</v>
      </c>
      <c r="D1072" s="26" t="s">
        <v>1139</v>
      </c>
      <c r="E1072" s="27" t="s">
        <v>1140</v>
      </c>
      <c r="F1072" s="28">
        <v>119572.5</v>
      </c>
      <c r="G1072" s="28">
        <v>-119571.5</v>
      </c>
      <c r="H1072" s="28">
        <v>1</v>
      </c>
    </row>
    <row r="1073" spans="1:8" x14ac:dyDescent="0.55000000000000004">
      <c r="A1073" s="26">
        <v>27</v>
      </c>
      <c r="B1073" s="25">
        <v>100000224142</v>
      </c>
      <c r="C1073" s="26">
        <v>0</v>
      </c>
      <c r="D1073" s="26" t="s">
        <v>1139</v>
      </c>
      <c r="E1073" s="27" t="s">
        <v>1140</v>
      </c>
      <c r="F1073" s="28">
        <v>119572.5</v>
      </c>
      <c r="G1073" s="28">
        <v>-119571.5</v>
      </c>
      <c r="H1073" s="28">
        <v>1</v>
      </c>
    </row>
    <row r="1074" spans="1:8" x14ac:dyDescent="0.55000000000000004">
      <c r="A1074" s="26">
        <v>28</v>
      </c>
      <c r="B1074" s="25">
        <v>100000224143</v>
      </c>
      <c r="C1074" s="26">
        <v>0</v>
      </c>
      <c r="D1074" s="26" t="s">
        <v>1139</v>
      </c>
      <c r="E1074" s="27" t="s">
        <v>1140</v>
      </c>
      <c r="F1074" s="28">
        <v>119572.5</v>
      </c>
      <c r="G1074" s="28">
        <v>-119571.5</v>
      </c>
      <c r="H1074" s="28">
        <v>1</v>
      </c>
    </row>
    <row r="1075" spans="1:8" x14ac:dyDescent="0.55000000000000004">
      <c r="A1075" s="26">
        <v>29</v>
      </c>
      <c r="B1075" s="25">
        <v>100000224144</v>
      </c>
      <c r="C1075" s="26">
        <v>0</v>
      </c>
      <c r="D1075" s="26" t="s">
        <v>1139</v>
      </c>
      <c r="E1075" s="27" t="s">
        <v>1140</v>
      </c>
      <c r="F1075" s="28">
        <v>119572.5</v>
      </c>
      <c r="G1075" s="28">
        <v>-119571.5</v>
      </c>
      <c r="H1075" s="28">
        <v>1</v>
      </c>
    </row>
    <row r="1076" spans="1:8" x14ac:dyDescent="0.55000000000000004">
      <c r="A1076" s="26">
        <v>30</v>
      </c>
      <c r="B1076" s="25">
        <v>100000224145</v>
      </c>
      <c r="C1076" s="26">
        <v>0</v>
      </c>
      <c r="D1076" s="26" t="s">
        <v>1139</v>
      </c>
      <c r="E1076" s="27" t="s">
        <v>1140</v>
      </c>
      <c r="F1076" s="28">
        <v>119572.5</v>
      </c>
      <c r="G1076" s="28">
        <v>-119571.5</v>
      </c>
      <c r="H1076" s="28">
        <v>1</v>
      </c>
    </row>
    <row r="1077" spans="1:8" x14ac:dyDescent="0.55000000000000004">
      <c r="A1077" s="26">
        <v>31</v>
      </c>
      <c r="B1077" s="25">
        <v>100000224146</v>
      </c>
      <c r="C1077" s="26">
        <v>0</v>
      </c>
      <c r="D1077" s="26" t="s">
        <v>1139</v>
      </c>
      <c r="E1077" s="27" t="s">
        <v>1140</v>
      </c>
      <c r="F1077" s="28">
        <v>119572.5</v>
      </c>
      <c r="G1077" s="28">
        <v>-119571.5</v>
      </c>
      <c r="H1077" s="28">
        <v>1</v>
      </c>
    </row>
    <row r="1078" spans="1:8" x14ac:dyDescent="0.55000000000000004">
      <c r="A1078" s="26">
        <v>32</v>
      </c>
      <c r="B1078" s="25">
        <v>100000224147</v>
      </c>
      <c r="C1078" s="26">
        <v>0</v>
      </c>
      <c r="D1078" s="26" t="s">
        <v>1139</v>
      </c>
      <c r="E1078" s="27" t="s">
        <v>1140</v>
      </c>
      <c r="F1078" s="28">
        <v>119572.5</v>
      </c>
      <c r="G1078" s="28">
        <v>-119571.5</v>
      </c>
      <c r="H1078" s="28">
        <v>1</v>
      </c>
    </row>
    <row r="1079" spans="1:8" x14ac:dyDescent="0.55000000000000004">
      <c r="A1079" s="26">
        <v>33</v>
      </c>
      <c r="B1079" s="25">
        <v>100000224148</v>
      </c>
      <c r="C1079" s="26">
        <v>0</v>
      </c>
      <c r="D1079" s="26" t="s">
        <v>1139</v>
      </c>
      <c r="E1079" s="27" t="s">
        <v>1140</v>
      </c>
      <c r="F1079" s="28">
        <v>119572.5</v>
      </c>
      <c r="G1079" s="28">
        <v>-119571.5</v>
      </c>
      <c r="H1079" s="28">
        <v>1</v>
      </c>
    </row>
    <row r="1080" spans="1:8" x14ac:dyDescent="0.55000000000000004">
      <c r="A1080" s="26">
        <v>34</v>
      </c>
      <c r="B1080" s="25">
        <v>100000224149</v>
      </c>
      <c r="C1080" s="26">
        <v>0</v>
      </c>
      <c r="D1080" s="26" t="s">
        <v>1139</v>
      </c>
      <c r="E1080" s="27" t="s">
        <v>1140</v>
      </c>
      <c r="F1080" s="28">
        <v>119572.5</v>
      </c>
      <c r="G1080" s="28">
        <v>-119571.5</v>
      </c>
      <c r="H1080" s="28">
        <v>1</v>
      </c>
    </row>
    <row r="1081" spans="1:8" x14ac:dyDescent="0.55000000000000004">
      <c r="A1081" s="26">
        <v>35</v>
      </c>
      <c r="B1081" s="25">
        <v>100000224150</v>
      </c>
      <c r="C1081" s="26">
        <v>0</v>
      </c>
      <c r="D1081" s="26" t="s">
        <v>1139</v>
      </c>
      <c r="E1081" s="27" t="s">
        <v>1140</v>
      </c>
      <c r="F1081" s="28">
        <v>119572.5</v>
      </c>
      <c r="G1081" s="28">
        <v>-119571.5</v>
      </c>
      <c r="H1081" s="28">
        <v>1</v>
      </c>
    </row>
    <row r="1082" spans="1:8" x14ac:dyDescent="0.55000000000000004">
      <c r="A1082" s="26">
        <v>36</v>
      </c>
      <c r="B1082" s="25">
        <v>100000224151</v>
      </c>
      <c r="C1082" s="26">
        <v>0</v>
      </c>
      <c r="D1082" s="26" t="s">
        <v>1139</v>
      </c>
      <c r="E1082" s="27" t="s">
        <v>1140</v>
      </c>
      <c r="F1082" s="28">
        <v>119572.5</v>
      </c>
      <c r="G1082" s="28">
        <v>-119571.5</v>
      </c>
      <c r="H1082" s="28">
        <v>1</v>
      </c>
    </row>
    <row r="1083" spans="1:8" x14ac:dyDescent="0.55000000000000004">
      <c r="A1083" s="26">
        <v>37</v>
      </c>
      <c r="B1083" s="25">
        <v>100000224152</v>
      </c>
      <c r="C1083" s="26">
        <v>0</v>
      </c>
      <c r="D1083" s="26" t="s">
        <v>1139</v>
      </c>
      <c r="E1083" s="27" t="s">
        <v>1140</v>
      </c>
      <c r="F1083" s="28">
        <v>119572.5</v>
      </c>
      <c r="G1083" s="28">
        <v>-119571.5</v>
      </c>
      <c r="H1083" s="28">
        <v>1</v>
      </c>
    </row>
    <row r="1084" spans="1:8" x14ac:dyDescent="0.55000000000000004">
      <c r="A1084" s="26">
        <v>38</v>
      </c>
      <c r="B1084" s="25">
        <v>100000224153</v>
      </c>
      <c r="C1084" s="26">
        <v>0</v>
      </c>
      <c r="D1084" s="26" t="s">
        <v>1139</v>
      </c>
      <c r="E1084" s="27" t="s">
        <v>1140</v>
      </c>
      <c r="F1084" s="28">
        <v>119572.5</v>
      </c>
      <c r="G1084" s="28">
        <v>-119571.5</v>
      </c>
      <c r="H1084" s="28">
        <v>1</v>
      </c>
    </row>
    <row r="1085" spans="1:8" x14ac:dyDescent="0.55000000000000004">
      <c r="A1085" s="26">
        <v>39</v>
      </c>
      <c r="B1085" s="25">
        <v>100000224154</v>
      </c>
      <c r="C1085" s="26">
        <v>0</v>
      </c>
      <c r="D1085" s="26" t="s">
        <v>1139</v>
      </c>
      <c r="E1085" s="27" t="s">
        <v>1140</v>
      </c>
      <c r="F1085" s="28">
        <v>119572.5</v>
      </c>
      <c r="G1085" s="28">
        <v>-119571.5</v>
      </c>
      <c r="H1085" s="28">
        <v>1</v>
      </c>
    </row>
    <row r="1086" spans="1:8" x14ac:dyDescent="0.55000000000000004">
      <c r="A1086" s="26">
        <v>40</v>
      </c>
      <c r="B1086" s="25">
        <v>100000224155</v>
      </c>
      <c r="C1086" s="26">
        <v>0</v>
      </c>
      <c r="D1086" s="26" t="s">
        <v>1139</v>
      </c>
      <c r="E1086" s="27" t="s">
        <v>1140</v>
      </c>
      <c r="F1086" s="28">
        <v>119572.5</v>
      </c>
      <c r="G1086" s="28">
        <v>-119571.5</v>
      </c>
      <c r="H1086" s="28">
        <v>1</v>
      </c>
    </row>
    <row r="1087" spans="1:8" x14ac:dyDescent="0.55000000000000004">
      <c r="A1087" s="26">
        <v>41</v>
      </c>
      <c r="B1087" s="25">
        <v>100000224156</v>
      </c>
      <c r="C1087" s="26">
        <v>0</v>
      </c>
      <c r="D1087" s="26" t="s">
        <v>1139</v>
      </c>
      <c r="E1087" s="27" t="s">
        <v>1140</v>
      </c>
      <c r="F1087" s="28">
        <v>119572.5</v>
      </c>
      <c r="G1087" s="28">
        <v>-119571.5</v>
      </c>
      <c r="H1087" s="28">
        <v>1</v>
      </c>
    </row>
    <row r="1088" spans="1:8" x14ac:dyDescent="0.55000000000000004">
      <c r="A1088" s="26">
        <v>42</v>
      </c>
      <c r="B1088" s="25">
        <v>100000224157</v>
      </c>
      <c r="C1088" s="26">
        <v>0</v>
      </c>
      <c r="D1088" s="26" t="s">
        <v>1139</v>
      </c>
      <c r="E1088" s="27" t="s">
        <v>1140</v>
      </c>
      <c r="F1088" s="28">
        <v>119572.5</v>
      </c>
      <c r="G1088" s="28">
        <v>-119571.5</v>
      </c>
      <c r="H1088" s="28">
        <v>1</v>
      </c>
    </row>
    <row r="1089" spans="1:8" x14ac:dyDescent="0.55000000000000004">
      <c r="A1089" s="26">
        <v>43</v>
      </c>
      <c r="B1089" s="25">
        <v>100000224158</v>
      </c>
      <c r="C1089" s="26">
        <v>0</v>
      </c>
      <c r="D1089" s="26" t="s">
        <v>1139</v>
      </c>
      <c r="E1089" s="27" t="s">
        <v>1140</v>
      </c>
      <c r="F1089" s="28">
        <v>119572.5</v>
      </c>
      <c r="G1089" s="28">
        <v>-119571.5</v>
      </c>
      <c r="H1089" s="28">
        <v>1</v>
      </c>
    </row>
    <row r="1090" spans="1:8" x14ac:dyDescent="0.55000000000000004">
      <c r="A1090" s="26">
        <v>44</v>
      </c>
      <c r="B1090" s="25">
        <v>100000224159</v>
      </c>
      <c r="C1090" s="26">
        <v>0</v>
      </c>
      <c r="D1090" s="26" t="s">
        <v>1139</v>
      </c>
      <c r="E1090" s="27" t="s">
        <v>1140</v>
      </c>
      <c r="F1090" s="28">
        <v>119572.5</v>
      </c>
      <c r="G1090" s="28">
        <v>-119571.5</v>
      </c>
      <c r="H1090" s="28">
        <v>1</v>
      </c>
    </row>
    <row r="1091" spans="1:8" x14ac:dyDescent="0.55000000000000004">
      <c r="A1091" s="26">
        <v>45</v>
      </c>
      <c r="B1091" s="25">
        <v>100000224160</v>
      </c>
      <c r="C1091" s="26">
        <v>0</v>
      </c>
      <c r="D1091" s="26" t="s">
        <v>1139</v>
      </c>
      <c r="E1091" s="27" t="s">
        <v>1140</v>
      </c>
      <c r="F1091" s="28">
        <v>119572.5</v>
      </c>
      <c r="G1091" s="28">
        <v>-119571.5</v>
      </c>
      <c r="H1091" s="28">
        <v>1</v>
      </c>
    </row>
    <row r="1092" spans="1:8" x14ac:dyDescent="0.55000000000000004">
      <c r="A1092" s="26">
        <v>46</v>
      </c>
      <c r="B1092" s="25">
        <v>100000224161</v>
      </c>
      <c r="C1092" s="26">
        <v>0</v>
      </c>
      <c r="D1092" s="26" t="s">
        <v>1139</v>
      </c>
      <c r="E1092" s="27" t="s">
        <v>1140</v>
      </c>
      <c r="F1092" s="28">
        <v>119572.5</v>
      </c>
      <c r="G1092" s="28">
        <v>-119571.5</v>
      </c>
      <c r="H1092" s="28">
        <v>1</v>
      </c>
    </row>
    <row r="1093" spans="1:8" x14ac:dyDescent="0.55000000000000004">
      <c r="A1093" s="26">
        <v>47</v>
      </c>
      <c r="B1093" s="25">
        <v>100000224162</v>
      </c>
      <c r="C1093" s="26">
        <v>0</v>
      </c>
      <c r="D1093" s="26" t="s">
        <v>1139</v>
      </c>
      <c r="E1093" s="27" t="s">
        <v>1140</v>
      </c>
      <c r="F1093" s="28">
        <v>119572.5</v>
      </c>
      <c r="G1093" s="28">
        <v>-119571.5</v>
      </c>
      <c r="H1093" s="28">
        <v>1</v>
      </c>
    </row>
    <row r="1094" spans="1:8" x14ac:dyDescent="0.55000000000000004">
      <c r="A1094" s="26">
        <v>48</v>
      </c>
      <c r="B1094" s="25">
        <v>100000224163</v>
      </c>
      <c r="C1094" s="26">
        <v>0</v>
      </c>
      <c r="D1094" s="26" t="s">
        <v>1139</v>
      </c>
      <c r="E1094" s="27" t="s">
        <v>1140</v>
      </c>
      <c r="F1094" s="28">
        <v>119572.5</v>
      </c>
      <c r="G1094" s="28">
        <v>-119571.5</v>
      </c>
      <c r="H1094" s="28">
        <v>1</v>
      </c>
    </row>
    <row r="1095" spans="1:8" x14ac:dyDescent="0.55000000000000004">
      <c r="A1095" s="26">
        <v>49</v>
      </c>
      <c r="B1095" s="25">
        <v>100000224164</v>
      </c>
      <c r="C1095" s="26">
        <v>0</v>
      </c>
      <c r="D1095" s="26" t="s">
        <v>1139</v>
      </c>
      <c r="E1095" s="27" t="s">
        <v>1140</v>
      </c>
      <c r="F1095" s="28">
        <v>119572.5</v>
      </c>
      <c r="G1095" s="28">
        <v>-119571.5</v>
      </c>
      <c r="H1095" s="28">
        <v>1</v>
      </c>
    </row>
    <row r="1096" spans="1:8" x14ac:dyDescent="0.55000000000000004">
      <c r="A1096" s="26">
        <v>50</v>
      </c>
      <c r="B1096" s="25">
        <v>100000224165</v>
      </c>
      <c r="C1096" s="26">
        <v>0</v>
      </c>
      <c r="D1096" s="26" t="s">
        <v>1139</v>
      </c>
      <c r="E1096" s="27" t="s">
        <v>1140</v>
      </c>
      <c r="F1096" s="28">
        <v>119572.5</v>
      </c>
      <c r="G1096" s="28">
        <v>-119571.5</v>
      </c>
      <c r="H1096" s="28">
        <v>1</v>
      </c>
    </row>
    <row r="1097" spans="1:8" x14ac:dyDescent="0.55000000000000004">
      <c r="A1097" s="26">
        <v>51</v>
      </c>
      <c r="B1097" s="25">
        <v>100000224166</v>
      </c>
      <c r="C1097" s="26">
        <v>0</v>
      </c>
      <c r="D1097" s="26" t="s">
        <v>1139</v>
      </c>
      <c r="E1097" s="27" t="s">
        <v>1140</v>
      </c>
      <c r="F1097" s="28">
        <v>119572.5</v>
      </c>
      <c r="G1097" s="28">
        <v>-119571.5</v>
      </c>
      <c r="H1097" s="28">
        <v>1</v>
      </c>
    </row>
    <row r="1098" spans="1:8" x14ac:dyDescent="0.55000000000000004">
      <c r="A1098" s="26">
        <v>52</v>
      </c>
      <c r="B1098" s="25">
        <v>100000224167</v>
      </c>
      <c r="C1098" s="26">
        <v>0</v>
      </c>
      <c r="D1098" s="26" t="s">
        <v>1139</v>
      </c>
      <c r="E1098" s="27" t="s">
        <v>1140</v>
      </c>
      <c r="F1098" s="28">
        <v>119572.5</v>
      </c>
      <c r="G1098" s="28">
        <v>-119571.5</v>
      </c>
      <c r="H1098" s="28">
        <v>1</v>
      </c>
    </row>
    <row r="1099" spans="1:8" x14ac:dyDescent="0.55000000000000004">
      <c r="A1099" s="26">
        <v>53</v>
      </c>
      <c r="B1099" s="25">
        <v>100000224168</v>
      </c>
      <c r="C1099" s="26">
        <v>0</v>
      </c>
      <c r="D1099" s="26" t="s">
        <v>1139</v>
      </c>
      <c r="E1099" s="27" t="s">
        <v>1140</v>
      </c>
      <c r="F1099" s="28">
        <v>119572.5</v>
      </c>
      <c r="G1099" s="28">
        <v>-119571.5</v>
      </c>
      <c r="H1099" s="28">
        <v>1</v>
      </c>
    </row>
    <row r="1100" spans="1:8" x14ac:dyDescent="0.55000000000000004">
      <c r="A1100" s="26">
        <v>54</v>
      </c>
      <c r="B1100" s="25">
        <v>100000224169</v>
      </c>
      <c r="C1100" s="26">
        <v>0</v>
      </c>
      <c r="D1100" s="26" t="s">
        <v>1139</v>
      </c>
      <c r="E1100" s="27" t="s">
        <v>1140</v>
      </c>
      <c r="F1100" s="28">
        <v>119572.5</v>
      </c>
      <c r="G1100" s="28">
        <v>-119571.5</v>
      </c>
      <c r="H1100" s="28">
        <v>1</v>
      </c>
    </row>
    <row r="1101" spans="1:8" x14ac:dyDescent="0.55000000000000004">
      <c r="A1101" s="26">
        <v>55</v>
      </c>
      <c r="B1101" s="25">
        <v>100000224170</v>
      </c>
      <c r="C1101" s="26">
        <v>0</v>
      </c>
      <c r="D1101" s="26" t="s">
        <v>1139</v>
      </c>
      <c r="E1101" s="27" t="s">
        <v>1140</v>
      </c>
      <c r="F1101" s="28">
        <v>119572.5</v>
      </c>
      <c r="G1101" s="28">
        <v>-119571.5</v>
      </c>
      <c r="H1101" s="28">
        <v>1</v>
      </c>
    </row>
    <row r="1102" spans="1:8" x14ac:dyDescent="0.55000000000000004">
      <c r="A1102" s="26">
        <v>56</v>
      </c>
      <c r="B1102" s="25">
        <v>100000224171</v>
      </c>
      <c r="C1102" s="26">
        <v>0</v>
      </c>
      <c r="D1102" s="26" t="s">
        <v>1139</v>
      </c>
      <c r="E1102" s="27" t="s">
        <v>1140</v>
      </c>
      <c r="F1102" s="28">
        <v>119572.5</v>
      </c>
      <c r="G1102" s="28">
        <v>-119571.5</v>
      </c>
      <c r="H1102" s="28">
        <v>1</v>
      </c>
    </row>
    <row r="1103" spans="1:8" x14ac:dyDescent="0.55000000000000004">
      <c r="A1103" s="26">
        <v>57</v>
      </c>
      <c r="B1103" s="25">
        <v>100000224172</v>
      </c>
      <c r="C1103" s="26">
        <v>0</v>
      </c>
      <c r="D1103" s="26" t="s">
        <v>1139</v>
      </c>
      <c r="E1103" s="27" t="s">
        <v>1140</v>
      </c>
      <c r="F1103" s="28">
        <v>119572.5</v>
      </c>
      <c r="G1103" s="28">
        <v>-119571.5</v>
      </c>
      <c r="H1103" s="28">
        <v>1</v>
      </c>
    </row>
    <row r="1104" spans="1:8" x14ac:dyDescent="0.55000000000000004">
      <c r="A1104" s="26">
        <v>58</v>
      </c>
      <c r="B1104" s="25">
        <v>100000224173</v>
      </c>
      <c r="C1104" s="26">
        <v>0</v>
      </c>
      <c r="D1104" s="26" t="s">
        <v>1139</v>
      </c>
      <c r="E1104" s="27" t="s">
        <v>1140</v>
      </c>
      <c r="F1104" s="28">
        <v>119572.5</v>
      </c>
      <c r="G1104" s="28">
        <v>-119571.5</v>
      </c>
      <c r="H1104" s="28">
        <v>1</v>
      </c>
    </row>
    <row r="1105" spans="1:8" x14ac:dyDescent="0.55000000000000004">
      <c r="A1105" s="26">
        <v>59</v>
      </c>
      <c r="B1105" s="25">
        <v>100000224174</v>
      </c>
      <c r="C1105" s="26">
        <v>0</v>
      </c>
      <c r="D1105" s="26" t="s">
        <v>1139</v>
      </c>
      <c r="E1105" s="27" t="s">
        <v>1140</v>
      </c>
      <c r="F1105" s="28">
        <v>119572.5</v>
      </c>
      <c r="G1105" s="28">
        <v>-119571.5</v>
      </c>
      <c r="H1105" s="28">
        <v>1</v>
      </c>
    </row>
    <row r="1106" spans="1:8" x14ac:dyDescent="0.55000000000000004">
      <c r="A1106" s="26">
        <v>60</v>
      </c>
      <c r="B1106" s="25">
        <v>100000224175</v>
      </c>
      <c r="C1106" s="26">
        <v>0</v>
      </c>
      <c r="D1106" s="26" t="s">
        <v>1139</v>
      </c>
      <c r="E1106" s="27" t="s">
        <v>1140</v>
      </c>
      <c r="F1106" s="28">
        <v>119572.5</v>
      </c>
      <c r="G1106" s="28">
        <v>-119571.5</v>
      </c>
      <c r="H1106" s="28">
        <v>1</v>
      </c>
    </row>
    <row r="1107" spans="1:8" x14ac:dyDescent="0.55000000000000004">
      <c r="A1107" s="26">
        <v>61</v>
      </c>
      <c r="B1107" s="25">
        <v>100000224176</v>
      </c>
      <c r="C1107" s="26">
        <v>0</v>
      </c>
      <c r="D1107" s="26" t="s">
        <v>1139</v>
      </c>
      <c r="E1107" s="27" t="s">
        <v>1140</v>
      </c>
      <c r="F1107" s="28">
        <v>119572.5</v>
      </c>
      <c r="G1107" s="28">
        <v>-119571.5</v>
      </c>
      <c r="H1107" s="28">
        <v>1</v>
      </c>
    </row>
    <row r="1108" spans="1:8" x14ac:dyDescent="0.55000000000000004">
      <c r="A1108" s="26">
        <v>62</v>
      </c>
      <c r="B1108" s="25">
        <v>100000224177</v>
      </c>
      <c r="C1108" s="26">
        <v>0</v>
      </c>
      <c r="D1108" s="26" t="s">
        <v>1139</v>
      </c>
      <c r="E1108" s="27" t="s">
        <v>1140</v>
      </c>
      <c r="F1108" s="28">
        <v>119572.5</v>
      </c>
      <c r="G1108" s="28">
        <v>-119571.5</v>
      </c>
      <c r="H1108" s="28">
        <v>1</v>
      </c>
    </row>
    <row r="1109" spans="1:8" x14ac:dyDescent="0.55000000000000004">
      <c r="A1109" s="26">
        <v>63</v>
      </c>
      <c r="B1109" s="25">
        <v>100000224178</v>
      </c>
      <c r="C1109" s="26">
        <v>0</v>
      </c>
      <c r="D1109" s="26" t="s">
        <v>1139</v>
      </c>
      <c r="E1109" s="27" t="s">
        <v>1140</v>
      </c>
      <c r="F1109" s="28">
        <v>119572.5</v>
      </c>
      <c r="G1109" s="28">
        <v>-119571.5</v>
      </c>
      <c r="H1109" s="28">
        <v>1</v>
      </c>
    </row>
    <row r="1110" spans="1:8" x14ac:dyDescent="0.55000000000000004">
      <c r="A1110" s="26">
        <v>64</v>
      </c>
      <c r="B1110" s="25">
        <v>100000224179</v>
      </c>
      <c r="C1110" s="26">
        <v>0</v>
      </c>
      <c r="D1110" s="26" t="s">
        <v>1139</v>
      </c>
      <c r="E1110" s="27" t="s">
        <v>1140</v>
      </c>
      <c r="F1110" s="28">
        <v>119572.5</v>
      </c>
      <c r="G1110" s="28">
        <v>-119571.5</v>
      </c>
      <c r="H1110" s="28">
        <v>1</v>
      </c>
    </row>
    <row r="1111" spans="1:8" x14ac:dyDescent="0.55000000000000004">
      <c r="A1111" s="26">
        <v>65</v>
      </c>
      <c r="B1111" s="25">
        <v>100000224180</v>
      </c>
      <c r="C1111" s="26">
        <v>0</v>
      </c>
      <c r="D1111" s="26" t="s">
        <v>1139</v>
      </c>
      <c r="E1111" s="27" t="s">
        <v>1140</v>
      </c>
      <c r="F1111" s="28">
        <v>119572.5</v>
      </c>
      <c r="G1111" s="28">
        <v>-119571.5</v>
      </c>
      <c r="H1111" s="28">
        <v>1</v>
      </c>
    </row>
    <row r="1112" spans="1:8" x14ac:dyDescent="0.55000000000000004">
      <c r="A1112" s="26">
        <v>66</v>
      </c>
      <c r="B1112" s="25">
        <v>100000224181</v>
      </c>
      <c r="C1112" s="26">
        <v>0</v>
      </c>
      <c r="D1112" s="26" t="s">
        <v>1139</v>
      </c>
      <c r="E1112" s="27" t="s">
        <v>1140</v>
      </c>
      <c r="F1112" s="28">
        <v>119572.5</v>
      </c>
      <c r="G1112" s="28">
        <v>-119571.5</v>
      </c>
      <c r="H1112" s="28">
        <v>1</v>
      </c>
    </row>
    <row r="1113" spans="1:8" x14ac:dyDescent="0.55000000000000004">
      <c r="A1113" s="26">
        <v>67</v>
      </c>
      <c r="B1113" s="25">
        <v>100000224182</v>
      </c>
      <c r="C1113" s="26">
        <v>0</v>
      </c>
      <c r="D1113" s="26" t="s">
        <v>1139</v>
      </c>
      <c r="E1113" s="27" t="s">
        <v>1140</v>
      </c>
      <c r="F1113" s="28">
        <v>119572.5</v>
      </c>
      <c r="G1113" s="28">
        <v>-119571.5</v>
      </c>
      <c r="H1113" s="28">
        <v>1</v>
      </c>
    </row>
    <row r="1114" spans="1:8" x14ac:dyDescent="0.55000000000000004">
      <c r="A1114" s="26">
        <v>68</v>
      </c>
      <c r="B1114" s="25">
        <v>100000224183</v>
      </c>
      <c r="C1114" s="26">
        <v>0</v>
      </c>
      <c r="D1114" s="26" t="s">
        <v>1139</v>
      </c>
      <c r="E1114" s="27" t="s">
        <v>1140</v>
      </c>
      <c r="F1114" s="28">
        <v>119572.5</v>
      </c>
      <c r="G1114" s="28">
        <v>-119571.5</v>
      </c>
      <c r="H1114" s="28">
        <v>1</v>
      </c>
    </row>
    <row r="1115" spans="1:8" x14ac:dyDescent="0.55000000000000004">
      <c r="A1115" s="26">
        <v>69</v>
      </c>
      <c r="B1115" s="25">
        <v>100000224184</v>
      </c>
      <c r="C1115" s="26">
        <v>0</v>
      </c>
      <c r="D1115" s="26" t="s">
        <v>1139</v>
      </c>
      <c r="E1115" s="27" t="s">
        <v>1140</v>
      </c>
      <c r="F1115" s="28">
        <v>119572.5</v>
      </c>
      <c r="G1115" s="28">
        <v>-119571.5</v>
      </c>
      <c r="H1115" s="28">
        <v>1</v>
      </c>
    </row>
    <row r="1116" spans="1:8" x14ac:dyDescent="0.55000000000000004">
      <c r="A1116" s="26">
        <v>70</v>
      </c>
      <c r="B1116" s="25">
        <v>100000224185</v>
      </c>
      <c r="C1116" s="26">
        <v>0</v>
      </c>
      <c r="D1116" s="26" t="s">
        <v>1139</v>
      </c>
      <c r="E1116" s="27" t="s">
        <v>1140</v>
      </c>
      <c r="F1116" s="28">
        <v>119572.5</v>
      </c>
      <c r="G1116" s="28">
        <v>-119571.5</v>
      </c>
      <c r="H1116" s="28">
        <v>1</v>
      </c>
    </row>
    <row r="1117" spans="1:8" x14ac:dyDescent="0.55000000000000004">
      <c r="A1117" s="26">
        <v>71</v>
      </c>
      <c r="B1117" s="25">
        <v>100000224186</v>
      </c>
      <c r="C1117" s="26">
        <v>0</v>
      </c>
      <c r="D1117" s="26" t="s">
        <v>1139</v>
      </c>
      <c r="E1117" s="27" t="s">
        <v>1140</v>
      </c>
      <c r="F1117" s="28">
        <v>119572.5</v>
      </c>
      <c r="G1117" s="28">
        <v>-119571.5</v>
      </c>
      <c r="H1117" s="28">
        <v>1</v>
      </c>
    </row>
    <row r="1118" spans="1:8" x14ac:dyDescent="0.55000000000000004">
      <c r="A1118" s="26">
        <v>72</v>
      </c>
      <c r="B1118" s="25">
        <v>100000224187</v>
      </c>
      <c r="C1118" s="26">
        <v>0</v>
      </c>
      <c r="D1118" s="26" t="s">
        <v>1139</v>
      </c>
      <c r="E1118" s="27" t="s">
        <v>1140</v>
      </c>
      <c r="F1118" s="28">
        <v>119572.5</v>
      </c>
      <c r="G1118" s="28">
        <v>-119571.5</v>
      </c>
      <c r="H1118" s="28">
        <v>1</v>
      </c>
    </row>
    <row r="1119" spans="1:8" x14ac:dyDescent="0.55000000000000004">
      <c r="A1119" s="26">
        <v>73</v>
      </c>
      <c r="B1119" s="25">
        <v>100000224188</v>
      </c>
      <c r="C1119" s="26">
        <v>0</v>
      </c>
      <c r="D1119" s="26" t="s">
        <v>1139</v>
      </c>
      <c r="E1119" s="27" t="s">
        <v>1140</v>
      </c>
      <c r="F1119" s="28">
        <v>119572.5</v>
      </c>
      <c r="G1119" s="28">
        <v>-119571.5</v>
      </c>
      <c r="H1119" s="28">
        <v>1</v>
      </c>
    </row>
    <row r="1120" spans="1:8" x14ac:dyDescent="0.55000000000000004">
      <c r="A1120" s="26">
        <v>74</v>
      </c>
      <c r="B1120" s="25">
        <v>100000224189</v>
      </c>
      <c r="C1120" s="26">
        <v>0</v>
      </c>
      <c r="D1120" s="26" t="s">
        <v>1139</v>
      </c>
      <c r="E1120" s="27" t="s">
        <v>1140</v>
      </c>
      <c r="F1120" s="28">
        <v>119572.5</v>
      </c>
      <c r="G1120" s="28">
        <v>-119571.5</v>
      </c>
      <c r="H1120" s="28">
        <v>1</v>
      </c>
    </row>
    <row r="1121" spans="1:8" x14ac:dyDescent="0.55000000000000004">
      <c r="A1121" s="26">
        <v>75</v>
      </c>
      <c r="B1121" s="25">
        <v>100000224190</v>
      </c>
      <c r="C1121" s="26">
        <v>0</v>
      </c>
      <c r="D1121" s="26" t="s">
        <v>1139</v>
      </c>
      <c r="E1121" s="27" t="s">
        <v>1140</v>
      </c>
      <c r="F1121" s="28">
        <v>119572.5</v>
      </c>
      <c r="G1121" s="28">
        <v>-119571.5</v>
      </c>
      <c r="H1121" s="28">
        <v>1</v>
      </c>
    </row>
    <row r="1122" spans="1:8" x14ac:dyDescent="0.55000000000000004">
      <c r="A1122" s="26">
        <v>76</v>
      </c>
      <c r="B1122" s="25">
        <v>100000224191</v>
      </c>
      <c r="C1122" s="26">
        <v>0</v>
      </c>
      <c r="D1122" s="26" t="s">
        <v>1139</v>
      </c>
      <c r="E1122" s="27" t="s">
        <v>1140</v>
      </c>
      <c r="F1122" s="28">
        <v>119572.5</v>
      </c>
      <c r="G1122" s="28">
        <v>-119571.5</v>
      </c>
      <c r="H1122" s="28">
        <v>1</v>
      </c>
    </row>
    <row r="1123" spans="1:8" x14ac:dyDescent="0.55000000000000004">
      <c r="A1123" s="26">
        <v>77</v>
      </c>
      <c r="B1123" s="25">
        <v>100000224192</v>
      </c>
      <c r="C1123" s="26">
        <v>0</v>
      </c>
      <c r="D1123" s="26" t="s">
        <v>1139</v>
      </c>
      <c r="E1123" s="27" t="s">
        <v>1140</v>
      </c>
      <c r="F1123" s="28">
        <v>119572.5</v>
      </c>
      <c r="G1123" s="28">
        <v>-119571.5</v>
      </c>
      <c r="H1123" s="28">
        <v>1</v>
      </c>
    </row>
    <row r="1124" spans="1:8" x14ac:dyDescent="0.55000000000000004">
      <c r="A1124" s="26">
        <v>78</v>
      </c>
      <c r="B1124" s="25">
        <v>100000224193</v>
      </c>
      <c r="C1124" s="26">
        <v>0</v>
      </c>
      <c r="D1124" s="26" t="s">
        <v>1139</v>
      </c>
      <c r="E1124" s="27" t="s">
        <v>1140</v>
      </c>
      <c r="F1124" s="28">
        <v>119572.5</v>
      </c>
      <c r="G1124" s="28">
        <v>-119571.5</v>
      </c>
      <c r="H1124" s="28">
        <v>1</v>
      </c>
    </row>
    <row r="1125" spans="1:8" x14ac:dyDescent="0.55000000000000004">
      <c r="A1125" s="26">
        <v>79</v>
      </c>
      <c r="B1125" s="25">
        <v>100000224194</v>
      </c>
      <c r="C1125" s="26">
        <v>0</v>
      </c>
      <c r="D1125" s="26" t="s">
        <v>1139</v>
      </c>
      <c r="E1125" s="27" t="s">
        <v>1140</v>
      </c>
      <c r="F1125" s="28">
        <v>119572.5</v>
      </c>
      <c r="G1125" s="28">
        <v>-119571.5</v>
      </c>
      <c r="H1125" s="28">
        <v>1</v>
      </c>
    </row>
    <row r="1126" spans="1:8" x14ac:dyDescent="0.55000000000000004">
      <c r="A1126" s="26">
        <v>80</v>
      </c>
      <c r="B1126" s="25">
        <v>100000224195</v>
      </c>
      <c r="C1126" s="26">
        <v>0</v>
      </c>
      <c r="D1126" s="26" t="s">
        <v>1139</v>
      </c>
      <c r="E1126" s="27" t="s">
        <v>1140</v>
      </c>
      <c r="F1126" s="28">
        <v>119572.5</v>
      </c>
      <c r="G1126" s="28">
        <v>-119571.5</v>
      </c>
      <c r="H1126" s="28">
        <v>1</v>
      </c>
    </row>
    <row r="1127" spans="1:8" x14ac:dyDescent="0.55000000000000004">
      <c r="A1127" s="26">
        <v>81</v>
      </c>
      <c r="B1127" s="25">
        <v>100000224196</v>
      </c>
      <c r="C1127" s="26">
        <v>0</v>
      </c>
      <c r="D1127" s="26" t="s">
        <v>1139</v>
      </c>
      <c r="E1127" s="27" t="s">
        <v>1140</v>
      </c>
      <c r="F1127" s="28">
        <v>119572.5</v>
      </c>
      <c r="G1127" s="28">
        <v>-119571.5</v>
      </c>
      <c r="H1127" s="28">
        <v>1</v>
      </c>
    </row>
    <row r="1128" spans="1:8" x14ac:dyDescent="0.55000000000000004">
      <c r="A1128" s="26">
        <v>82</v>
      </c>
      <c r="B1128" s="25">
        <v>100000224197</v>
      </c>
      <c r="C1128" s="26">
        <v>0</v>
      </c>
      <c r="D1128" s="26" t="s">
        <v>1139</v>
      </c>
      <c r="E1128" s="27" t="s">
        <v>1140</v>
      </c>
      <c r="F1128" s="28">
        <v>119572.5</v>
      </c>
      <c r="G1128" s="28">
        <v>-119571.5</v>
      </c>
      <c r="H1128" s="28">
        <v>1</v>
      </c>
    </row>
    <row r="1129" spans="1:8" x14ac:dyDescent="0.55000000000000004">
      <c r="A1129" s="26">
        <v>83</v>
      </c>
      <c r="B1129" s="25">
        <v>100000224198</v>
      </c>
      <c r="C1129" s="26">
        <v>0</v>
      </c>
      <c r="D1129" s="26" t="s">
        <v>1139</v>
      </c>
      <c r="E1129" s="27" t="s">
        <v>1140</v>
      </c>
      <c r="F1129" s="28">
        <v>119572.5</v>
      </c>
      <c r="G1129" s="28">
        <v>-119571.5</v>
      </c>
      <c r="H1129" s="28">
        <v>1</v>
      </c>
    </row>
    <row r="1130" spans="1:8" x14ac:dyDescent="0.55000000000000004">
      <c r="A1130" s="26">
        <v>84</v>
      </c>
      <c r="B1130" s="25">
        <v>100000224199</v>
      </c>
      <c r="C1130" s="26">
        <v>0</v>
      </c>
      <c r="D1130" s="26" t="s">
        <v>1139</v>
      </c>
      <c r="E1130" s="27" t="s">
        <v>1140</v>
      </c>
      <c r="F1130" s="28">
        <v>119572.5</v>
      </c>
      <c r="G1130" s="28">
        <v>-119571.5</v>
      </c>
      <c r="H1130" s="28">
        <v>1</v>
      </c>
    </row>
    <row r="1131" spans="1:8" x14ac:dyDescent="0.55000000000000004">
      <c r="A1131" s="26">
        <v>85</v>
      </c>
      <c r="B1131" s="25">
        <v>100000224200</v>
      </c>
      <c r="C1131" s="26">
        <v>0</v>
      </c>
      <c r="D1131" s="26" t="s">
        <v>1139</v>
      </c>
      <c r="E1131" s="27" t="s">
        <v>1140</v>
      </c>
      <c r="F1131" s="28">
        <v>119572.5</v>
      </c>
      <c r="G1131" s="28">
        <v>-119571.5</v>
      </c>
      <c r="H1131" s="28">
        <v>1</v>
      </c>
    </row>
    <row r="1132" spans="1:8" x14ac:dyDescent="0.55000000000000004">
      <c r="A1132" s="26">
        <v>86</v>
      </c>
      <c r="B1132" s="25">
        <v>100000224201</v>
      </c>
      <c r="C1132" s="26">
        <v>0</v>
      </c>
      <c r="D1132" s="26" t="s">
        <v>1139</v>
      </c>
      <c r="E1132" s="27" t="s">
        <v>1140</v>
      </c>
      <c r="F1132" s="28">
        <v>119572.5</v>
      </c>
      <c r="G1132" s="28">
        <v>-119571.5</v>
      </c>
      <c r="H1132" s="28">
        <v>1</v>
      </c>
    </row>
    <row r="1133" spans="1:8" x14ac:dyDescent="0.55000000000000004">
      <c r="A1133" s="26">
        <v>87</v>
      </c>
      <c r="B1133" s="25">
        <v>100000224202</v>
      </c>
      <c r="C1133" s="26">
        <v>0</v>
      </c>
      <c r="D1133" s="26" t="s">
        <v>1139</v>
      </c>
      <c r="E1133" s="27" t="s">
        <v>1140</v>
      </c>
      <c r="F1133" s="28">
        <v>119572.5</v>
      </c>
      <c r="G1133" s="28">
        <v>-119571.5</v>
      </c>
      <c r="H1133" s="28">
        <v>1</v>
      </c>
    </row>
    <row r="1134" spans="1:8" x14ac:dyDescent="0.55000000000000004">
      <c r="A1134" s="26">
        <v>88</v>
      </c>
      <c r="B1134" s="25">
        <v>100000224203</v>
      </c>
      <c r="C1134" s="26">
        <v>0</v>
      </c>
      <c r="D1134" s="26" t="s">
        <v>1139</v>
      </c>
      <c r="E1134" s="27" t="s">
        <v>1140</v>
      </c>
      <c r="F1134" s="28">
        <v>119572.5</v>
      </c>
      <c r="G1134" s="28">
        <v>-119571.5</v>
      </c>
      <c r="H1134" s="28">
        <v>1</v>
      </c>
    </row>
    <row r="1135" spans="1:8" x14ac:dyDescent="0.55000000000000004">
      <c r="A1135" s="26">
        <v>89</v>
      </c>
      <c r="B1135" s="25">
        <v>100000224204</v>
      </c>
      <c r="C1135" s="26">
        <v>0</v>
      </c>
      <c r="D1135" s="26" t="s">
        <v>1139</v>
      </c>
      <c r="E1135" s="27" t="s">
        <v>1140</v>
      </c>
      <c r="F1135" s="28">
        <v>119572.5</v>
      </c>
      <c r="G1135" s="28">
        <v>-119571.5</v>
      </c>
      <c r="H1135" s="28">
        <v>1</v>
      </c>
    </row>
    <row r="1136" spans="1:8" x14ac:dyDescent="0.55000000000000004">
      <c r="A1136" s="26">
        <v>90</v>
      </c>
      <c r="B1136" s="25">
        <v>100000224205</v>
      </c>
      <c r="C1136" s="26">
        <v>0</v>
      </c>
      <c r="D1136" s="26" t="s">
        <v>1139</v>
      </c>
      <c r="E1136" s="27" t="s">
        <v>1140</v>
      </c>
      <c r="F1136" s="28">
        <v>119572.5</v>
      </c>
      <c r="G1136" s="28">
        <v>-119571.5</v>
      </c>
      <c r="H1136" s="28">
        <v>1</v>
      </c>
    </row>
    <row r="1137" spans="1:8" x14ac:dyDescent="0.55000000000000004">
      <c r="A1137" s="26">
        <v>91</v>
      </c>
      <c r="B1137" s="25">
        <v>100000224206</v>
      </c>
      <c r="C1137" s="26">
        <v>0</v>
      </c>
      <c r="D1137" s="26" t="s">
        <v>1139</v>
      </c>
      <c r="E1137" s="27" t="s">
        <v>1140</v>
      </c>
      <c r="F1137" s="28">
        <v>119572.5</v>
      </c>
      <c r="G1137" s="28">
        <v>-119571.5</v>
      </c>
      <c r="H1137" s="28">
        <v>1</v>
      </c>
    </row>
    <row r="1138" spans="1:8" x14ac:dyDescent="0.55000000000000004">
      <c r="A1138" s="26">
        <v>92</v>
      </c>
      <c r="B1138" s="25">
        <v>100000224207</v>
      </c>
      <c r="C1138" s="26">
        <v>0</v>
      </c>
      <c r="D1138" s="26" t="s">
        <v>1139</v>
      </c>
      <c r="E1138" s="27" t="s">
        <v>1140</v>
      </c>
      <c r="F1138" s="28">
        <v>119572.5</v>
      </c>
      <c r="G1138" s="28">
        <v>-119571.5</v>
      </c>
      <c r="H1138" s="28">
        <v>1</v>
      </c>
    </row>
    <row r="1139" spans="1:8" x14ac:dyDescent="0.55000000000000004">
      <c r="A1139" s="26">
        <v>93</v>
      </c>
      <c r="B1139" s="25">
        <v>100000224208</v>
      </c>
      <c r="C1139" s="26">
        <v>0</v>
      </c>
      <c r="D1139" s="26" t="s">
        <v>1139</v>
      </c>
      <c r="E1139" s="27" t="s">
        <v>1140</v>
      </c>
      <c r="F1139" s="28">
        <v>119572.5</v>
      </c>
      <c r="G1139" s="28">
        <v>-119571.5</v>
      </c>
      <c r="H1139" s="28">
        <v>1</v>
      </c>
    </row>
    <row r="1140" spans="1:8" x14ac:dyDescent="0.55000000000000004">
      <c r="A1140" s="26">
        <v>94</v>
      </c>
      <c r="B1140" s="25">
        <v>100000224209</v>
      </c>
      <c r="C1140" s="26">
        <v>0</v>
      </c>
      <c r="D1140" s="26" t="s">
        <v>1139</v>
      </c>
      <c r="E1140" s="27" t="s">
        <v>1140</v>
      </c>
      <c r="F1140" s="28">
        <v>119572.5</v>
      </c>
      <c r="G1140" s="28">
        <v>-119571.5</v>
      </c>
      <c r="H1140" s="28">
        <v>1</v>
      </c>
    </row>
    <row r="1141" spans="1:8" x14ac:dyDescent="0.55000000000000004">
      <c r="A1141" s="26">
        <v>95</v>
      </c>
      <c r="B1141" s="25">
        <v>100000224210</v>
      </c>
      <c r="C1141" s="26">
        <v>0</v>
      </c>
      <c r="D1141" s="26" t="s">
        <v>1139</v>
      </c>
      <c r="E1141" s="27" t="s">
        <v>1140</v>
      </c>
      <c r="F1141" s="28">
        <v>119572.5</v>
      </c>
      <c r="G1141" s="28">
        <v>-119571.5</v>
      </c>
      <c r="H1141" s="28">
        <v>1</v>
      </c>
    </row>
    <row r="1142" spans="1:8" x14ac:dyDescent="0.55000000000000004">
      <c r="A1142" s="26">
        <v>96</v>
      </c>
      <c r="B1142" s="25">
        <v>100000224211</v>
      </c>
      <c r="C1142" s="26">
        <v>0</v>
      </c>
      <c r="D1142" s="26" t="s">
        <v>1139</v>
      </c>
      <c r="E1142" s="27" t="s">
        <v>1140</v>
      </c>
      <c r="F1142" s="28">
        <v>119572.5</v>
      </c>
      <c r="G1142" s="28">
        <v>-119571.5</v>
      </c>
      <c r="H1142" s="28">
        <v>1</v>
      </c>
    </row>
    <row r="1143" spans="1:8" x14ac:dyDescent="0.55000000000000004">
      <c r="A1143" s="26">
        <v>97</v>
      </c>
      <c r="B1143" s="25">
        <v>100000224212</v>
      </c>
      <c r="C1143" s="26">
        <v>0</v>
      </c>
      <c r="D1143" s="26" t="s">
        <v>1139</v>
      </c>
      <c r="E1143" s="27" t="s">
        <v>1140</v>
      </c>
      <c r="F1143" s="28">
        <v>119572.5</v>
      </c>
      <c r="G1143" s="28">
        <v>-119571.5</v>
      </c>
      <c r="H1143" s="28">
        <v>1</v>
      </c>
    </row>
    <row r="1144" spans="1:8" x14ac:dyDescent="0.55000000000000004">
      <c r="A1144" s="26">
        <v>98</v>
      </c>
      <c r="B1144" s="25">
        <v>100000224213</v>
      </c>
      <c r="C1144" s="26">
        <v>0</v>
      </c>
      <c r="D1144" s="26" t="s">
        <v>1139</v>
      </c>
      <c r="E1144" s="27" t="s">
        <v>1140</v>
      </c>
      <c r="F1144" s="28">
        <v>119572.5</v>
      </c>
      <c r="G1144" s="28">
        <v>-119571.5</v>
      </c>
      <c r="H1144" s="28">
        <v>1</v>
      </c>
    </row>
    <row r="1145" spans="1:8" x14ac:dyDescent="0.55000000000000004">
      <c r="A1145" s="26">
        <v>99</v>
      </c>
      <c r="B1145" s="25">
        <v>100000224214</v>
      </c>
      <c r="C1145" s="26">
        <v>0</v>
      </c>
      <c r="D1145" s="26" t="s">
        <v>1139</v>
      </c>
      <c r="E1145" s="27" t="s">
        <v>1140</v>
      </c>
      <c r="F1145" s="28">
        <v>119572.5</v>
      </c>
      <c r="G1145" s="28">
        <v>-119571.5</v>
      </c>
      <c r="H1145" s="28">
        <v>1</v>
      </c>
    </row>
    <row r="1146" spans="1:8" x14ac:dyDescent="0.55000000000000004">
      <c r="A1146" s="26">
        <v>100</v>
      </c>
      <c r="B1146" s="25">
        <v>100000224215</v>
      </c>
      <c r="C1146" s="26">
        <v>0</v>
      </c>
      <c r="D1146" s="26" t="s">
        <v>1139</v>
      </c>
      <c r="E1146" s="27" t="s">
        <v>1140</v>
      </c>
      <c r="F1146" s="28">
        <v>119572.5</v>
      </c>
      <c r="G1146" s="28">
        <v>-119571.5</v>
      </c>
      <c r="H1146" s="28">
        <v>1</v>
      </c>
    </row>
    <row r="1147" spans="1:8" x14ac:dyDescent="0.55000000000000004">
      <c r="A1147" s="26">
        <v>101</v>
      </c>
      <c r="B1147" s="25">
        <v>100000224216</v>
      </c>
      <c r="C1147" s="26">
        <v>0</v>
      </c>
      <c r="D1147" s="26" t="s">
        <v>1139</v>
      </c>
      <c r="E1147" s="27" t="s">
        <v>1140</v>
      </c>
      <c r="F1147" s="28">
        <v>119572.5</v>
      </c>
      <c r="G1147" s="28">
        <v>-119571.5</v>
      </c>
      <c r="H1147" s="28">
        <v>1</v>
      </c>
    </row>
    <row r="1148" spans="1:8" x14ac:dyDescent="0.55000000000000004">
      <c r="A1148" s="26">
        <v>102</v>
      </c>
      <c r="B1148" s="25">
        <v>100000224217</v>
      </c>
      <c r="C1148" s="26">
        <v>0</v>
      </c>
      <c r="D1148" s="26" t="s">
        <v>1139</v>
      </c>
      <c r="E1148" s="27" t="s">
        <v>1140</v>
      </c>
      <c r="F1148" s="28">
        <v>119572.5</v>
      </c>
      <c r="G1148" s="28">
        <v>-119571.5</v>
      </c>
      <c r="H1148" s="28">
        <v>1</v>
      </c>
    </row>
    <row r="1149" spans="1:8" x14ac:dyDescent="0.55000000000000004">
      <c r="A1149" s="26">
        <v>103</v>
      </c>
      <c r="B1149" s="25">
        <v>100000224218</v>
      </c>
      <c r="C1149" s="26">
        <v>0</v>
      </c>
      <c r="D1149" s="26" t="s">
        <v>1139</v>
      </c>
      <c r="E1149" s="27" t="s">
        <v>1140</v>
      </c>
      <c r="F1149" s="28">
        <v>119572.5</v>
      </c>
      <c r="G1149" s="28">
        <v>-119571.5</v>
      </c>
      <c r="H1149" s="28">
        <v>1</v>
      </c>
    </row>
    <row r="1150" spans="1:8" x14ac:dyDescent="0.55000000000000004">
      <c r="A1150" s="26">
        <v>104</v>
      </c>
      <c r="B1150" s="25">
        <v>100000224219</v>
      </c>
      <c r="C1150" s="26">
        <v>0</v>
      </c>
      <c r="D1150" s="26" t="s">
        <v>1139</v>
      </c>
      <c r="E1150" s="27" t="s">
        <v>1140</v>
      </c>
      <c r="F1150" s="28">
        <v>119572.5</v>
      </c>
      <c r="G1150" s="28">
        <v>-119571.5</v>
      </c>
      <c r="H1150" s="28">
        <v>1</v>
      </c>
    </row>
    <row r="1151" spans="1:8" x14ac:dyDescent="0.55000000000000004">
      <c r="A1151" s="26">
        <v>105</v>
      </c>
      <c r="B1151" s="25">
        <v>100000224220</v>
      </c>
      <c r="C1151" s="26">
        <v>0</v>
      </c>
      <c r="D1151" s="26" t="s">
        <v>1139</v>
      </c>
      <c r="E1151" s="27" t="s">
        <v>1140</v>
      </c>
      <c r="F1151" s="28">
        <v>119572.5</v>
      </c>
      <c r="G1151" s="28">
        <v>-119571.5</v>
      </c>
      <c r="H1151" s="28">
        <v>1</v>
      </c>
    </row>
    <row r="1152" spans="1:8" x14ac:dyDescent="0.55000000000000004">
      <c r="A1152" s="26">
        <v>106</v>
      </c>
      <c r="B1152" s="25">
        <v>100000224221</v>
      </c>
      <c r="C1152" s="26">
        <v>0</v>
      </c>
      <c r="D1152" s="26" t="s">
        <v>1139</v>
      </c>
      <c r="E1152" s="27" t="s">
        <v>1140</v>
      </c>
      <c r="F1152" s="28">
        <v>119572.5</v>
      </c>
      <c r="G1152" s="28">
        <v>-119571.5</v>
      </c>
      <c r="H1152" s="28">
        <v>1</v>
      </c>
    </row>
    <row r="1153" spans="1:8" x14ac:dyDescent="0.55000000000000004">
      <c r="A1153" s="26">
        <v>107</v>
      </c>
      <c r="B1153" s="25">
        <v>100000224222</v>
      </c>
      <c r="C1153" s="26">
        <v>0</v>
      </c>
      <c r="D1153" s="26" t="s">
        <v>1139</v>
      </c>
      <c r="E1153" s="27" t="s">
        <v>1140</v>
      </c>
      <c r="F1153" s="28">
        <v>119572.5</v>
      </c>
      <c r="G1153" s="28">
        <v>-119571.5</v>
      </c>
      <c r="H1153" s="28">
        <v>1</v>
      </c>
    </row>
    <row r="1154" spans="1:8" x14ac:dyDescent="0.55000000000000004">
      <c r="A1154" s="26">
        <v>108</v>
      </c>
      <c r="B1154" s="25">
        <v>100000224223</v>
      </c>
      <c r="C1154" s="26">
        <v>0</v>
      </c>
      <c r="D1154" s="26" t="s">
        <v>1139</v>
      </c>
      <c r="E1154" s="27" t="s">
        <v>1140</v>
      </c>
      <c r="F1154" s="28">
        <v>119572.5</v>
      </c>
      <c r="G1154" s="28">
        <v>-119571.5</v>
      </c>
      <c r="H1154" s="28">
        <v>1</v>
      </c>
    </row>
    <row r="1155" spans="1:8" x14ac:dyDescent="0.55000000000000004">
      <c r="A1155" s="26">
        <v>109</v>
      </c>
      <c r="B1155" s="25">
        <v>100000224224</v>
      </c>
      <c r="C1155" s="26">
        <v>0</v>
      </c>
      <c r="D1155" s="26" t="s">
        <v>1139</v>
      </c>
      <c r="E1155" s="27" t="s">
        <v>1140</v>
      </c>
      <c r="F1155" s="28">
        <v>119572.5</v>
      </c>
      <c r="G1155" s="28">
        <v>-119571.5</v>
      </c>
      <c r="H1155" s="28">
        <v>1</v>
      </c>
    </row>
    <row r="1156" spans="1:8" x14ac:dyDescent="0.55000000000000004">
      <c r="A1156" s="26">
        <v>110</v>
      </c>
      <c r="B1156" s="25">
        <v>100000224225</v>
      </c>
      <c r="C1156" s="26">
        <v>0</v>
      </c>
      <c r="D1156" s="26" t="s">
        <v>1139</v>
      </c>
      <c r="E1156" s="27" t="s">
        <v>1140</v>
      </c>
      <c r="F1156" s="28">
        <v>119572.5</v>
      </c>
      <c r="G1156" s="28">
        <v>-119571.5</v>
      </c>
      <c r="H1156" s="28">
        <v>1</v>
      </c>
    </row>
    <row r="1157" spans="1:8" x14ac:dyDescent="0.55000000000000004">
      <c r="A1157" s="26">
        <v>111</v>
      </c>
      <c r="B1157" s="25">
        <v>100000224226</v>
      </c>
      <c r="C1157" s="26">
        <v>0</v>
      </c>
      <c r="D1157" s="26" t="s">
        <v>1139</v>
      </c>
      <c r="E1157" s="27" t="s">
        <v>1140</v>
      </c>
      <c r="F1157" s="28">
        <v>119572.5</v>
      </c>
      <c r="G1157" s="28">
        <v>-119571.5</v>
      </c>
      <c r="H1157" s="28">
        <v>1</v>
      </c>
    </row>
    <row r="1158" spans="1:8" x14ac:dyDescent="0.55000000000000004">
      <c r="A1158" s="26">
        <v>112</v>
      </c>
      <c r="B1158" s="25">
        <v>100000224227</v>
      </c>
      <c r="C1158" s="26">
        <v>0</v>
      </c>
      <c r="D1158" s="26" t="s">
        <v>1139</v>
      </c>
      <c r="E1158" s="27" t="s">
        <v>1140</v>
      </c>
      <c r="F1158" s="28">
        <v>119572.5</v>
      </c>
      <c r="G1158" s="28">
        <v>-119571.5</v>
      </c>
      <c r="H1158" s="28">
        <v>1</v>
      </c>
    </row>
    <row r="1159" spans="1:8" x14ac:dyDescent="0.55000000000000004">
      <c r="A1159" s="26">
        <v>113</v>
      </c>
      <c r="B1159" s="25">
        <v>100000224228</v>
      </c>
      <c r="C1159" s="26">
        <v>0</v>
      </c>
      <c r="D1159" s="26" t="s">
        <v>1139</v>
      </c>
      <c r="E1159" s="27" t="s">
        <v>1140</v>
      </c>
      <c r="F1159" s="28">
        <v>119572.5</v>
      </c>
      <c r="G1159" s="28">
        <v>-119571.5</v>
      </c>
      <c r="H1159" s="28">
        <v>1</v>
      </c>
    </row>
    <row r="1160" spans="1:8" x14ac:dyDescent="0.55000000000000004">
      <c r="A1160" s="26">
        <v>114</v>
      </c>
      <c r="B1160" s="25">
        <v>100000224229</v>
      </c>
      <c r="C1160" s="26">
        <v>0</v>
      </c>
      <c r="D1160" s="26" t="s">
        <v>1139</v>
      </c>
      <c r="E1160" s="27" t="s">
        <v>1140</v>
      </c>
      <c r="F1160" s="28">
        <v>119572.5</v>
      </c>
      <c r="G1160" s="28">
        <v>-119571.5</v>
      </c>
      <c r="H1160" s="28">
        <v>1</v>
      </c>
    </row>
    <row r="1161" spans="1:8" x14ac:dyDescent="0.55000000000000004">
      <c r="A1161" s="26">
        <v>115</v>
      </c>
      <c r="B1161" s="25">
        <v>100000224230</v>
      </c>
      <c r="C1161" s="26">
        <v>0</v>
      </c>
      <c r="D1161" s="26" t="s">
        <v>1139</v>
      </c>
      <c r="E1161" s="27" t="s">
        <v>1140</v>
      </c>
      <c r="F1161" s="28">
        <v>119572.5</v>
      </c>
      <c r="G1161" s="28">
        <v>-119571.5</v>
      </c>
      <c r="H1161" s="28">
        <v>1</v>
      </c>
    </row>
    <row r="1162" spans="1:8" x14ac:dyDescent="0.55000000000000004">
      <c r="A1162" s="26">
        <v>116</v>
      </c>
      <c r="B1162" s="25">
        <v>100000224231</v>
      </c>
      <c r="C1162" s="26">
        <v>0</v>
      </c>
      <c r="D1162" s="26" t="s">
        <v>1139</v>
      </c>
      <c r="E1162" s="27" t="s">
        <v>1140</v>
      </c>
      <c r="F1162" s="28">
        <v>119572.5</v>
      </c>
      <c r="G1162" s="28">
        <v>-119571.5</v>
      </c>
      <c r="H1162" s="28">
        <v>1</v>
      </c>
    </row>
    <row r="1163" spans="1:8" x14ac:dyDescent="0.55000000000000004">
      <c r="A1163" s="26">
        <v>117</v>
      </c>
      <c r="B1163" s="25">
        <v>100000224232</v>
      </c>
      <c r="C1163" s="26">
        <v>0</v>
      </c>
      <c r="D1163" s="26" t="s">
        <v>1139</v>
      </c>
      <c r="E1163" s="27" t="s">
        <v>1140</v>
      </c>
      <c r="F1163" s="28">
        <v>119572.5</v>
      </c>
      <c r="G1163" s="28">
        <v>-119571.5</v>
      </c>
      <c r="H1163" s="28">
        <v>1</v>
      </c>
    </row>
    <row r="1164" spans="1:8" x14ac:dyDescent="0.55000000000000004">
      <c r="A1164" s="26">
        <v>118</v>
      </c>
      <c r="B1164" s="25">
        <v>100000224233</v>
      </c>
      <c r="C1164" s="26">
        <v>0</v>
      </c>
      <c r="D1164" s="26" t="s">
        <v>1139</v>
      </c>
      <c r="E1164" s="27" t="s">
        <v>1140</v>
      </c>
      <c r="F1164" s="28">
        <v>119572.5</v>
      </c>
      <c r="G1164" s="28">
        <v>-119571.5</v>
      </c>
      <c r="H1164" s="28">
        <v>1</v>
      </c>
    </row>
    <row r="1165" spans="1:8" x14ac:dyDescent="0.55000000000000004">
      <c r="A1165" s="26">
        <v>119</v>
      </c>
      <c r="B1165" s="25">
        <v>100000224234</v>
      </c>
      <c r="C1165" s="26">
        <v>0</v>
      </c>
      <c r="D1165" s="26" t="s">
        <v>1139</v>
      </c>
      <c r="E1165" s="27" t="s">
        <v>1140</v>
      </c>
      <c r="F1165" s="28">
        <v>119572.5</v>
      </c>
      <c r="G1165" s="28">
        <v>-119571.5</v>
      </c>
      <c r="H1165" s="28">
        <v>1</v>
      </c>
    </row>
    <row r="1166" spans="1:8" x14ac:dyDescent="0.55000000000000004">
      <c r="A1166" s="26">
        <v>120</v>
      </c>
      <c r="B1166" s="25">
        <v>100000224235</v>
      </c>
      <c r="C1166" s="26">
        <v>0</v>
      </c>
      <c r="D1166" s="26" t="s">
        <v>1139</v>
      </c>
      <c r="E1166" s="27" t="s">
        <v>1140</v>
      </c>
      <c r="F1166" s="28">
        <v>119572.5</v>
      </c>
      <c r="G1166" s="28">
        <v>-119571.5</v>
      </c>
      <c r="H1166" s="28">
        <v>1</v>
      </c>
    </row>
    <row r="1167" spans="1:8" x14ac:dyDescent="0.55000000000000004">
      <c r="A1167" s="26">
        <v>121</v>
      </c>
      <c r="B1167" s="25">
        <v>100000224236</v>
      </c>
      <c r="C1167" s="26">
        <v>0</v>
      </c>
      <c r="D1167" s="26" t="s">
        <v>1139</v>
      </c>
      <c r="E1167" s="27" t="s">
        <v>1140</v>
      </c>
      <c r="F1167" s="28">
        <v>119572.5</v>
      </c>
      <c r="G1167" s="28">
        <v>-119571.5</v>
      </c>
      <c r="H1167" s="28">
        <v>1</v>
      </c>
    </row>
    <row r="1168" spans="1:8" x14ac:dyDescent="0.55000000000000004">
      <c r="A1168" s="26">
        <v>122</v>
      </c>
      <c r="B1168" s="25">
        <v>100000224237</v>
      </c>
      <c r="C1168" s="26">
        <v>0</v>
      </c>
      <c r="D1168" s="26" t="s">
        <v>1139</v>
      </c>
      <c r="E1168" s="27" t="s">
        <v>1140</v>
      </c>
      <c r="F1168" s="28">
        <v>119572.5</v>
      </c>
      <c r="G1168" s="28">
        <v>-119571.5</v>
      </c>
      <c r="H1168" s="28">
        <v>1</v>
      </c>
    </row>
    <row r="1169" spans="1:8" x14ac:dyDescent="0.55000000000000004">
      <c r="A1169" s="26">
        <v>123</v>
      </c>
      <c r="B1169" s="25">
        <v>100000224238</v>
      </c>
      <c r="C1169" s="26">
        <v>0</v>
      </c>
      <c r="D1169" s="26" t="s">
        <v>1139</v>
      </c>
      <c r="E1169" s="27" t="s">
        <v>1140</v>
      </c>
      <c r="F1169" s="28">
        <v>119572.5</v>
      </c>
      <c r="G1169" s="28">
        <v>-119571.5</v>
      </c>
      <c r="H1169" s="28">
        <v>1</v>
      </c>
    </row>
    <row r="1170" spans="1:8" x14ac:dyDescent="0.55000000000000004">
      <c r="A1170" s="26">
        <v>124</v>
      </c>
      <c r="B1170" s="25">
        <v>100000224239</v>
      </c>
      <c r="C1170" s="26">
        <v>0</v>
      </c>
      <c r="D1170" s="26" t="s">
        <v>1139</v>
      </c>
      <c r="E1170" s="27" t="s">
        <v>1140</v>
      </c>
      <c r="F1170" s="28">
        <v>119572.5</v>
      </c>
      <c r="G1170" s="28">
        <v>-119571.5</v>
      </c>
      <c r="H1170" s="28">
        <v>1</v>
      </c>
    </row>
    <row r="1171" spans="1:8" x14ac:dyDescent="0.55000000000000004">
      <c r="A1171" s="26">
        <v>125</v>
      </c>
      <c r="B1171" s="25">
        <v>100000224240</v>
      </c>
      <c r="C1171" s="26">
        <v>0</v>
      </c>
      <c r="D1171" s="26" t="s">
        <v>1139</v>
      </c>
      <c r="E1171" s="27" t="s">
        <v>1140</v>
      </c>
      <c r="F1171" s="28">
        <v>119572.5</v>
      </c>
      <c r="G1171" s="28">
        <v>-119571.5</v>
      </c>
      <c r="H1171" s="28">
        <v>1</v>
      </c>
    </row>
    <row r="1172" spans="1:8" x14ac:dyDescent="0.55000000000000004">
      <c r="A1172" s="26">
        <v>126</v>
      </c>
      <c r="B1172" s="25">
        <v>100000224241</v>
      </c>
      <c r="C1172" s="26">
        <v>0</v>
      </c>
      <c r="D1172" s="26" t="s">
        <v>1139</v>
      </c>
      <c r="E1172" s="27" t="s">
        <v>1140</v>
      </c>
      <c r="F1172" s="28">
        <v>119572.5</v>
      </c>
      <c r="G1172" s="28">
        <v>-119571.5</v>
      </c>
      <c r="H1172" s="28">
        <v>1</v>
      </c>
    </row>
    <row r="1173" spans="1:8" x14ac:dyDescent="0.55000000000000004">
      <c r="A1173" s="26">
        <v>127</v>
      </c>
      <c r="B1173" s="25">
        <v>100000224242</v>
      </c>
      <c r="C1173" s="26">
        <v>0</v>
      </c>
      <c r="D1173" s="26" t="s">
        <v>1139</v>
      </c>
      <c r="E1173" s="27" t="s">
        <v>1140</v>
      </c>
      <c r="F1173" s="28">
        <v>119572.5</v>
      </c>
      <c r="G1173" s="28">
        <v>-119571.5</v>
      </c>
      <c r="H1173" s="28">
        <v>1</v>
      </c>
    </row>
    <row r="1174" spans="1:8" x14ac:dyDescent="0.55000000000000004">
      <c r="A1174" s="26">
        <v>128</v>
      </c>
      <c r="B1174" s="25">
        <v>100000224243</v>
      </c>
      <c r="C1174" s="26">
        <v>0</v>
      </c>
      <c r="D1174" s="26" t="s">
        <v>1139</v>
      </c>
      <c r="E1174" s="27" t="s">
        <v>1140</v>
      </c>
      <c r="F1174" s="28">
        <v>119572.5</v>
      </c>
      <c r="G1174" s="28">
        <v>-119571.5</v>
      </c>
      <c r="H1174" s="28">
        <v>1</v>
      </c>
    </row>
    <row r="1175" spans="1:8" x14ac:dyDescent="0.55000000000000004">
      <c r="A1175" s="26">
        <v>129</v>
      </c>
      <c r="B1175" s="25">
        <v>100000224244</v>
      </c>
      <c r="C1175" s="26">
        <v>0</v>
      </c>
      <c r="D1175" s="26" t="s">
        <v>1139</v>
      </c>
      <c r="E1175" s="27" t="s">
        <v>1140</v>
      </c>
      <c r="F1175" s="28">
        <v>119572.5</v>
      </c>
      <c r="G1175" s="28">
        <v>-119571.5</v>
      </c>
      <c r="H1175" s="28">
        <v>1</v>
      </c>
    </row>
    <row r="1176" spans="1:8" x14ac:dyDescent="0.55000000000000004">
      <c r="A1176" s="26">
        <v>130</v>
      </c>
      <c r="B1176" s="25">
        <v>100000224245</v>
      </c>
      <c r="C1176" s="26">
        <v>0</v>
      </c>
      <c r="D1176" s="26" t="s">
        <v>1139</v>
      </c>
      <c r="E1176" s="27" t="s">
        <v>1140</v>
      </c>
      <c r="F1176" s="28">
        <v>119572.5</v>
      </c>
      <c r="G1176" s="28">
        <v>-119571.5</v>
      </c>
      <c r="H1176" s="28">
        <v>1</v>
      </c>
    </row>
    <row r="1177" spans="1:8" x14ac:dyDescent="0.55000000000000004">
      <c r="A1177" s="26">
        <v>131</v>
      </c>
      <c r="B1177" s="25">
        <v>100000224246</v>
      </c>
      <c r="C1177" s="26">
        <v>0</v>
      </c>
      <c r="D1177" s="26" t="s">
        <v>1139</v>
      </c>
      <c r="E1177" s="27" t="s">
        <v>1140</v>
      </c>
      <c r="F1177" s="28">
        <v>119572.5</v>
      </c>
      <c r="G1177" s="28">
        <v>-119571.5</v>
      </c>
      <c r="H1177" s="28">
        <v>1</v>
      </c>
    </row>
    <row r="1178" spans="1:8" x14ac:dyDescent="0.55000000000000004">
      <c r="A1178" s="26">
        <v>132</v>
      </c>
      <c r="B1178" s="25">
        <v>100000224247</v>
      </c>
      <c r="C1178" s="26">
        <v>0</v>
      </c>
      <c r="D1178" s="26" t="s">
        <v>1139</v>
      </c>
      <c r="E1178" s="27" t="s">
        <v>1140</v>
      </c>
      <c r="F1178" s="28">
        <v>119572.5</v>
      </c>
      <c r="G1178" s="28">
        <v>-119571.5</v>
      </c>
      <c r="H1178" s="28">
        <v>1</v>
      </c>
    </row>
    <row r="1179" spans="1:8" x14ac:dyDescent="0.55000000000000004">
      <c r="A1179" s="26">
        <v>133</v>
      </c>
      <c r="B1179" s="25">
        <v>100000224248</v>
      </c>
      <c r="C1179" s="26">
        <v>0</v>
      </c>
      <c r="D1179" s="26" t="s">
        <v>1139</v>
      </c>
      <c r="E1179" s="27" t="s">
        <v>1140</v>
      </c>
      <c r="F1179" s="28">
        <v>119572.5</v>
      </c>
      <c r="G1179" s="28">
        <v>-119571.5</v>
      </c>
      <c r="H1179" s="28">
        <v>1</v>
      </c>
    </row>
    <row r="1180" spans="1:8" x14ac:dyDescent="0.55000000000000004">
      <c r="A1180" s="26">
        <v>134</v>
      </c>
      <c r="B1180" s="25">
        <v>100000224249</v>
      </c>
      <c r="C1180" s="26">
        <v>0</v>
      </c>
      <c r="D1180" s="26" t="s">
        <v>1139</v>
      </c>
      <c r="E1180" s="27" t="s">
        <v>1140</v>
      </c>
      <c r="F1180" s="28">
        <v>119572.5</v>
      </c>
      <c r="G1180" s="28">
        <v>-119571.5</v>
      </c>
      <c r="H1180" s="28">
        <v>1</v>
      </c>
    </row>
    <row r="1181" spans="1:8" x14ac:dyDescent="0.55000000000000004">
      <c r="A1181" s="26">
        <v>135</v>
      </c>
      <c r="B1181" s="25">
        <v>100000224250</v>
      </c>
      <c r="C1181" s="26">
        <v>0</v>
      </c>
      <c r="D1181" s="26" t="s">
        <v>1139</v>
      </c>
      <c r="E1181" s="27" t="s">
        <v>1140</v>
      </c>
      <c r="F1181" s="28">
        <v>119572.5</v>
      </c>
      <c r="G1181" s="28">
        <v>-119571.5</v>
      </c>
      <c r="H1181" s="28">
        <v>1</v>
      </c>
    </row>
    <row r="1182" spans="1:8" x14ac:dyDescent="0.55000000000000004">
      <c r="A1182" s="26">
        <v>136</v>
      </c>
      <c r="B1182" s="25">
        <v>100000224251</v>
      </c>
      <c r="C1182" s="26">
        <v>0</v>
      </c>
      <c r="D1182" s="26" t="s">
        <v>1139</v>
      </c>
      <c r="E1182" s="27" t="s">
        <v>1140</v>
      </c>
      <c r="F1182" s="28">
        <v>119572.5</v>
      </c>
      <c r="G1182" s="28">
        <v>-119571.5</v>
      </c>
      <c r="H1182" s="28">
        <v>1</v>
      </c>
    </row>
    <row r="1183" spans="1:8" x14ac:dyDescent="0.55000000000000004">
      <c r="A1183" s="26">
        <v>137</v>
      </c>
      <c r="B1183" s="25">
        <v>100000224252</v>
      </c>
      <c r="C1183" s="26">
        <v>0</v>
      </c>
      <c r="D1183" s="26" t="s">
        <v>1139</v>
      </c>
      <c r="E1183" s="27" t="s">
        <v>1140</v>
      </c>
      <c r="F1183" s="28">
        <v>119572.5</v>
      </c>
      <c r="G1183" s="28">
        <v>-119571.5</v>
      </c>
      <c r="H1183" s="28">
        <v>1</v>
      </c>
    </row>
    <row r="1184" spans="1:8" x14ac:dyDescent="0.55000000000000004">
      <c r="A1184" s="26">
        <v>138</v>
      </c>
      <c r="B1184" s="25">
        <v>100000224253</v>
      </c>
      <c r="C1184" s="26">
        <v>0</v>
      </c>
      <c r="D1184" s="26" t="s">
        <v>1139</v>
      </c>
      <c r="E1184" s="27" t="s">
        <v>1140</v>
      </c>
      <c r="F1184" s="28">
        <v>119572.5</v>
      </c>
      <c r="G1184" s="28">
        <v>-119571.5</v>
      </c>
      <c r="H1184" s="28">
        <v>1</v>
      </c>
    </row>
    <row r="1185" spans="1:8" x14ac:dyDescent="0.55000000000000004">
      <c r="A1185" s="26">
        <v>139</v>
      </c>
      <c r="B1185" s="25">
        <v>100000224254</v>
      </c>
      <c r="C1185" s="26">
        <v>0</v>
      </c>
      <c r="D1185" s="26" t="s">
        <v>1139</v>
      </c>
      <c r="E1185" s="27" t="s">
        <v>1140</v>
      </c>
      <c r="F1185" s="28">
        <v>119572.5</v>
      </c>
      <c r="G1185" s="28">
        <v>-119571.5</v>
      </c>
      <c r="H1185" s="28">
        <v>1</v>
      </c>
    </row>
    <row r="1186" spans="1:8" x14ac:dyDescent="0.55000000000000004">
      <c r="A1186" s="26">
        <v>140</v>
      </c>
      <c r="B1186" s="25">
        <v>100000224255</v>
      </c>
      <c r="C1186" s="26">
        <v>0</v>
      </c>
      <c r="D1186" s="26" t="s">
        <v>1139</v>
      </c>
      <c r="E1186" s="27" t="s">
        <v>1140</v>
      </c>
      <c r="F1186" s="28">
        <v>119572.5</v>
      </c>
      <c r="G1186" s="28">
        <v>-119571.5</v>
      </c>
      <c r="H1186" s="28">
        <v>1</v>
      </c>
    </row>
    <row r="1187" spans="1:8" x14ac:dyDescent="0.55000000000000004">
      <c r="A1187" s="26">
        <v>141</v>
      </c>
      <c r="B1187" s="25">
        <v>100000224256</v>
      </c>
      <c r="C1187" s="26">
        <v>0</v>
      </c>
      <c r="D1187" s="26" t="s">
        <v>1139</v>
      </c>
      <c r="E1187" s="27" t="s">
        <v>1140</v>
      </c>
      <c r="F1187" s="28">
        <v>119572.5</v>
      </c>
      <c r="G1187" s="28">
        <v>-119571.5</v>
      </c>
      <c r="H1187" s="28">
        <v>1</v>
      </c>
    </row>
    <row r="1188" spans="1:8" x14ac:dyDescent="0.55000000000000004">
      <c r="A1188" s="26">
        <v>142</v>
      </c>
      <c r="B1188" s="25">
        <v>100000224257</v>
      </c>
      <c r="C1188" s="26">
        <v>0</v>
      </c>
      <c r="D1188" s="26" t="s">
        <v>1139</v>
      </c>
      <c r="E1188" s="27" t="s">
        <v>1140</v>
      </c>
      <c r="F1188" s="28">
        <v>119572.5</v>
      </c>
      <c r="G1188" s="28">
        <v>-119571.5</v>
      </c>
      <c r="H1188" s="28">
        <v>1</v>
      </c>
    </row>
    <row r="1189" spans="1:8" x14ac:dyDescent="0.55000000000000004">
      <c r="A1189" s="26">
        <v>143</v>
      </c>
      <c r="B1189" s="25">
        <v>100000224258</v>
      </c>
      <c r="C1189" s="26">
        <v>0</v>
      </c>
      <c r="D1189" s="26" t="s">
        <v>1139</v>
      </c>
      <c r="E1189" s="27" t="s">
        <v>1140</v>
      </c>
      <c r="F1189" s="28">
        <v>119572.5</v>
      </c>
      <c r="G1189" s="28">
        <v>-119571.5</v>
      </c>
      <c r="H1189" s="28">
        <v>1</v>
      </c>
    </row>
    <row r="1190" spans="1:8" x14ac:dyDescent="0.55000000000000004">
      <c r="A1190" s="26">
        <v>144</v>
      </c>
      <c r="B1190" s="25">
        <v>100000224259</v>
      </c>
      <c r="C1190" s="26">
        <v>0</v>
      </c>
      <c r="D1190" s="26" t="s">
        <v>1139</v>
      </c>
      <c r="E1190" s="27" t="s">
        <v>1140</v>
      </c>
      <c r="F1190" s="28">
        <v>119572.5</v>
      </c>
      <c r="G1190" s="28">
        <v>-119571.5</v>
      </c>
      <c r="H1190" s="28">
        <v>1</v>
      </c>
    </row>
    <row r="1191" spans="1:8" x14ac:dyDescent="0.55000000000000004">
      <c r="A1191" s="26">
        <v>145</v>
      </c>
      <c r="B1191" s="25">
        <v>100000224260</v>
      </c>
      <c r="C1191" s="26">
        <v>0</v>
      </c>
      <c r="D1191" s="26" t="s">
        <v>1139</v>
      </c>
      <c r="E1191" s="27" t="s">
        <v>1140</v>
      </c>
      <c r="F1191" s="28">
        <v>119572.5</v>
      </c>
      <c r="G1191" s="28">
        <v>-119571.5</v>
      </c>
      <c r="H1191" s="28">
        <v>1</v>
      </c>
    </row>
    <row r="1192" spans="1:8" x14ac:dyDescent="0.55000000000000004">
      <c r="A1192" s="26">
        <v>146</v>
      </c>
      <c r="B1192" s="25">
        <v>100000224261</v>
      </c>
      <c r="C1192" s="26">
        <v>0</v>
      </c>
      <c r="D1192" s="26" t="s">
        <v>1139</v>
      </c>
      <c r="E1192" s="27" t="s">
        <v>1140</v>
      </c>
      <c r="F1192" s="28">
        <v>119572.5</v>
      </c>
      <c r="G1192" s="28">
        <v>-119571.5</v>
      </c>
      <c r="H1192" s="28">
        <v>1</v>
      </c>
    </row>
    <row r="1193" spans="1:8" x14ac:dyDescent="0.55000000000000004">
      <c r="A1193" s="26">
        <v>147</v>
      </c>
      <c r="B1193" s="25">
        <v>100000224262</v>
      </c>
      <c r="C1193" s="26">
        <v>0</v>
      </c>
      <c r="D1193" s="26" t="s">
        <v>1139</v>
      </c>
      <c r="E1193" s="27" t="s">
        <v>1140</v>
      </c>
      <c r="F1193" s="28">
        <v>119572.5</v>
      </c>
      <c r="G1193" s="28">
        <v>-119571.5</v>
      </c>
      <c r="H1193" s="28">
        <v>1</v>
      </c>
    </row>
    <row r="1194" spans="1:8" x14ac:dyDescent="0.55000000000000004">
      <c r="A1194" s="26">
        <v>148</v>
      </c>
      <c r="B1194" s="25">
        <v>100000224263</v>
      </c>
      <c r="C1194" s="26">
        <v>0</v>
      </c>
      <c r="D1194" s="26" t="s">
        <v>1139</v>
      </c>
      <c r="E1194" s="27" t="s">
        <v>1140</v>
      </c>
      <c r="F1194" s="28">
        <v>119572.5</v>
      </c>
      <c r="G1194" s="28">
        <v>-119571.5</v>
      </c>
      <c r="H1194" s="28">
        <v>1</v>
      </c>
    </row>
    <row r="1195" spans="1:8" x14ac:dyDescent="0.55000000000000004">
      <c r="A1195" s="26">
        <v>149</v>
      </c>
      <c r="B1195" s="25">
        <v>100000224264</v>
      </c>
      <c r="C1195" s="26">
        <v>0</v>
      </c>
      <c r="D1195" s="26" t="s">
        <v>1139</v>
      </c>
      <c r="E1195" s="27" t="s">
        <v>1140</v>
      </c>
      <c r="F1195" s="28">
        <v>119572.5</v>
      </c>
      <c r="G1195" s="28">
        <v>-119571.5</v>
      </c>
      <c r="H1195" s="28">
        <v>1</v>
      </c>
    </row>
    <row r="1196" spans="1:8" x14ac:dyDescent="0.55000000000000004">
      <c r="A1196" s="26">
        <v>150</v>
      </c>
      <c r="B1196" s="25">
        <v>100000224265</v>
      </c>
      <c r="C1196" s="26">
        <v>0</v>
      </c>
      <c r="D1196" s="26" t="s">
        <v>1139</v>
      </c>
      <c r="E1196" s="27" t="s">
        <v>1140</v>
      </c>
      <c r="F1196" s="28">
        <v>119572.5</v>
      </c>
      <c r="G1196" s="28">
        <v>-119571.5</v>
      </c>
      <c r="H1196" s="28">
        <v>1</v>
      </c>
    </row>
    <row r="1197" spans="1:8" x14ac:dyDescent="0.55000000000000004">
      <c r="A1197" s="26">
        <v>151</v>
      </c>
      <c r="B1197" s="25">
        <v>100000224266</v>
      </c>
      <c r="C1197" s="26">
        <v>0</v>
      </c>
      <c r="D1197" s="26" t="s">
        <v>1139</v>
      </c>
      <c r="E1197" s="27" t="s">
        <v>1140</v>
      </c>
      <c r="F1197" s="28">
        <v>119572.5</v>
      </c>
      <c r="G1197" s="28">
        <v>-119571.5</v>
      </c>
      <c r="H1197" s="28">
        <v>1</v>
      </c>
    </row>
    <row r="1198" spans="1:8" x14ac:dyDescent="0.55000000000000004">
      <c r="A1198" s="26">
        <v>152</v>
      </c>
      <c r="B1198" s="25">
        <v>100000224267</v>
      </c>
      <c r="C1198" s="26">
        <v>0</v>
      </c>
      <c r="D1198" s="26" t="s">
        <v>1139</v>
      </c>
      <c r="E1198" s="27" t="s">
        <v>1140</v>
      </c>
      <c r="F1198" s="28">
        <v>119572.5</v>
      </c>
      <c r="G1198" s="28">
        <v>-119571.5</v>
      </c>
      <c r="H1198" s="28">
        <v>1</v>
      </c>
    </row>
    <row r="1199" spans="1:8" x14ac:dyDescent="0.55000000000000004">
      <c r="A1199" s="26">
        <v>153</v>
      </c>
      <c r="B1199" s="25">
        <v>100000224268</v>
      </c>
      <c r="C1199" s="26">
        <v>0</v>
      </c>
      <c r="D1199" s="26" t="s">
        <v>1139</v>
      </c>
      <c r="E1199" s="27" t="s">
        <v>1140</v>
      </c>
      <c r="F1199" s="28">
        <v>119572.5</v>
      </c>
      <c r="G1199" s="28">
        <v>-119571.5</v>
      </c>
      <c r="H1199" s="28">
        <v>1</v>
      </c>
    </row>
    <row r="1200" spans="1:8" x14ac:dyDescent="0.55000000000000004">
      <c r="A1200" s="26">
        <v>154</v>
      </c>
      <c r="B1200" s="25">
        <v>100000224269</v>
      </c>
      <c r="C1200" s="26">
        <v>0</v>
      </c>
      <c r="D1200" s="26" t="s">
        <v>1139</v>
      </c>
      <c r="E1200" s="27" t="s">
        <v>1140</v>
      </c>
      <c r="F1200" s="28">
        <v>119572.5</v>
      </c>
      <c r="G1200" s="28">
        <v>-119571.5</v>
      </c>
      <c r="H1200" s="28">
        <v>1</v>
      </c>
    </row>
    <row r="1201" spans="1:8" x14ac:dyDescent="0.55000000000000004">
      <c r="A1201" s="26">
        <v>155</v>
      </c>
      <c r="B1201" s="25">
        <v>100000224270</v>
      </c>
      <c r="C1201" s="26">
        <v>0</v>
      </c>
      <c r="D1201" s="26" t="s">
        <v>1139</v>
      </c>
      <c r="E1201" s="27" t="s">
        <v>1140</v>
      </c>
      <c r="F1201" s="28">
        <v>119572.5</v>
      </c>
      <c r="G1201" s="28">
        <v>-119571.5</v>
      </c>
      <c r="H1201" s="28">
        <v>1</v>
      </c>
    </row>
    <row r="1202" spans="1:8" x14ac:dyDescent="0.55000000000000004">
      <c r="A1202" s="26">
        <v>156</v>
      </c>
      <c r="B1202" s="25">
        <v>100000224271</v>
      </c>
      <c r="C1202" s="26">
        <v>0</v>
      </c>
      <c r="D1202" s="26" t="s">
        <v>1139</v>
      </c>
      <c r="E1202" s="27" t="s">
        <v>1140</v>
      </c>
      <c r="F1202" s="28">
        <v>119572.5</v>
      </c>
      <c r="G1202" s="28">
        <v>-119571.5</v>
      </c>
      <c r="H1202" s="28">
        <v>1</v>
      </c>
    </row>
    <row r="1203" spans="1:8" x14ac:dyDescent="0.55000000000000004">
      <c r="A1203" s="26">
        <v>157</v>
      </c>
      <c r="B1203" s="25">
        <v>100000224272</v>
      </c>
      <c r="C1203" s="26">
        <v>0</v>
      </c>
      <c r="D1203" s="26" t="s">
        <v>1139</v>
      </c>
      <c r="E1203" s="27" t="s">
        <v>1140</v>
      </c>
      <c r="F1203" s="28">
        <v>119572.5</v>
      </c>
      <c r="G1203" s="28">
        <v>-119571.5</v>
      </c>
      <c r="H1203" s="28">
        <v>1</v>
      </c>
    </row>
    <row r="1204" spans="1:8" x14ac:dyDescent="0.55000000000000004">
      <c r="A1204" s="26">
        <v>158</v>
      </c>
      <c r="B1204" s="25">
        <v>100000224273</v>
      </c>
      <c r="C1204" s="26">
        <v>0</v>
      </c>
      <c r="D1204" s="26" t="s">
        <v>1139</v>
      </c>
      <c r="E1204" s="27" t="s">
        <v>1140</v>
      </c>
      <c r="F1204" s="28">
        <v>119572.5</v>
      </c>
      <c r="G1204" s="28">
        <v>-119571.5</v>
      </c>
      <c r="H1204" s="28">
        <v>1</v>
      </c>
    </row>
    <row r="1205" spans="1:8" x14ac:dyDescent="0.55000000000000004">
      <c r="A1205" s="26">
        <v>159</v>
      </c>
      <c r="B1205" s="25">
        <v>100000224274</v>
      </c>
      <c r="C1205" s="26">
        <v>0</v>
      </c>
      <c r="D1205" s="26" t="s">
        <v>1139</v>
      </c>
      <c r="E1205" s="27" t="s">
        <v>1140</v>
      </c>
      <c r="F1205" s="28">
        <v>119572.5</v>
      </c>
      <c r="G1205" s="28">
        <v>-119571.5</v>
      </c>
      <c r="H1205" s="28">
        <v>1</v>
      </c>
    </row>
    <row r="1206" spans="1:8" x14ac:dyDescent="0.55000000000000004">
      <c r="A1206" s="26">
        <v>160</v>
      </c>
      <c r="B1206" s="25">
        <v>100000224275</v>
      </c>
      <c r="C1206" s="26">
        <v>0</v>
      </c>
      <c r="D1206" s="26" t="s">
        <v>1139</v>
      </c>
      <c r="E1206" s="27" t="s">
        <v>1140</v>
      </c>
      <c r="F1206" s="28">
        <v>119572.5</v>
      </c>
      <c r="G1206" s="28">
        <v>-119571.5</v>
      </c>
      <c r="H1206" s="28">
        <v>1</v>
      </c>
    </row>
    <row r="1207" spans="1:8" x14ac:dyDescent="0.55000000000000004">
      <c r="A1207" s="26">
        <v>161</v>
      </c>
      <c r="B1207" s="25">
        <v>100000224276</v>
      </c>
      <c r="C1207" s="26">
        <v>0</v>
      </c>
      <c r="D1207" s="26" t="s">
        <v>1139</v>
      </c>
      <c r="E1207" s="27" t="s">
        <v>1140</v>
      </c>
      <c r="F1207" s="28">
        <v>119572.5</v>
      </c>
      <c r="G1207" s="28">
        <v>-119571.5</v>
      </c>
      <c r="H1207" s="28">
        <v>1</v>
      </c>
    </row>
    <row r="1208" spans="1:8" x14ac:dyDescent="0.55000000000000004">
      <c r="A1208" s="26">
        <v>162</v>
      </c>
      <c r="B1208" s="25">
        <v>100000224277</v>
      </c>
      <c r="C1208" s="26">
        <v>0</v>
      </c>
      <c r="D1208" s="26" t="s">
        <v>1139</v>
      </c>
      <c r="E1208" s="27" t="s">
        <v>1140</v>
      </c>
      <c r="F1208" s="28">
        <v>119572.5</v>
      </c>
      <c r="G1208" s="28">
        <v>-119571.5</v>
      </c>
      <c r="H1208" s="28">
        <v>1</v>
      </c>
    </row>
    <row r="1209" spans="1:8" x14ac:dyDescent="0.55000000000000004">
      <c r="A1209" s="26">
        <v>163</v>
      </c>
      <c r="B1209" s="25">
        <v>100000224278</v>
      </c>
      <c r="C1209" s="26">
        <v>0</v>
      </c>
      <c r="D1209" s="26" t="s">
        <v>1139</v>
      </c>
      <c r="E1209" s="27" t="s">
        <v>1140</v>
      </c>
      <c r="F1209" s="28">
        <v>119572.5</v>
      </c>
      <c r="G1209" s="28">
        <v>-119571.5</v>
      </c>
      <c r="H1209" s="28">
        <v>1</v>
      </c>
    </row>
    <row r="1210" spans="1:8" x14ac:dyDescent="0.55000000000000004">
      <c r="A1210" s="26">
        <v>164</v>
      </c>
      <c r="B1210" s="25">
        <v>100000224279</v>
      </c>
      <c r="C1210" s="26">
        <v>0</v>
      </c>
      <c r="D1210" s="26" t="s">
        <v>1139</v>
      </c>
      <c r="E1210" s="27" t="s">
        <v>1140</v>
      </c>
      <c r="F1210" s="28">
        <v>119572.5</v>
      </c>
      <c r="G1210" s="28">
        <v>-119571.5</v>
      </c>
      <c r="H1210" s="28">
        <v>1</v>
      </c>
    </row>
    <row r="1211" spans="1:8" x14ac:dyDescent="0.55000000000000004">
      <c r="A1211" s="26">
        <v>165</v>
      </c>
      <c r="B1211" s="25">
        <v>100000224280</v>
      </c>
      <c r="C1211" s="26">
        <v>0</v>
      </c>
      <c r="D1211" s="26" t="s">
        <v>1139</v>
      </c>
      <c r="E1211" s="27" t="s">
        <v>1140</v>
      </c>
      <c r="F1211" s="28">
        <v>119572.5</v>
      </c>
      <c r="G1211" s="28">
        <v>-119571.5</v>
      </c>
      <c r="H1211" s="28">
        <v>1</v>
      </c>
    </row>
    <row r="1212" spans="1:8" x14ac:dyDescent="0.55000000000000004">
      <c r="A1212" s="26">
        <v>166</v>
      </c>
      <c r="B1212" s="25">
        <v>100000224281</v>
      </c>
      <c r="C1212" s="26">
        <v>0</v>
      </c>
      <c r="D1212" s="26" t="s">
        <v>1139</v>
      </c>
      <c r="E1212" s="27" t="s">
        <v>1140</v>
      </c>
      <c r="F1212" s="28">
        <v>119572.5</v>
      </c>
      <c r="G1212" s="28">
        <v>-119571.5</v>
      </c>
      <c r="H1212" s="28">
        <v>1</v>
      </c>
    </row>
    <row r="1213" spans="1:8" x14ac:dyDescent="0.55000000000000004">
      <c r="A1213" s="26">
        <v>167</v>
      </c>
      <c r="B1213" s="25">
        <v>100000224282</v>
      </c>
      <c r="C1213" s="26">
        <v>0</v>
      </c>
      <c r="D1213" s="26" t="s">
        <v>1139</v>
      </c>
      <c r="E1213" s="27" t="s">
        <v>1140</v>
      </c>
      <c r="F1213" s="28">
        <v>119572.5</v>
      </c>
      <c r="G1213" s="28">
        <v>-119571.5</v>
      </c>
      <c r="H1213" s="28">
        <v>1</v>
      </c>
    </row>
    <row r="1214" spans="1:8" x14ac:dyDescent="0.55000000000000004">
      <c r="A1214" s="26">
        <v>168</v>
      </c>
      <c r="B1214" s="25">
        <v>100000224283</v>
      </c>
      <c r="C1214" s="26">
        <v>0</v>
      </c>
      <c r="D1214" s="26" t="s">
        <v>1139</v>
      </c>
      <c r="E1214" s="27" t="s">
        <v>1140</v>
      </c>
      <c r="F1214" s="28">
        <v>119572.5</v>
      </c>
      <c r="G1214" s="28">
        <v>-119571.5</v>
      </c>
      <c r="H1214" s="28">
        <v>1</v>
      </c>
    </row>
    <row r="1215" spans="1:8" x14ac:dyDescent="0.55000000000000004">
      <c r="A1215" s="26">
        <v>169</v>
      </c>
      <c r="B1215" s="25">
        <v>100000224284</v>
      </c>
      <c r="C1215" s="26">
        <v>0</v>
      </c>
      <c r="D1215" s="26" t="s">
        <v>1139</v>
      </c>
      <c r="E1215" s="27" t="s">
        <v>1140</v>
      </c>
      <c r="F1215" s="28">
        <v>119572.5</v>
      </c>
      <c r="G1215" s="28">
        <v>-119571.5</v>
      </c>
      <c r="H1215" s="28">
        <v>1</v>
      </c>
    </row>
    <row r="1216" spans="1:8" x14ac:dyDescent="0.55000000000000004">
      <c r="A1216" s="26">
        <v>170</v>
      </c>
      <c r="B1216" s="25">
        <v>100000224285</v>
      </c>
      <c r="C1216" s="26">
        <v>0</v>
      </c>
      <c r="D1216" s="26" t="s">
        <v>1139</v>
      </c>
      <c r="E1216" s="27" t="s">
        <v>1140</v>
      </c>
      <c r="F1216" s="28">
        <v>119572.5</v>
      </c>
      <c r="G1216" s="28">
        <v>-119571.5</v>
      </c>
      <c r="H1216" s="28">
        <v>1</v>
      </c>
    </row>
    <row r="1217" spans="1:8" x14ac:dyDescent="0.55000000000000004">
      <c r="A1217" s="26">
        <v>171</v>
      </c>
      <c r="B1217" s="25">
        <v>100000224286</v>
      </c>
      <c r="C1217" s="26">
        <v>0</v>
      </c>
      <c r="D1217" s="26" t="s">
        <v>1139</v>
      </c>
      <c r="E1217" s="27" t="s">
        <v>1140</v>
      </c>
      <c r="F1217" s="28">
        <v>119572.5</v>
      </c>
      <c r="G1217" s="28">
        <v>-119571.5</v>
      </c>
      <c r="H1217" s="28">
        <v>1</v>
      </c>
    </row>
    <row r="1218" spans="1:8" x14ac:dyDescent="0.55000000000000004">
      <c r="A1218" s="26">
        <v>172</v>
      </c>
      <c r="B1218" s="25">
        <v>100000224287</v>
      </c>
      <c r="C1218" s="26">
        <v>0</v>
      </c>
      <c r="D1218" s="26" t="s">
        <v>1139</v>
      </c>
      <c r="E1218" s="27" t="s">
        <v>1140</v>
      </c>
      <c r="F1218" s="28">
        <v>119572.5</v>
      </c>
      <c r="G1218" s="28">
        <v>-119571.5</v>
      </c>
      <c r="H1218" s="28">
        <v>1</v>
      </c>
    </row>
    <row r="1219" spans="1:8" x14ac:dyDescent="0.55000000000000004">
      <c r="A1219" s="26">
        <v>173</v>
      </c>
      <c r="B1219" s="25">
        <v>100000224288</v>
      </c>
      <c r="C1219" s="26">
        <v>0</v>
      </c>
      <c r="D1219" s="26" t="s">
        <v>1139</v>
      </c>
      <c r="E1219" s="27" t="s">
        <v>1140</v>
      </c>
      <c r="F1219" s="28">
        <v>119572.5</v>
      </c>
      <c r="G1219" s="28">
        <v>-119571.5</v>
      </c>
      <c r="H1219" s="28">
        <v>1</v>
      </c>
    </row>
    <row r="1220" spans="1:8" x14ac:dyDescent="0.55000000000000004">
      <c r="A1220" s="26">
        <v>174</v>
      </c>
      <c r="B1220" s="25">
        <v>100000224289</v>
      </c>
      <c r="C1220" s="26">
        <v>0</v>
      </c>
      <c r="D1220" s="26" t="s">
        <v>1139</v>
      </c>
      <c r="E1220" s="27" t="s">
        <v>1140</v>
      </c>
      <c r="F1220" s="28">
        <v>119572.5</v>
      </c>
      <c r="G1220" s="28">
        <v>-119571.5</v>
      </c>
      <c r="H1220" s="28">
        <v>1</v>
      </c>
    </row>
    <row r="1221" spans="1:8" x14ac:dyDescent="0.55000000000000004">
      <c r="A1221" s="26">
        <v>175</v>
      </c>
      <c r="B1221" s="25">
        <v>100000224290</v>
      </c>
      <c r="C1221" s="26">
        <v>0</v>
      </c>
      <c r="D1221" s="26" t="s">
        <v>1139</v>
      </c>
      <c r="E1221" s="27" t="s">
        <v>1140</v>
      </c>
      <c r="F1221" s="28">
        <v>119572.5</v>
      </c>
      <c r="G1221" s="28">
        <v>-119571.5</v>
      </c>
      <c r="H1221" s="28">
        <v>1</v>
      </c>
    </row>
    <row r="1222" spans="1:8" x14ac:dyDescent="0.55000000000000004">
      <c r="A1222" s="26">
        <v>176</v>
      </c>
      <c r="B1222" s="25">
        <v>100000224291</v>
      </c>
      <c r="C1222" s="26">
        <v>0</v>
      </c>
      <c r="D1222" s="26" t="s">
        <v>1139</v>
      </c>
      <c r="E1222" s="27" t="s">
        <v>1140</v>
      </c>
      <c r="F1222" s="28">
        <v>119572.5</v>
      </c>
      <c r="G1222" s="28">
        <v>-119571.5</v>
      </c>
      <c r="H1222" s="28">
        <v>1</v>
      </c>
    </row>
    <row r="1223" spans="1:8" x14ac:dyDescent="0.55000000000000004">
      <c r="A1223" s="26">
        <v>177</v>
      </c>
      <c r="B1223" s="25">
        <v>100000224292</v>
      </c>
      <c r="C1223" s="26">
        <v>0</v>
      </c>
      <c r="D1223" s="26" t="s">
        <v>1139</v>
      </c>
      <c r="E1223" s="27" t="s">
        <v>1140</v>
      </c>
      <c r="F1223" s="28">
        <v>119572.5</v>
      </c>
      <c r="G1223" s="28">
        <v>-119571.5</v>
      </c>
      <c r="H1223" s="28">
        <v>1</v>
      </c>
    </row>
    <row r="1224" spans="1:8" x14ac:dyDescent="0.55000000000000004">
      <c r="A1224" s="26">
        <v>178</v>
      </c>
      <c r="B1224" s="25">
        <v>100000224293</v>
      </c>
      <c r="C1224" s="26">
        <v>0</v>
      </c>
      <c r="D1224" s="26" t="s">
        <v>1139</v>
      </c>
      <c r="E1224" s="27" t="s">
        <v>1140</v>
      </c>
      <c r="F1224" s="28">
        <v>119572.5</v>
      </c>
      <c r="G1224" s="28">
        <v>-119571.5</v>
      </c>
      <c r="H1224" s="28">
        <v>1</v>
      </c>
    </row>
    <row r="1225" spans="1:8" x14ac:dyDescent="0.55000000000000004">
      <c r="A1225" s="26">
        <v>179</v>
      </c>
      <c r="B1225" s="25">
        <v>100000224294</v>
      </c>
      <c r="C1225" s="26">
        <v>0</v>
      </c>
      <c r="D1225" s="26" t="s">
        <v>1139</v>
      </c>
      <c r="E1225" s="27" t="s">
        <v>1140</v>
      </c>
      <c r="F1225" s="28">
        <v>119572.5</v>
      </c>
      <c r="G1225" s="28">
        <v>-119571.5</v>
      </c>
      <c r="H1225" s="28">
        <v>1</v>
      </c>
    </row>
    <row r="1226" spans="1:8" x14ac:dyDescent="0.55000000000000004">
      <c r="A1226" s="26">
        <v>180</v>
      </c>
      <c r="B1226" s="25">
        <v>100000224295</v>
      </c>
      <c r="C1226" s="26">
        <v>0</v>
      </c>
      <c r="D1226" s="26" t="s">
        <v>1139</v>
      </c>
      <c r="E1226" s="27" t="s">
        <v>1140</v>
      </c>
      <c r="F1226" s="28">
        <v>119572.5</v>
      </c>
      <c r="G1226" s="28">
        <v>-119571.5</v>
      </c>
      <c r="H1226" s="28">
        <v>1</v>
      </c>
    </row>
    <row r="1227" spans="1:8" x14ac:dyDescent="0.55000000000000004">
      <c r="A1227" s="26">
        <v>181</v>
      </c>
      <c r="B1227" s="25">
        <v>100000224296</v>
      </c>
      <c r="C1227" s="26">
        <v>0</v>
      </c>
      <c r="D1227" s="26" t="s">
        <v>1139</v>
      </c>
      <c r="E1227" s="27" t="s">
        <v>1140</v>
      </c>
      <c r="F1227" s="28">
        <v>119572.5</v>
      </c>
      <c r="G1227" s="28">
        <v>-119571.5</v>
      </c>
      <c r="H1227" s="28">
        <v>1</v>
      </c>
    </row>
    <row r="1228" spans="1:8" x14ac:dyDescent="0.55000000000000004">
      <c r="A1228" s="26">
        <v>182</v>
      </c>
      <c r="B1228" s="25">
        <v>100000224297</v>
      </c>
      <c r="C1228" s="26">
        <v>0</v>
      </c>
      <c r="D1228" s="26" t="s">
        <v>1139</v>
      </c>
      <c r="E1228" s="27" t="s">
        <v>1140</v>
      </c>
      <c r="F1228" s="28">
        <v>119572.5</v>
      </c>
      <c r="G1228" s="28">
        <v>-119571.5</v>
      </c>
      <c r="H1228" s="28">
        <v>1</v>
      </c>
    </row>
    <row r="1229" spans="1:8" x14ac:dyDescent="0.55000000000000004">
      <c r="A1229" s="26">
        <v>183</v>
      </c>
      <c r="B1229" s="25">
        <v>100000224298</v>
      </c>
      <c r="C1229" s="26">
        <v>0</v>
      </c>
      <c r="D1229" s="26" t="s">
        <v>1139</v>
      </c>
      <c r="E1229" s="27" t="s">
        <v>1140</v>
      </c>
      <c r="F1229" s="28">
        <v>119572.5</v>
      </c>
      <c r="G1229" s="28">
        <v>-119571.5</v>
      </c>
      <c r="H1229" s="28">
        <v>1</v>
      </c>
    </row>
    <row r="1230" spans="1:8" x14ac:dyDescent="0.55000000000000004">
      <c r="A1230" s="26">
        <v>184</v>
      </c>
      <c r="B1230" s="25">
        <v>100000224299</v>
      </c>
      <c r="C1230" s="26">
        <v>0</v>
      </c>
      <c r="D1230" s="26" t="s">
        <v>1139</v>
      </c>
      <c r="E1230" s="27" t="s">
        <v>1140</v>
      </c>
      <c r="F1230" s="28">
        <v>119572.5</v>
      </c>
      <c r="G1230" s="28">
        <v>-119571.5</v>
      </c>
      <c r="H1230" s="28">
        <v>1</v>
      </c>
    </row>
    <row r="1231" spans="1:8" x14ac:dyDescent="0.55000000000000004">
      <c r="A1231" s="26">
        <v>185</v>
      </c>
      <c r="B1231" s="25">
        <v>100000224300</v>
      </c>
      <c r="C1231" s="26">
        <v>0</v>
      </c>
      <c r="D1231" s="26" t="s">
        <v>1139</v>
      </c>
      <c r="E1231" s="27" t="s">
        <v>1140</v>
      </c>
      <c r="F1231" s="28">
        <v>119572.5</v>
      </c>
      <c r="G1231" s="28">
        <v>-119571.5</v>
      </c>
      <c r="H1231" s="28">
        <v>1</v>
      </c>
    </row>
    <row r="1232" spans="1:8" x14ac:dyDescent="0.55000000000000004">
      <c r="A1232" s="26">
        <v>186</v>
      </c>
      <c r="B1232" s="25">
        <v>100000224301</v>
      </c>
      <c r="C1232" s="26">
        <v>0</v>
      </c>
      <c r="D1232" s="26" t="s">
        <v>1139</v>
      </c>
      <c r="E1232" s="27" t="s">
        <v>1140</v>
      </c>
      <c r="F1232" s="28">
        <v>119572.5</v>
      </c>
      <c r="G1232" s="28">
        <v>-119571.5</v>
      </c>
      <c r="H1232" s="28">
        <v>1</v>
      </c>
    </row>
    <row r="1233" spans="1:8" x14ac:dyDescent="0.55000000000000004">
      <c r="A1233" s="26">
        <v>187</v>
      </c>
      <c r="B1233" s="25">
        <v>100000224302</v>
      </c>
      <c r="C1233" s="26">
        <v>0</v>
      </c>
      <c r="D1233" s="26" t="s">
        <v>1139</v>
      </c>
      <c r="E1233" s="27" t="s">
        <v>1140</v>
      </c>
      <c r="F1233" s="28">
        <v>119572.5</v>
      </c>
      <c r="G1233" s="28">
        <v>-119571.5</v>
      </c>
      <c r="H1233" s="28">
        <v>1</v>
      </c>
    </row>
    <row r="1234" spans="1:8" x14ac:dyDescent="0.55000000000000004">
      <c r="A1234" s="26">
        <v>188</v>
      </c>
      <c r="B1234" s="25">
        <v>100000224303</v>
      </c>
      <c r="C1234" s="26">
        <v>0</v>
      </c>
      <c r="D1234" s="26" t="s">
        <v>1139</v>
      </c>
      <c r="E1234" s="27" t="s">
        <v>1140</v>
      </c>
      <c r="F1234" s="28">
        <v>119572.5</v>
      </c>
      <c r="G1234" s="28">
        <v>-119571.5</v>
      </c>
      <c r="H1234" s="28">
        <v>1</v>
      </c>
    </row>
    <row r="1235" spans="1:8" x14ac:dyDescent="0.55000000000000004">
      <c r="A1235" s="26">
        <v>189</v>
      </c>
      <c r="B1235" s="25">
        <v>100000224304</v>
      </c>
      <c r="C1235" s="26">
        <v>0</v>
      </c>
      <c r="D1235" s="26" t="s">
        <v>1139</v>
      </c>
      <c r="E1235" s="27" t="s">
        <v>1140</v>
      </c>
      <c r="F1235" s="28">
        <v>119572.5</v>
      </c>
      <c r="G1235" s="28">
        <v>-119571.5</v>
      </c>
      <c r="H1235" s="28">
        <v>1</v>
      </c>
    </row>
    <row r="1236" spans="1:8" x14ac:dyDescent="0.55000000000000004">
      <c r="A1236" s="26">
        <v>190</v>
      </c>
      <c r="B1236" s="25">
        <v>100000224305</v>
      </c>
      <c r="C1236" s="26">
        <v>0</v>
      </c>
      <c r="D1236" s="26" t="s">
        <v>1139</v>
      </c>
      <c r="E1236" s="27" t="s">
        <v>1140</v>
      </c>
      <c r="F1236" s="28">
        <v>119572.5</v>
      </c>
      <c r="G1236" s="28">
        <v>-119571.5</v>
      </c>
      <c r="H1236" s="28">
        <v>1</v>
      </c>
    </row>
    <row r="1237" spans="1:8" x14ac:dyDescent="0.55000000000000004">
      <c r="A1237" s="26">
        <v>191</v>
      </c>
      <c r="B1237" s="25">
        <v>100000224306</v>
      </c>
      <c r="C1237" s="26">
        <v>0</v>
      </c>
      <c r="D1237" s="26" t="s">
        <v>1139</v>
      </c>
      <c r="E1237" s="27" t="s">
        <v>1140</v>
      </c>
      <c r="F1237" s="28">
        <v>119572.5</v>
      </c>
      <c r="G1237" s="28">
        <v>-119571.5</v>
      </c>
      <c r="H1237" s="28">
        <v>1</v>
      </c>
    </row>
    <row r="1238" spans="1:8" x14ac:dyDescent="0.55000000000000004">
      <c r="A1238" s="26">
        <v>192</v>
      </c>
      <c r="B1238" s="25">
        <v>100000224307</v>
      </c>
      <c r="C1238" s="26">
        <v>0</v>
      </c>
      <c r="D1238" s="26" t="s">
        <v>1139</v>
      </c>
      <c r="E1238" s="27" t="s">
        <v>1140</v>
      </c>
      <c r="F1238" s="28">
        <v>119572.5</v>
      </c>
      <c r="G1238" s="28">
        <v>-119571.5</v>
      </c>
      <c r="H1238" s="28">
        <v>1</v>
      </c>
    </row>
    <row r="1239" spans="1:8" x14ac:dyDescent="0.55000000000000004">
      <c r="A1239" s="26">
        <v>193</v>
      </c>
      <c r="B1239" s="25">
        <v>100000224308</v>
      </c>
      <c r="C1239" s="26">
        <v>0</v>
      </c>
      <c r="D1239" s="26" t="s">
        <v>1139</v>
      </c>
      <c r="E1239" s="27" t="s">
        <v>1140</v>
      </c>
      <c r="F1239" s="28">
        <v>119572.5</v>
      </c>
      <c r="G1239" s="28">
        <v>-119571.5</v>
      </c>
      <c r="H1239" s="28">
        <v>1</v>
      </c>
    </row>
    <row r="1240" spans="1:8" x14ac:dyDescent="0.55000000000000004">
      <c r="A1240" s="26">
        <v>194</v>
      </c>
      <c r="B1240" s="25">
        <v>100000224309</v>
      </c>
      <c r="C1240" s="26">
        <v>0</v>
      </c>
      <c r="D1240" s="26" t="s">
        <v>1139</v>
      </c>
      <c r="E1240" s="27" t="s">
        <v>1140</v>
      </c>
      <c r="F1240" s="28">
        <v>119572.5</v>
      </c>
      <c r="G1240" s="28">
        <v>-119571.5</v>
      </c>
      <c r="H1240" s="28">
        <v>1</v>
      </c>
    </row>
    <row r="1241" spans="1:8" x14ac:dyDescent="0.55000000000000004">
      <c r="A1241" s="26">
        <v>195</v>
      </c>
      <c r="B1241" s="25">
        <v>100000224310</v>
      </c>
      <c r="C1241" s="26">
        <v>0</v>
      </c>
      <c r="D1241" s="26" t="s">
        <v>1139</v>
      </c>
      <c r="E1241" s="27" t="s">
        <v>1140</v>
      </c>
      <c r="F1241" s="28">
        <v>119572.5</v>
      </c>
      <c r="G1241" s="28">
        <v>-119571.5</v>
      </c>
      <c r="H1241" s="28">
        <v>1</v>
      </c>
    </row>
    <row r="1242" spans="1:8" x14ac:dyDescent="0.55000000000000004">
      <c r="A1242" s="26">
        <v>196</v>
      </c>
      <c r="B1242" s="25">
        <v>100000224311</v>
      </c>
      <c r="C1242" s="26">
        <v>0</v>
      </c>
      <c r="D1242" s="26" t="s">
        <v>1139</v>
      </c>
      <c r="E1242" s="27" t="s">
        <v>1140</v>
      </c>
      <c r="F1242" s="28">
        <v>119572.5</v>
      </c>
      <c r="G1242" s="28">
        <v>-119571.5</v>
      </c>
      <c r="H1242" s="28">
        <v>1</v>
      </c>
    </row>
    <row r="1243" spans="1:8" x14ac:dyDescent="0.55000000000000004">
      <c r="A1243" s="26">
        <v>197</v>
      </c>
      <c r="B1243" s="25">
        <v>100000224312</v>
      </c>
      <c r="C1243" s="26">
        <v>0</v>
      </c>
      <c r="D1243" s="26" t="s">
        <v>1139</v>
      </c>
      <c r="E1243" s="27" t="s">
        <v>1140</v>
      </c>
      <c r="F1243" s="28">
        <v>119572.5</v>
      </c>
      <c r="G1243" s="28">
        <v>-119571.5</v>
      </c>
      <c r="H1243" s="28">
        <v>1</v>
      </c>
    </row>
    <row r="1244" spans="1:8" x14ac:dyDescent="0.55000000000000004">
      <c r="A1244" s="26">
        <v>198</v>
      </c>
      <c r="B1244" s="25">
        <v>100000224313</v>
      </c>
      <c r="C1244" s="26">
        <v>0</v>
      </c>
      <c r="D1244" s="26" t="s">
        <v>1139</v>
      </c>
      <c r="E1244" s="27" t="s">
        <v>1140</v>
      </c>
      <c r="F1244" s="28">
        <v>119572.5</v>
      </c>
      <c r="G1244" s="28">
        <v>-119571.5</v>
      </c>
      <c r="H1244" s="28">
        <v>1</v>
      </c>
    </row>
    <row r="1245" spans="1:8" x14ac:dyDescent="0.55000000000000004">
      <c r="A1245" s="26">
        <v>199</v>
      </c>
      <c r="B1245" s="25">
        <v>100000224314</v>
      </c>
      <c r="C1245" s="26">
        <v>0</v>
      </c>
      <c r="D1245" s="26" t="s">
        <v>1139</v>
      </c>
      <c r="E1245" s="27" t="s">
        <v>1140</v>
      </c>
      <c r="F1245" s="28">
        <v>119572.5</v>
      </c>
      <c r="G1245" s="28">
        <v>-119571.5</v>
      </c>
      <c r="H1245" s="28">
        <v>1</v>
      </c>
    </row>
    <row r="1246" spans="1:8" x14ac:dyDescent="0.55000000000000004">
      <c r="A1246" s="26">
        <v>200</v>
      </c>
      <c r="B1246" s="25">
        <v>100000224315</v>
      </c>
      <c r="C1246" s="26">
        <v>0</v>
      </c>
      <c r="D1246" s="26" t="s">
        <v>1139</v>
      </c>
      <c r="E1246" s="27" t="s">
        <v>1140</v>
      </c>
      <c r="F1246" s="28">
        <v>119572.5</v>
      </c>
      <c r="G1246" s="28">
        <v>-119571.5</v>
      </c>
      <c r="H1246" s="28">
        <v>1</v>
      </c>
    </row>
    <row r="1247" spans="1:8" x14ac:dyDescent="0.55000000000000004">
      <c r="A1247" s="26">
        <v>201</v>
      </c>
      <c r="B1247" s="25">
        <v>100000224316</v>
      </c>
      <c r="C1247" s="26">
        <v>0</v>
      </c>
      <c r="D1247" s="26" t="s">
        <v>1139</v>
      </c>
      <c r="E1247" s="27" t="s">
        <v>1140</v>
      </c>
      <c r="F1247" s="28">
        <v>119572.5</v>
      </c>
      <c r="G1247" s="28">
        <v>-119571.5</v>
      </c>
      <c r="H1247" s="28">
        <v>1</v>
      </c>
    </row>
    <row r="1248" spans="1:8" x14ac:dyDescent="0.55000000000000004">
      <c r="A1248" s="26">
        <v>202</v>
      </c>
      <c r="B1248" s="25">
        <v>100000224317</v>
      </c>
      <c r="C1248" s="26">
        <v>0</v>
      </c>
      <c r="D1248" s="26" t="s">
        <v>1139</v>
      </c>
      <c r="E1248" s="27" t="s">
        <v>1140</v>
      </c>
      <c r="F1248" s="28">
        <v>119572.5</v>
      </c>
      <c r="G1248" s="28">
        <v>-119571.5</v>
      </c>
      <c r="H1248" s="28">
        <v>1</v>
      </c>
    </row>
    <row r="1249" spans="1:8" x14ac:dyDescent="0.55000000000000004">
      <c r="A1249" s="26">
        <v>203</v>
      </c>
      <c r="B1249" s="25">
        <v>100000224318</v>
      </c>
      <c r="C1249" s="26">
        <v>0</v>
      </c>
      <c r="D1249" s="26" t="s">
        <v>1139</v>
      </c>
      <c r="E1249" s="27" t="s">
        <v>1140</v>
      </c>
      <c r="F1249" s="28">
        <v>119572.5</v>
      </c>
      <c r="G1249" s="28">
        <v>-119571.5</v>
      </c>
      <c r="H1249" s="28">
        <v>1</v>
      </c>
    </row>
    <row r="1250" spans="1:8" x14ac:dyDescent="0.55000000000000004">
      <c r="A1250" s="26">
        <v>204</v>
      </c>
      <c r="B1250" s="25">
        <v>100000224319</v>
      </c>
      <c r="C1250" s="26">
        <v>0</v>
      </c>
      <c r="D1250" s="26" t="s">
        <v>1139</v>
      </c>
      <c r="E1250" s="27" t="s">
        <v>1140</v>
      </c>
      <c r="F1250" s="28">
        <v>119572.5</v>
      </c>
      <c r="G1250" s="28">
        <v>-119571.5</v>
      </c>
      <c r="H1250" s="28">
        <v>1</v>
      </c>
    </row>
    <row r="1251" spans="1:8" x14ac:dyDescent="0.55000000000000004">
      <c r="A1251" s="26">
        <v>205</v>
      </c>
      <c r="B1251" s="25">
        <v>100000224320</v>
      </c>
      <c r="C1251" s="26">
        <v>0</v>
      </c>
      <c r="D1251" s="26" t="s">
        <v>1139</v>
      </c>
      <c r="E1251" s="27" t="s">
        <v>1140</v>
      </c>
      <c r="F1251" s="28">
        <v>119572.5</v>
      </c>
      <c r="G1251" s="28">
        <v>-119571.5</v>
      </c>
      <c r="H1251" s="28">
        <v>1</v>
      </c>
    </row>
    <row r="1252" spans="1:8" x14ac:dyDescent="0.55000000000000004">
      <c r="A1252" s="26">
        <v>206</v>
      </c>
      <c r="B1252" s="25">
        <v>100000224321</v>
      </c>
      <c r="C1252" s="26">
        <v>0</v>
      </c>
      <c r="D1252" s="26" t="s">
        <v>1139</v>
      </c>
      <c r="E1252" s="27" t="s">
        <v>1140</v>
      </c>
      <c r="F1252" s="28">
        <v>119572.5</v>
      </c>
      <c r="G1252" s="28">
        <v>-119571.5</v>
      </c>
      <c r="H1252" s="28">
        <v>1</v>
      </c>
    </row>
    <row r="1253" spans="1:8" x14ac:dyDescent="0.55000000000000004">
      <c r="A1253" s="26">
        <v>207</v>
      </c>
      <c r="B1253" s="25">
        <v>100000224322</v>
      </c>
      <c r="C1253" s="26">
        <v>0</v>
      </c>
      <c r="D1253" s="26" t="s">
        <v>1139</v>
      </c>
      <c r="E1253" s="27" t="s">
        <v>1140</v>
      </c>
      <c r="F1253" s="28">
        <v>119572.5</v>
      </c>
      <c r="G1253" s="28">
        <v>-119571.5</v>
      </c>
      <c r="H1253" s="28">
        <v>1</v>
      </c>
    </row>
    <row r="1254" spans="1:8" x14ac:dyDescent="0.55000000000000004">
      <c r="A1254" s="26">
        <v>208</v>
      </c>
      <c r="B1254" s="25">
        <v>100000224323</v>
      </c>
      <c r="C1254" s="26">
        <v>0</v>
      </c>
      <c r="D1254" s="26" t="s">
        <v>1139</v>
      </c>
      <c r="E1254" s="27" t="s">
        <v>1140</v>
      </c>
      <c r="F1254" s="28">
        <v>119572.5</v>
      </c>
      <c r="G1254" s="28">
        <v>-119571.5</v>
      </c>
      <c r="H1254" s="28">
        <v>1</v>
      </c>
    </row>
    <row r="1255" spans="1:8" x14ac:dyDescent="0.55000000000000004">
      <c r="A1255" s="26">
        <v>209</v>
      </c>
      <c r="B1255" s="25">
        <v>100000224324</v>
      </c>
      <c r="C1255" s="26">
        <v>0</v>
      </c>
      <c r="D1255" s="26" t="s">
        <v>1139</v>
      </c>
      <c r="E1255" s="27" t="s">
        <v>1140</v>
      </c>
      <c r="F1255" s="28">
        <v>119572.5</v>
      </c>
      <c r="G1255" s="28">
        <v>-119571.5</v>
      </c>
      <c r="H1255" s="28">
        <v>1</v>
      </c>
    </row>
    <row r="1256" spans="1:8" x14ac:dyDescent="0.55000000000000004">
      <c r="A1256" s="26">
        <v>210</v>
      </c>
      <c r="B1256" s="25">
        <v>100000224325</v>
      </c>
      <c r="C1256" s="26">
        <v>0</v>
      </c>
      <c r="D1256" s="26" t="s">
        <v>1139</v>
      </c>
      <c r="E1256" s="27" t="s">
        <v>1140</v>
      </c>
      <c r="F1256" s="28">
        <v>119572.5</v>
      </c>
      <c r="G1256" s="28">
        <v>-119571.5</v>
      </c>
      <c r="H1256" s="28">
        <v>1</v>
      </c>
    </row>
    <row r="1257" spans="1:8" x14ac:dyDescent="0.55000000000000004">
      <c r="A1257" s="26">
        <v>211</v>
      </c>
      <c r="B1257" s="25">
        <v>100000224326</v>
      </c>
      <c r="C1257" s="26">
        <v>0</v>
      </c>
      <c r="D1257" s="26" t="s">
        <v>1139</v>
      </c>
      <c r="E1257" s="27" t="s">
        <v>1140</v>
      </c>
      <c r="F1257" s="28">
        <v>119572.5</v>
      </c>
      <c r="G1257" s="28">
        <v>-119571.5</v>
      </c>
      <c r="H1257" s="28">
        <v>1</v>
      </c>
    </row>
    <row r="1258" spans="1:8" x14ac:dyDescent="0.55000000000000004">
      <c r="A1258" s="26">
        <v>212</v>
      </c>
      <c r="B1258" s="25">
        <v>100000224327</v>
      </c>
      <c r="C1258" s="26">
        <v>0</v>
      </c>
      <c r="D1258" s="26" t="s">
        <v>1139</v>
      </c>
      <c r="E1258" s="27" t="s">
        <v>1140</v>
      </c>
      <c r="F1258" s="28">
        <v>119572.5</v>
      </c>
      <c r="G1258" s="28">
        <v>-119571.5</v>
      </c>
      <c r="H1258" s="28">
        <v>1</v>
      </c>
    </row>
    <row r="1259" spans="1:8" x14ac:dyDescent="0.55000000000000004">
      <c r="A1259" s="26">
        <v>213</v>
      </c>
      <c r="B1259" s="25">
        <v>100000224328</v>
      </c>
      <c r="C1259" s="26">
        <v>0</v>
      </c>
      <c r="D1259" s="26" t="s">
        <v>1139</v>
      </c>
      <c r="E1259" s="27" t="s">
        <v>1140</v>
      </c>
      <c r="F1259" s="28">
        <v>119572.5</v>
      </c>
      <c r="G1259" s="28">
        <v>-119571.5</v>
      </c>
      <c r="H1259" s="28">
        <v>1</v>
      </c>
    </row>
    <row r="1260" spans="1:8" x14ac:dyDescent="0.55000000000000004">
      <c r="A1260" s="26">
        <v>214</v>
      </c>
      <c r="B1260" s="25">
        <v>100000224329</v>
      </c>
      <c r="C1260" s="26">
        <v>0</v>
      </c>
      <c r="D1260" s="26" t="s">
        <v>1139</v>
      </c>
      <c r="E1260" s="27" t="s">
        <v>1140</v>
      </c>
      <c r="F1260" s="28">
        <v>119572.5</v>
      </c>
      <c r="G1260" s="28">
        <v>-119571.5</v>
      </c>
      <c r="H1260" s="28">
        <v>1</v>
      </c>
    </row>
    <row r="1261" spans="1:8" x14ac:dyDescent="0.55000000000000004">
      <c r="A1261" s="26">
        <v>215</v>
      </c>
      <c r="B1261" s="25">
        <v>100000224330</v>
      </c>
      <c r="C1261" s="26">
        <v>0</v>
      </c>
      <c r="D1261" s="26" t="s">
        <v>1139</v>
      </c>
      <c r="E1261" s="27" t="s">
        <v>1140</v>
      </c>
      <c r="F1261" s="28">
        <v>119572.5</v>
      </c>
      <c r="G1261" s="28">
        <v>-119571.5</v>
      </c>
      <c r="H1261" s="28">
        <v>1</v>
      </c>
    </row>
    <row r="1262" spans="1:8" x14ac:dyDescent="0.55000000000000004">
      <c r="A1262" s="26">
        <v>216</v>
      </c>
      <c r="B1262" s="25">
        <v>100000224331</v>
      </c>
      <c r="C1262" s="26">
        <v>0</v>
      </c>
      <c r="D1262" s="26" t="s">
        <v>1139</v>
      </c>
      <c r="E1262" s="27" t="s">
        <v>1140</v>
      </c>
      <c r="F1262" s="28">
        <v>119572.5</v>
      </c>
      <c r="G1262" s="28">
        <v>-119571.5</v>
      </c>
      <c r="H1262" s="28">
        <v>1</v>
      </c>
    </row>
    <row r="1263" spans="1:8" x14ac:dyDescent="0.55000000000000004">
      <c r="A1263" s="26">
        <v>217</v>
      </c>
      <c r="B1263" s="25">
        <v>100000224332</v>
      </c>
      <c r="C1263" s="26">
        <v>0</v>
      </c>
      <c r="D1263" s="26" t="s">
        <v>1139</v>
      </c>
      <c r="E1263" s="27" t="s">
        <v>1140</v>
      </c>
      <c r="F1263" s="28">
        <v>119572.5</v>
      </c>
      <c r="G1263" s="28">
        <v>-119571.5</v>
      </c>
      <c r="H1263" s="28">
        <v>1</v>
      </c>
    </row>
    <row r="1264" spans="1:8" x14ac:dyDescent="0.55000000000000004">
      <c r="A1264" s="26">
        <v>218</v>
      </c>
      <c r="B1264" s="25">
        <v>100000224333</v>
      </c>
      <c r="C1264" s="26">
        <v>0</v>
      </c>
      <c r="D1264" s="26" t="s">
        <v>1139</v>
      </c>
      <c r="E1264" s="27" t="s">
        <v>1140</v>
      </c>
      <c r="F1264" s="28">
        <v>119572.5</v>
      </c>
      <c r="G1264" s="28">
        <v>-119571.5</v>
      </c>
      <c r="H1264" s="28">
        <v>1</v>
      </c>
    </row>
    <row r="1265" spans="1:8" x14ac:dyDescent="0.55000000000000004">
      <c r="A1265" s="26">
        <v>219</v>
      </c>
      <c r="B1265" s="25">
        <v>100000224334</v>
      </c>
      <c r="C1265" s="26">
        <v>0</v>
      </c>
      <c r="D1265" s="26" t="s">
        <v>1139</v>
      </c>
      <c r="E1265" s="27" t="s">
        <v>1140</v>
      </c>
      <c r="F1265" s="28">
        <v>119572.5</v>
      </c>
      <c r="G1265" s="28">
        <v>-119571.5</v>
      </c>
      <c r="H1265" s="28">
        <v>1</v>
      </c>
    </row>
    <row r="1266" spans="1:8" x14ac:dyDescent="0.55000000000000004">
      <c r="A1266" s="26">
        <v>220</v>
      </c>
      <c r="B1266" s="25">
        <v>100000224335</v>
      </c>
      <c r="C1266" s="26">
        <v>0</v>
      </c>
      <c r="D1266" s="26" t="s">
        <v>1139</v>
      </c>
      <c r="E1266" s="27" t="s">
        <v>1140</v>
      </c>
      <c r="F1266" s="28">
        <v>119572.5</v>
      </c>
      <c r="G1266" s="28">
        <v>-119571.5</v>
      </c>
      <c r="H1266" s="28">
        <v>1</v>
      </c>
    </row>
    <row r="1267" spans="1:8" x14ac:dyDescent="0.55000000000000004">
      <c r="A1267" s="26">
        <v>221</v>
      </c>
      <c r="B1267" s="25">
        <v>100000224336</v>
      </c>
      <c r="C1267" s="26">
        <v>0</v>
      </c>
      <c r="D1267" s="26" t="s">
        <v>1139</v>
      </c>
      <c r="E1267" s="27" t="s">
        <v>1140</v>
      </c>
      <c r="F1267" s="28">
        <v>119572.5</v>
      </c>
      <c r="G1267" s="28">
        <v>-119571.5</v>
      </c>
      <c r="H1267" s="28">
        <v>1</v>
      </c>
    </row>
    <row r="1268" spans="1:8" x14ac:dyDescent="0.55000000000000004">
      <c r="A1268" s="26">
        <v>222</v>
      </c>
      <c r="B1268" s="25">
        <v>100000224337</v>
      </c>
      <c r="C1268" s="26">
        <v>0</v>
      </c>
      <c r="D1268" s="26" t="s">
        <v>1139</v>
      </c>
      <c r="E1268" s="27" t="s">
        <v>1140</v>
      </c>
      <c r="F1268" s="28">
        <v>119572.5</v>
      </c>
      <c r="G1268" s="28">
        <v>-119571.5</v>
      </c>
      <c r="H1268" s="28">
        <v>1</v>
      </c>
    </row>
    <row r="1269" spans="1:8" x14ac:dyDescent="0.55000000000000004">
      <c r="A1269" s="26">
        <v>223</v>
      </c>
      <c r="B1269" s="25">
        <v>100000224338</v>
      </c>
      <c r="C1269" s="26">
        <v>0</v>
      </c>
      <c r="D1269" s="26" t="s">
        <v>1139</v>
      </c>
      <c r="E1269" s="27" t="s">
        <v>1140</v>
      </c>
      <c r="F1269" s="28">
        <v>119572.5</v>
      </c>
      <c r="G1269" s="28">
        <v>-119571.5</v>
      </c>
      <c r="H1269" s="28">
        <v>1</v>
      </c>
    </row>
    <row r="1270" spans="1:8" x14ac:dyDescent="0.55000000000000004">
      <c r="A1270" s="26">
        <v>224</v>
      </c>
      <c r="B1270" s="25">
        <v>100000224339</v>
      </c>
      <c r="C1270" s="26">
        <v>0</v>
      </c>
      <c r="D1270" s="26" t="s">
        <v>1139</v>
      </c>
      <c r="E1270" s="27" t="s">
        <v>1140</v>
      </c>
      <c r="F1270" s="28">
        <v>119572.5</v>
      </c>
      <c r="G1270" s="28">
        <v>-119571.5</v>
      </c>
      <c r="H1270" s="28">
        <v>1</v>
      </c>
    </row>
    <row r="1271" spans="1:8" x14ac:dyDescent="0.55000000000000004">
      <c r="A1271" s="26">
        <v>225</v>
      </c>
      <c r="B1271" s="25">
        <v>100000224340</v>
      </c>
      <c r="C1271" s="26">
        <v>0</v>
      </c>
      <c r="D1271" s="26" t="s">
        <v>1139</v>
      </c>
      <c r="E1271" s="27" t="s">
        <v>1140</v>
      </c>
      <c r="F1271" s="28">
        <v>119572.5</v>
      </c>
      <c r="G1271" s="28">
        <v>-119571.5</v>
      </c>
      <c r="H1271" s="28">
        <v>1</v>
      </c>
    </row>
    <row r="1272" spans="1:8" x14ac:dyDescent="0.55000000000000004">
      <c r="A1272" s="26">
        <v>226</v>
      </c>
      <c r="B1272" s="25">
        <v>100000224341</v>
      </c>
      <c r="C1272" s="26">
        <v>0</v>
      </c>
      <c r="D1272" s="26" t="s">
        <v>1139</v>
      </c>
      <c r="E1272" s="27" t="s">
        <v>1140</v>
      </c>
      <c r="F1272" s="28">
        <v>119572.5</v>
      </c>
      <c r="G1272" s="28">
        <v>-119571.5</v>
      </c>
      <c r="H1272" s="28">
        <v>1</v>
      </c>
    </row>
    <row r="1273" spans="1:8" x14ac:dyDescent="0.55000000000000004">
      <c r="A1273" s="26">
        <v>227</v>
      </c>
      <c r="B1273" s="25">
        <v>100000224342</v>
      </c>
      <c r="C1273" s="26">
        <v>0</v>
      </c>
      <c r="D1273" s="26" t="s">
        <v>1139</v>
      </c>
      <c r="E1273" s="27" t="s">
        <v>1140</v>
      </c>
      <c r="F1273" s="28">
        <v>119572.5</v>
      </c>
      <c r="G1273" s="28">
        <v>-119571.5</v>
      </c>
      <c r="H1273" s="28">
        <v>1</v>
      </c>
    </row>
    <row r="1274" spans="1:8" x14ac:dyDescent="0.55000000000000004">
      <c r="A1274" s="26">
        <v>228</v>
      </c>
      <c r="B1274" s="25">
        <v>100000224343</v>
      </c>
      <c r="C1274" s="26">
        <v>0</v>
      </c>
      <c r="D1274" s="26" t="s">
        <v>1139</v>
      </c>
      <c r="E1274" s="27" t="s">
        <v>1140</v>
      </c>
      <c r="F1274" s="28">
        <v>119572.5</v>
      </c>
      <c r="G1274" s="28">
        <v>-119571.5</v>
      </c>
      <c r="H1274" s="28">
        <v>1</v>
      </c>
    </row>
    <row r="1275" spans="1:8" x14ac:dyDescent="0.55000000000000004">
      <c r="A1275" s="26">
        <v>229</v>
      </c>
      <c r="B1275" s="25">
        <v>100000224344</v>
      </c>
      <c r="C1275" s="26">
        <v>0</v>
      </c>
      <c r="D1275" s="26" t="s">
        <v>1139</v>
      </c>
      <c r="E1275" s="27" t="s">
        <v>1140</v>
      </c>
      <c r="F1275" s="28">
        <v>119572.5</v>
      </c>
      <c r="G1275" s="28">
        <v>-119571.5</v>
      </c>
      <c r="H1275" s="28">
        <v>1</v>
      </c>
    </row>
    <row r="1276" spans="1:8" x14ac:dyDescent="0.55000000000000004">
      <c r="A1276" s="26">
        <v>230</v>
      </c>
      <c r="B1276" s="25">
        <v>100000224345</v>
      </c>
      <c r="C1276" s="26">
        <v>0</v>
      </c>
      <c r="D1276" s="26" t="s">
        <v>1139</v>
      </c>
      <c r="E1276" s="27" t="s">
        <v>1140</v>
      </c>
      <c r="F1276" s="28">
        <v>119572.5</v>
      </c>
      <c r="G1276" s="28">
        <v>-119571.5</v>
      </c>
      <c r="H1276" s="28">
        <v>1</v>
      </c>
    </row>
    <row r="1277" spans="1:8" x14ac:dyDescent="0.55000000000000004">
      <c r="A1277" s="26">
        <v>231</v>
      </c>
      <c r="B1277" s="25">
        <v>100000224346</v>
      </c>
      <c r="C1277" s="26">
        <v>0</v>
      </c>
      <c r="D1277" s="26" t="s">
        <v>1139</v>
      </c>
      <c r="E1277" s="27" t="s">
        <v>1140</v>
      </c>
      <c r="F1277" s="28">
        <v>119572.5</v>
      </c>
      <c r="G1277" s="28">
        <v>-119571.5</v>
      </c>
      <c r="H1277" s="28">
        <v>1</v>
      </c>
    </row>
    <row r="1278" spans="1:8" x14ac:dyDescent="0.55000000000000004">
      <c r="A1278" s="26">
        <v>232</v>
      </c>
      <c r="B1278" s="25">
        <v>100000224347</v>
      </c>
      <c r="C1278" s="26">
        <v>0</v>
      </c>
      <c r="D1278" s="26" t="s">
        <v>1139</v>
      </c>
      <c r="E1278" s="27" t="s">
        <v>1140</v>
      </c>
      <c r="F1278" s="28">
        <v>119572.5</v>
      </c>
      <c r="G1278" s="28">
        <v>-119571.5</v>
      </c>
      <c r="H1278" s="28">
        <v>1</v>
      </c>
    </row>
    <row r="1279" spans="1:8" x14ac:dyDescent="0.55000000000000004">
      <c r="A1279" s="26">
        <v>233</v>
      </c>
      <c r="B1279" s="25">
        <v>100000224348</v>
      </c>
      <c r="C1279" s="26">
        <v>0</v>
      </c>
      <c r="D1279" s="26" t="s">
        <v>1139</v>
      </c>
      <c r="E1279" s="27" t="s">
        <v>1140</v>
      </c>
      <c r="F1279" s="28">
        <v>119572.5</v>
      </c>
      <c r="G1279" s="28">
        <v>-119571.5</v>
      </c>
      <c r="H1279" s="28">
        <v>1</v>
      </c>
    </row>
    <row r="1280" spans="1:8" x14ac:dyDescent="0.55000000000000004">
      <c r="A1280" s="26">
        <v>234</v>
      </c>
      <c r="B1280" s="25">
        <v>100000224349</v>
      </c>
      <c r="C1280" s="26">
        <v>0</v>
      </c>
      <c r="D1280" s="26" t="s">
        <v>1139</v>
      </c>
      <c r="E1280" s="27" t="s">
        <v>1140</v>
      </c>
      <c r="F1280" s="28">
        <v>119572.5</v>
      </c>
      <c r="G1280" s="28">
        <v>-119571.5</v>
      </c>
      <c r="H1280" s="28">
        <v>1</v>
      </c>
    </row>
    <row r="1281" spans="1:8" x14ac:dyDescent="0.55000000000000004">
      <c r="A1281" s="26">
        <v>235</v>
      </c>
      <c r="B1281" s="25">
        <v>100000224350</v>
      </c>
      <c r="C1281" s="26">
        <v>0</v>
      </c>
      <c r="D1281" s="26" t="s">
        <v>1139</v>
      </c>
      <c r="E1281" s="27" t="s">
        <v>1140</v>
      </c>
      <c r="F1281" s="28">
        <v>119572.5</v>
      </c>
      <c r="G1281" s="28">
        <v>-119571.5</v>
      </c>
      <c r="H1281" s="28">
        <v>1</v>
      </c>
    </row>
    <row r="1282" spans="1:8" x14ac:dyDescent="0.55000000000000004">
      <c r="A1282" s="26">
        <v>236</v>
      </c>
      <c r="B1282" s="25">
        <v>100000224351</v>
      </c>
      <c r="C1282" s="26">
        <v>0</v>
      </c>
      <c r="D1282" s="26" t="s">
        <v>1139</v>
      </c>
      <c r="E1282" s="27" t="s">
        <v>1140</v>
      </c>
      <c r="F1282" s="28">
        <v>119572.5</v>
      </c>
      <c r="G1282" s="28">
        <v>-119571.5</v>
      </c>
      <c r="H1282" s="28">
        <v>1</v>
      </c>
    </row>
    <row r="1283" spans="1:8" x14ac:dyDescent="0.55000000000000004">
      <c r="A1283" s="26">
        <v>237</v>
      </c>
      <c r="B1283" s="25">
        <v>100000224352</v>
      </c>
      <c r="C1283" s="26">
        <v>0</v>
      </c>
      <c r="D1283" s="26" t="s">
        <v>1139</v>
      </c>
      <c r="E1283" s="27" t="s">
        <v>1140</v>
      </c>
      <c r="F1283" s="28">
        <v>119572.5</v>
      </c>
      <c r="G1283" s="28">
        <v>-119571.5</v>
      </c>
      <c r="H1283" s="28">
        <v>1</v>
      </c>
    </row>
    <row r="1284" spans="1:8" x14ac:dyDescent="0.55000000000000004">
      <c r="A1284" s="26">
        <v>238</v>
      </c>
      <c r="B1284" s="25">
        <v>100000224353</v>
      </c>
      <c r="C1284" s="26">
        <v>0</v>
      </c>
      <c r="D1284" s="26" t="s">
        <v>1139</v>
      </c>
      <c r="E1284" s="27" t="s">
        <v>1140</v>
      </c>
      <c r="F1284" s="28">
        <v>119572.5</v>
      </c>
      <c r="G1284" s="28">
        <v>-119571.5</v>
      </c>
      <c r="H1284" s="28">
        <v>1</v>
      </c>
    </row>
    <row r="1285" spans="1:8" x14ac:dyDescent="0.55000000000000004">
      <c r="A1285" s="26">
        <v>239</v>
      </c>
      <c r="B1285" s="25">
        <v>100000224354</v>
      </c>
      <c r="C1285" s="26">
        <v>0</v>
      </c>
      <c r="D1285" s="26" t="s">
        <v>1139</v>
      </c>
      <c r="E1285" s="27" t="s">
        <v>1140</v>
      </c>
      <c r="F1285" s="28">
        <v>119572.5</v>
      </c>
      <c r="G1285" s="28">
        <v>-119571.5</v>
      </c>
      <c r="H1285" s="28">
        <v>1</v>
      </c>
    </row>
    <row r="1286" spans="1:8" x14ac:dyDescent="0.55000000000000004">
      <c r="A1286" s="26">
        <v>240</v>
      </c>
      <c r="B1286" s="25">
        <v>100000224355</v>
      </c>
      <c r="C1286" s="26">
        <v>0</v>
      </c>
      <c r="D1286" s="26" t="s">
        <v>1139</v>
      </c>
      <c r="E1286" s="27" t="s">
        <v>1140</v>
      </c>
      <c r="F1286" s="28">
        <v>119572.5</v>
      </c>
      <c r="G1286" s="28">
        <v>-119571.5</v>
      </c>
      <c r="H1286" s="28">
        <v>1</v>
      </c>
    </row>
    <row r="1287" spans="1:8" x14ac:dyDescent="0.55000000000000004">
      <c r="A1287" s="26">
        <v>241</v>
      </c>
      <c r="B1287" s="25">
        <v>100000224356</v>
      </c>
      <c r="C1287" s="26">
        <v>0</v>
      </c>
      <c r="D1287" s="26" t="s">
        <v>1139</v>
      </c>
      <c r="E1287" s="27" t="s">
        <v>1140</v>
      </c>
      <c r="F1287" s="28">
        <v>119572.5</v>
      </c>
      <c r="G1287" s="28">
        <v>-119571.5</v>
      </c>
      <c r="H1287" s="28">
        <v>1</v>
      </c>
    </row>
    <row r="1288" spans="1:8" x14ac:dyDescent="0.55000000000000004">
      <c r="A1288" s="26">
        <v>242</v>
      </c>
      <c r="B1288" s="25">
        <v>100000224357</v>
      </c>
      <c r="C1288" s="26">
        <v>0</v>
      </c>
      <c r="D1288" s="26" t="s">
        <v>1139</v>
      </c>
      <c r="E1288" s="27" t="s">
        <v>1140</v>
      </c>
      <c r="F1288" s="28">
        <v>119572.5</v>
      </c>
      <c r="G1288" s="28">
        <v>-119571.5</v>
      </c>
      <c r="H1288" s="28">
        <v>1</v>
      </c>
    </row>
    <row r="1289" spans="1:8" x14ac:dyDescent="0.55000000000000004">
      <c r="A1289" s="26">
        <v>243</v>
      </c>
      <c r="B1289" s="25">
        <v>100000224358</v>
      </c>
      <c r="C1289" s="26">
        <v>0</v>
      </c>
      <c r="D1289" s="26" t="s">
        <v>1139</v>
      </c>
      <c r="E1289" s="27" t="s">
        <v>1140</v>
      </c>
      <c r="F1289" s="28">
        <v>119572.5</v>
      </c>
      <c r="G1289" s="28">
        <v>-119571.5</v>
      </c>
      <c r="H1289" s="28">
        <v>1</v>
      </c>
    </row>
    <row r="1290" spans="1:8" x14ac:dyDescent="0.55000000000000004">
      <c r="A1290" s="26">
        <v>244</v>
      </c>
      <c r="B1290" s="25">
        <v>100000224359</v>
      </c>
      <c r="C1290" s="26">
        <v>0</v>
      </c>
      <c r="D1290" s="26" t="s">
        <v>1139</v>
      </c>
      <c r="E1290" s="27" t="s">
        <v>1140</v>
      </c>
      <c r="F1290" s="28">
        <v>119572.5</v>
      </c>
      <c r="G1290" s="28">
        <v>-119571.5</v>
      </c>
      <c r="H1290" s="28">
        <v>1</v>
      </c>
    </row>
    <row r="1291" spans="1:8" x14ac:dyDescent="0.55000000000000004">
      <c r="A1291" s="26">
        <v>245</v>
      </c>
      <c r="B1291" s="25">
        <v>100000224360</v>
      </c>
      <c r="C1291" s="26">
        <v>0</v>
      </c>
      <c r="D1291" s="26" t="s">
        <v>1139</v>
      </c>
      <c r="E1291" s="27" t="s">
        <v>1140</v>
      </c>
      <c r="F1291" s="28">
        <v>119572.5</v>
      </c>
      <c r="G1291" s="28">
        <v>-119571.5</v>
      </c>
      <c r="H1291" s="28">
        <v>1</v>
      </c>
    </row>
    <row r="1292" spans="1:8" x14ac:dyDescent="0.55000000000000004">
      <c r="A1292" s="26">
        <v>246</v>
      </c>
      <c r="B1292" s="25">
        <v>100000224361</v>
      </c>
      <c r="C1292" s="26">
        <v>0</v>
      </c>
      <c r="D1292" s="26" t="s">
        <v>1139</v>
      </c>
      <c r="E1292" s="27" t="s">
        <v>1140</v>
      </c>
      <c r="F1292" s="28">
        <v>119572.5</v>
      </c>
      <c r="G1292" s="28">
        <v>-119571.5</v>
      </c>
      <c r="H1292" s="28">
        <v>1</v>
      </c>
    </row>
    <row r="1293" spans="1:8" x14ac:dyDescent="0.55000000000000004">
      <c r="A1293" s="26">
        <v>247</v>
      </c>
      <c r="B1293" s="25">
        <v>100000224362</v>
      </c>
      <c r="C1293" s="26">
        <v>0</v>
      </c>
      <c r="D1293" s="26" t="s">
        <v>1139</v>
      </c>
      <c r="E1293" s="27" t="s">
        <v>1140</v>
      </c>
      <c r="F1293" s="28">
        <v>119572.5</v>
      </c>
      <c r="G1293" s="28">
        <v>-119571.5</v>
      </c>
      <c r="H1293" s="28">
        <v>1</v>
      </c>
    </row>
    <row r="1294" spans="1:8" x14ac:dyDescent="0.55000000000000004">
      <c r="A1294" s="26">
        <v>248</v>
      </c>
      <c r="B1294" s="25">
        <v>100000224363</v>
      </c>
      <c r="C1294" s="26">
        <v>0</v>
      </c>
      <c r="D1294" s="26" t="s">
        <v>1139</v>
      </c>
      <c r="E1294" s="27" t="s">
        <v>1140</v>
      </c>
      <c r="F1294" s="28">
        <v>119572.5</v>
      </c>
      <c r="G1294" s="28">
        <v>-119571.5</v>
      </c>
      <c r="H1294" s="28">
        <v>1</v>
      </c>
    </row>
    <row r="1295" spans="1:8" x14ac:dyDescent="0.55000000000000004">
      <c r="A1295" s="26">
        <v>249</v>
      </c>
      <c r="B1295" s="25">
        <v>100000224364</v>
      </c>
      <c r="C1295" s="26">
        <v>0</v>
      </c>
      <c r="D1295" s="26" t="s">
        <v>1139</v>
      </c>
      <c r="E1295" s="27" t="s">
        <v>1140</v>
      </c>
      <c r="F1295" s="28">
        <v>119572.5</v>
      </c>
      <c r="G1295" s="28">
        <v>-119571.5</v>
      </c>
      <c r="H1295" s="28">
        <v>1</v>
      </c>
    </row>
    <row r="1296" spans="1:8" x14ac:dyDescent="0.55000000000000004">
      <c r="A1296" s="26">
        <v>250</v>
      </c>
      <c r="B1296" s="25">
        <v>100000224365</v>
      </c>
      <c r="C1296" s="26">
        <v>0</v>
      </c>
      <c r="D1296" s="26" t="s">
        <v>1139</v>
      </c>
      <c r="E1296" s="27" t="s">
        <v>1140</v>
      </c>
      <c r="F1296" s="28">
        <v>119572.5</v>
      </c>
      <c r="G1296" s="28">
        <v>-119571.5</v>
      </c>
      <c r="H1296" s="28">
        <v>1</v>
      </c>
    </row>
    <row r="1297" spans="1:8" x14ac:dyDescent="0.55000000000000004">
      <c r="A1297" s="26">
        <v>251</v>
      </c>
      <c r="B1297" s="25">
        <v>100000224366</v>
      </c>
      <c r="C1297" s="26">
        <v>0</v>
      </c>
      <c r="D1297" s="26" t="s">
        <v>1139</v>
      </c>
      <c r="E1297" s="27" t="s">
        <v>1140</v>
      </c>
      <c r="F1297" s="28">
        <v>119572.5</v>
      </c>
      <c r="G1297" s="28">
        <v>-119571.5</v>
      </c>
      <c r="H1297" s="28">
        <v>1</v>
      </c>
    </row>
    <row r="1298" spans="1:8" x14ac:dyDescent="0.55000000000000004">
      <c r="A1298" s="26">
        <v>252</v>
      </c>
      <c r="B1298" s="25">
        <v>100000224367</v>
      </c>
      <c r="C1298" s="26">
        <v>0</v>
      </c>
      <c r="D1298" s="26" t="s">
        <v>1139</v>
      </c>
      <c r="E1298" s="27" t="s">
        <v>1140</v>
      </c>
      <c r="F1298" s="28">
        <v>119572.5</v>
      </c>
      <c r="G1298" s="28">
        <v>-119571.5</v>
      </c>
      <c r="H1298" s="28">
        <v>1</v>
      </c>
    </row>
    <row r="1299" spans="1:8" x14ac:dyDescent="0.55000000000000004">
      <c r="A1299" s="26">
        <v>253</v>
      </c>
      <c r="B1299" s="25">
        <v>100000224368</v>
      </c>
      <c r="C1299" s="26">
        <v>0</v>
      </c>
      <c r="D1299" s="26" t="s">
        <v>1139</v>
      </c>
      <c r="E1299" s="27" t="s">
        <v>1140</v>
      </c>
      <c r="F1299" s="28">
        <v>119572.5</v>
      </c>
      <c r="G1299" s="28">
        <v>-119571.5</v>
      </c>
      <c r="H1299" s="28">
        <v>1</v>
      </c>
    </row>
    <row r="1300" spans="1:8" x14ac:dyDescent="0.55000000000000004">
      <c r="A1300" s="26">
        <v>254</v>
      </c>
      <c r="B1300" s="25">
        <v>100000224369</v>
      </c>
      <c r="C1300" s="26">
        <v>0</v>
      </c>
      <c r="D1300" s="26" t="s">
        <v>1139</v>
      </c>
      <c r="E1300" s="27" t="s">
        <v>1140</v>
      </c>
      <c r="F1300" s="28">
        <v>119572.5</v>
      </c>
      <c r="G1300" s="28">
        <v>-119571.5</v>
      </c>
      <c r="H1300" s="28">
        <v>1</v>
      </c>
    </row>
    <row r="1301" spans="1:8" x14ac:dyDescent="0.55000000000000004">
      <c r="A1301" s="26">
        <v>255</v>
      </c>
      <c r="B1301" s="25">
        <v>100000224370</v>
      </c>
      <c r="C1301" s="26">
        <v>0</v>
      </c>
      <c r="D1301" s="26" t="s">
        <v>1139</v>
      </c>
      <c r="E1301" s="27" t="s">
        <v>1140</v>
      </c>
      <c r="F1301" s="28">
        <v>119572.5</v>
      </c>
      <c r="G1301" s="28">
        <v>-119571.5</v>
      </c>
      <c r="H1301" s="28">
        <v>1</v>
      </c>
    </row>
    <row r="1302" spans="1:8" x14ac:dyDescent="0.55000000000000004">
      <c r="A1302" s="26">
        <v>256</v>
      </c>
      <c r="B1302" s="25">
        <v>100000224371</v>
      </c>
      <c r="C1302" s="26">
        <v>0</v>
      </c>
      <c r="D1302" s="26" t="s">
        <v>1139</v>
      </c>
      <c r="E1302" s="27" t="s">
        <v>1140</v>
      </c>
      <c r="F1302" s="28">
        <v>119572.5</v>
      </c>
      <c r="G1302" s="28">
        <v>-119571.5</v>
      </c>
      <c r="H1302" s="28">
        <v>1</v>
      </c>
    </row>
    <row r="1303" spans="1:8" x14ac:dyDescent="0.55000000000000004">
      <c r="A1303" s="26">
        <v>257</v>
      </c>
      <c r="B1303" s="25">
        <v>100000224372</v>
      </c>
      <c r="C1303" s="26">
        <v>0</v>
      </c>
      <c r="D1303" s="26" t="s">
        <v>1139</v>
      </c>
      <c r="E1303" s="27" t="s">
        <v>1140</v>
      </c>
      <c r="F1303" s="28">
        <v>119572.5</v>
      </c>
      <c r="G1303" s="28">
        <v>-119571.5</v>
      </c>
      <c r="H1303" s="28">
        <v>1</v>
      </c>
    </row>
    <row r="1304" spans="1:8" x14ac:dyDescent="0.55000000000000004">
      <c r="A1304" s="26">
        <v>258</v>
      </c>
      <c r="B1304" s="25">
        <v>100000224373</v>
      </c>
      <c r="C1304" s="26">
        <v>0</v>
      </c>
      <c r="D1304" s="26" t="s">
        <v>1139</v>
      </c>
      <c r="E1304" s="27" t="s">
        <v>1140</v>
      </c>
      <c r="F1304" s="28">
        <v>119572.5</v>
      </c>
      <c r="G1304" s="28">
        <v>-119571.5</v>
      </c>
      <c r="H1304" s="28">
        <v>1</v>
      </c>
    </row>
    <row r="1305" spans="1:8" x14ac:dyDescent="0.55000000000000004">
      <c r="A1305" s="26">
        <v>259</v>
      </c>
      <c r="B1305" s="25">
        <v>100000224374</v>
      </c>
      <c r="C1305" s="26">
        <v>0</v>
      </c>
      <c r="D1305" s="26" t="s">
        <v>1139</v>
      </c>
      <c r="E1305" s="27" t="s">
        <v>1140</v>
      </c>
      <c r="F1305" s="28">
        <v>119572.5</v>
      </c>
      <c r="G1305" s="28">
        <v>-119571.5</v>
      </c>
      <c r="H1305" s="28">
        <v>1</v>
      </c>
    </row>
    <row r="1306" spans="1:8" x14ac:dyDescent="0.55000000000000004">
      <c r="A1306" s="26">
        <v>260</v>
      </c>
      <c r="B1306" s="25">
        <v>100000224375</v>
      </c>
      <c r="C1306" s="26">
        <v>0</v>
      </c>
      <c r="D1306" s="26" t="s">
        <v>1139</v>
      </c>
      <c r="E1306" s="27" t="s">
        <v>1140</v>
      </c>
      <c r="F1306" s="28">
        <v>119572.5</v>
      </c>
      <c r="G1306" s="28">
        <v>-119571.5</v>
      </c>
      <c r="H1306" s="28">
        <v>1</v>
      </c>
    </row>
    <row r="1307" spans="1:8" x14ac:dyDescent="0.55000000000000004">
      <c r="A1307" s="26">
        <v>261</v>
      </c>
      <c r="B1307" s="25">
        <v>100000224376</v>
      </c>
      <c r="C1307" s="26">
        <v>0</v>
      </c>
      <c r="D1307" s="26" t="s">
        <v>1139</v>
      </c>
      <c r="E1307" s="27" t="s">
        <v>1140</v>
      </c>
      <c r="F1307" s="28">
        <v>119572.5</v>
      </c>
      <c r="G1307" s="28">
        <v>-119571.5</v>
      </c>
      <c r="H1307" s="28">
        <v>1</v>
      </c>
    </row>
    <row r="1308" spans="1:8" x14ac:dyDescent="0.55000000000000004">
      <c r="A1308" s="26">
        <v>262</v>
      </c>
      <c r="B1308" s="25">
        <v>100000224377</v>
      </c>
      <c r="C1308" s="26">
        <v>0</v>
      </c>
      <c r="D1308" s="26" t="s">
        <v>1139</v>
      </c>
      <c r="E1308" s="27" t="s">
        <v>1140</v>
      </c>
      <c r="F1308" s="28">
        <v>119572.5</v>
      </c>
      <c r="G1308" s="28">
        <v>-119571.5</v>
      </c>
      <c r="H1308" s="28">
        <v>1</v>
      </c>
    </row>
    <row r="1309" spans="1:8" x14ac:dyDescent="0.55000000000000004">
      <c r="A1309" s="26">
        <v>263</v>
      </c>
      <c r="B1309" s="25">
        <v>100000224378</v>
      </c>
      <c r="C1309" s="26">
        <v>0</v>
      </c>
      <c r="D1309" s="26" t="s">
        <v>1139</v>
      </c>
      <c r="E1309" s="27" t="s">
        <v>1140</v>
      </c>
      <c r="F1309" s="28">
        <v>119572.5</v>
      </c>
      <c r="G1309" s="28">
        <v>-119571.5</v>
      </c>
      <c r="H1309" s="28">
        <v>1</v>
      </c>
    </row>
    <row r="1310" spans="1:8" x14ac:dyDescent="0.55000000000000004">
      <c r="A1310" s="26">
        <v>264</v>
      </c>
      <c r="B1310" s="25">
        <v>100000224379</v>
      </c>
      <c r="C1310" s="26">
        <v>0</v>
      </c>
      <c r="D1310" s="26" t="s">
        <v>1139</v>
      </c>
      <c r="E1310" s="27" t="s">
        <v>1140</v>
      </c>
      <c r="F1310" s="28">
        <v>119572.5</v>
      </c>
      <c r="G1310" s="28">
        <v>-119571.5</v>
      </c>
      <c r="H1310" s="28">
        <v>1</v>
      </c>
    </row>
    <row r="1311" spans="1:8" x14ac:dyDescent="0.55000000000000004">
      <c r="A1311" s="26">
        <v>265</v>
      </c>
      <c r="B1311" s="25">
        <v>100000224380</v>
      </c>
      <c r="C1311" s="26">
        <v>0</v>
      </c>
      <c r="D1311" s="26" t="s">
        <v>1139</v>
      </c>
      <c r="E1311" s="27" t="s">
        <v>1140</v>
      </c>
      <c r="F1311" s="28">
        <v>119572.5</v>
      </c>
      <c r="G1311" s="28">
        <v>-119571.5</v>
      </c>
      <c r="H1311" s="28">
        <v>1</v>
      </c>
    </row>
    <row r="1312" spans="1:8" x14ac:dyDescent="0.55000000000000004">
      <c r="A1312" s="26">
        <v>266</v>
      </c>
      <c r="B1312" s="25">
        <v>100000224381</v>
      </c>
      <c r="C1312" s="26">
        <v>0</v>
      </c>
      <c r="D1312" s="26" t="s">
        <v>1139</v>
      </c>
      <c r="E1312" s="27" t="s">
        <v>1140</v>
      </c>
      <c r="F1312" s="28">
        <v>119572.5</v>
      </c>
      <c r="G1312" s="28">
        <v>-119571.5</v>
      </c>
      <c r="H1312" s="28">
        <v>1</v>
      </c>
    </row>
    <row r="1313" spans="1:8" x14ac:dyDescent="0.55000000000000004">
      <c r="A1313" s="26">
        <v>267</v>
      </c>
      <c r="B1313" s="25">
        <v>100000224382</v>
      </c>
      <c r="C1313" s="26">
        <v>0</v>
      </c>
      <c r="D1313" s="26" t="s">
        <v>1139</v>
      </c>
      <c r="E1313" s="27" t="s">
        <v>1140</v>
      </c>
      <c r="F1313" s="28">
        <v>119572.5</v>
      </c>
      <c r="G1313" s="28">
        <v>-119571.5</v>
      </c>
      <c r="H1313" s="28">
        <v>1</v>
      </c>
    </row>
    <row r="1314" spans="1:8" x14ac:dyDescent="0.55000000000000004">
      <c r="A1314" s="26">
        <v>268</v>
      </c>
      <c r="B1314" s="25">
        <v>100000224383</v>
      </c>
      <c r="C1314" s="26">
        <v>0</v>
      </c>
      <c r="D1314" s="26" t="s">
        <v>1139</v>
      </c>
      <c r="E1314" s="27" t="s">
        <v>1140</v>
      </c>
      <c r="F1314" s="28">
        <v>119572.5</v>
      </c>
      <c r="G1314" s="28">
        <v>-119571.5</v>
      </c>
      <c r="H1314" s="28">
        <v>1</v>
      </c>
    </row>
    <row r="1315" spans="1:8" x14ac:dyDescent="0.55000000000000004">
      <c r="A1315" s="26">
        <v>269</v>
      </c>
      <c r="B1315" s="25">
        <v>100000224384</v>
      </c>
      <c r="C1315" s="26">
        <v>0</v>
      </c>
      <c r="D1315" s="26" t="s">
        <v>1139</v>
      </c>
      <c r="E1315" s="27" t="s">
        <v>1140</v>
      </c>
      <c r="F1315" s="28">
        <v>119572.5</v>
      </c>
      <c r="G1315" s="28">
        <v>-119571.5</v>
      </c>
      <c r="H1315" s="28">
        <v>1</v>
      </c>
    </row>
    <row r="1316" spans="1:8" x14ac:dyDescent="0.55000000000000004">
      <c r="A1316" s="26">
        <v>270</v>
      </c>
      <c r="B1316" s="25">
        <v>100000224385</v>
      </c>
      <c r="C1316" s="26">
        <v>0</v>
      </c>
      <c r="D1316" s="26" t="s">
        <v>1139</v>
      </c>
      <c r="E1316" s="27" t="s">
        <v>1140</v>
      </c>
      <c r="F1316" s="28">
        <v>119572.5</v>
      </c>
      <c r="G1316" s="28">
        <v>-119571.5</v>
      </c>
      <c r="H1316" s="28">
        <v>1</v>
      </c>
    </row>
    <row r="1317" spans="1:8" x14ac:dyDescent="0.55000000000000004">
      <c r="A1317" s="26">
        <v>271</v>
      </c>
      <c r="B1317" s="25">
        <v>100000224386</v>
      </c>
      <c r="C1317" s="26">
        <v>0</v>
      </c>
      <c r="D1317" s="26" t="s">
        <v>1139</v>
      </c>
      <c r="E1317" s="27" t="s">
        <v>1140</v>
      </c>
      <c r="F1317" s="28">
        <v>119572.5</v>
      </c>
      <c r="G1317" s="28">
        <v>-119571.5</v>
      </c>
      <c r="H1317" s="28">
        <v>1</v>
      </c>
    </row>
    <row r="1318" spans="1:8" x14ac:dyDescent="0.55000000000000004">
      <c r="A1318" s="26">
        <v>272</v>
      </c>
      <c r="B1318" s="25">
        <v>100000224387</v>
      </c>
      <c r="C1318" s="26">
        <v>0</v>
      </c>
      <c r="D1318" s="26" t="s">
        <v>1139</v>
      </c>
      <c r="E1318" s="27" t="s">
        <v>1140</v>
      </c>
      <c r="F1318" s="28">
        <v>119572.5</v>
      </c>
      <c r="G1318" s="28">
        <v>-119571.5</v>
      </c>
      <c r="H1318" s="28">
        <v>1</v>
      </c>
    </row>
    <row r="1319" spans="1:8" x14ac:dyDescent="0.55000000000000004">
      <c r="A1319" s="26">
        <v>273</v>
      </c>
      <c r="B1319" s="25">
        <v>100000224388</v>
      </c>
      <c r="C1319" s="26">
        <v>0</v>
      </c>
      <c r="D1319" s="26" t="s">
        <v>1139</v>
      </c>
      <c r="E1319" s="27" t="s">
        <v>1140</v>
      </c>
      <c r="F1319" s="28">
        <v>119572.5</v>
      </c>
      <c r="G1319" s="28">
        <v>-119571.5</v>
      </c>
      <c r="H1319" s="28">
        <v>1</v>
      </c>
    </row>
    <row r="1320" spans="1:8" x14ac:dyDescent="0.55000000000000004">
      <c r="A1320" s="26">
        <v>274</v>
      </c>
      <c r="B1320" s="25">
        <v>100000224389</v>
      </c>
      <c r="C1320" s="26">
        <v>0</v>
      </c>
      <c r="D1320" s="26" t="s">
        <v>1139</v>
      </c>
      <c r="E1320" s="27" t="s">
        <v>1140</v>
      </c>
      <c r="F1320" s="28">
        <v>119572.5</v>
      </c>
      <c r="G1320" s="28">
        <v>-119571.5</v>
      </c>
      <c r="H1320" s="28">
        <v>1</v>
      </c>
    </row>
    <row r="1321" spans="1:8" x14ac:dyDescent="0.55000000000000004">
      <c r="A1321" s="26">
        <v>275</v>
      </c>
      <c r="B1321" s="25">
        <v>100000224390</v>
      </c>
      <c r="C1321" s="26">
        <v>0</v>
      </c>
      <c r="D1321" s="26" t="s">
        <v>1139</v>
      </c>
      <c r="E1321" s="27" t="s">
        <v>1140</v>
      </c>
      <c r="F1321" s="28">
        <v>119572.5</v>
      </c>
      <c r="G1321" s="28">
        <v>-119571.5</v>
      </c>
      <c r="H1321" s="28">
        <v>1</v>
      </c>
    </row>
    <row r="1322" spans="1:8" x14ac:dyDescent="0.55000000000000004">
      <c r="A1322" s="26">
        <v>276</v>
      </c>
      <c r="B1322" s="25">
        <v>100000224391</v>
      </c>
      <c r="C1322" s="26">
        <v>0</v>
      </c>
      <c r="D1322" s="26" t="s">
        <v>1139</v>
      </c>
      <c r="E1322" s="27" t="s">
        <v>1140</v>
      </c>
      <c r="F1322" s="28">
        <v>119572.5</v>
      </c>
      <c r="G1322" s="28">
        <v>-119571.5</v>
      </c>
      <c r="H1322" s="28">
        <v>1</v>
      </c>
    </row>
    <row r="1323" spans="1:8" x14ac:dyDescent="0.55000000000000004">
      <c r="A1323" s="26">
        <v>277</v>
      </c>
      <c r="B1323" s="25">
        <v>100000224392</v>
      </c>
      <c r="C1323" s="26">
        <v>0</v>
      </c>
      <c r="D1323" s="26" t="s">
        <v>1139</v>
      </c>
      <c r="E1323" s="27" t="s">
        <v>1140</v>
      </c>
      <c r="F1323" s="28">
        <v>119572.5</v>
      </c>
      <c r="G1323" s="28">
        <v>-119571.5</v>
      </c>
      <c r="H1323" s="28">
        <v>1</v>
      </c>
    </row>
    <row r="1324" spans="1:8" x14ac:dyDescent="0.55000000000000004">
      <c r="A1324" s="26">
        <v>278</v>
      </c>
      <c r="B1324" s="25">
        <v>100000280521</v>
      </c>
      <c r="C1324" s="26">
        <v>0</v>
      </c>
      <c r="D1324" s="26" t="s">
        <v>207</v>
      </c>
      <c r="E1324" s="27" t="s">
        <v>1621</v>
      </c>
      <c r="F1324" s="28">
        <v>59000</v>
      </c>
      <c r="G1324" s="28">
        <v>-58999</v>
      </c>
      <c r="H1324" s="28">
        <v>1</v>
      </c>
    </row>
    <row r="1325" spans="1:8" x14ac:dyDescent="0.55000000000000004">
      <c r="A1325" s="26">
        <v>279</v>
      </c>
      <c r="B1325" s="25">
        <v>100000280522</v>
      </c>
      <c r="C1325" s="26">
        <v>0</v>
      </c>
      <c r="D1325" s="26" t="s">
        <v>207</v>
      </c>
      <c r="E1325" s="27" t="s">
        <v>1622</v>
      </c>
      <c r="F1325" s="28">
        <v>59000</v>
      </c>
      <c r="G1325" s="28">
        <v>-58999</v>
      </c>
      <c r="H1325" s="28">
        <v>1</v>
      </c>
    </row>
    <row r="1326" spans="1:8" x14ac:dyDescent="0.55000000000000004">
      <c r="A1326" s="26">
        <v>280</v>
      </c>
      <c r="B1326" s="25">
        <v>100000280523</v>
      </c>
      <c r="C1326" s="26">
        <v>0</v>
      </c>
      <c r="D1326" s="26" t="s">
        <v>207</v>
      </c>
      <c r="E1326" s="27" t="s">
        <v>1623</v>
      </c>
      <c r="F1326" s="28">
        <v>59000</v>
      </c>
      <c r="G1326" s="28">
        <v>-58999</v>
      </c>
      <c r="H1326" s="28">
        <v>1</v>
      </c>
    </row>
    <row r="1327" spans="1:8" x14ac:dyDescent="0.55000000000000004">
      <c r="A1327" s="26">
        <v>281</v>
      </c>
      <c r="B1327" s="25">
        <v>100000280524</v>
      </c>
      <c r="C1327" s="26">
        <v>0</v>
      </c>
      <c r="D1327" s="26" t="s">
        <v>207</v>
      </c>
      <c r="E1327" s="27" t="s">
        <v>1624</v>
      </c>
      <c r="F1327" s="28">
        <v>59000</v>
      </c>
      <c r="G1327" s="28">
        <v>-58999</v>
      </c>
      <c r="H1327" s="28">
        <v>1</v>
      </c>
    </row>
    <row r="1328" spans="1:8" x14ac:dyDescent="0.55000000000000004">
      <c r="A1328" s="26">
        <v>282</v>
      </c>
      <c r="B1328" s="25">
        <v>100000280525</v>
      </c>
      <c r="C1328" s="26">
        <v>0</v>
      </c>
      <c r="D1328" s="26" t="s">
        <v>207</v>
      </c>
      <c r="E1328" s="27" t="s">
        <v>1625</v>
      </c>
      <c r="F1328" s="28">
        <v>59000</v>
      </c>
      <c r="G1328" s="28">
        <v>-58999</v>
      </c>
      <c r="H1328" s="28">
        <v>1</v>
      </c>
    </row>
    <row r="1329" spans="1:8" x14ac:dyDescent="0.55000000000000004">
      <c r="A1329" s="26">
        <v>283</v>
      </c>
      <c r="B1329" s="25">
        <v>100000280526</v>
      </c>
      <c r="C1329" s="26">
        <v>0</v>
      </c>
      <c r="D1329" s="26" t="s">
        <v>207</v>
      </c>
      <c r="E1329" s="27" t="s">
        <v>1626</v>
      </c>
      <c r="F1329" s="28">
        <v>59000</v>
      </c>
      <c r="G1329" s="28">
        <v>-58999</v>
      </c>
      <c r="H1329" s="28">
        <v>1</v>
      </c>
    </row>
    <row r="1330" spans="1:8" x14ac:dyDescent="0.55000000000000004">
      <c r="A1330" s="26">
        <v>284</v>
      </c>
      <c r="B1330" s="25">
        <v>100000280527</v>
      </c>
      <c r="C1330" s="26">
        <v>0</v>
      </c>
      <c r="D1330" s="26" t="s">
        <v>207</v>
      </c>
      <c r="E1330" s="27" t="s">
        <v>1627</v>
      </c>
      <c r="F1330" s="28">
        <v>59000</v>
      </c>
      <c r="G1330" s="28">
        <v>-58999</v>
      </c>
      <c r="H1330" s="28">
        <v>1</v>
      </c>
    </row>
    <row r="1331" spans="1:8" x14ac:dyDescent="0.55000000000000004">
      <c r="A1331" s="26">
        <v>285</v>
      </c>
      <c r="B1331" s="25">
        <v>100000280528</v>
      </c>
      <c r="C1331" s="26">
        <v>0</v>
      </c>
      <c r="D1331" s="26" t="s">
        <v>207</v>
      </c>
      <c r="E1331" s="27" t="s">
        <v>1628</v>
      </c>
      <c r="F1331" s="28">
        <v>59000</v>
      </c>
      <c r="G1331" s="28">
        <v>-58999</v>
      </c>
      <c r="H1331" s="28">
        <v>1</v>
      </c>
    </row>
    <row r="1332" spans="1:8" x14ac:dyDescent="0.55000000000000004">
      <c r="A1332" s="26">
        <v>286</v>
      </c>
      <c r="B1332" s="25">
        <v>100000280529</v>
      </c>
      <c r="C1332" s="26">
        <v>0</v>
      </c>
      <c r="D1332" s="26" t="s">
        <v>207</v>
      </c>
      <c r="E1332" s="27" t="s">
        <v>1629</v>
      </c>
      <c r="F1332" s="28">
        <v>59000</v>
      </c>
      <c r="G1332" s="28">
        <v>-58999</v>
      </c>
      <c r="H1332" s="28">
        <v>1</v>
      </c>
    </row>
    <row r="1333" spans="1:8" x14ac:dyDescent="0.55000000000000004">
      <c r="A1333" s="26">
        <v>287</v>
      </c>
      <c r="B1333" s="25">
        <v>100000280531</v>
      </c>
      <c r="C1333" s="26">
        <v>0</v>
      </c>
      <c r="D1333" s="26" t="s">
        <v>207</v>
      </c>
      <c r="E1333" s="27" t="s">
        <v>1630</v>
      </c>
      <c r="F1333" s="28">
        <v>59000</v>
      </c>
      <c r="G1333" s="28">
        <v>-58999</v>
      </c>
      <c r="H1333" s="28">
        <v>1</v>
      </c>
    </row>
    <row r="1334" spans="1:8" x14ac:dyDescent="0.55000000000000004">
      <c r="A1334" s="26">
        <v>288</v>
      </c>
      <c r="B1334" s="25">
        <v>100000280532</v>
      </c>
      <c r="C1334" s="26">
        <v>0</v>
      </c>
      <c r="D1334" s="26" t="s">
        <v>207</v>
      </c>
      <c r="E1334" s="27" t="s">
        <v>1631</v>
      </c>
      <c r="F1334" s="28">
        <v>59000</v>
      </c>
      <c r="G1334" s="28">
        <v>-58999</v>
      </c>
      <c r="H1334" s="28">
        <v>1</v>
      </c>
    </row>
    <row r="1335" spans="1:8" x14ac:dyDescent="0.55000000000000004">
      <c r="A1335" s="26">
        <v>289</v>
      </c>
      <c r="B1335" s="25">
        <v>100000280533</v>
      </c>
      <c r="C1335" s="26">
        <v>0</v>
      </c>
      <c r="D1335" s="26" t="s">
        <v>207</v>
      </c>
      <c r="E1335" s="27" t="s">
        <v>1632</v>
      </c>
      <c r="F1335" s="28">
        <v>59000</v>
      </c>
      <c r="G1335" s="28">
        <v>-58999</v>
      </c>
      <c r="H1335" s="28">
        <v>1</v>
      </c>
    </row>
    <row r="1336" spans="1:8" x14ac:dyDescent="0.55000000000000004">
      <c r="A1336" s="26">
        <v>290</v>
      </c>
      <c r="B1336" s="25">
        <v>100000280534</v>
      </c>
      <c r="C1336" s="26">
        <v>0</v>
      </c>
      <c r="D1336" s="26" t="s">
        <v>207</v>
      </c>
      <c r="E1336" s="27" t="s">
        <v>1633</v>
      </c>
      <c r="F1336" s="28">
        <v>59000</v>
      </c>
      <c r="G1336" s="28">
        <v>-58999</v>
      </c>
      <c r="H1336" s="28">
        <v>1</v>
      </c>
    </row>
    <row r="1337" spans="1:8" x14ac:dyDescent="0.55000000000000004">
      <c r="A1337" s="26">
        <v>291</v>
      </c>
      <c r="B1337" s="25">
        <v>100000280535</v>
      </c>
      <c r="C1337" s="26">
        <v>0</v>
      </c>
      <c r="D1337" s="26" t="s">
        <v>207</v>
      </c>
      <c r="E1337" s="27" t="s">
        <v>1634</v>
      </c>
      <c r="F1337" s="28">
        <v>59000</v>
      </c>
      <c r="G1337" s="28">
        <v>-58999</v>
      </c>
      <c r="H1337" s="28">
        <v>1</v>
      </c>
    </row>
    <row r="1338" spans="1:8" x14ac:dyDescent="0.55000000000000004">
      <c r="A1338" s="26">
        <v>292</v>
      </c>
      <c r="B1338" s="25">
        <v>100000280536</v>
      </c>
      <c r="C1338" s="26">
        <v>0</v>
      </c>
      <c r="D1338" s="26" t="s">
        <v>207</v>
      </c>
      <c r="E1338" s="27" t="s">
        <v>1635</v>
      </c>
      <c r="F1338" s="28">
        <v>59000</v>
      </c>
      <c r="G1338" s="28">
        <v>-58999</v>
      </c>
      <c r="H1338" s="28">
        <v>1</v>
      </c>
    </row>
    <row r="1339" spans="1:8" x14ac:dyDescent="0.55000000000000004">
      <c r="A1339" s="26">
        <v>293</v>
      </c>
      <c r="B1339" s="25">
        <v>100000280537</v>
      </c>
      <c r="C1339" s="26">
        <v>0</v>
      </c>
      <c r="D1339" s="26" t="s">
        <v>207</v>
      </c>
      <c r="E1339" s="27" t="s">
        <v>1636</v>
      </c>
      <c r="F1339" s="28">
        <v>59000</v>
      </c>
      <c r="G1339" s="28">
        <v>-58999</v>
      </c>
      <c r="H1339" s="28">
        <v>1</v>
      </c>
    </row>
    <row r="1340" spans="1:8" x14ac:dyDescent="0.55000000000000004">
      <c r="A1340" s="26">
        <v>294</v>
      </c>
      <c r="B1340" s="25">
        <v>100000280538</v>
      </c>
      <c r="C1340" s="26">
        <v>0</v>
      </c>
      <c r="D1340" s="26" t="s">
        <v>207</v>
      </c>
      <c r="E1340" s="27" t="s">
        <v>1637</v>
      </c>
      <c r="F1340" s="28">
        <v>59000</v>
      </c>
      <c r="G1340" s="28">
        <v>-58999</v>
      </c>
      <c r="H1340" s="28">
        <v>1</v>
      </c>
    </row>
    <row r="1341" spans="1:8" x14ac:dyDescent="0.55000000000000004">
      <c r="A1341" s="26">
        <v>295</v>
      </c>
      <c r="B1341" s="25">
        <v>100000280539</v>
      </c>
      <c r="C1341" s="26">
        <v>0</v>
      </c>
      <c r="D1341" s="26" t="s">
        <v>207</v>
      </c>
      <c r="E1341" s="27" t="s">
        <v>1638</v>
      </c>
      <c r="F1341" s="28">
        <v>59000</v>
      </c>
      <c r="G1341" s="28">
        <v>-58999</v>
      </c>
      <c r="H1341" s="28">
        <v>1</v>
      </c>
    </row>
    <row r="1342" spans="1:8" x14ac:dyDescent="0.55000000000000004">
      <c r="A1342" s="26">
        <v>296</v>
      </c>
      <c r="B1342" s="25">
        <v>100000280540</v>
      </c>
      <c r="C1342" s="26">
        <v>0</v>
      </c>
      <c r="D1342" s="26" t="s">
        <v>207</v>
      </c>
      <c r="E1342" s="27" t="s">
        <v>1639</v>
      </c>
      <c r="F1342" s="28">
        <v>59000</v>
      </c>
      <c r="G1342" s="28">
        <v>-58999</v>
      </c>
      <c r="H1342" s="28">
        <v>1</v>
      </c>
    </row>
    <row r="1343" spans="1:8" x14ac:dyDescent="0.55000000000000004">
      <c r="A1343" s="26">
        <v>297</v>
      </c>
      <c r="B1343" s="25">
        <v>100000280541</v>
      </c>
      <c r="C1343" s="26">
        <v>0</v>
      </c>
      <c r="D1343" s="26" t="s">
        <v>207</v>
      </c>
      <c r="E1343" s="27" t="s">
        <v>1640</v>
      </c>
      <c r="F1343" s="28">
        <v>59000</v>
      </c>
      <c r="G1343" s="28">
        <v>-58999</v>
      </c>
      <c r="H1343" s="28">
        <v>1</v>
      </c>
    </row>
    <row r="1344" spans="1:8" x14ac:dyDescent="0.55000000000000004">
      <c r="A1344" s="26">
        <v>298</v>
      </c>
      <c r="B1344" s="25">
        <v>100000280542</v>
      </c>
      <c r="C1344" s="26">
        <v>0</v>
      </c>
      <c r="D1344" s="26" t="s">
        <v>207</v>
      </c>
      <c r="E1344" s="27" t="s">
        <v>1641</v>
      </c>
      <c r="F1344" s="28">
        <v>59000</v>
      </c>
      <c r="G1344" s="28">
        <v>-58999</v>
      </c>
      <c r="H1344" s="28">
        <v>1</v>
      </c>
    </row>
    <row r="1345" spans="1:8" x14ac:dyDescent="0.55000000000000004">
      <c r="A1345" s="26">
        <v>299</v>
      </c>
      <c r="B1345" s="25">
        <v>100000280543</v>
      </c>
      <c r="C1345" s="26">
        <v>0</v>
      </c>
      <c r="D1345" s="26" t="s">
        <v>207</v>
      </c>
      <c r="E1345" s="27" t="s">
        <v>1642</v>
      </c>
      <c r="F1345" s="28">
        <v>59000</v>
      </c>
      <c r="G1345" s="28">
        <v>-58999</v>
      </c>
      <c r="H1345" s="28">
        <v>1</v>
      </c>
    </row>
    <row r="1346" spans="1:8" x14ac:dyDescent="0.55000000000000004">
      <c r="A1346" s="26">
        <v>300</v>
      </c>
      <c r="B1346" s="25">
        <v>100000280544</v>
      </c>
      <c r="C1346" s="26">
        <v>0</v>
      </c>
      <c r="D1346" s="26" t="s">
        <v>207</v>
      </c>
      <c r="E1346" s="27" t="s">
        <v>1643</v>
      </c>
      <c r="F1346" s="28">
        <v>59000</v>
      </c>
      <c r="G1346" s="28">
        <v>-58999</v>
      </c>
      <c r="H1346" s="28">
        <v>1</v>
      </c>
    </row>
    <row r="1347" spans="1:8" x14ac:dyDescent="0.55000000000000004">
      <c r="A1347" s="26">
        <v>301</v>
      </c>
      <c r="B1347" s="25">
        <v>100000280545</v>
      </c>
      <c r="C1347" s="26">
        <v>0</v>
      </c>
      <c r="D1347" s="26" t="s">
        <v>207</v>
      </c>
      <c r="E1347" s="27" t="s">
        <v>1644</v>
      </c>
      <c r="F1347" s="28">
        <v>59000</v>
      </c>
      <c r="G1347" s="28">
        <v>-58999</v>
      </c>
      <c r="H1347" s="28">
        <v>1</v>
      </c>
    </row>
    <row r="1348" spans="1:8" x14ac:dyDescent="0.55000000000000004">
      <c r="A1348" s="26">
        <v>302</v>
      </c>
      <c r="B1348" s="25">
        <v>100000280546</v>
      </c>
      <c r="C1348" s="26">
        <v>0</v>
      </c>
      <c r="D1348" s="26" t="s">
        <v>207</v>
      </c>
      <c r="E1348" s="27" t="s">
        <v>1645</v>
      </c>
      <c r="F1348" s="28">
        <v>59000</v>
      </c>
      <c r="G1348" s="28">
        <v>-58999</v>
      </c>
      <c r="H1348" s="28">
        <v>1</v>
      </c>
    </row>
    <row r="1349" spans="1:8" x14ac:dyDescent="0.55000000000000004">
      <c r="A1349" s="26">
        <v>303</v>
      </c>
      <c r="B1349" s="25">
        <v>100000280547</v>
      </c>
      <c r="C1349" s="26">
        <v>0</v>
      </c>
      <c r="D1349" s="26" t="s">
        <v>207</v>
      </c>
      <c r="E1349" s="27" t="s">
        <v>1646</v>
      </c>
      <c r="F1349" s="28">
        <v>59000</v>
      </c>
      <c r="G1349" s="28">
        <v>-58999</v>
      </c>
      <c r="H1349" s="28">
        <v>1</v>
      </c>
    </row>
    <row r="1350" spans="1:8" x14ac:dyDescent="0.55000000000000004">
      <c r="A1350" s="26">
        <v>304</v>
      </c>
      <c r="B1350" s="25">
        <v>100000280548</v>
      </c>
      <c r="C1350" s="26">
        <v>0</v>
      </c>
      <c r="D1350" s="26" t="s">
        <v>207</v>
      </c>
      <c r="E1350" s="27" t="s">
        <v>1647</v>
      </c>
      <c r="F1350" s="28">
        <v>59000</v>
      </c>
      <c r="G1350" s="28">
        <v>-58999</v>
      </c>
      <c r="H1350" s="28">
        <v>1</v>
      </c>
    </row>
    <row r="1351" spans="1:8" x14ac:dyDescent="0.55000000000000004">
      <c r="A1351" s="26">
        <v>305</v>
      </c>
      <c r="B1351" s="25">
        <v>100000280549</v>
      </c>
      <c r="C1351" s="26">
        <v>0</v>
      </c>
      <c r="D1351" s="26" t="s">
        <v>207</v>
      </c>
      <c r="E1351" s="27" t="s">
        <v>1648</v>
      </c>
      <c r="F1351" s="28">
        <v>59000</v>
      </c>
      <c r="G1351" s="28">
        <v>-58999</v>
      </c>
      <c r="H1351" s="28">
        <v>1</v>
      </c>
    </row>
    <row r="1352" spans="1:8" x14ac:dyDescent="0.55000000000000004">
      <c r="A1352" s="26">
        <v>306</v>
      </c>
      <c r="B1352" s="25">
        <v>100000280550</v>
      </c>
      <c r="C1352" s="26">
        <v>0</v>
      </c>
      <c r="D1352" s="26" t="s">
        <v>207</v>
      </c>
      <c r="E1352" s="27" t="s">
        <v>1649</v>
      </c>
      <c r="F1352" s="28">
        <v>59000</v>
      </c>
      <c r="G1352" s="28">
        <v>-58999</v>
      </c>
      <c r="H1352" s="28">
        <v>1</v>
      </c>
    </row>
    <row r="1353" spans="1:8" x14ac:dyDescent="0.55000000000000004">
      <c r="A1353" s="26">
        <v>307</v>
      </c>
      <c r="B1353" s="25">
        <v>100000280551</v>
      </c>
      <c r="C1353" s="26">
        <v>0</v>
      </c>
      <c r="D1353" s="26" t="s">
        <v>207</v>
      </c>
      <c r="E1353" s="27" t="s">
        <v>1650</v>
      </c>
      <c r="F1353" s="28">
        <v>59000</v>
      </c>
      <c r="G1353" s="28">
        <v>-58999</v>
      </c>
      <c r="H1353" s="28">
        <v>1</v>
      </c>
    </row>
    <row r="1354" spans="1:8" x14ac:dyDescent="0.55000000000000004">
      <c r="A1354" s="26">
        <v>308</v>
      </c>
      <c r="B1354" s="25">
        <v>100000280552</v>
      </c>
      <c r="C1354" s="26">
        <v>0</v>
      </c>
      <c r="D1354" s="26" t="s">
        <v>207</v>
      </c>
      <c r="E1354" s="27" t="s">
        <v>1651</v>
      </c>
      <c r="F1354" s="28">
        <v>59800</v>
      </c>
      <c r="G1354" s="28">
        <v>-59799</v>
      </c>
      <c r="H1354" s="28">
        <v>1</v>
      </c>
    </row>
    <row r="1355" spans="1:8" x14ac:dyDescent="0.55000000000000004">
      <c r="A1355" s="26">
        <v>309</v>
      </c>
      <c r="B1355" s="25">
        <v>100000280553</v>
      </c>
      <c r="C1355" s="26">
        <v>0</v>
      </c>
      <c r="D1355" s="26" t="s">
        <v>207</v>
      </c>
      <c r="E1355" s="27" t="s">
        <v>1652</v>
      </c>
      <c r="F1355" s="28">
        <v>59800</v>
      </c>
      <c r="G1355" s="28">
        <v>-59799</v>
      </c>
      <c r="H1355" s="28">
        <v>1</v>
      </c>
    </row>
    <row r="1356" spans="1:8" x14ac:dyDescent="0.55000000000000004">
      <c r="A1356" s="26">
        <v>310</v>
      </c>
      <c r="B1356" s="25">
        <v>100000280554</v>
      </c>
      <c r="C1356" s="26">
        <v>0</v>
      </c>
      <c r="D1356" s="26" t="s">
        <v>207</v>
      </c>
      <c r="E1356" s="27" t="s">
        <v>1653</v>
      </c>
      <c r="F1356" s="28">
        <v>59800</v>
      </c>
      <c r="G1356" s="28">
        <v>-59799</v>
      </c>
      <c r="H1356" s="28">
        <v>1</v>
      </c>
    </row>
    <row r="1357" spans="1:8" x14ac:dyDescent="0.55000000000000004">
      <c r="A1357" s="26">
        <v>311</v>
      </c>
      <c r="B1357" s="25">
        <v>100000280555</v>
      </c>
      <c r="C1357" s="26">
        <v>0</v>
      </c>
      <c r="D1357" s="26" t="s">
        <v>207</v>
      </c>
      <c r="E1357" s="27" t="s">
        <v>1654</v>
      </c>
      <c r="F1357" s="28">
        <v>59800</v>
      </c>
      <c r="G1357" s="28">
        <v>-59799</v>
      </c>
      <c r="H1357" s="28">
        <v>1</v>
      </c>
    </row>
    <row r="1358" spans="1:8" x14ac:dyDescent="0.55000000000000004">
      <c r="A1358" s="26">
        <v>312</v>
      </c>
      <c r="B1358" s="25">
        <v>100000280556</v>
      </c>
      <c r="C1358" s="26">
        <v>0</v>
      </c>
      <c r="D1358" s="26" t="s">
        <v>207</v>
      </c>
      <c r="E1358" s="27" t="s">
        <v>1655</v>
      </c>
      <c r="F1358" s="28">
        <v>59800</v>
      </c>
      <c r="G1358" s="28">
        <v>-59799</v>
      </c>
      <c r="H1358" s="28">
        <v>1</v>
      </c>
    </row>
    <row r="1359" spans="1:8" x14ac:dyDescent="0.55000000000000004">
      <c r="A1359" s="26">
        <v>313</v>
      </c>
      <c r="B1359" s="25">
        <v>100000280557</v>
      </c>
      <c r="C1359" s="26">
        <v>0</v>
      </c>
      <c r="D1359" s="26" t="s">
        <v>207</v>
      </c>
      <c r="E1359" s="27" t="s">
        <v>1656</v>
      </c>
      <c r="F1359" s="28">
        <v>59800</v>
      </c>
      <c r="G1359" s="28">
        <v>-59799</v>
      </c>
      <c r="H1359" s="28">
        <v>1</v>
      </c>
    </row>
    <row r="1360" spans="1:8" x14ac:dyDescent="0.55000000000000004">
      <c r="A1360" s="26">
        <v>314</v>
      </c>
      <c r="B1360" s="25">
        <v>100000280558</v>
      </c>
      <c r="C1360" s="26">
        <v>0</v>
      </c>
      <c r="D1360" s="26" t="s">
        <v>207</v>
      </c>
      <c r="E1360" s="27" t="s">
        <v>1657</v>
      </c>
      <c r="F1360" s="28">
        <v>59800</v>
      </c>
      <c r="G1360" s="28">
        <v>-59799</v>
      </c>
      <c r="H1360" s="28">
        <v>1</v>
      </c>
    </row>
    <row r="1361" spans="1:8" x14ac:dyDescent="0.55000000000000004">
      <c r="A1361" s="26">
        <v>315</v>
      </c>
      <c r="B1361" s="25">
        <v>100000280559</v>
      </c>
      <c r="C1361" s="26">
        <v>0</v>
      </c>
      <c r="D1361" s="26" t="s">
        <v>207</v>
      </c>
      <c r="E1361" s="27" t="s">
        <v>1658</v>
      </c>
      <c r="F1361" s="28">
        <v>59800</v>
      </c>
      <c r="G1361" s="28">
        <v>-59799</v>
      </c>
      <c r="H1361" s="28">
        <v>1</v>
      </c>
    </row>
    <row r="1362" spans="1:8" x14ac:dyDescent="0.55000000000000004">
      <c r="A1362" s="26">
        <v>316</v>
      </c>
      <c r="B1362" s="25">
        <v>100000280560</v>
      </c>
      <c r="C1362" s="26">
        <v>0</v>
      </c>
      <c r="D1362" s="26" t="s">
        <v>207</v>
      </c>
      <c r="E1362" s="27" t="s">
        <v>1659</v>
      </c>
      <c r="F1362" s="28">
        <v>59800</v>
      </c>
      <c r="G1362" s="28">
        <v>-59799</v>
      </c>
      <c r="H1362" s="28">
        <v>1</v>
      </c>
    </row>
    <row r="1363" spans="1:8" x14ac:dyDescent="0.55000000000000004">
      <c r="A1363" s="26">
        <v>317</v>
      </c>
      <c r="B1363" s="25">
        <v>100000280561</v>
      </c>
      <c r="C1363" s="26">
        <v>0</v>
      </c>
      <c r="D1363" s="26" t="s">
        <v>207</v>
      </c>
      <c r="E1363" s="27" t="s">
        <v>1660</v>
      </c>
      <c r="F1363" s="28">
        <v>59800</v>
      </c>
      <c r="G1363" s="28">
        <v>-59799</v>
      </c>
      <c r="H1363" s="28">
        <v>1</v>
      </c>
    </row>
    <row r="1364" spans="1:8" x14ac:dyDescent="0.55000000000000004">
      <c r="A1364" s="26">
        <v>318</v>
      </c>
      <c r="B1364" s="25">
        <v>100000280562</v>
      </c>
      <c r="C1364" s="26">
        <v>0</v>
      </c>
      <c r="D1364" s="26" t="s">
        <v>207</v>
      </c>
      <c r="E1364" s="27" t="s">
        <v>1661</v>
      </c>
      <c r="F1364" s="28">
        <v>59800</v>
      </c>
      <c r="G1364" s="28">
        <v>-59799</v>
      </c>
      <c r="H1364" s="28">
        <v>1</v>
      </c>
    </row>
    <row r="1365" spans="1:8" x14ac:dyDescent="0.55000000000000004">
      <c r="A1365" s="26">
        <v>319</v>
      </c>
      <c r="B1365" s="25">
        <v>100000280563</v>
      </c>
      <c r="C1365" s="26">
        <v>0</v>
      </c>
      <c r="D1365" s="26" t="s">
        <v>207</v>
      </c>
      <c r="E1365" s="27" t="s">
        <v>1662</v>
      </c>
      <c r="F1365" s="28">
        <v>59800</v>
      </c>
      <c r="G1365" s="28">
        <v>-59799</v>
      </c>
      <c r="H1365" s="28">
        <v>1</v>
      </c>
    </row>
    <row r="1366" spans="1:8" x14ac:dyDescent="0.55000000000000004">
      <c r="A1366" s="26">
        <v>320</v>
      </c>
      <c r="B1366" s="25">
        <v>100000280564</v>
      </c>
      <c r="C1366" s="26">
        <v>0</v>
      </c>
      <c r="D1366" s="26" t="s">
        <v>207</v>
      </c>
      <c r="E1366" s="27" t="s">
        <v>1663</v>
      </c>
      <c r="F1366" s="28">
        <v>59800</v>
      </c>
      <c r="G1366" s="28">
        <v>-59799</v>
      </c>
      <c r="H1366" s="28">
        <v>1</v>
      </c>
    </row>
    <row r="1367" spans="1:8" x14ac:dyDescent="0.55000000000000004">
      <c r="A1367" s="26">
        <v>321</v>
      </c>
      <c r="B1367" s="25">
        <v>100000280565</v>
      </c>
      <c r="C1367" s="26">
        <v>0</v>
      </c>
      <c r="D1367" s="26" t="s">
        <v>207</v>
      </c>
      <c r="E1367" s="27" t="s">
        <v>1664</v>
      </c>
      <c r="F1367" s="28">
        <v>59800</v>
      </c>
      <c r="G1367" s="28">
        <v>-59799</v>
      </c>
      <c r="H1367" s="28">
        <v>1</v>
      </c>
    </row>
    <row r="1368" spans="1:8" x14ac:dyDescent="0.55000000000000004">
      <c r="A1368" s="26">
        <v>322</v>
      </c>
      <c r="B1368" s="25">
        <v>100000280566</v>
      </c>
      <c r="C1368" s="26">
        <v>0</v>
      </c>
      <c r="D1368" s="26" t="s">
        <v>207</v>
      </c>
      <c r="E1368" s="27" t="s">
        <v>1665</v>
      </c>
      <c r="F1368" s="28">
        <v>59800</v>
      </c>
      <c r="G1368" s="28">
        <v>-59799</v>
      </c>
      <c r="H1368" s="28">
        <v>1</v>
      </c>
    </row>
    <row r="1369" spans="1:8" x14ac:dyDescent="0.55000000000000004">
      <c r="A1369" s="26">
        <v>323</v>
      </c>
      <c r="B1369" s="25">
        <v>100000280567</v>
      </c>
      <c r="C1369" s="26">
        <v>0</v>
      </c>
      <c r="D1369" s="26" t="s">
        <v>207</v>
      </c>
      <c r="E1369" s="27" t="s">
        <v>1666</v>
      </c>
      <c r="F1369" s="28">
        <v>59800</v>
      </c>
      <c r="G1369" s="28">
        <v>-59799</v>
      </c>
      <c r="H1369" s="28">
        <v>1</v>
      </c>
    </row>
    <row r="1370" spans="1:8" x14ac:dyDescent="0.55000000000000004">
      <c r="A1370" s="26">
        <v>324</v>
      </c>
      <c r="B1370" s="25">
        <v>100000280568</v>
      </c>
      <c r="C1370" s="26">
        <v>0</v>
      </c>
      <c r="D1370" s="26" t="s">
        <v>207</v>
      </c>
      <c r="E1370" s="27" t="s">
        <v>1667</v>
      </c>
      <c r="F1370" s="28">
        <v>59800</v>
      </c>
      <c r="G1370" s="28">
        <v>-59799</v>
      </c>
      <c r="H1370" s="28">
        <v>1</v>
      </c>
    </row>
    <row r="1371" spans="1:8" x14ac:dyDescent="0.55000000000000004">
      <c r="A1371" s="26">
        <v>325</v>
      </c>
      <c r="B1371" s="25">
        <v>100000280569</v>
      </c>
      <c r="C1371" s="26">
        <v>0</v>
      </c>
      <c r="D1371" s="26" t="s">
        <v>207</v>
      </c>
      <c r="E1371" s="27" t="s">
        <v>1668</v>
      </c>
      <c r="F1371" s="28">
        <v>59800</v>
      </c>
      <c r="G1371" s="28">
        <v>-59799</v>
      </c>
      <c r="H1371" s="28">
        <v>1</v>
      </c>
    </row>
    <row r="1372" spans="1:8" x14ac:dyDescent="0.55000000000000004">
      <c r="A1372" s="26">
        <v>326</v>
      </c>
      <c r="B1372" s="25">
        <v>100000280570</v>
      </c>
      <c r="C1372" s="26">
        <v>0</v>
      </c>
      <c r="D1372" s="26" t="s">
        <v>207</v>
      </c>
      <c r="E1372" s="27" t="s">
        <v>1669</v>
      </c>
      <c r="F1372" s="28">
        <v>59800</v>
      </c>
      <c r="G1372" s="28">
        <v>-59799</v>
      </c>
      <c r="H1372" s="28">
        <v>1</v>
      </c>
    </row>
    <row r="1373" spans="1:8" x14ac:dyDescent="0.55000000000000004">
      <c r="A1373" s="26">
        <v>327</v>
      </c>
      <c r="B1373" s="25">
        <v>100000280571</v>
      </c>
      <c r="C1373" s="26">
        <v>0</v>
      </c>
      <c r="D1373" s="26" t="s">
        <v>207</v>
      </c>
      <c r="E1373" s="27" t="s">
        <v>1670</v>
      </c>
      <c r="F1373" s="28">
        <v>59800</v>
      </c>
      <c r="G1373" s="28">
        <v>-59799</v>
      </c>
      <c r="H1373" s="28">
        <v>1</v>
      </c>
    </row>
    <row r="1374" spans="1:8" x14ac:dyDescent="0.55000000000000004">
      <c r="A1374" s="26">
        <v>328</v>
      </c>
      <c r="B1374" s="25">
        <v>100000280572</v>
      </c>
      <c r="C1374" s="26">
        <v>0</v>
      </c>
      <c r="D1374" s="26" t="s">
        <v>207</v>
      </c>
      <c r="E1374" s="27" t="s">
        <v>1671</v>
      </c>
      <c r="F1374" s="28">
        <v>59800</v>
      </c>
      <c r="G1374" s="28">
        <v>-59799</v>
      </c>
      <c r="H1374" s="28">
        <v>1</v>
      </c>
    </row>
    <row r="1375" spans="1:8" x14ac:dyDescent="0.55000000000000004">
      <c r="A1375" s="26">
        <v>329</v>
      </c>
      <c r="B1375" s="25">
        <v>100000280573</v>
      </c>
      <c r="C1375" s="26">
        <v>0</v>
      </c>
      <c r="D1375" s="26" t="s">
        <v>207</v>
      </c>
      <c r="E1375" s="27" t="s">
        <v>1672</v>
      </c>
      <c r="F1375" s="28">
        <v>59800</v>
      </c>
      <c r="G1375" s="28">
        <v>-59799</v>
      </c>
      <c r="H1375" s="28">
        <v>1</v>
      </c>
    </row>
    <row r="1376" spans="1:8" x14ac:dyDescent="0.55000000000000004">
      <c r="A1376" s="26">
        <v>330</v>
      </c>
      <c r="B1376" s="25">
        <v>100000280574</v>
      </c>
      <c r="C1376" s="26">
        <v>0</v>
      </c>
      <c r="D1376" s="26" t="s">
        <v>207</v>
      </c>
      <c r="E1376" s="27" t="s">
        <v>1673</v>
      </c>
      <c r="F1376" s="28">
        <v>59800</v>
      </c>
      <c r="G1376" s="28">
        <v>-59799</v>
      </c>
      <c r="H1376" s="28">
        <v>1</v>
      </c>
    </row>
    <row r="1377" spans="1:8" x14ac:dyDescent="0.55000000000000004">
      <c r="A1377" s="26">
        <v>331</v>
      </c>
      <c r="B1377" s="25">
        <v>100000280575</v>
      </c>
      <c r="C1377" s="26">
        <v>0</v>
      </c>
      <c r="D1377" s="26" t="s">
        <v>207</v>
      </c>
      <c r="E1377" s="27" t="s">
        <v>1674</v>
      </c>
      <c r="F1377" s="28">
        <v>59800</v>
      </c>
      <c r="G1377" s="28">
        <v>-59799</v>
      </c>
      <c r="H1377" s="28">
        <v>1</v>
      </c>
    </row>
    <row r="1378" spans="1:8" x14ac:dyDescent="0.55000000000000004">
      <c r="A1378" s="26">
        <v>332</v>
      </c>
      <c r="B1378" s="25">
        <v>100000280576</v>
      </c>
      <c r="C1378" s="26">
        <v>0</v>
      </c>
      <c r="D1378" s="26" t="s">
        <v>207</v>
      </c>
      <c r="E1378" s="27" t="s">
        <v>1675</v>
      </c>
      <c r="F1378" s="28">
        <v>59800</v>
      </c>
      <c r="G1378" s="28">
        <v>-59799</v>
      </c>
      <c r="H1378" s="28">
        <v>1</v>
      </c>
    </row>
    <row r="1379" spans="1:8" x14ac:dyDescent="0.55000000000000004">
      <c r="A1379" s="26">
        <v>333</v>
      </c>
      <c r="B1379" s="25">
        <v>100000280577</v>
      </c>
      <c r="C1379" s="26">
        <v>0</v>
      </c>
      <c r="D1379" s="26" t="s">
        <v>207</v>
      </c>
      <c r="E1379" s="27" t="s">
        <v>1676</v>
      </c>
      <c r="F1379" s="28">
        <v>59800</v>
      </c>
      <c r="G1379" s="28">
        <v>-59799</v>
      </c>
      <c r="H1379" s="28">
        <v>1</v>
      </c>
    </row>
    <row r="1380" spans="1:8" x14ac:dyDescent="0.55000000000000004">
      <c r="A1380" s="26">
        <v>334</v>
      </c>
      <c r="B1380" s="25">
        <v>100000280578</v>
      </c>
      <c r="C1380" s="26">
        <v>0</v>
      </c>
      <c r="D1380" s="26" t="s">
        <v>207</v>
      </c>
      <c r="E1380" s="27" t="s">
        <v>1677</v>
      </c>
      <c r="F1380" s="28">
        <v>59800</v>
      </c>
      <c r="G1380" s="28">
        <v>-59799</v>
      </c>
      <c r="H1380" s="28">
        <v>1</v>
      </c>
    </row>
    <row r="1381" spans="1:8" x14ac:dyDescent="0.55000000000000004">
      <c r="A1381" s="26">
        <v>335</v>
      </c>
      <c r="B1381" s="25">
        <v>100000280579</v>
      </c>
      <c r="C1381" s="26">
        <v>0</v>
      </c>
      <c r="D1381" s="26" t="s">
        <v>207</v>
      </c>
      <c r="E1381" s="27" t="s">
        <v>1678</v>
      </c>
      <c r="F1381" s="28">
        <v>59800</v>
      </c>
      <c r="G1381" s="28">
        <v>-59799</v>
      </c>
      <c r="H1381" s="28">
        <v>1</v>
      </c>
    </row>
    <row r="1382" spans="1:8" x14ac:dyDescent="0.55000000000000004">
      <c r="A1382" s="26">
        <v>336</v>
      </c>
      <c r="B1382" s="25">
        <v>100000280580</v>
      </c>
      <c r="C1382" s="26">
        <v>0</v>
      </c>
      <c r="D1382" s="26" t="s">
        <v>207</v>
      </c>
      <c r="E1382" s="27" t="s">
        <v>1679</v>
      </c>
      <c r="F1382" s="28">
        <v>59800</v>
      </c>
      <c r="G1382" s="28">
        <v>-59799</v>
      </c>
      <c r="H1382" s="28">
        <v>1</v>
      </c>
    </row>
    <row r="1383" spans="1:8" x14ac:dyDescent="0.55000000000000004">
      <c r="A1383" s="26">
        <v>337</v>
      </c>
      <c r="B1383" s="25">
        <v>100000280581</v>
      </c>
      <c r="C1383" s="26">
        <v>0</v>
      </c>
      <c r="D1383" s="26" t="s">
        <v>207</v>
      </c>
      <c r="E1383" s="27" t="s">
        <v>1680</v>
      </c>
      <c r="F1383" s="28">
        <v>59800</v>
      </c>
      <c r="G1383" s="28">
        <v>-59799</v>
      </c>
      <c r="H1383" s="28">
        <v>1</v>
      </c>
    </row>
    <row r="1384" spans="1:8" x14ac:dyDescent="0.55000000000000004">
      <c r="A1384" s="26">
        <v>338</v>
      </c>
      <c r="B1384" s="25">
        <v>100000280582</v>
      </c>
      <c r="C1384" s="26">
        <v>0</v>
      </c>
      <c r="D1384" s="26" t="s">
        <v>207</v>
      </c>
      <c r="E1384" s="27" t="s">
        <v>1681</v>
      </c>
      <c r="F1384" s="28">
        <v>59800</v>
      </c>
      <c r="G1384" s="28">
        <v>-59799</v>
      </c>
      <c r="H1384" s="28">
        <v>1</v>
      </c>
    </row>
    <row r="1385" spans="1:8" x14ac:dyDescent="0.55000000000000004">
      <c r="A1385" s="26">
        <v>339</v>
      </c>
      <c r="B1385" s="25">
        <v>100000280583</v>
      </c>
      <c r="C1385" s="26">
        <v>0</v>
      </c>
      <c r="D1385" s="26" t="s">
        <v>207</v>
      </c>
      <c r="E1385" s="27" t="s">
        <v>1682</v>
      </c>
      <c r="F1385" s="28">
        <v>59800</v>
      </c>
      <c r="G1385" s="28">
        <v>-59799</v>
      </c>
      <c r="H1385" s="28">
        <v>1</v>
      </c>
    </row>
    <row r="1386" spans="1:8" x14ac:dyDescent="0.55000000000000004">
      <c r="A1386" s="26">
        <v>340</v>
      </c>
      <c r="B1386" s="25">
        <v>100000280584</v>
      </c>
      <c r="C1386" s="26">
        <v>0</v>
      </c>
      <c r="D1386" s="26" t="s">
        <v>207</v>
      </c>
      <c r="E1386" s="27" t="s">
        <v>1683</v>
      </c>
      <c r="F1386" s="28">
        <v>59800</v>
      </c>
      <c r="G1386" s="28">
        <v>-59799</v>
      </c>
      <c r="H1386" s="28">
        <v>1</v>
      </c>
    </row>
    <row r="1387" spans="1:8" x14ac:dyDescent="0.55000000000000004">
      <c r="A1387" s="26">
        <v>341</v>
      </c>
      <c r="B1387" s="25">
        <v>100000280585</v>
      </c>
      <c r="C1387" s="26">
        <v>0</v>
      </c>
      <c r="D1387" s="26" t="s">
        <v>207</v>
      </c>
      <c r="E1387" s="27" t="s">
        <v>1684</v>
      </c>
      <c r="F1387" s="28">
        <v>59800</v>
      </c>
      <c r="G1387" s="28">
        <v>-59799</v>
      </c>
      <c r="H1387" s="28">
        <v>1</v>
      </c>
    </row>
    <row r="1388" spans="1:8" x14ac:dyDescent="0.55000000000000004">
      <c r="A1388" s="26">
        <v>342</v>
      </c>
      <c r="B1388" s="25">
        <v>100000280586</v>
      </c>
      <c r="C1388" s="26">
        <v>0</v>
      </c>
      <c r="D1388" s="26" t="s">
        <v>207</v>
      </c>
      <c r="E1388" s="27" t="s">
        <v>1685</v>
      </c>
      <c r="F1388" s="28">
        <v>59800</v>
      </c>
      <c r="G1388" s="28">
        <v>-59799</v>
      </c>
      <c r="H1388" s="28">
        <v>1</v>
      </c>
    </row>
    <row r="1389" spans="1:8" x14ac:dyDescent="0.55000000000000004">
      <c r="A1389" s="26">
        <v>343</v>
      </c>
      <c r="B1389" s="25">
        <v>100000280587</v>
      </c>
      <c r="C1389" s="26">
        <v>0</v>
      </c>
      <c r="D1389" s="26" t="s">
        <v>207</v>
      </c>
      <c r="E1389" s="27" t="s">
        <v>1686</v>
      </c>
      <c r="F1389" s="28">
        <v>59800</v>
      </c>
      <c r="G1389" s="28">
        <v>-59799</v>
      </c>
      <c r="H1389" s="28">
        <v>1</v>
      </c>
    </row>
    <row r="1390" spans="1:8" x14ac:dyDescent="0.55000000000000004">
      <c r="A1390" s="26">
        <v>344</v>
      </c>
      <c r="B1390" s="25">
        <v>100000280588</v>
      </c>
      <c r="C1390" s="26">
        <v>0</v>
      </c>
      <c r="D1390" s="26" t="s">
        <v>207</v>
      </c>
      <c r="E1390" s="27" t="s">
        <v>1687</v>
      </c>
      <c r="F1390" s="28">
        <v>59800</v>
      </c>
      <c r="G1390" s="28">
        <v>-59799</v>
      </c>
      <c r="H1390" s="28">
        <v>1</v>
      </c>
    </row>
    <row r="1391" spans="1:8" x14ac:dyDescent="0.55000000000000004">
      <c r="A1391" s="26">
        <v>345</v>
      </c>
      <c r="B1391" s="25">
        <v>100000280589</v>
      </c>
      <c r="C1391" s="26">
        <v>0</v>
      </c>
      <c r="D1391" s="26" t="s">
        <v>207</v>
      </c>
      <c r="E1391" s="27" t="s">
        <v>1688</v>
      </c>
      <c r="F1391" s="28">
        <v>59800</v>
      </c>
      <c r="G1391" s="28">
        <v>-59799</v>
      </c>
      <c r="H1391" s="28">
        <v>1</v>
      </c>
    </row>
    <row r="1392" spans="1:8" x14ac:dyDescent="0.55000000000000004">
      <c r="A1392" s="26">
        <v>346</v>
      </c>
      <c r="B1392" s="25">
        <v>100000280590</v>
      </c>
      <c r="C1392" s="26">
        <v>0</v>
      </c>
      <c r="D1392" s="26" t="s">
        <v>207</v>
      </c>
      <c r="E1392" s="27" t="s">
        <v>1689</v>
      </c>
      <c r="F1392" s="28">
        <v>59800</v>
      </c>
      <c r="G1392" s="28">
        <v>-59799</v>
      </c>
      <c r="H1392" s="28">
        <v>1</v>
      </c>
    </row>
    <row r="1393" spans="1:8" x14ac:dyDescent="0.55000000000000004">
      <c r="A1393" s="26">
        <v>347</v>
      </c>
      <c r="B1393" s="25">
        <v>100000280591</v>
      </c>
      <c r="C1393" s="26">
        <v>0</v>
      </c>
      <c r="D1393" s="26" t="s">
        <v>207</v>
      </c>
      <c r="E1393" s="27" t="s">
        <v>1690</v>
      </c>
      <c r="F1393" s="28">
        <v>59800</v>
      </c>
      <c r="G1393" s="28">
        <v>-59799</v>
      </c>
      <c r="H1393" s="28">
        <v>1</v>
      </c>
    </row>
    <row r="1394" spans="1:8" x14ac:dyDescent="0.55000000000000004">
      <c r="A1394" s="26">
        <v>348</v>
      </c>
      <c r="B1394" s="25">
        <v>100000280592</v>
      </c>
      <c r="C1394" s="26">
        <v>0</v>
      </c>
      <c r="D1394" s="26" t="s">
        <v>207</v>
      </c>
      <c r="E1394" s="27" t="s">
        <v>1691</v>
      </c>
      <c r="F1394" s="28">
        <v>59800</v>
      </c>
      <c r="G1394" s="28">
        <v>-59799</v>
      </c>
      <c r="H1394" s="28">
        <v>1</v>
      </c>
    </row>
    <row r="1395" spans="1:8" x14ac:dyDescent="0.55000000000000004">
      <c r="A1395" s="26">
        <v>349</v>
      </c>
      <c r="B1395" s="25">
        <v>100000280593</v>
      </c>
      <c r="C1395" s="26">
        <v>0</v>
      </c>
      <c r="D1395" s="26" t="s">
        <v>207</v>
      </c>
      <c r="E1395" s="27" t="s">
        <v>1692</v>
      </c>
      <c r="F1395" s="28">
        <v>59800</v>
      </c>
      <c r="G1395" s="28">
        <v>-59799</v>
      </c>
      <c r="H1395" s="28">
        <v>1</v>
      </c>
    </row>
    <row r="1396" spans="1:8" x14ac:dyDescent="0.55000000000000004">
      <c r="A1396" s="26">
        <v>350</v>
      </c>
      <c r="B1396" s="25">
        <v>100000280594</v>
      </c>
      <c r="C1396" s="26">
        <v>0</v>
      </c>
      <c r="D1396" s="26" t="s">
        <v>207</v>
      </c>
      <c r="E1396" s="27" t="s">
        <v>1693</v>
      </c>
      <c r="F1396" s="28">
        <v>59800</v>
      </c>
      <c r="G1396" s="28">
        <v>-59799</v>
      </c>
      <c r="H1396" s="28">
        <v>1</v>
      </c>
    </row>
    <row r="1397" spans="1:8" x14ac:dyDescent="0.55000000000000004">
      <c r="A1397" s="26">
        <v>351</v>
      </c>
      <c r="B1397" s="25">
        <v>100000280595</v>
      </c>
      <c r="C1397" s="26">
        <v>0</v>
      </c>
      <c r="D1397" s="26" t="s">
        <v>207</v>
      </c>
      <c r="E1397" s="27" t="s">
        <v>1694</v>
      </c>
      <c r="F1397" s="28">
        <v>59800</v>
      </c>
      <c r="G1397" s="28">
        <v>-59799</v>
      </c>
      <c r="H1397" s="28">
        <v>1</v>
      </c>
    </row>
    <row r="1398" spans="1:8" x14ac:dyDescent="0.55000000000000004">
      <c r="A1398" s="26">
        <v>352</v>
      </c>
      <c r="B1398" s="25">
        <v>100000280596</v>
      </c>
      <c r="C1398" s="26">
        <v>0</v>
      </c>
      <c r="D1398" s="26" t="s">
        <v>207</v>
      </c>
      <c r="E1398" s="27" t="s">
        <v>1695</v>
      </c>
      <c r="F1398" s="28">
        <v>59800</v>
      </c>
      <c r="G1398" s="28">
        <v>-59799</v>
      </c>
      <c r="H1398" s="28">
        <v>1</v>
      </c>
    </row>
    <row r="1399" spans="1:8" x14ac:dyDescent="0.55000000000000004">
      <c r="A1399" s="26">
        <v>353</v>
      </c>
      <c r="B1399" s="25">
        <v>100000280597</v>
      </c>
      <c r="C1399" s="26">
        <v>0</v>
      </c>
      <c r="D1399" s="26" t="s">
        <v>207</v>
      </c>
      <c r="E1399" s="27" t="s">
        <v>1696</v>
      </c>
      <c r="F1399" s="28">
        <v>59800</v>
      </c>
      <c r="G1399" s="28">
        <v>-59799</v>
      </c>
      <c r="H1399" s="28">
        <v>1</v>
      </c>
    </row>
    <row r="1400" spans="1:8" x14ac:dyDescent="0.55000000000000004">
      <c r="A1400" s="26">
        <v>354</v>
      </c>
      <c r="B1400" s="25">
        <v>100000280598</v>
      </c>
      <c r="C1400" s="26">
        <v>0</v>
      </c>
      <c r="D1400" s="26" t="s">
        <v>207</v>
      </c>
      <c r="E1400" s="27" t="s">
        <v>1697</v>
      </c>
      <c r="F1400" s="28">
        <v>59800</v>
      </c>
      <c r="G1400" s="28">
        <v>-59799</v>
      </c>
      <c r="H1400" s="28">
        <v>1</v>
      </c>
    </row>
    <row r="1401" spans="1:8" x14ac:dyDescent="0.55000000000000004">
      <c r="A1401" s="26">
        <v>355</v>
      </c>
      <c r="B1401" s="25">
        <v>100000280599</v>
      </c>
      <c r="C1401" s="26">
        <v>0</v>
      </c>
      <c r="D1401" s="26" t="s">
        <v>207</v>
      </c>
      <c r="E1401" s="27" t="s">
        <v>1698</v>
      </c>
      <c r="F1401" s="28">
        <v>59800</v>
      </c>
      <c r="G1401" s="28">
        <v>-59799</v>
      </c>
      <c r="H1401" s="28">
        <v>1</v>
      </c>
    </row>
    <row r="1402" spans="1:8" x14ac:dyDescent="0.55000000000000004">
      <c r="A1402" s="26">
        <v>356</v>
      </c>
      <c r="B1402" s="25">
        <v>100000280600</v>
      </c>
      <c r="C1402" s="26">
        <v>0</v>
      </c>
      <c r="D1402" s="26" t="s">
        <v>207</v>
      </c>
      <c r="E1402" s="27" t="s">
        <v>1699</v>
      </c>
      <c r="F1402" s="28">
        <v>59800</v>
      </c>
      <c r="G1402" s="28">
        <v>-59799</v>
      </c>
      <c r="H1402" s="28">
        <v>1</v>
      </c>
    </row>
    <row r="1403" spans="1:8" x14ac:dyDescent="0.55000000000000004">
      <c r="A1403" s="26">
        <v>357</v>
      </c>
      <c r="B1403" s="25">
        <v>100000280601</v>
      </c>
      <c r="C1403" s="26">
        <v>0</v>
      </c>
      <c r="D1403" s="26" t="s">
        <v>207</v>
      </c>
      <c r="E1403" s="27" t="s">
        <v>1700</v>
      </c>
      <c r="F1403" s="28">
        <v>59800</v>
      </c>
      <c r="G1403" s="28">
        <v>-59799</v>
      </c>
      <c r="H1403" s="28">
        <v>1</v>
      </c>
    </row>
    <row r="1404" spans="1:8" x14ac:dyDescent="0.55000000000000004">
      <c r="A1404" s="26">
        <v>358</v>
      </c>
      <c r="B1404" s="25">
        <v>100000280602</v>
      </c>
      <c r="C1404" s="26">
        <v>0</v>
      </c>
      <c r="D1404" s="26" t="s">
        <v>207</v>
      </c>
      <c r="E1404" s="27" t="s">
        <v>1701</v>
      </c>
      <c r="F1404" s="28">
        <v>59800</v>
      </c>
      <c r="G1404" s="28">
        <v>-59799</v>
      </c>
      <c r="H1404" s="28">
        <v>1</v>
      </c>
    </row>
    <row r="1405" spans="1:8" x14ac:dyDescent="0.55000000000000004">
      <c r="A1405" s="26">
        <v>359</v>
      </c>
      <c r="B1405" s="25">
        <v>100000280603</v>
      </c>
      <c r="C1405" s="26">
        <v>0</v>
      </c>
      <c r="D1405" s="26" t="s">
        <v>207</v>
      </c>
      <c r="E1405" s="27" t="s">
        <v>1702</v>
      </c>
      <c r="F1405" s="28">
        <v>59800</v>
      </c>
      <c r="G1405" s="28">
        <v>-59799</v>
      </c>
      <c r="H1405" s="28">
        <v>1</v>
      </c>
    </row>
    <row r="1406" spans="1:8" x14ac:dyDescent="0.55000000000000004">
      <c r="A1406" s="26">
        <v>360</v>
      </c>
      <c r="B1406" s="25">
        <v>100000280604</v>
      </c>
      <c r="C1406" s="26">
        <v>0</v>
      </c>
      <c r="D1406" s="26" t="s">
        <v>207</v>
      </c>
      <c r="E1406" s="27" t="s">
        <v>1703</v>
      </c>
      <c r="F1406" s="28">
        <v>59800</v>
      </c>
      <c r="G1406" s="28">
        <v>-59799</v>
      </c>
      <c r="H1406" s="28">
        <v>1</v>
      </c>
    </row>
    <row r="1407" spans="1:8" x14ac:dyDescent="0.55000000000000004">
      <c r="A1407" s="26">
        <v>361</v>
      </c>
      <c r="B1407" s="25">
        <v>100000280605</v>
      </c>
      <c r="C1407" s="26">
        <v>0</v>
      </c>
      <c r="D1407" s="26" t="s">
        <v>207</v>
      </c>
      <c r="E1407" s="27" t="s">
        <v>1704</v>
      </c>
      <c r="F1407" s="28">
        <v>59800</v>
      </c>
      <c r="G1407" s="28">
        <v>-59799</v>
      </c>
      <c r="H1407" s="28">
        <v>1</v>
      </c>
    </row>
    <row r="1408" spans="1:8" x14ac:dyDescent="0.55000000000000004">
      <c r="A1408" s="26">
        <v>362</v>
      </c>
      <c r="B1408" s="25">
        <v>100000280606</v>
      </c>
      <c r="C1408" s="26">
        <v>0</v>
      </c>
      <c r="D1408" s="26" t="s">
        <v>207</v>
      </c>
      <c r="E1408" s="27" t="s">
        <v>1705</v>
      </c>
      <c r="F1408" s="28">
        <v>59800</v>
      </c>
      <c r="G1408" s="28">
        <v>-59799</v>
      </c>
      <c r="H1408" s="28">
        <v>1</v>
      </c>
    </row>
    <row r="1409" spans="1:8" x14ac:dyDescent="0.55000000000000004">
      <c r="A1409" s="26">
        <v>363</v>
      </c>
      <c r="B1409" s="25">
        <v>100000280607</v>
      </c>
      <c r="C1409" s="26">
        <v>0</v>
      </c>
      <c r="D1409" s="26" t="s">
        <v>207</v>
      </c>
      <c r="E1409" s="27" t="s">
        <v>1706</v>
      </c>
      <c r="F1409" s="28">
        <v>59800</v>
      </c>
      <c r="G1409" s="28">
        <v>-59799</v>
      </c>
      <c r="H1409" s="28">
        <v>1</v>
      </c>
    </row>
    <row r="1410" spans="1:8" x14ac:dyDescent="0.55000000000000004">
      <c r="A1410" s="26">
        <v>364</v>
      </c>
      <c r="B1410" s="25">
        <v>100000280608</v>
      </c>
      <c r="C1410" s="26">
        <v>0</v>
      </c>
      <c r="D1410" s="26" t="s">
        <v>207</v>
      </c>
      <c r="E1410" s="27" t="s">
        <v>1707</v>
      </c>
      <c r="F1410" s="28">
        <v>59800</v>
      </c>
      <c r="G1410" s="28">
        <v>-59799</v>
      </c>
      <c r="H1410" s="28">
        <v>1</v>
      </c>
    </row>
    <row r="1411" spans="1:8" x14ac:dyDescent="0.55000000000000004">
      <c r="A1411" s="26">
        <v>365</v>
      </c>
      <c r="B1411" s="25">
        <v>100000280609</v>
      </c>
      <c r="C1411" s="26">
        <v>0</v>
      </c>
      <c r="D1411" s="26" t="s">
        <v>207</v>
      </c>
      <c r="E1411" s="27" t="s">
        <v>1708</v>
      </c>
      <c r="F1411" s="28">
        <v>59800</v>
      </c>
      <c r="G1411" s="28">
        <v>-59799</v>
      </c>
      <c r="H1411" s="28">
        <v>1</v>
      </c>
    </row>
    <row r="1412" spans="1:8" x14ac:dyDescent="0.55000000000000004">
      <c r="A1412" s="26">
        <v>366</v>
      </c>
      <c r="B1412" s="25">
        <v>100000280610</v>
      </c>
      <c r="C1412" s="26">
        <v>0</v>
      </c>
      <c r="D1412" s="26" t="s">
        <v>207</v>
      </c>
      <c r="E1412" s="27" t="s">
        <v>1709</v>
      </c>
      <c r="F1412" s="28">
        <v>59800</v>
      </c>
      <c r="G1412" s="28">
        <v>-59799</v>
      </c>
      <c r="H1412" s="28">
        <v>1</v>
      </c>
    </row>
    <row r="1413" spans="1:8" x14ac:dyDescent="0.55000000000000004">
      <c r="A1413" s="26">
        <v>367</v>
      </c>
      <c r="B1413" s="25">
        <v>100000280611</v>
      </c>
      <c r="C1413" s="26">
        <v>0</v>
      </c>
      <c r="D1413" s="26" t="s">
        <v>207</v>
      </c>
      <c r="E1413" s="27" t="s">
        <v>1710</v>
      </c>
      <c r="F1413" s="28">
        <v>59800</v>
      </c>
      <c r="G1413" s="28">
        <v>-59799</v>
      </c>
      <c r="H1413" s="28">
        <v>1</v>
      </c>
    </row>
    <row r="1414" spans="1:8" x14ac:dyDescent="0.55000000000000004">
      <c r="A1414" s="26">
        <v>368</v>
      </c>
      <c r="B1414" s="25">
        <v>100000280612</v>
      </c>
      <c r="C1414" s="26">
        <v>0</v>
      </c>
      <c r="D1414" s="26" t="s">
        <v>207</v>
      </c>
      <c r="E1414" s="27" t="s">
        <v>1711</v>
      </c>
      <c r="F1414" s="28">
        <v>59800</v>
      </c>
      <c r="G1414" s="28">
        <v>-59799</v>
      </c>
      <c r="H1414" s="28">
        <v>1</v>
      </c>
    </row>
    <row r="1415" spans="1:8" x14ac:dyDescent="0.55000000000000004">
      <c r="A1415" s="26">
        <v>369</v>
      </c>
      <c r="B1415" s="25">
        <v>100000280613</v>
      </c>
      <c r="C1415" s="26">
        <v>0</v>
      </c>
      <c r="D1415" s="26" t="s">
        <v>207</v>
      </c>
      <c r="E1415" s="27" t="s">
        <v>1712</v>
      </c>
      <c r="F1415" s="28">
        <v>59800</v>
      </c>
      <c r="G1415" s="28">
        <v>-59799</v>
      </c>
      <c r="H1415" s="28">
        <v>1</v>
      </c>
    </row>
    <row r="1416" spans="1:8" x14ac:dyDescent="0.55000000000000004">
      <c r="A1416" s="26">
        <v>370</v>
      </c>
      <c r="B1416" s="25">
        <v>100000280614</v>
      </c>
      <c r="C1416" s="26">
        <v>0</v>
      </c>
      <c r="D1416" s="26" t="s">
        <v>207</v>
      </c>
      <c r="E1416" s="27" t="s">
        <v>1713</v>
      </c>
      <c r="F1416" s="28">
        <v>59800</v>
      </c>
      <c r="G1416" s="28">
        <v>-59799</v>
      </c>
      <c r="H1416" s="28">
        <v>1</v>
      </c>
    </row>
    <row r="1417" spans="1:8" x14ac:dyDescent="0.55000000000000004">
      <c r="A1417" s="26">
        <v>371</v>
      </c>
      <c r="B1417" s="25">
        <v>100000280615</v>
      </c>
      <c r="C1417" s="26">
        <v>0</v>
      </c>
      <c r="D1417" s="26" t="s">
        <v>207</v>
      </c>
      <c r="E1417" s="27" t="s">
        <v>1714</v>
      </c>
      <c r="F1417" s="28">
        <v>59800</v>
      </c>
      <c r="G1417" s="28">
        <v>-59799</v>
      </c>
      <c r="H1417" s="28">
        <v>1</v>
      </c>
    </row>
    <row r="1418" spans="1:8" x14ac:dyDescent="0.55000000000000004">
      <c r="A1418" s="26">
        <v>372</v>
      </c>
      <c r="B1418" s="25">
        <v>100000280616</v>
      </c>
      <c r="C1418" s="26">
        <v>0</v>
      </c>
      <c r="D1418" s="26" t="s">
        <v>207</v>
      </c>
      <c r="E1418" s="27" t="s">
        <v>1715</v>
      </c>
      <c r="F1418" s="28">
        <v>59800</v>
      </c>
      <c r="G1418" s="28">
        <v>-59799</v>
      </c>
      <c r="H1418" s="28">
        <v>1</v>
      </c>
    </row>
    <row r="1419" spans="1:8" x14ac:dyDescent="0.55000000000000004">
      <c r="A1419" s="26">
        <v>373</v>
      </c>
      <c r="B1419" s="25">
        <v>100000280617</v>
      </c>
      <c r="C1419" s="26">
        <v>0</v>
      </c>
      <c r="D1419" s="26" t="s">
        <v>207</v>
      </c>
      <c r="E1419" s="27" t="s">
        <v>1716</v>
      </c>
      <c r="F1419" s="28">
        <v>59800</v>
      </c>
      <c r="G1419" s="28">
        <v>-59799</v>
      </c>
      <c r="H1419" s="28">
        <v>1</v>
      </c>
    </row>
    <row r="1420" spans="1:8" x14ac:dyDescent="0.55000000000000004">
      <c r="A1420" s="26">
        <v>374</v>
      </c>
      <c r="B1420" s="25">
        <v>100000280618</v>
      </c>
      <c r="C1420" s="26">
        <v>0</v>
      </c>
      <c r="D1420" s="26" t="s">
        <v>207</v>
      </c>
      <c r="E1420" s="27" t="s">
        <v>1717</v>
      </c>
      <c r="F1420" s="28">
        <v>59800</v>
      </c>
      <c r="G1420" s="28">
        <v>-59799</v>
      </c>
      <c r="H1420" s="28">
        <v>1</v>
      </c>
    </row>
    <row r="1421" spans="1:8" x14ac:dyDescent="0.55000000000000004">
      <c r="A1421" s="26">
        <v>375</v>
      </c>
      <c r="B1421" s="25">
        <v>100000280619</v>
      </c>
      <c r="C1421" s="26">
        <v>0</v>
      </c>
      <c r="D1421" s="26" t="s">
        <v>207</v>
      </c>
      <c r="E1421" s="27" t="s">
        <v>1718</v>
      </c>
      <c r="F1421" s="28">
        <v>59800</v>
      </c>
      <c r="G1421" s="28">
        <v>-59799</v>
      </c>
      <c r="H1421" s="28">
        <v>1</v>
      </c>
    </row>
    <row r="1422" spans="1:8" x14ac:dyDescent="0.55000000000000004">
      <c r="A1422" s="26">
        <v>376</v>
      </c>
      <c r="B1422" s="25">
        <v>100000280620</v>
      </c>
      <c r="C1422" s="26">
        <v>0</v>
      </c>
      <c r="D1422" s="26" t="s">
        <v>207</v>
      </c>
      <c r="E1422" s="27" t="s">
        <v>1719</v>
      </c>
      <c r="F1422" s="28">
        <v>59800</v>
      </c>
      <c r="G1422" s="28">
        <v>-59799</v>
      </c>
      <c r="H1422" s="28">
        <v>1</v>
      </c>
    </row>
    <row r="1423" spans="1:8" x14ac:dyDescent="0.55000000000000004">
      <c r="A1423" s="26">
        <v>377</v>
      </c>
      <c r="B1423" s="25">
        <v>100000280621</v>
      </c>
      <c r="C1423" s="26">
        <v>0</v>
      </c>
      <c r="D1423" s="26" t="s">
        <v>207</v>
      </c>
      <c r="E1423" s="27" t="s">
        <v>1720</v>
      </c>
      <c r="F1423" s="28">
        <v>59800</v>
      </c>
      <c r="G1423" s="28">
        <v>-59799</v>
      </c>
      <c r="H1423" s="28">
        <v>1</v>
      </c>
    </row>
    <row r="1424" spans="1:8" x14ac:dyDescent="0.55000000000000004">
      <c r="A1424" s="26">
        <v>378</v>
      </c>
      <c r="B1424" s="25">
        <v>100000280622</v>
      </c>
      <c r="C1424" s="26">
        <v>0</v>
      </c>
      <c r="D1424" s="26" t="s">
        <v>207</v>
      </c>
      <c r="E1424" s="27" t="s">
        <v>1721</v>
      </c>
      <c r="F1424" s="28">
        <v>59800</v>
      </c>
      <c r="G1424" s="28">
        <v>-59799</v>
      </c>
      <c r="H1424" s="28">
        <v>1</v>
      </c>
    </row>
    <row r="1425" spans="1:8" x14ac:dyDescent="0.55000000000000004">
      <c r="A1425" s="26">
        <v>379</v>
      </c>
      <c r="B1425" s="25">
        <v>100000280623</v>
      </c>
      <c r="C1425" s="26">
        <v>0</v>
      </c>
      <c r="D1425" s="26" t="s">
        <v>207</v>
      </c>
      <c r="E1425" s="27" t="s">
        <v>1722</v>
      </c>
      <c r="F1425" s="28">
        <v>59800</v>
      </c>
      <c r="G1425" s="28">
        <v>-59799</v>
      </c>
      <c r="H1425" s="28">
        <v>1</v>
      </c>
    </row>
    <row r="1426" spans="1:8" x14ac:dyDescent="0.55000000000000004">
      <c r="A1426" s="26">
        <v>380</v>
      </c>
      <c r="B1426" s="25">
        <v>100000280624</v>
      </c>
      <c r="C1426" s="26">
        <v>0</v>
      </c>
      <c r="D1426" s="26" t="s">
        <v>207</v>
      </c>
      <c r="E1426" s="27" t="s">
        <v>1723</v>
      </c>
      <c r="F1426" s="28">
        <v>59800</v>
      </c>
      <c r="G1426" s="28">
        <v>-59799</v>
      </c>
      <c r="H1426" s="28">
        <v>1</v>
      </c>
    </row>
    <row r="1427" spans="1:8" x14ac:dyDescent="0.55000000000000004">
      <c r="A1427" s="26">
        <v>381</v>
      </c>
      <c r="B1427" s="25">
        <v>100000280625</v>
      </c>
      <c r="C1427" s="26">
        <v>0</v>
      </c>
      <c r="D1427" s="26" t="s">
        <v>207</v>
      </c>
      <c r="E1427" s="27" t="s">
        <v>1724</v>
      </c>
      <c r="F1427" s="28">
        <v>59800</v>
      </c>
      <c r="G1427" s="28">
        <v>-59799</v>
      </c>
      <c r="H1427" s="28">
        <v>1</v>
      </c>
    </row>
    <row r="1428" spans="1:8" x14ac:dyDescent="0.55000000000000004">
      <c r="A1428" s="26">
        <v>382</v>
      </c>
      <c r="B1428" s="25">
        <v>100000280626</v>
      </c>
      <c r="C1428" s="26">
        <v>0</v>
      </c>
      <c r="D1428" s="26" t="s">
        <v>207</v>
      </c>
      <c r="E1428" s="27" t="s">
        <v>1725</v>
      </c>
      <c r="F1428" s="28">
        <v>59800</v>
      </c>
      <c r="G1428" s="28">
        <v>-59799</v>
      </c>
      <c r="H1428" s="28">
        <v>1</v>
      </c>
    </row>
    <row r="1429" spans="1:8" x14ac:dyDescent="0.55000000000000004">
      <c r="A1429" s="26">
        <v>383</v>
      </c>
      <c r="B1429" s="25">
        <v>100000280627</v>
      </c>
      <c r="C1429" s="26">
        <v>0</v>
      </c>
      <c r="D1429" s="26" t="s">
        <v>207</v>
      </c>
      <c r="E1429" s="27" t="s">
        <v>1726</v>
      </c>
      <c r="F1429" s="28">
        <v>59800</v>
      </c>
      <c r="G1429" s="28">
        <v>-59799</v>
      </c>
      <c r="H1429" s="28">
        <v>1</v>
      </c>
    </row>
    <row r="1430" spans="1:8" x14ac:dyDescent="0.55000000000000004">
      <c r="A1430" s="26">
        <v>384</v>
      </c>
      <c r="B1430" s="25">
        <v>100000280628</v>
      </c>
      <c r="C1430" s="26">
        <v>0</v>
      </c>
      <c r="D1430" s="26" t="s">
        <v>207</v>
      </c>
      <c r="E1430" s="27" t="s">
        <v>1727</v>
      </c>
      <c r="F1430" s="28">
        <v>59800</v>
      </c>
      <c r="G1430" s="28">
        <v>-59799</v>
      </c>
      <c r="H1430" s="28">
        <v>1</v>
      </c>
    </row>
    <row r="1431" spans="1:8" x14ac:dyDescent="0.55000000000000004">
      <c r="A1431" s="26">
        <v>385</v>
      </c>
      <c r="B1431" s="25">
        <v>100000280629</v>
      </c>
      <c r="C1431" s="26">
        <v>0</v>
      </c>
      <c r="D1431" s="26" t="s">
        <v>207</v>
      </c>
      <c r="E1431" s="27" t="s">
        <v>1728</v>
      </c>
      <c r="F1431" s="28">
        <v>59800</v>
      </c>
      <c r="G1431" s="28">
        <v>-59799</v>
      </c>
      <c r="H1431" s="28">
        <v>1</v>
      </c>
    </row>
    <row r="1432" spans="1:8" x14ac:dyDescent="0.55000000000000004">
      <c r="A1432" s="26">
        <v>386</v>
      </c>
      <c r="B1432" s="25">
        <v>100000280630</v>
      </c>
      <c r="C1432" s="26">
        <v>0</v>
      </c>
      <c r="D1432" s="26" t="s">
        <v>207</v>
      </c>
      <c r="E1432" s="27" t="s">
        <v>1729</v>
      </c>
      <c r="F1432" s="28">
        <v>59800</v>
      </c>
      <c r="G1432" s="28">
        <v>-59799</v>
      </c>
      <c r="H1432" s="28">
        <v>1</v>
      </c>
    </row>
    <row r="1433" spans="1:8" x14ac:dyDescent="0.55000000000000004">
      <c r="A1433" s="26">
        <v>387</v>
      </c>
      <c r="B1433" s="25">
        <v>100000280631</v>
      </c>
      <c r="C1433" s="26">
        <v>0</v>
      </c>
      <c r="D1433" s="26" t="s">
        <v>207</v>
      </c>
      <c r="E1433" s="27" t="s">
        <v>1730</v>
      </c>
      <c r="F1433" s="28">
        <v>59800</v>
      </c>
      <c r="G1433" s="28">
        <v>-59799</v>
      </c>
      <c r="H1433" s="28">
        <v>1</v>
      </c>
    </row>
    <row r="1434" spans="1:8" x14ac:dyDescent="0.55000000000000004">
      <c r="A1434" s="26">
        <v>388</v>
      </c>
      <c r="B1434" s="25">
        <v>100000280632</v>
      </c>
      <c r="C1434" s="26">
        <v>0</v>
      </c>
      <c r="D1434" s="26" t="s">
        <v>207</v>
      </c>
      <c r="E1434" s="27" t="s">
        <v>1731</v>
      </c>
      <c r="F1434" s="28">
        <v>59800</v>
      </c>
      <c r="G1434" s="28">
        <v>-59799</v>
      </c>
      <c r="H1434" s="28">
        <v>1</v>
      </c>
    </row>
    <row r="1435" spans="1:8" x14ac:dyDescent="0.55000000000000004">
      <c r="A1435" s="26">
        <v>389</v>
      </c>
      <c r="B1435" s="25">
        <v>100000280633</v>
      </c>
      <c r="C1435" s="26">
        <v>0</v>
      </c>
      <c r="D1435" s="26" t="s">
        <v>207</v>
      </c>
      <c r="E1435" s="27" t="s">
        <v>1732</v>
      </c>
      <c r="F1435" s="28">
        <v>59800</v>
      </c>
      <c r="G1435" s="28">
        <v>-59799</v>
      </c>
      <c r="H1435" s="28">
        <v>1</v>
      </c>
    </row>
    <row r="1436" spans="1:8" x14ac:dyDescent="0.55000000000000004">
      <c r="A1436" s="26">
        <v>390</v>
      </c>
      <c r="B1436" s="25">
        <v>100000280634</v>
      </c>
      <c r="C1436" s="26">
        <v>0</v>
      </c>
      <c r="D1436" s="26" t="s">
        <v>207</v>
      </c>
      <c r="E1436" s="27" t="s">
        <v>1733</v>
      </c>
      <c r="F1436" s="28">
        <v>59800</v>
      </c>
      <c r="G1436" s="28">
        <v>-59799</v>
      </c>
      <c r="H1436" s="28">
        <v>1</v>
      </c>
    </row>
    <row r="1437" spans="1:8" x14ac:dyDescent="0.55000000000000004">
      <c r="A1437" s="26">
        <v>391</v>
      </c>
      <c r="B1437" s="25">
        <v>100000280635</v>
      </c>
      <c r="C1437" s="26">
        <v>0</v>
      </c>
      <c r="D1437" s="26" t="s">
        <v>207</v>
      </c>
      <c r="E1437" s="27" t="s">
        <v>1734</v>
      </c>
      <c r="F1437" s="28">
        <v>59800</v>
      </c>
      <c r="G1437" s="28">
        <v>-59799</v>
      </c>
      <c r="H1437" s="28">
        <v>1</v>
      </c>
    </row>
    <row r="1438" spans="1:8" x14ac:dyDescent="0.55000000000000004">
      <c r="A1438" s="26">
        <v>392</v>
      </c>
      <c r="B1438" s="25">
        <v>100000280636</v>
      </c>
      <c r="C1438" s="26">
        <v>0</v>
      </c>
      <c r="D1438" s="26" t="s">
        <v>207</v>
      </c>
      <c r="E1438" s="27" t="s">
        <v>1735</v>
      </c>
      <c r="F1438" s="28">
        <v>59800</v>
      </c>
      <c r="G1438" s="28">
        <v>-59799</v>
      </c>
      <c r="H1438" s="28">
        <v>1</v>
      </c>
    </row>
    <row r="1439" spans="1:8" x14ac:dyDescent="0.55000000000000004">
      <c r="A1439" s="26">
        <v>393</v>
      </c>
      <c r="B1439" s="25">
        <v>100000280637</v>
      </c>
      <c r="C1439" s="26">
        <v>0</v>
      </c>
      <c r="D1439" s="26" t="s">
        <v>207</v>
      </c>
      <c r="E1439" s="27" t="s">
        <v>1736</v>
      </c>
      <c r="F1439" s="28">
        <v>59800</v>
      </c>
      <c r="G1439" s="28">
        <v>-59799</v>
      </c>
      <c r="H1439" s="28">
        <v>1</v>
      </c>
    </row>
    <row r="1440" spans="1:8" x14ac:dyDescent="0.55000000000000004">
      <c r="A1440" s="26">
        <v>394</v>
      </c>
      <c r="B1440" s="25">
        <v>100000280638</v>
      </c>
      <c r="C1440" s="26">
        <v>0</v>
      </c>
      <c r="D1440" s="26" t="s">
        <v>207</v>
      </c>
      <c r="E1440" s="27" t="s">
        <v>1737</v>
      </c>
      <c r="F1440" s="28">
        <v>59800</v>
      </c>
      <c r="G1440" s="28">
        <v>-59799</v>
      </c>
      <c r="H1440" s="28">
        <v>1</v>
      </c>
    </row>
    <row r="1441" spans="1:8" x14ac:dyDescent="0.55000000000000004">
      <c r="A1441" s="26">
        <v>395</v>
      </c>
      <c r="B1441" s="25">
        <v>100000280639</v>
      </c>
      <c r="C1441" s="26">
        <v>0</v>
      </c>
      <c r="D1441" s="26" t="s">
        <v>207</v>
      </c>
      <c r="E1441" s="27" t="s">
        <v>1738</v>
      </c>
      <c r="F1441" s="28">
        <v>59800</v>
      </c>
      <c r="G1441" s="28">
        <v>-59799</v>
      </c>
      <c r="H1441" s="28">
        <v>1</v>
      </c>
    </row>
    <row r="1442" spans="1:8" x14ac:dyDescent="0.55000000000000004">
      <c r="A1442" s="26">
        <v>396</v>
      </c>
      <c r="B1442" s="25">
        <v>100000280640</v>
      </c>
      <c r="C1442" s="26">
        <v>0</v>
      </c>
      <c r="D1442" s="26" t="s">
        <v>207</v>
      </c>
      <c r="E1442" s="27" t="s">
        <v>1739</v>
      </c>
      <c r="F1442" s="28">
        <v>59800</v>
      </c>
      <c r="G1442" s="28">
        <v>-59799</v>
      </c>
      <c r="H1442" s="28">
        <v>1</v>
      </c>
    </row>
    <row r="1443" spans="1:8" x14ac:dyDescent="0.55000000000000004">
      <c r="A1443" s="26">
        <v>397</v>
      </c>
      <c r="B1443" s="25">
        <v>100000280641</v>
      </c>
      <c r="C1443" s="26">
        <v>0</v>
      </c>
      <c r="D1443" s="26" t="s">
        <v>207</v>
      </c>
      <c r="E1443" s="27" t="s">
        <v>1740</v>
      </c>
      <c r="F1443" s="28">
        <v>59800</v>
      </c>
      <c r="G1443" s="28">
        <v>-59799</v>
      </c>
      <c r="H1443" s="28">
        <v>1</v>
      </c>
    </row>
    <row r="1444" spans="1:8" x14ac:dyDescent="0.55000000000000004">
      <c r="A1444" s="26">
        <v>398</v>
      </c>
      <c r="B1444" s="25">
        <v>100000280642</v>
      </c>
      <c r="C1444" s="26">
        <v>0</v>
      </c>
      <c r="D1444" s="26" t="s">
        <v>207</v>
      </c>
      <c r="E1444" s="27" t="s">
        <v>1741</v>
      </c>
      <c r="F1444" s="28">
        <v>59800</v>
      </c>
      <c r="G1444" s="28">
        <v>-59799</v>
      </c>
      <c r="H1444" s="28">
        <v>1</v>
      </c>
    </row>
    <row r="1445" spans="1:8" x14ac:dyDescent="0.55000000000000004">
      <c r="A1445" s="26">
        <v>399</v>
      </c>
      <c r="B1445" s="25">
        <v>100000280643</v>
      </c>
      <c r="C1445" s="26">
        <v>0</v>
      </c>
      <c r="D1445" s="26" t="s">
        <v>207</v>
      </c>
      <c r="E1445" s="27" t="s">
        <v>1742</v>
      </c>
      <c r="F1445" s="28">
        <v>59800</v>
      </c>
      <c r="G1445" s="28">
        <v>-59799</v>
      </c>
      <c r="H1445" s="28">
        <v>1</v>
      </c>
    </row>
    <row r="1446" spans="1:8" x14ac:dyDescent="0.55000000000000004">
      <c r="A1446" s="26">
        <v>400</v>
      </c>
      <c r="B1446" s="25">
        <v>100000280644</v>
      </c>
      <c r="C1446" s="26">
        <v>0</v>
      </c>
      <c r="D1446" s="26" t="s">
        <v>207</v>
      </c>
      <c r="E1446" s="27" t="s">
        <v>1743</v>
      </c>
      <c r="F1446" s="28">
        <v>59800</v>
      </c>
      <c r="G1446" s="28">
        <v>-59799</v>
      </c>
      <c r="H1446" s="28">
        <v>1</v>
      </c>
    </row>
    <row r="1447" spans="1:8" x14ac:dyDescent="0.55000000000000004">
      <c r="A1447" s="26">
        <v>401</v>
      </c>
      <c r="B1447" s="25">
        <v>100000280645</v>
      </c>
      <c r="C1447" s="26">
        <v>0</v>
      </c>
      <c r="D1447" s="26" t="s">
        <v>207</v>
      </c>
      <c r="E1447" s="27" t="s">
        <v>1744</v>
      </c>
      <c r="F1447" s="28">
        <v>59800</v>
      </c>
      <c r="G1447" s="28">
        <v>-59799</v>
      </c>
      <c r="H1447" s="28">
        <v>1</v>
      </c>
    </row>
    <row r="1448" spans="1:8" x14ac:dyDescent="0.55000000000000004">
      <c r="A1448" s="26">
        <v>402</v>
      </c>
      <c r="B1448" s="25">
        <v>100000280646</v>
      </c>
      <c r="C1448" s="26">
        <v>0</v>
      </c>
      <c r="D1448" s="26" t="s">
        <v>207</v>
      </c>
      <c r="E1448" s="27" t="s">
        <v>1745</v>
      </c>
      <c r="F1448" s="28">
        <v>59800</v>
      </c>
      <c r="G1448" s="28">
        <v>-59799</v>
      </c>
      <c r="H1448" s="28">
        <v>1</v>
      </c>
    </row>
    <row r="1449" spans="1:8" x14ac:dyDescent="0.55000000000000004">
      <c r="A1449" s="26">
        <v>403</v>
      </c>
      <c r="B1449" s="25">
        <v>100000280647</v>
      </c>
      <c r="C1449" s="26">
        <v>0</v>
      </c>
      <c r="D1449" s="26" t="s">
        <v>207</v>
      </c>
      <c r="E1449" s="27" t="s">
        <v>1746</v>
      </c>
      <c r="F1449" s="28">
        <v>59800</v>
      </c>
      <c r="G1449" s="28">
        <v>-59799</v>
      </c>
      <c r="H1449" s="28">
        <v>1</v>
      </c>
    </row>
    <row r="1450" spans="1:8" x14ac:dyDescent="0.55000000000000004">
      <c r="A1450" s="26">
        <v>404</v>
      </c>
      <c r="B1450" s="25">
        <v>100000280648</v>
      </c>
      <c r="C1450" s="26">
        <v>0</v>
      </c>
      <c r="D1450" s="26" t="s">
        <v>207</v>
      </c>
      <c r="E1450" s="27" t="s">
        <v>1747</v>
      </c>
      <c r="F1450" s="28">
        <v>59800</v>
      </c>
      <c r="G1450" s="28">
        <v>-59799</v>
      </c>
      <c r="H1450" s="28">
        <v>1</v>
      </c>
    </row>
    <row r="1451" spans="1:8" x14ac:dyDescent="0.55000000000000004">
      <c r="A1451" s="26">
        <v>405</v>
      </c>
      <c r="B1451" s="25">
        <v>100000280649</v>
      </c>
      <c r="C1451" s="26">
        <v>0</v>
      </c>
      <c r="D1451" s="26" t="s">
        <v>207</v>
      </c>
      <c r="E1451" s="27" t="s">
        <v>1748</v>
      </c>
      <c r="F1451" s="28">
        <v>59800</v>
      </c>
      <c r="G1451" s="28">
        <v>-59799</v>
      </c>
      <c r="H1451" s="28">
        <v>1</v>
      </c>
    </row>
    <row r="1452" spans="1:8" x14ac:dyDescent="0.55000000000000004">
      <c r="A1452" s="26">
        <v>406</v>
      </c>
      <c r="B1452" s="25">
        <v>100000280650</v>
      </c>
      <c r="C1452" s="26">
        <v>0</v>
      </c>
      <c r="D1452" s="26" t="s">
        <v>207</v>
      </c>
      <c r="E1452" s="27" t="s">
        <v>1749</v>
      </c>
      <c r="F1452" s="28">
        <v>59800</v>
      </c>
      <c r="G1452" s="28">
        <v>-59799</v>
      </c>
      <c r="H1452" s="28">
        <v>1</v>
      </c>
    </row>
    <row r="1453" spans="1:8" x14ac:dyDescent="0.55000000000000004">
      <c r="A1453" s="26">
        <v>407</v>
      </c>
      <c r="B1453" s="25">
        <v>100000280651</v>
      </c>
      <c r="C1453" s="26">
        <v>0</v>
      </c>
      <c r="D1453" s="26" t="s">
        <v>207</v>
      </c>
      <c r="E1453" s="27" t="s">
        <v>1750</v>
      </c>
      <c r="F1453" s="28">
        <v>59800</v>
      </c>
      <c r="G1453" s="28">
        <v>-59799</v>
      </c>
      <c r="H1453" s="28">
        <v>1</v>
      </c>
    </row>
    <row r="1454" spans="1:8" x14ac:dyDescent="0.55000000000000004">
      <c r="A1454" s="26">
        <v>408</v>
      </c>
      <c r="B1454" s="25">
        <v>100000280652</v>
      </c>
      <c r="C1454" s="26">
        <v>0</v>
      </c>
      <c r="D1454" s="26" t="s">
        <v>207</v>
      </c>
      <c r="E1454" s="27" t="s">
        <v>1751</v>
      </c>
      <c r="F1454" s="28">
        <v>59800</v>
      </c>
      <c r="G1454" s="28">
        <v>-59799</v>
      </c>
      <c r="H1454" s="28">
        <v>1</v>
      </c>
    </row>
    <row r="1455" spans="1:8" x14ac:dyDescent="0.55000000000000004">
      <c r="A1455" s="26">
        <v>409</v>
      </c>
      <c r="B1455" s="25">
        <v>100000280653</v>
      </c>
      <c r="C1455" s="26">
        <v>0</v>
      </c>
      <c r="D1455" s="26" t="s">
        <v>207</v>
      </c>
      <c r="E1455" s="27" t="s">
        <v>1752</v>
      </c>
      <c r="F1455" s="28">
        <v>59800</v>
      </c>
      <c r="G1455" s="28">
        <v>-59799</v>
      </c>
      <c r="H1455" s="28">
        <v>1</v>
      </c>
    </row>
    <row r="1456" spans="1:8" x14ac:dyDescent="0.55000000000000004">
      <c r="A1456" s="26">
        <v>410</v>
      </c>
      <c r="B1456" s="25">
        <v>100000280654</v>
      </c>
      <c r="C1456" s="26">
        <v>0</v>
      </c>
      <c r="D1456" s="26" t="s">
        <v>207</v>
      </c>
      <c r="E1456" s="27" t="s">
        <v>1753</v>
      </c>
      <c r="F1456" s="28">
        <v>59800</v>
      </c>
      <c r="G1456" s="28">
        <v>-59799</v>
      </c>
      <c r="H1456" s="28">
        <v>1</v>
      </c>
    </row>
    <row r="1457" spans="1:8" x14ac:dyDescent="0.55000000000000004">
      <c r="A1457" s="26">
        <v>411</v>
      </c>
      <c r="B1457" s="25">
        <v>100000280655</v>
      </c>
      <c r="C1457" s="26">
        <v>0</v>
      </c>
      <c r="D1457" s="26" t="s">
        <v>207</v>
      </c>
      <c r="E1457" s="27" t="s">
        <v>1754</v>
      </c>
      <c r="F1457" s="28">
        <v>59800</v>
      </c>
      <c r="G1457" s="28">
        <v>-59799</v>
      </c>
      <c r="H1457" s="28">
        <v>1</v>
      </c>
    </row>
    <row r="1458" spans="1:8" x14ac:dyDescent="0.55000000000000004">
      <c r="A1458" s="26">
        <v>412</v>
      </c>
      <c r="B1458" s="25">
        <v>100000280656</v>
      </c>
      <c r="C1458" s="26">
        <v>0</v>
      </c>
      <c r="D1458" s="26" t="s">
        <v>207</v>
      </c>
      <c r="E1458" s="27" t="s">
        <v>1755</v>
      </c>
      <c r="F1458" s="28">
        <v>59800</v>
      </c>
      <c r="G1458" s="28">
        <v>-59799</v>
      </c>
      <c r="H1458" s="28">
        <v>1</v>
      </c>
    </row>
    <row r="1459" spans="1:8" x14ac:dyDescent="0.55000000000000004">
      <c r="A1459" s="26">
        <v>413</v>
      </c>
      <c r="B1459" s="25">
        <v>100000280657</v>
      </c>
      <c r="C1459" s="26">
        <v>0</v>
      </c>
      <c r="D1459" s="26" t="s">
        <v>207</v>
      </c>
      <c r="E1459" s="27" t="s">
        <v>1756</v>
      </c>
      <c r="F1459" s="28">
        <v>59800</v>
      </c>
      <c r="G1459" s="28">
        <v>-59799</v>
      </c>
      <c r="H1459" s="28">
        <v>1</v>
      </c>
    </row>
    <row r="1460" spans="1:8" x14ac:dyDescent="0.55000000000000004">
      <c r="A1460" s="26">
        <v>414</v>
      </c>
      <c r="B1460" s="25">
        <v>100000280658</v>
      </c>
      <c r="C1460" s="26">
        <v>0</v>
      </c>
      <c r="D1460" s="26" t="s">
        <v>207</v>
      </c>
      <c r="E1460" s="27" t="s">
        <v>1757</v>
      </c>
      <c r="F1460" s="28">
        <v>59800</v>
      </c>
      <c r="G1460" s="28">
        <v>-59799</v>
      </c>
      <c r="H1460" s="28">
        <v>1</v>
      </c>
    </row>
    <row r="1461" spans="1:8" x14ac:dyDescent="0.55000000000000004">
      <c r="A1461" s="26">
        <v>415</v>
      </c>
      <c r="B1461" s="25">
        <v>100000280659</v>
      </c>
      <c r="C1461" s="26">
        <v>0</v>
      </c>
      <c r="D1461" s="26" t="s">
        <v>207</v>
      </c>
      <c r="E1461" s="27" t="s">
        <v>1758</v>
      </c>
      <c r="F1461" s="28">
        <v>59800</v>
      </c>
      <c r="G1461" s="28">
        <v>-59799</v>
      </c>
      <c r="H1461" s="28">
        <v>1</v>
      </c>
    </row>
    <row r="1462" spans="1:8" x14ac:dyDescent="0.55000000000000004">
      <c r="A1462" s="26">
        <v>416</v>
      </c>
      <c r="B1462" s="25">
        <v>100000280660</v>
      </c>
      <c r="C1462" s="26">
        <v>0</v>
      </c>
      <c r="D1462" s="26" t="s">
        <v>207</v>
      </c>
      <c r="E1462" s="27" t="s">
        <v>1759</v>
      </c>
      <c r="F1462" s="28">
        <v>59800</v>
      </c>
      <c r="G1462" s="28">
        <v>-59799</v>
      </c>
      <c r="H1462" s="28">
        <v>1</v>
      </c>
    </row>
    <row r="1463" spans="1:8" x14ac:dyDescent="0.55000000000000004">
      <c r="A1463" s="26">
        <v>417</v>
      </c>
      <c r="B1463" s="25">
        <v>100000280661</v>
      </c>
      <c r="C1463" s="26">
        <v>0</v>
      </c>
      <c r="D1463" s="26" t="s">
        <v>207</v>
      </c>
      <c r="E1463" s="27" t="s">
        <v>1760</v>
      </c>
      <c r="F1463" s="28">
        <v>59800</v>
      </c>
      <c r="G1463" s="28">
        <v>-59799</v>
      </c>
      <c r="H1463" s="28">
        <v>1</v>
      </c>
    </row>
    <row r="1464" spans="1:8" x14ac:dyDescent="0.55000000000000004">
      <c r="A1464" s="26">
        <v>418</v>
      </c>
      <c r="B1464" s="25">
        <v>100000280662</v>
      </c>
      <c r="C1464" s="26">
        <v>0</v>
      </c>
      <c r="D1464" s="26" t="s">
        <v>207</v>
      </c>
      <c r="E1464" s="27" t="s">
        <v>1761</v>
      </c>
      <c r="F1464" s="28">
        <v>59800</v>
      </c>
      <c r="G1464" s="28">
        <v>-59799</v>
      </c>
      <c r="H1464" s="28">
        <v>1</v>
      </c>
    </row>
    <row r="1465" spans="1:8" x14ac:dyDescent="0.55000000000000004">
      <c r="A1465" s="26">
        <v>419</v>
      </c>
      <c r="B1465" s="25">
        <v>100000280663</v>
      </c>
      <c r="C1465" s="26">
        <v>0</v>
      </c>
      <c r="D1465" s="26" t="s">
        <v>207</v>
      </c>
      <c r="E1465" s="27" t="s">
        <v>1762</v>
      </c>
      <c r="F1465" s="28">
        <v>59800</v>
      </c>
      <c r="G1465" s="28">
        <v>-59799</v>
      </c>
      <c r="H1465" s="28">
        <v>1</v>
      </c>
    </row>
    <row r="1466" spans="1:8" x14ac:dyDescent="0.55000000000000004">
      <c r="A1466" s="26">
        <v>420</v>
      </c>
      <c r="B1466" s="25">
        <v>100000280664</v>
      </c>
      <c r="C1466" s="26">
        <v>0</v>
      </c>
      <c r="D1466" s="26" t="s">
        <v>207</v>
      </c>
      <c r="E1466" s="27" t="s">
        <v>1763</v>
      </c>
      <c r="F1466" s="28">
        <v>59800</v>
      </c>
      <c r="G1466" s="28">
        <v>-59799</v>
      </c>
      <c r="H1466" s="28">
        <v>1</v>
      </c>
    </row>
    <row r="1467" spans="1:8" x14ac:dyDescent="0.55000000000000004">
      <c r="A1467" s="26">
        <v>421</v>
      </c>
      <c r="B1467" s="25">
        <v>100000280665</v>
      </c>
      <c r="C1467" s="26">
        <v>0</v>
      </c>
      <c r="D1467" s="26" t="s">
        <v>207</v>
      </c>
      <c r="E1467" s="27" t="s">
        <v>1764</v>
      </c>
      <c r="F1467" s="28">
        <v>59800</v>
      </c>
      <c r="G1467" s="28">
        <v>-59799</v>
      </c>
      <c r="H1467" s="28">
        <v>1</v>
      </c>
    </row>
    <row r="1468" spans="1:8" x14ac:dyDescent="0.55000000000000004">
      <c r="A1468" s="26">
        <v>422</v>
      </c>
      <c r="B1468" s="25">
        <v>100000280666</v>
      </c>
      <c r="C1468" s="26">
        <v>0</v>
      </c>
      <c r="D1468" s="26" t="s">
        <v>207</v>
      </c>
      <c r="E1468" s="27" t="s">
        <v>1765</v>
      </c>
      <c r="F1468" s="28">
        <v>59800</v>
      </c>
      <c r="G1468" s="28">
        <v>-59799</v>
      </c>
      <c r="H1468" s="28">
        <v>1</v>
      </c>
    </row>
    <row r="1469" spans="1:8" x14ac:dyDescent="0.55000000000000004">
      <c r="A1469" s="26">
        <v>423</v>
      </c>
      <c r="B1469" s="25">
        <v>100000280667</v>
      </c>
      <c r="C1469" s="26">
        <v>0</v>
      </c>
      <c r="D1469" s="26" t="s">
        <v>207</v>
      </c>
      <c r="E1469" s="27" t="s">
        <v>1766</v>
      </c>
      <c r="F1469" s="28">
        <v>59800</v>
      </c>
      <c r="G1469" s="28">
        <v>-59799</v>
      </c>
      <c r="H1469" s="28">
        <v>1</v>
      </c>
    </row>
    <row r="1470" spans="1:8" x14ac:dyDescent="0.55000000000000004">
      <c r="A1470" s="26">
        <v>424</v>
      </c>
      <c r="B1470" s="25">
        <v>100000280668</v>
      </c>
      <c r="C1470" s="26">
        <v>0</v>
      </c>
      <c r="D1470" s="26" t="s">
        <v>207</v>
      </c>
      <c r="E1470" s="27" t="s">
        <v>1767</v>
      </c>
      <c r="F1470" s="28">
        <v>59800</v>
      </c>
      <c r="G1470" s="28">
        <v>-59799</v>
      </c>
      <c r="H1470" s="28">
        <v>1</v>
      </c>
    </row>
    <row r="1471" spans="1:8" x14ac:dyDescent="0.55000000000000004">
      <c r="A1471" s="26">
        <v>425</v>
      </c>
      <c r="B1471" s="25">
        <v>100000280669</v>
      </c>
      <c r="C1471" s="26">
        <v>0</v>
      </c>
      <c r="D1471" s="26" t="s">
        <v>207</v>
      </c>
      <c r="E1471" s="27" t="s">
        <v>1768</v>
      </c>
      <c r="F1471" s="28">
        <v>59800</v>
      </c>
      <c r="G1471" s="28">
        <v>-59799</v>
      </c>
      <c r="H1471" s="28">
        <v>1</v>
      </c>
    </row>
    <row r="1472" spans="1:8" x14ac:dyDescent="0.55000000000000004">
      <c r="A1472" s="26">
        <v>426</v>
      </c>
      <c r="B1472" s="25">
        <v>100000280670</v>
      </c>
      <c r="C1472" s="26">
        <v>0</v>
      </c>
      <c r="D1472" s="26" t="s">
        <v>207</v>
      </c>
      <c r="E1472" s="27" t="s">
        <v>1769</v>
      </c>
      <c r="F1472" s="28">
        <v>59800</v>
      </c>
      <c r="G1472" s="28">
        <v>-59799</v>
      </c>
      <c r="H1472" s="28">
        <v>1</v>
      </c>
    </row>
    <row r="1473" spans="1:8" x14ac:dyDescent="0.55000000000000004">
      <c r="A1473" s="26">
        <v>427</v>
      </c>
      <c r="B1473" s="25">
        <v>100000280671</v>
      </c>
      <c r="C1473" s="26">
        <v>0</v>
      </c>
      <c r="D1473" s="26" t="s">
        <v>207</v>
      </c>
      <c r="E1473" s="27" t="s">
        <v>1770</v>
      </c>
      <c r="F1473" s="28">
        <v>59800</v>
      </c>
      <c r="G1473" s="28">
        <v>-59799</v>
      </c>
      <c r="H1473" s="28">
        <v>1</v>
      </c>
    </row>
    <row r="1474" spans="1:8" x14ac:dyDescent="0.55000000000000004">
      <c r="A1474" s="26">
        <v>428</v>
      </c>
      <c r="B1474" s="25">
        <v>100000280672</v>
      </c>
      <c r="C1474" s="26">
        <v>0</v>
      </c>
      <c r="D1474" s="26" t="s">
        <v>207</v>
      </c>
      <c r="E1474" s="27" t="s">
        <v>1771</v>
      </c>
      <c r="F1474" s="28">
        <v>59800</v>
      </c>
      <c r="G1474" s="28">
        <v>-59799</v>
      </c>
      <c r="H1474" s="28">
        <v>1</v>
      </c>
    </row>
    <row r="1475" spans="1:8" x14ac:dyDescent="0.55000000000000004">
      <c r="A1475" s="26">
        <v>429</v>
      </c>
      <c r="B1475" s="25">
        <v>100000280673</v>
      </c>
      <c r="C1475" s="26">
        <v>0</v>
      </c>
      <c r="D1475" s="26" t="s">
        <v>207</v>
      </c>
      <c r="E1475" s="27" t="s">
        <v>1772</v>
      </c>
      <c r="F1475" s="28">
        <v>59800</v>
      </c>
      <c r="G1475" s="28">
        <v>-59799</v>
      </c>
      <c r="H1475" s="28">
        <v>1</v>
      </c>
    </row>
    <row r="1476" spans="1:8" x14ac:dyDescent="0.55000000000000004">
      <c r="A1476" s="26">
        <v>430</v>
      </c>
      <c r="B1476" s="25">
        <v>100000280674</v>
      </c>
      <c r="C1476" s="26">
        <v>0</v>
      </c>
      <c r="D1476" s="26" t="s">
        <v>207</v>
      </c>
      <c r="E1476" s="27" t="s">
        <v>1773</v>
      </c>
      <c r="F1476" s="28">
        <v>59800</v>
      </c>
      <c r="G1476" s="28">
        <v>-59799</v>
      </c>
      <c r="H1476" s="28">
        <v>1</v>
      </c>
    </row>
    <row r="1477" spans="1:8" x14ac:dyDescent="0.55000000000000004">
      <c r="A1477" s="26">
        <v>431</v>
      </c>
      <c r="B1477" s="25">
        <v>100000280675</v>
      </c>
      <c r="C1477" s="26">
        <v>0</v>
      </c>
      <c r="D1477" s="26" t="s">
        <v>207</v>
      </c>
      <c r="E1477" s="27" t="s">
        <v>1774</v>
      </c>
      <c r="F1477" s="28">
        <v>59800</v>
      </c>
      <c r="G1477" s="28">
        <v>-59799</v>
      </c>
      <c r="H1477" s="28">
        <v>1</v>
      </c>
    </row>
    <row r="1478" spans="1:8" x14ac:dyDescent="0.55000000000000004">
      <c r="A1478" s="26">
        <v>432</v>
      </c>
      <c r="B1478" s="25">
        <v>100000280676</v>
      </c>
      <c r="C1478" s="26">
        <v>0</v>
      </c>
      <c r="D1478" s="26" t="s">
        <v>207</v>
      </c>
      <c r="E1478" s="27" t="s">
        <v>1775</v>
      </c>
      <c r="F1478" s="28">
        <v>59800</v>
      </c>
      <c r="G1478" s="28">
        <v>-59799</v>
      </c>
      <c r="H1478" s="28">
        <v>1</v>
      </c>
    </row>
    <row r="1479" spans="1:8" x14ac:dyDescent="0.55000000000000004">
      <c r="A1479" s="26">
        <v>433</v>
      </c>
      <c r="B1479" s="25">
        <v>100000280677</v>
      </c>
      <c r="C1479" s="26">
        <v>0</v>
      </c>
      <c r="D1479" s="26" t="s">
        <v>207</v>
      </c>
      <c r="E1479" s="27" t="s">
        <v>1776</v>
      </c>
      <c r="F1479" s="28">
        <v>59800</v>
      </c>
      <c r="G1479" s="28">
        <v>-59799</v>
      </c>
      <c r="H1479" s="28">
        <v>1</v>
      </c>
    </row>
    <row r="1480" spans="1:8" x14ac:dyDescent="0.55000000000000004">
      <c r="A1480" s="26">
        <v>434</v>
      </c>
      <c r="B1480" s="25">
        <v>100000280678</v>
      </c>
      <c r="C1480" s="26">
        <v>0</v>
      </c>
      <c r="D1480" s="26" t="s">
        <v>207</v>
      </c>
      <c r="E1480" s="27" t="s">
        <v>1777</v>
      </c>
      <c r="F1480" s="28">
        <v>59800</v>
      </c>
      <c r="G1480" s="28">
        <v>-59799</v>
      </c>
      <c r="H1480" s="28">
        <v>1</v>
      </c>
    </row>
    <row r="1481" spans="1:8" x14ac:dyDescent="0.55000000000000004">
      <c r="A1481" s="26">
        <v>435</v>
      </c>
      <c r="B1481" s="25">
        <v>100000280679</v>
      </c>
      <c r="C1481" s="26">
        <v>0</v>
      </c>
      <c r="D1481" s="26" t="s">
        <v>207</v>
      </c>
      <c r="E1481" s="27" t="s">
        <v>1778</v>
      </c>
      <c r="F1481" s="28">
        <v>59800</v>
      </c>
      <c r="G1481" s="28">
        <v>-59799</v>
      </c>
      <c r="H1481" s="28">
        <v>1</v>
      </c>
    </row>
    <row r="1482" spans="1:8" x14ac:dyDescent="0.55000000000000004">
      <c r="A1482" s="26">
        <v>436</v>
      </c>
      <c r="B1482" s="25">
        <v>100000280680</v>
      </c>
      <c r="C1482" s="26">
        <v>0</v>
      </c>
      <c r="D1482" s="26" t="s">
        <v>207</v>
      </c>
      <c r="E1482" s="27" t="s">
        <v>1779</v>
      </c>
      <c r="F1482" s="28">
        <v>59800</v>
      </c>
      <c r="G1482" s="28">
        <v>-59799</v>
      </c>
      <c r="H1482" s="28">
        <v>1</v>
      </c>
    </row>
    <row r="1483" spans="1:8" x14ac:dyDescent="0.55000000000000004">
      <c r="A1483" s="26">
        <v>437</v>
      </c>
      <c r="B1483" s="25">
        <v>100000280681</v>
      </c>
      <c r="C1483" s="26">
        <v>0</v>
      </c>
      <c r="D1483" s="26" t="s">
        <v>207</v>
      </c>
      <c r="E1483" s="27" t="s">
        <v>1780</v>
      </c>
      <c r="F1483" s="28">
        <v>59800</v>
      </c>
      <c r="G1483" s="28">
        <v>-59799</v>
      </c>
      <c r="H1483" s="28">
        <v>1</v>
      </c>
    </row>
    <row r="1484" spans="1:8" x14ac:dyDescent="0.55000000000000004">
      <c r="A1484" s="26">
        <v>438</v>
      </c>
      <c r="B1484" s="25">
        <v>100000280682</v>
      </c>
      <c r="C1484" s="26">
        <v>0</v>
      </c>
      <c r="D1484" s="26" t="s">
        <v>207</v>
      </c>
      <c r="E1484" s="27" t="s">
        <v>1781</v>
      </c>
      <c r="F1484" s="28">
        <v>59800</v>
      </c>
      <c r="G1484" s="28">
        <v>-59799</v>
      </c>
      <c r="H1484" s="28">
        <v>1</v>
      </c>
    </row>
    <row r="1485" spans="1:8" x14ac:dyDescent="0.55000000000000004">
      <c r="A1485" s="26">
        <v>439</v>
      </c>
      <c r="B1485" s="25">
        <v>100000280683</v>
      </c>
      <c r="C1485" s="26">
        <v>0</v>
      </c>
      <c r="D1485" s="26" t="s">
        <v>207</v>
      </c>
      <c r="E1485" s="27" t="s">
        <v>1782</v>
      </c>
      <c r="F1485" s="28">
        <v>59800</v>
      </c>
      <c r="G1485" s="28">
        <v>-59799</v>
      </c>
      <c r="H1485" s="28">
        <v>1</v>
      </c>
    </row>
    <row r="1486" spans="1:8" x14ac:dyDescent="0.55000000000000004">
      <c r="A1486" s="26">
        <v>440</v>
      </c>
      <c r="B1486" s="25">
        <v>100000280684</v>
      </c>
      <c r="C1486" s="26">
        <v>0</v>
      </c>
      <c r="D1486" s="26" t="s">
        <v>207</v>
      </c>
      <c r="E1486" s="27" t="s">
        <v>1783</v>
      </c>
      <c r="F1486" s="28">
        <v>59800</v>
      </c>
      <c r="G1486" s="28">
        <v>-59799</v>
      </c>
      <c r="H1486" s="28">
        <v>1</v>
      </c>
    </row>
    <row r="1487" spans="1:8" x14ac:dyDescent="0.55000000000000004">
      <c r="A1487" s="26">
        <v>441</v>
      </c>
      <c r="B1487" s="25">
        <v>100000280685</v>
      </c>
      <c r="C1487" s="26">
        <v>0</v>
      </c>
      <c r="D1487" s="26" t="s">
        <v>207</v>
      </c>
      <c r="E1487" s="27" t="s">
        <v>1784</v>
      </c>
      <c r="F1487" s="28">
        <v>59800</v>
      </c>
      <c r="G1487" s="28">
        <v>-59799</v>
      </c>
      <c r="H1487" s="28">
        <v>1</v>
      </c>
    </row>
    <row r="1488" spans="1:8" x14ac:dyDescent="0.55000000000000004">
      <c r="A1488" s="26">
        <v>442</v>
      </c>
      <c r="B1488" s="25">
        <v>100000280686</v>
      </c>
      <c r="C1488" s="26">
        <v>0</v>
      </c>
      <c r="D1488" s="26" t="s">
        <v>207</v>
      </c>
      <c r="E1488" s="27" t="s">
        <v>1785</v>
      </c>
      <c r="F1488" s="28">
        <v>59800</v>
      </c>
      <c r="G1488" s="28">
        <v>-59799</v>
      </c>
      <c r="H1488" s="28">
        <v>1</v>
      </c>
    </row>
    <row r="1489" spans="1:8" x14ac:dyDescent="0.55000000000000004">
      <c r="A1489" s="26">
        <v>443</v>
      </c>
      <c r="B1489" s="25">
        <v>100000280687</v>
      </c>
      <c r="C1489" s="26">
        <v>0</v>
      </c>
      <c r="D1489" s="26" t="s">
        <v>207</v>
      </c>
      <c r="E1489" s="27" t="s">
        <v>1786</v>
      </c>
      <c r="F1489" s="28">
        <v>59800</v>
      </c>
      <c r="G1489" s="28">
        <v>-59799</v>
      </c>
      <c r="H1489" s="28">
        <v>1</v>
      </c>
    </row>
    <row r="1490" spans="1:8" x14ac:dyDescent="0.55000000000000004">
      <c r="A1490" s="26">
        <v>444</v>
      </c>
      <c r="B1490" s="25">
        <v>100000280688</v>
      </c>
      <c r="C1490" s="26">
        <v>0</v>
      </c>
      <c r="D1490" s="26" t="s">
        <v>207</v>
      </c>
      <c r="E1490" s="27" t="s">
        <v>1787</v>
      </c>
      <c r="F1490" s="28">
        <v>59800</v>
      </c>
      <c r="G1490" s="28">
        <v>-59799</v>
      </c>
      <c r="H1490" s="28">
        <v>1</v>
      </c>
    </row>
    <row r="1491" spans="1:8" x14ac:dyDescent="0.55000000000000004">
      <c r="A1491" s="26">
        <v>445</v>
      </c>
      <c r="B1491" s="25">
        <v>100000280689</v>
      </c>
      <c r="C1491" s="26">
        <v>0</v>
      </c>
      <c r="D1491" s="26" t="s">
        <v>207</v>
      </c>
      <c r="E1491" s="27" t="s">
        <v>1788</v>
      </c>
      <c r="F1491" s="28">
        <v>59800</v>
      </c>
      <c r="G1491" s="28">
        <v>-59799</v>
      </c>
      <c r="H1491" s="28">
        <v>1</v>
      </c>
    </row>
    <row r="1492" spans="1:8" x14ac:dyDescent="0.55000000000000004">
      <c r="A1492" s="26">
        <v>446</v>
      </c>
      <c r="B1492" s="25">
        <v>100000280690</v>
      </c>
      <c r="C1492" s="26">
        <v>0</v>
      </c>
      <c r="D1492" s="26" t="s">
        <v>207</v>
      </c>
      <c r="E1492" s="27" t="s">
        <v>1789</v>
      </c>
      <c r="F1492" s="28">
        <v>59800</v>
      </c>
      <c r="G1492" s="28">
        <v>-59799</v>
      </c>
      <c r="H1492" s="28">
        <v>1</v>
      </c>
    </row>
    <row r="1493" spans="1:8" x14ac:dyDescent="0.55000000000000004">
      <c r="A1493" s="26">
        <v>447</v>
      </c>
      <c r="B1493" s="25">
        <v>100000280691</v>
      </c>
      <c r="C1493" s="26">
        <v>0</v>
      </c>
      <c r="D1493" s="26" t="s">
        <v>207</v>
      </c>
      <c r="E1493" s="27" t="s">
        <v>1790</v>
      </c>
      <c r="F1493" s="28">
        <v>59800</v>
      </c>
      <c r="G1493" s="28">
        <v>-59799</v>
      </c>
      <c r="H1493" s="28">
        <v>1</v>
      </c>
    </row>
    <row r="1494" spans="1:8" x14ac:dyDescent="0.55000000000000004">
      <c r="A1494" s="26">
        <v>448</v>
      </c>
      <c r="B1494" s="25">
        <v>100000280692</v>
      </c>
      <c r="C1494" s="26">
        <v>0</v>
      </c>
      <c r="D1494" s="26" t="s">
        <v>207</v>
      </c>
      <c r="E1494" s="27" t="s">
        <v>1791</v>
      </c>
      <c r="F1494" s="28">
        <v>59800</v>
      </c>
      <c r="G1494" s="28">
        <v>-59799</v>
      </c>
      <c r="H1494" s="28">
        <v>1</v>
      </c>
    </row>
    <row r="1495" spans="1:8" x14ac:dyDescent="0.55000000000000004">
      <c r="A1495" s="26">
        <v>449</v>
      </c>
      <c r="B1495" s="25">
        <v>100000280693</v>
      </c>
      <c r="C1495" s="26">
        <v>0</v>
      </c>
      <c r="D1495" s="26" t="s">
        <v>207</v>
      </c>
      <c r="E1495" s="27" t="s">
        <v>1792</v>
      </c>
      <c r="F1495" s="28">
        <v>59800</v>
      </c>
      <c r="G1495" s="28">
        <v>-59799</v>
      </c>
      <c r="H1495" s="28">
        <v>1</v>
      </c>
    </row>
    <row r="1496" spans="1:8" x14ac:dyDescent="0.55000000000000004">
      <c r="A1496" s="26">
        <v>450</v>
      </c>
      <c r="B1496" s="25">
        <v>100000280694</v>
      </c>
      <c r="C1496" s="26">
        <v>0</v>
      </c>
      <c r="D1496" s="26" t="s">
        <v>207</v>
      </c>
      <c r="E1496" s="27" t="s">
        <v>1793</v>
      </c>
      <c r="F1496" s="28">
        <v>59800</v>
      </c>
      <c r="G1496" s="28">
        <v>-59799</v>
      </c>
      <c r="H1496" s="28">
        <v>1</v>
      </c>
    </row>
    <row r="1497" spans="1:8" x14ac:dyDescent="0.55000000000000004">
      <c r="A1497" s="26">
        <v>451</v>
      </c>
      <c r="B1497" s="25">
        <v>100000280695</v>
      </c>
      <c r="C1497" s="26">
        <v>0</v>
      </c>
      <c r="D1497" s="26" t="s">
        <v>207</v>
      </c>
      <c r="E1497" s="27" t="s">
        <v>1794</v>
      </c>
      <c r="F1497" s="28">
        <v>59800</v>
      </c>
      <c r="G1497" s="28">
        <v>-59799</v>
      </c>
      <c r="H1497" s="28">
        <v>1</v>
      </c>
    </row>
    <row r="1498" spans="1:8" x14ac:dyDescent="0.55000000000000004">
      <c r="A1498" s="26">
        <v>452</v>
      </c>
      <c r="B1498" s="25">
        <v>100000280696</v>
      </c>
      <c r="C1498" s="26">
        <v>0</v>
      </c>
      <c r="D1498" s="26" t="s">
        <v>207</v>
      </c>
      <c r="E1498" s="27" t="s">
        <v>1795</v>
      </c>
      <c r="F1498" s="28">
        <v>59800</v>
      </c>
      <c r="G1498" s="28">
        <v>-59799</v>
      </c>
      <c r="H1498" s="28">
        <v>1</v>
      </c>
    </row>
    <row r="1499" spans="1:8" x14ac:dyDescent="0.55000000000000004">
      <c r="A1499" s="26">
        <v>453</v>
      </c>
      <c r="B1499" s="25">
        <v>100000280697</v>
      </c>
      <c r="C1499" s="26">
        <v>0</v>
      </c>
      <c r="D1499" s="26" t="s">
        <v>207</v>
      </c>
      <c r="E1499" s="27" t="s">
        <v>1796</v>
      </c>
      <c r="F1499" s="28">
        <v>59800</v>
      </c>
      <c r="G1499" s="28">
        <v>-59799</v>
      </c>
      <c r="H1499" s="28">
        <v>1</v>
      </c>
    </row>
    <row r="1500" spans="1:8" x14ac:dyDescent="0.55000000000000004">
      <c r="A1500" s="26">
        <v>454</v>
      </c>
      <c r="B1500" s="25">
        <v>100000280698</v>
      </c>
      <c r="C1500" s="26">
        <v>0</v>
      </c>
      <c r="D1500" s="26" t="s">
        <v>207</v>
      </c>
      <c r="E1500" s="27" t="s">
        <v>1797</v>
      </c>
      <c r="F1500" s="28">
        <v>59800</v>
      </c>
      <c r="G1500" s="28">
        <v>-59799</v>
      </c>
      <c r="H1500" s="28">
        <v>1</v>
      </c>
    </row>
    <row r="1501" spans="1:8" x14ac:dyDescent="0.55000000000000004">
      <c r="A1501" s="26">
        <v>455</v>
      </c>
      <c r="B1501" s="25">
        <v>100000280699</v>
      </c>
      <c r="C1501" s="26">
        <v>0</v>
      </c>
      <c r="D1501" s="26" t="s">
        <v>207</v>
      </c>
      <c r="E1501" s="27" t="s">
        <v>1798</v>
      </c>
      <c r="F1501" s="28">
        <v>59800</v>
      </c>
      <c r="G1501" s="28">
        <v>-59799</v>
      </c>
      <c r="H1501" s="28">
        <v>1</v>
      </c>
    </row>
    <row r="1502" spans="1:8" x14ac:dyDescent="0.55000000000000004">
      <c r="A1502" s="26">
        <v>456</v>
      </c>
      <c r="B1502" s="25">
        <v>100000280700</v>
      </c>
      <c r="C1502" s="26">
        <v>0</v>
      </c>
      <c r="D1502" s="26" t="s">
        <v>207</v>
      </c>
      <c r="E1502" s="27" t="s">
        <v>1799</v>
      </c>
      <c r="F1502" s="28">
        <v>59800</v>
      </c>
      <c r="G1502" s="28">
        <v>-59799</v>
      </c>
      <c r="H1502" s="28">
        <v>1</v>
      </c>
    </row>
    <row r="1503" spans="1:8" x14ac:dyDescent="0.55000000000000004">
      <c r="A1503" s="26">
        <v>457</v>
      </c>
      <c r="B1503" s="25">
        <v>100000280701</v>
      </c>
      <c r="C1503" s="26">
        <v>0</v>
      </c>
      <c r="D1503" s="26" t="s">
        <v>207</v>
      </c>
      <c r="E1503" s="27" t="s">
        <v>1800</v>
      </c>
      <c r="F1503" s="28">
        <v>59800</v>
      </c>
      <c r="G1503" s="28">
        <v>-59799</v>
      </c>
      <c r="H1503" s="28">
        <v>1</v>
      </c>
    </row>
    <row r="1504" spans="1:8" x14ac:dyDescent="0.55000000000000004">
      <c r="A1504" s="26">
        <v>458</v>
      </c>
      <c r="B1504" s="25">
        <v>100000280702</v>
      </c>
      <c r="C1504" s="26">
        <v>0</v>
      </c>
      <c r="D1504" s="26" t="s">
        <v>207</v>
      </c>
      <c r="E1504" s="27" t="s">
        <v>1801</v>
      </c>
      <c r="F1504" s="28">
        <v>59800</v>
      </c>
      <c r="G1504" s="28">
        <v>-59799</v>
      </c>
      <c r="H1504" s="28">
        <v>1</v>
      </c>
    </row>
    <row r="1505" spans="1:8" x14ac:dyDescent="0.55000000000000004">
      <c r="A1505" s="26">
        <v>459</v>
      </c>
      <c r="B1505" s="25">
        <v>100000280703</v>
      </c>
      <c r="C1505" s="26">
        <v>0</v>
      </c>
      <c r="D1505" s="26" t="s">
        <v>207</v>
      </c>
      <c r="E1505" s="27" t="s">
        <v>1802</v>
      </c>
      <c r="F1505" s="28">
        <v>59800</v>
      </c>
      <c r="G1505" s="28">
        <v>-59799</v>
      </c>
      <c r="H1505" s="28">
        <v>1</v>
      </c>
    </row>
    <row r="1506" spans="1:8" x14ac:dyDescent="0.55000000000000004">
      <c r="A1506" s="26">
        <v>460</v>
      </c>
      <c r="B1506" s="25">
        <v>100000280704</v>
      </c>
      <c r="C1506" s="26">
        <v>0</v>
      </c>
      <c r="D1506" s="26" t="s">
        <v>207</v>
      </c>
      <c r="E1506" s="27" t="s">
        <v>1803</v>
      </c>
      <c r="F1506" s="28">
        <v>59800</v>
      </c>
      <c r="G1506" s="28">
        <v>-59799</v>
      </c>
      <c r="H1506" s="28">
        <v>1</v>
      </c>
    </row>
    <row r="1507" spans="1:8" x14ac:dyDescent="0.55000000000000004">
      <c r="A1507" s="26">
        <v>461</v>
      </c>
      <c r="B1507" s="25">
        <v>100000280705</v>
      </c>
      <c r="C1507" s="26">
        <v>0</v>
      </c>
      <c r="D1507" s="26" t="s">
        <v>207</v>
      </c>
      <c r="E1507" s="27" t="s">
        <v>1804</v>
      </c>
      <c r="F1507" s="28">
        <v>59800</v>
      </c>
      <c r="G1507" s="28">
        <v>-59799</v>
      </c>
      <c r="H1507" s="28">
        <v>1</v>
      </c>
    </row>
    <row r="1508" spans="1:8" x14ac:dyDescent="0.55000000000000004">
      <c r="A1508" s="26">
        <v>462</v>
      </c>
      <c r="B1508" s="25">
        <v>100000280706</v>
      </c>
      <c r="C1508" s="26">
        <v>0</v>
      </c>
      <c r="D1508" s="26" t="s">
        <v>207</v>
      </c>
      <c r="E1508" s="27" t="s">
        <v>1805</v>
      </c>
      <c r="F1508" s="28">
        <v>59800</v>
      </c>
      <c r="G1508" s="28">
        <v>-59799</v>
      </c>
      <c r="H1508" s="28">
        <v>1</v>
      </c>
    </row>
    <row r="1509" spans="1:8" x14ac:dyDescent="0.55000000000000004">
      <c r="A1509" s="26">
        <v>463</v>
      </c>
      <c r="B1509" s="25">
        <v>100000280707</v>
      </c>
      <c r="C1509" s="26">
        <v>0</v>
      </c>
      <c r="D1509" s="26" t="s">
        <v>207</v>
      </c>
      <c r="E1509" s="27" t="s">
        <v>1806</v>
      </c>
      <c r="F1509" s="28">
        <v>59800</v>
      </c>
      <c r="G1509" s="28">
        <v>-59799</v>
      </c>
      <c r="H1509" s="28">
        <v>1</v>
      </c>
    </row>
    <row r="1510" spans="1:8" x14ac:dyDescent="0.55000000000000004">
      <c r="A1510" s="26">
        <v>464</v>
      </c>
      <c r="B1510" s="25">
        <v>100000280708</v>
      </c>
      <c r="C1510" s="26">
        <v>0</v>
      </c>
      <c r="D1510" s="26" t="s">
        <v>207</v>
      </c>
      <c r="E1510" s="27" t="s">
        <v>1807</v>
      </c>
      <c r="F1510" s="28">
        <v>59800</v>
      </c>
      <c r="G1510" s="28">
        <v>-59799</v>
      </c>
      <c r="H1510" s="28">
        <v>1</v>
      </c>
    </row>
    <row r="1511" spans="1:8" x14ac:dyDescent="0.55000000000000004">
      <c r="A1511" s="26">
        <v>465</v>
      </c>
      <c r="B1511" s="25">
        <v>100000280709</v>
      </c>
      <c r="C1511" s="26">
        <v>0</v>
      </c>
      <c r="D1511" s="26" t="s">
        <v>207</v>
      </c>
      <c r="E1511" s="27" t="s">
        <v>1808</v>
      </c>
      <c r="F1511" s="28">
        <v>59800</v>
      </c>
      <c r="G1511" s="28">
        <v>-59799</v>
      </c>
      <c r="H1511" s="28">
        <v>1</v>
      </c>
    </row>
    <row r="1512" spans="1:8" x14ac:dyDescent="0.55000000000000004">
      <c r="A1512" s="26">
        <v>466</v>
      </c>
      <c r="B1512" s="25">
        <v>100000280710</v>
      </c>
      <c r="C1512" s="26">
        <v>0</v>
      </c>
      <c r="D1512" s="26" t="s">
        <v>207</v>
      </c>
      <c r="E1512" s="27" t="s">
        <v>1809</v>
      </c>
      <c r="F1512" s="28">
        <v>59800</v>
      </c>
      <c r="G1512" s="28">
        <v>-59799</v>
      </c>
      <c r="H1512" s="28">
        <v>1</v>
      </c>
    </row>
    <row r="1513" spans="1:8" x14ac:dyDescent="0.55000000000000004">
      <c r="A1513" s="26">
        <v>467</v>
      </c>
      <c r="B1513" s="25">
        <v>100000280711</v>
      </c>
      <c r="C1513" s="26">
        <v>0</v>
      </c>
      <c r="D1513" s="26" t="s">
        <v>207</v>
      </c>
      <c r="E1513" s="27" t="s">
        <v>1810</v>
      </c>
      <c r="F1513" s="28">
        <v>59800</v>
      </c>
      <c r="G1513" s="28">
        <v>-59799</v>
      </c>
      <c r="H1513" s="28">
        <v>1</v>
      </c>
    </row>
    <row r="1514" spans="1:8" x14ac:dyDescent="0.55000000000000004">
      <c r="A1514" s="26">
        <v>468</v>
      </c>
      <c r="B1514" s="25">
        <v>100000280712</v>
      </c>
      <c r="C1514" s="26">
        <v>0</v>
      </c>
      <c r="D1514" s="26" t="s">
        <v>207</v>
      </c>
      <c r="E1514" s="27" t="s">
        <v>1811</v>
      </c>
      <c r="F1514" s="28">
        <v>59800</v>
      </c>
      <c r="G1514" s="28">
        <v>-59799</v>
      </c>
      <c r="H1514" s="28">
        <v>1</v>
      </c>
    </row>
    <row r="1515" spans="1:8" x14ac:dyDescent="0.55000000000000004">
      <c r="A1515" s="26">
        <v>469</v>
      </c>
      <c r="B1515" s="25">
        <v>100000280713</v>
      </c>
      <c r="C1515" s="26">
        <v>0</v>
      </c>
      <c r="D1515" s="26" t="s">
        <v>207</v>
      </c>
      <c r="E1515" s="27" t="s">
        <v>1812</v>
      </c>
      <c r="F1515" s="28">
        <v>59800</v>
      </c>
      <c r="G1515" s="28">
        <v>-59799</v>
      </c>
      <c r="H1515" s="28">
        <v>1</v>
      </c>
    </row>
    <row r="1516" spans="1:8" x14ac:dyDescent="0.55000000000000004">
      <c r="A1516" s="26">
        <v>470</v>
      </c>
      <c r="B1516" s="25">
        <v>100000280714</v>
      </c>
      <c r="C1516" s="26">
        <v>0</v>
      </c>
      <c r="D1516" s="26" t="s">
        <v>207</v>
      </c>
      <c r="E1516" s="27" t="s">
        <v>1813</v>
      </c>
      <c r="F1516" s="28">
        <v>59800</v>
      </c>
      <c r="G1516" s="28">
        <v>-59799</v>
      </c>
      <c r="H1516" s="28">
        <v>1</v>
      </c>
    </row>
    <row r="1517" spans="1:8" x14ac:dyDescent="0.55000000000000004">
      <c r="A1517" s="26">
        <v>471</v>
      </c>
      <c r="B1517" s="25">
        <v>100000280715</v>
      </c>
      <c r="C1517" s="26">
        <v>0</v>
      </c>
      <c r="D1517" s="26" t="s">
        <v>207</v>
      </c>
      <c r="E1517" s="27" t="s">
        <v>1814</v>
      </c>
      <c r="F1517" s="28">
        <v>59800</v>
      </c>
      <c r="G1517" s="28">
        <v>-59799</v>
      </c>
      <c r="H1517" s="28">
        <v>1</v>
      </c>
    </row>
    <row r="1518" spans="1:8" x14ac:dyDescent="0.55000000000000004">
      <c r="A1518" s="26">
        <v>472</v>
      </c>
      <c r="B1518" s="25">
        <v>100000280716</v>
      </c>
      <c r="C1518" s="26">
        <v>0</v>
      </c>
      <c r="D1518" s="26" t="s">
        <v>207</v>
      </c>
      <c r="E1518" s="27" t="s">
        <v>1815</v>
      </c>
      <c r="F1518" s="28">
        <v>59800</v>
      </c>
      <c r="G1518" s="28">
        <v>-59799</v>
      </c>
      <c r="H1518" s="28">
        <v>1</v>
      </c>
    </row>
    <row r="1519" spans="1:8" x14ac:dyDescent="0.55000000000000004">
      <c r="A1519" s="26">
        <v>473</v>
      </c>
      <c r="B1519" s="25">
        <v>100000280717</v>
      </c>
      <c r="C1519" s="26">
        <v>0</v>
      </c>
      <c r="D1519" s="26" t="s">
        <v>207</v>
      </c>
      <c r="E1519" s="27" t="s">
        <v>1816</v>
      </c>
      <c r="F1519" s="28">
        <v>59800</v>
      </c>
      <c r="G1519" s="28">
        <v>-59799</v>
      </c>
      <c r="H1519" s="28">
        <v>1</v>
      </c>
    </row>
    <row r="1520" spans="1:8" x14ac:dyDescent="0.55000000000000004">
      <c r="A1520" s="26">
        <v>474</v>
      </c>
      <c r="B1520" s="25">
        <v>100000280718</v>
      </c>
      <c r="C1520" s="26">
        <v>0</v>
      </c>
      <c r="D1520" s="26" t="s">
        <v>207</v>
      </c>
      <c r="E1520" s="27" t="s">
        <v>1817</v>
      </c>
      <c r="F1520" s="28">
        <v>59800</v>
      </c>
      <c r="G1520" s="28">
        <v>-59799</v>
      </c>
      <c r="H1520" s="28">
        <v>1</v>
      </c>
    </row>
    <row r="1521" spans="1:8" x14ac:dyDescent="0.55000000000000004">
      <c r="A1521" s="26">
        <v>475</v>
      </c>
      <c r="B1521" s="25">
        <v>100000280719</v>
      </c>
      <c r="C1521" s="26">
        <v>0</v>
      </c>
      <c r="D1521" s="26" t="s">
        <v>207</v>
      </c>
      <c r="E1521" s="27" t="s">
        <v>1818</v>
      </c>
      <c r="F1521" s="28">
        <v>59800</v>
      </c>
      <c r="G1521" s="28">
        <v>-59799</v>
      </c>
      <c r="H1521" s="28">
        <v>1</v>
      </c>
    </row>
    <row r="1522" spans="1:8" x14ac:dyDescent="0.55000000000000004">
      <c r="A1522" s="26">
        <v>476</v>
      </c>
      <c r="B1522" s="25">
        <v>100000280720</v>
      </c>
      <c r="C1522" s="26">
        <v>0</v>
      </c>
      <c r="D1522" s="26" t="s">
        <v>207</v>
      </c>
      <c r="E1522" s="27" t="s">
        <v>1819</v>
      </c>
      <c r="F1522" s="28">
        <v>59800</v>
      </c>
      <c r="G1522" s="28">
        <v>-59799</v>
      </c>
      <c r="H1522" s="28">
        <v>1</v>
      </c>
    </row>
    <row r="1523" spans="1:8" x14ac:dyDescent="0.55000000000000004">
      <c r="A1523" s="26">
        <v>477</v>
      </c>
      <c r="B1523" s="25">
        <v>100000280721</v>
      </c>
      <c r="C1523" s="26">
        <v>0</v>
      </c>
      <c r="D1523" s="26" t="s">
        <v>207</v>
      </c>
      <c r="E1523" s="27" t="s">
        <v>1820</v>
      </c>
      <c r="F1523" s="28">
        <v>59800</v>
      </c>
      <c r="G1523" s="28">
        <v>-59799</v>
      </c>
      <c r="H1523" s="28">
        <v>1</v>
      </c>
    </row>
    <row r="1524" spans="1:8" x14ac:dyDescent="0.55000000000000004">
      <c r="A1524" s="26">
        <v>478</v>
      </c>
      <c r="B1524" s="25">
        <v>100000280722</v>
      </c>
      <c r="C1524" s="26">
        <v>0</v>
      </c>
      <c r="D1524" s="26" t="s">
        <v>207</v>
      </c>
      <c r="E1524" s="27" t="s">
        <v>1821</v>
      </c>
      <c r="F1524" s="28">
        <v>59800</v>
      </c>
      <c r="G1524" s="28">
        <v>-59799</v>
      </c>
      <c r="H1524" s="28">
        <v>1</v>
      </c>
    </row>
    <row r="1525" spans="1:8" x14ac:dyDescent="0.55000000000000004">
      <c r="A1525" s="26">
        <v>479</v>
      </c>
      <c r="B1525" s="25">
        <v>100000280723</v>
      </c>
      <c r="C1525" s="26">
        <v>0</v>
      </c>
      <c r="D1525" s="26" t="s">
        <v>207</v>
      </c>
      <c r="E1525" s="27" t="s">
        <v>1822</v>
      </c>
      <c r="F1525" s="28">
        <v>59800</v>
      </c>
      <c r="G1525" s="28">
        <v>-59799</v>
      </c>
      <c r="H1525" s="28">
        <v>1</v>
      </c>
    </row>
    <row r="1526" spans="1:8" x14ac:dyDescent="0.55000000000000004">
      <c r="A1526" s="26">
        <v>480</v>
      </c>
      <c r="B1526" s="25">
        <v>100000280724</v>
      </c>
      <c r="C1526" s="26">
        <v>0</v>
      </c>
      <c r="D1526" s="26" t="s">
        <v>207</v>
      </c>
      <c r="E1526" s="27" t="s">
        <v>1823</v>
      </c>
      <c r="F1526" s="28">
        <v>59800</v>
      </c>
      <c r="G1526" s="28">
        <v>-59799</v>
      </c>
      <c r="H1526" s="28">
        <v>1</v>
      </c>
    </row>
    <row r="1527" spans="1:8" x14ac:dyDescent="0.55000000000000004">
      <c r="A1527" s="26">
        <v>481</v>
      </c>
      <c r="B1527" s="25">
        <v>100000280725</v>
      </c>
      <c r="C1527" s="26">
        <v>0</v>
      </c>
      <c r="D1527" s="26" t="s">
        <v>207</v>
      </c>
      <c r="E1527" s="27" t="s">
        <v>1824</v>
      </c>
      <c r="F1527" s="28">
        <v>59800</v>
      </c>
      <c r="G1527" s="28">
        <v>-59799</v>
      </c>
      <c r="H1527" s="28">
        <v>1</v>
      </c>
    </row>
    <row r="1528" spans="1:8" x14ac:dyDescent="0.55000000000000004">
      <c r="A1528" s="26">
        <v>482</v>
      </c>
      <c r="B1528" s="25">
        <v>100000280726</v>
      </c>
      <c r="C1528" s="26">
        <v>0</v>
      </c>
      <c r="D1528" s="26" t="s">
        <v>207</v>
      </c>
      <c r="E1528" s="27" t="s">
        <v>1825</v>
      </c>
      <c r="F1528" s="28">
        <v>59800</v>
      </c>
      <c r="G1528" s="28">
        <v>-59799</v>
      </c>
      <c r="H1528" s="28">
        <v>1</v>
      </c>
    </row>
    <row r="1529" spans="1:8" x14ac:dyDescent="0.55000000000000004">
      <c r="A1529" s="26">
        <v>483</v>
      </c>
      <c r="B1529" s="25">
        <v>100000280727</v>
      </c>
      <c r="C1529" s="26">
        <v>0</v>
      </c>
      <c r="D1529" s="26" t="s">
        <v>207</v>
      </c>
      <c r="E1529" s="27" t="s">
        <v>1826</v>
      </c>
      <c r="F1529" s="28">
        <v>59800</v>
      </c>
      <c r="G1529" s="28">
        <v>-59799</v>
      </c>
      <c r="H1529" s="28">
        <v>1</v>
      </c>
    </row>
    <row r="1530" spans="1:8" x14ac:dyDescent="0.55000000000000004">
      <c r="A1530" s="26">
        <v>484</v>
      </c>
      <c r="B1530" s="25">
        <v>100000280728</v>
      </c>
      <c r="C1530" s="26">
        <v>0</v>
      </c>
      <c r="D1530" s="26" t="s">
        <v>207</v>
      </c>
      <c r="E1530" s="27" t="s">
        <v>1827</v>
      </c>
      <c r="F1530" s="28">
        <v>59800</v>
      </c>
      <c r="G1530" s="28">
        <v>-59799</v>
      </c>
      <c r="H1530" s="28">
        <v>1</v>
      </c>
    </row>
    <row r="1531" spans="1:8" x14ac:dyDescent="0.55000000000000004">
      <c r="A1531" s="26">
        <v>485</v>
      </c>
      <c r="B1531" s="25">
        <v>100000280729</v>
      </c>
      <c r="C1531" s="26">
        <v>0</v>
      </c>
      <c r="D1531" s="26" t="s">
        <v>207</v>
      </c>
      <c r="E1531" s="27" t="s">
        <v>1828</v>
      </c>
      <c r="F1531" s="28">
        <v>59800</v>
      </c>
      <c r="G1531" s="28">
        <v>-59799</v>
      </c>
      <c r="H1531" s="28">
        <v>1</v>
      </c>
    </row>
    <row r="1532" spans="1:8" x14ac:dyDescent="0.55000000000000004">
      <c r="A1532" s="26">
        <v>486</v>
      </c>
      <c r="B1532" s="25">
        <v>100000280730</v>
      </c>
      <c r="C1532" s="26">
        <v>0</v>
      </c>
      <c r="D1532" s="26" t="s">
        <v>207</v>
      </c>
      <c r="E1532" s="27" t="s">
        <v>1829</v>
      </c>
      <c r="F1532" s="28">
        <v>59800</v>
      </c>
      <c r="G1532" s="28">
        <v>-59799</v>
      </c>
      <c r="H1532" s="28">
        <v>1</v>
      </c>
    </row>
    <row r="1533" spans="1:8" x14ac:dyDescent="0.55000000000000004">
      <c r="A1533" s="26">
        <v>487</v>
      </c>
      <c r="B1533" s="25">
        <v>100000280731</v>
      </c>
      <c r="C1533" s="26">
        <v>0</v>
      </c>
      <c r="D1533" s="26" t="s">
        <v>207</v>
      </c>
      <c r="E1533" s="27" t="s">
        <v>1830</v>
      </c>
      <c r="F1533" s="28">
        <v>59800</v>
      </c>
      <c r="G1533" s="28">
        <v>-59799</v>
      </c>
      <c r="H1533" s="28">
        <v>1</v>
      </c>
    </row>
    <row r="1534" spans="1:8" x14ac:dyDescent="0.55000000000000004">
      <c r="A1534" s="26">
        <v>488</v>
      </c>
      <c r="B1534" s="25">
        <v>100000280732</v>
      </c>
      <c r="C1534" s="26">
        <v>0</v>
      </c>
      <c r="D1534" s="26" t="s">
        <v>207</v>
      </c>
      <c r="E1534" s="27" t="s">
        <v>1831</v>
      </c>
      <c r="F1534" s="28">
        <v>59800</v>
      </c>
      <c r="G1534" s="28">
        <v>-59799</v>
      </c>
      <c r="H1534" s="28">
        <v>1</v>
      </c>
    </row>
    <row r="1535" spans="1:8" x14ac:dyDescent="0.55000000000000004">
      <c r="A1535" s="26">
        <v>489</v>
      </c>
      <c r="B1535" s="25">
        <v>100000280733</v>
      </c>
      <c r="C1535" s="26">
        <v>0</v>
      </c>
      <c r="D1535" s="26" t="s">
        <v>207</v>
      </c>
      <c r="E1535" s="27" t="s">
        <v>1832</v>
      </c>
      <c r="F1535" s="28">
        <v>59800</v>
      </c>
      <c r="G1535" s="28">
        <v>-59799</v>
      </c>
      <c r="H1535" s="28">
        <v>1</v>
      </c>
    </row>
    <row r="1536" spans="1:8" x14ac:dyDescent="0.55000000000000004">
      <c r="A1536" s="26">
        <v>490</v>
      </c>
      <c r="B1536" s="25">
        <v>100000280734</v>
      </c>
      <c r="C1536" s="26">
        <v>0</v>
      </c>
      <c r="D1536" s="26" t="s">
        <v>207</v>
      </c>
      <c r="E1536" s="27" t="s">
        <v>1833</v>
      </c>
      <c r="F1536" s="28">
        <v>59800</v>
      </c>
      <c r="G1536" s="28">
        <v>-59799</v>
      </c>
      <c r="H1536" s="28">
        <v>1</v>
      </c>
    </row>
    <row r="1537" spans="1:8" x14ac:dyDescent="0.55000000000000004">
      <c r="A1537" s="26">
        <v>491</v>
      </c>
      <c r="B1537" s="25">
        <v>100000280735</v>
      </c>
      <c r="C1537" s="26">
        <v>0</v>
      </c>
      <c r="D1537" s="26" t="s">
        <v>207</v>
      </c>
      <c r="E1537" s="27" t="s">
        <v>1834</v>
      </c>
      <c r="F1537" s="28">
        <v>59800</v>
      </c>
      <c r="G1537" s="28">
        <v>-59799</v>
      </c>
      <c r="H1537" s="28">
        <v>1</v>
      </c>
    </row>
    <row r="1538" spans="1:8" x14ac:dyDescent="0.55000000000000004">
      <c r="A1538" s="26">
        <v>492</v>
      </c>
      <c r="B1538" s="25">
        <v>100000280736</v>
      </c>
      <c r="C1538" s="26">
        <v>0</v>
      </c>
      <c r="D1538" s="26" t="s">
        <v>207</v>
      </c>
      <c r="E1538" s="27" t="s">
        <v>1835</v>
      </c>
      <c r="F1538" s="28">
        <v>59800</v>
      </c>
      <c r="G1538" s="28">
        <v>-59799</v>
      </c>
      <c r="H1538" s="28">
        <v>1</v>
      </c>
    </row>
    <row r="1539" spans="1:8" x14ac:dyDescent="0.55000000000000004">
      <c r="A1539" s="26">
        <v>493</v>
      </c>
      <c r="B1539" s="25">
        <v>100000280737</v>
      </c>
      <c r="C1539" s="26">
        <v>0</v>
      </c>
      <c r="D1539" s="26" t="s">
        <v>207</v>
      </c>
      <c r="E1539" s="27" t="s">
        <v>1836</v>
      </c>
      <c r="F1539" s="28">
        <v>59800</v>
      </c>
      <c r="G1539" s="28">
        <v>-59799</v>
      </c>
      <c r="H1539" s="28">
        <v>1</v>
      </c>
    </row>
    <row r="1540" spans="1:8" x14ac:dyDescent="0.55000000000000004">
      <c r="A1540" s="26">
        <v>494</v>
      </c>
      <c r="B1540" s="25">
        <v>100000280738</v>
      </c>
      <c r="C1540" s="26">
        <v>0</v>
      </c>
      <c r="D1540" s="26" t="s">
        <v>207</v>
      </c>
      <c r="E1540" s="27" t="s">
        <v>1837</v>
      </c>
      <c r="F1540" s="28">
        <v>59800</v>
      </c>
      <c r="G1540" s="28">
        <v>-59799</v>
      </c>
      <c r="H1540" s="28">
        <v>1</v>
      </c>
    </row>
    <row r="1541" spans="1:8" x14ac:dyDescent="0.55000000000000004">
      <c r="A1541" s="26">
        <v>495</v>
      </c>
      <c r="B1541" s="25">
        <v>100000280739</v>
      </c>
      <c r="C1541" s="26">
        <v>0</v>
      </c>
      <c r="D1541" s="26" t="s">
        <v>207</v>
      </c>
      <c r="E1541" s="27" t="s">
        <v>1838</v>
      </c>
      <c r="F1541" s="28">
        <v>59800</v>
      </c>
      <c r="G1541" s="28">
        <v>-59799</v>
      </c>
      <c r="H1541" s="28">
        <v>1</v>
      </c>
    </row>
    <row r="1542" spans="1:8" x14ac:dyDescent="0.55000000000000004">
      <c r="A1542" s="26">
        <v>496</v>
      </c>
      <c r="B1542" s="25">
        <v>100000280740</v>
      </c>
      <c r="C1542" s="26">
        <v>0</v>
      </c>
      <c r="D1542" s="26" t="s">
        <v>207</v>
      </c>
      <c r="E1542" s="27" t="s">
        <v>1839</v>
      </c>
      <c r="F1542" s="28">
        <v>59800</v>
      </c>
      <c r="G1542" s="28">
        <v>-59799</v>
      </c>
      <c r="H1542" s="28">
        <v>1</v>
      </c>
    </row>
    <row r="1543" spans="1:8" x14ac:dyDescent="0.55000000000000004">
      <c r="A1543" s="26">
        <v>497</v>
      </c>
      <c r="B1543" s="25">
        <v>100000280741</v>
      </c>
      <c r="C1543" s="26">
        <v>0</v>
      </c>
      <c r="D1543" s="26" t="s">
        <v>207</v>
      </c>
      <c r="E1543" s="27" t="s">
        <v>1840</v>
      </c>
      <c r="F1543" s="28">
        <v>59800</v>
      </c>
      <c r="G1543" s="28">
        <v>-59799</v>
      </c>
      <c r="H1543" s="28">
        <v>1</v>
      </c>
    </row>
    <row r="1544" spans="1:8" x14ac:dyDescent="0.55000000000000004">
      <c r="A1544" s="26">
        <v>498</v>
      </c>
      <c r="B1544" s="25">
        <v>100000280742</v>
      </c>
      <c r="C1544" s="26">
        <v>0</v>
      </c>
      <c r="D1544" s="26" t="s">
        <v>207</v>
      </c>
      <c r="E1544" s="27" t="s">
        <v>1841</v>
      </c>
      <c r="F1544" s="28">
        <v>59800</v>
      </c>
      <c r="G1544" s="28">
        <v>-59799</v>
      </c>
      <c r="H1544" s="28">
        <v>1</v>
      </c>
    </row>
    <row r="1545" spans="1:8" x14ac:dyDescent="0.55000000000000004">
      <c r="A1545" s="26">
        <v>499</v>
      </c>
      <c r="B1545" s="25">
        <v>100000280743</v>
      </c>
      <c r="C1545" s="26">
        <v>0</v>
      </c>
      <c r="D1545" s="26" t="s">
        <v>207</v>
      </c>
      <c r="E1545" s="27" t="s">
        <v>1842</v>
      </c>
      <c r="F1545" s="28">
        <v>59800</v>
      </c>
      <c r="G1545" s="28">
        <v>-59799</v>
      </c>
      <c r="H1545" s="28">
        <v>1</v>
      </c>
    </row>
    <row r="1546" spans="1:8" x14ac:dyDescent="0.55000000000000004">
      <c r="A1546" s="26">
        <v>500</v>
      </c>
      <c r="B1546" s="25">
        <v>100000280744</v>
      </c>
      <c r="C1546" s="26">
        <v>0</v>
      </c>
      <c r="D1546" s="26" t="s">
        <v>207</v>
      </c>
      <c r="E1546" s="27" t="s">
        <v>1843</v>
      </c>
      <c r="F1546" s="28">
        <v>59800</v>
      </c>
      <c r="G1546" s="28">
        <v>-59799</v>
      </c>
      <c r="H1546" s="28">
        <v>1</v>
      </c>
    </row>
    <row r="1547" spans="1:8" x14ac:dyDescent="0.55000000000000004">
      <c r="A1547" s="26">
        <v>501</v>
      </c>
      <c r="B1547" s="25">
        <v>100000280745</v>
      </c>
      <c r="C1547" s="26">
        <v>0</v>
      </c>
      <c r="D1547" s="26" t="s">
        <v>207</v>
      </c>
      <c r="E1547" s="27" t="s">
        <v>1844</v>
      </c>
      <c r="F1547" s="28">
        <v>59800</v>
      </c>
      <c r="G1547" s="28">
        <v>-59799</v>
      </c>
      <c r="H1547" s="28">
        <v>1</v>
      </c>
    </row>
    <row r="1548" spans="1:8" x14ac:dyDescent="0.55000000000000004">
      <c r="A1548" s="26">
        <v>502</v>
      </c>
      <c r="B1548" s="25">
        <v>100000280746</v>
      </c>
      <c r="C1548" s="26">
        <v>0</v>
      </c>
      <c r="D1548" s="26" t="s">
        <v>207</v>
      </c>
      <c r="E1548" s="27" t="s">
        <v>1845</v>
      </c>
      <c r="F1548" s="28">
        <v>59800</v>
      </c>
      <c r="G1548" s="28">
        <v>-59799</v>
      </c>
      <c r="H1548" s="28">
        <v>1</v>
      </c>
    </row>
    <row r="1549" spans="1:8" x14ac:dyDescent="0.55000000000000004">
      <c r="A1549" s="26">
        <v>503</v>
      </c>
      <c r="B1549" s="25">
        <v>100000280747</v>
      </c>
      <c r="C1549" s="26">
        <v>0</v>
      </c>
      <c r="D1549" s="26" t="s">
        <v>207</v>
      </c>
      <c r="E1549" s="27" t="s">
        <v>1846</v>
      </c>
      <c r="F1549" s="28">
        <v>59800</v>
      </c>
      <c r="G1549" s="28">
        <v>-59799</v>
      </c>
      <c r="H1549" s="28">
        <v>1</v>
      </c>
    </row>
    <row r="1550" spans="1:8" x14ac:dyDescent="0.55000000000000004">
      <c r="A1550" s="26">
        <v>504</v>
      </c>
      <c r="B1550" s="25">
        <v>100000280748</v>
      </c>
      <c r="C1550" s="26">
        <v>0</v>
      </c>
      <c r="D1550" s="26" t="s">
        <v>207</v>
      </c>
      <c r="E1550" s="27" t="s">
        <v>1847</v>
      </c>
      <c r="F1550" s="28">
        <v>59800</v>
      </c>
      <c r="G1550" s="28">
        <v>-59799</v>
      </c>
      <c r="H1550" s="28">
        <v>1</v>
      </c>
    </row>
    <row r="1551" spans="1:8" x14ac:dyDescent="0.55000000000000004">
      <c r="A1551" s="26">
        <v>505</v>
      </c>
      <c r="B1551" s="25">
        <v>100000280749</v>
      </c>
      <c r="C1551" s="26">
        <v>0</v>
      </c>
      <c r="D1551" s="26" t="s">
        <v>207</v>
      </c>
      <c r="E1551" s="27" t="s">
        <v>1848</v>
      </c>
      <c r="F1551" s="28">
        <v>59800</v>
      </c>
      <c r="G1551" s="28">
        <v>-59799</v>
      </c>
      <c r="H1551" s="28">
        <v>1</v>
      </c>
    </row>
    <row r="1552" spans="1:8" x14ac:dyDescent="0.55000000000000004">
      <c r="A1552" s="26">
        <v>506</v>
      </c>
      <c r="B1552" s="25">
        <v>100000280750</v>
      </c>
      <c r="C1552" s="26">
        <v>0</v>
      </c>
      <c r="D1552" s="26" t="s">
        <v>207</v>
      </c>
      <c r="E1552" s="27" t="s">
        <v>1849</v>
      </c>
      <c r="F1552" s="28">
        <v>59800</v>
      </c>
      <c r="G1552" s="28">
        <v>-59799</v>
      </c>
      <c r="H1552" s="28">
        <v>1</v>
      </c>
    </row>
    <row r="1553" spans="1:8" x14ac:dyDescent="0.55000000000000004">
      <c r="A1553" s="26">
        <v>507</v>
      </c>
      <c r="B1553" s="25">
        <v>100000280751</v>
      </c>
      <c r="C1553" s="26">
        <v>0</v>
      </c>
      <c r="D1553" s="26" t="s">
        <v>207</v>
      </c>
      <c r="E1553" s="27" t="s">
        <v>1850</v>
      </c>
      <c r="F1553" s="28">
        <v>59800</v>
      </c>
      <c r="G1553" s="28">
        <v>-59799</v>
      </c>
      <c r="H1553" s="28">
        <v>1</v>
      </c>
    </row>
    <row r="1554" spans="1:8" x14ac:dyDescent="0.55000000000000004">
      <c r="A1554" s="26">
        <v>508</v>
      </c>
      <c r="B1554" s="25">
        <v>100000280752</v>
      </c>
      <c r="C1554" s="26">
        <v>0</v>
      </c>
      <c r="D1554" s="26" t="s">
        <v>207</v>
      </c>
      <c r="E1554" s="27" t="s">
        <v>1851</v>
      </c>
      <c r="F1554" s="28">
        <v>59800</v>
      </c>
      <c r="G1554" s="28">
        <v>-59799</v>
      </c>
      <c r="H1554" s="28">
        <v>1</v>
      </c>
    </row>
    <row r="1555" spans="1:8" x14ac:dyDescent="0.55000000000000004">
      <c r="A1555" s="26">
        <v>509</v>
      </c>
      <c r="B1555" s="25">
        <v>100000280753</v>
      </c>
      <c r="C1555" s="26">
        <v>0</v>
      </c>
      <c r="D1555" s="26" t="s">
        <v>207</v>
      </c>
      <c r="E1555" s="27" t="s">
        <v>1852</v>
      </c>
      <c r="F1555" s="28">
        <v>59800</v>
      </c>
      <c r="G1555" s="28">
        <v>-59799</v>
      </c>
      <c r="H1555" s="28">
        <v>1</v>
      </c>
    </row>
    <row r="1556" spans="1:8" x14ac:dyDescent="0.55000000000000004">
      <c r="A1556" s="26">
        <v>510</v>
      </c>
      <c r="B1556" s="25">
        <v>100000280754</v>
      </c>
      <c r="C1556" s="26">
        <v>0</v>
      </c>
      <c r="D1556" s="26" t="s">
        <v>207</v>
      </c>
      <c r="E1556" s="27" t="s">
        <v>1853</v>
      </c>
      <c r="F1556" s="28">
        <v>59800</v>
      </c>
      <c r="G1556" s="28">
        <v>-59799</v>
      </c>
      <c r="H1556" s="28">
        <v>1</v>
      </c>
    </row>
    <row r="1557" spans="1:8" x14ac:dyDescent="0.55000000000000004">
      <c r="A1557" s="26">
        <v>511</v>
      </c>
      <c r="B1557" s="25">
        <v>100000280755</v>
      </c>
      <c r="C1557" s="26">
        <v>0</v>
      </c>
      <c r="D1557" s="26" t="s">
        <v>207</v>
      </c>
      <c r="E1557" s="27" t="s">
        <v>1854</v>
      </c>
      <c r="F1557" s="28">
        <v>59800</v>
      </c>
      <c r="G1557" s="28">
        <v>-59799</v>
      </c>
      <c r="H1557" s="28">
        <v>1</v>
      </c>
    </row>
    <row r="1558" spans="1:8" x14ac:dyDescent="0.55000000000000004">
      <c r="A1558" s="26">
        <v>512</v>
      </c>
      <c r="B1558" s="25">
        <v>100000280756</v>
      </c>
      <c r="C1558" s="26">
        <v>0</v>
      </c>
      <c r="D1558" s="26" t="s">
        <v>207</v>
      </c>
      <c r="E1558" s="27" t="s">
        <v>1855</v>
      </c>
      <c r="F1558" s="28">
        <v>59800</v>
      </c>
      <c r="G1558" s="28">
        <v>-59799</v>
      </c>
      <c r="H1558" s="28">
        <v>1</v>
      </c>
    </row>
    <row r="1559" spans="1:8" x14ac:dyDescent="0.55000000000000004">
      <c r="A1559" s="26">
        <v>513</v>
      </c>
      <c r="B1559" s="25">
        <v>100000280757</v>
      </c>
      <c r="C1559" s="26">
        <v>0</v>
      </c>
      <c r="D1559" s="26" t="s">
        <v>207</v>
      </c>
      <c r="E1559" s="27" t="s">
        <v>1856</v>
      </c>
      <c r="F1559" s="28">
        <v>59800</v>
      </c>
      <c r="G1559" s="28">
        <v>-59799</v>
      </c>
      <c r="H1559" s="28">
        <v>1</v>
      </c>
    </row>
    <row r="1560" spans="1:8" x14ac:dyDescent="0.55000000000000004">
      <c r="A1560" s="26">
        <v>514</v>
      </c>
      <c r="B1560" s="25">
        <v>100000280758</v>
      </c>
      <c r="C1560" s="26">
        <v>0</v>
      </c>
      <c r="D1560" s="26" t="s">
        <v>207</v>
      </c>
      <c r="E1560" s="27" t="s">
        <v>1857</v>
      </c>
      <c r="F1560" s="28">
        <v>59800</v>
      </c>
      <c r="G1560" s="28">
        <v>-59799</v>
      </c>
      <c r="H1560" s="28">
        <v>1</v>
      </c>
    </row>
    <row r="1561" spans="1:8" x14ac:dyDescent="0.55000000000000004">
      <c r="A1561" s="26">
        <v>515</v>
      </c>
      <c r="B1561" s="25">
        <v>100000280759</v>
      </c>
      <c r="C1561" s="26">
        <v>0</v>
      </c>
      <c r="D1561" s="26" t="s">
        <v>207</v>
      </c>
      <c r="E1561" s="27" t="s">
        <v>1858</v>
      </c>
      <c r="F1561" s="28">
        <v>59800</v>
      </c>
      <c r="G1561" s="28">
        <v>-59799</v>
      </c>
      <c r="H1561" s="28">
        <v>1</v>
      </c>
    </row>
    <row r="1562" spans="1:8" x14ac:dyDescent="0.55000000000000004">
      <c r="A1562" s="26">
        <v>516</v>
      </c>
      <c r="B1562" s="25">
        <v>100000280760</v>
      </c>
      <c r="C1562" s="26">
        <v>0</v>
      </c>
      <c r="D1562" s="26" t="s">
        <v>207</v>
      </c>
      <c r="E1562" s="27" t="s">
        <v>1859</v>
      </c>
      <c r="F1562" s="28">
        <v>59800</v>
      </c>
      <c r="G1562" s="28">
        <v>-59799</v>
      </c>
      <c r="H1562" s="28">
        <v>1</v>
      </c>
    </row>
    <row r="1563" spans="1:8" x14ac:dyDescent="0.55000000000000004">
      <c r="A1563" s="26">
        <v>517</v>
      </c>
      <c r="B1563" s="25">
        <v>100000280761</v>
      </c>
      <c r="C1563" s="26">
        <v>0</v>
      </c>
      <c r="D1563" s="26" t="s">
        <v>207</v>
      </c>
      <c r="E1563" s="27" t="s">
        <v>1860</v>
      </c>
      <c r="F1563" s="28">
        <v>59800</v>
      </c>
      <c r="G1563" s="28">
        <v>-59799</v>
      </c>
      <c r="H1563" s="28">
        <v>1</v>
      </c>
    </row>
    <row r="1564" spans="1:8" x14ac:dyDescent="0.55000000000000004">
      <c r="A1564" s="26">
        <v>518</v>
      </c>
      <c r="B1564" s="25">
        <v>100000280762</v>
      </c>
      <c r="C1564" s="26">
        <v>0</v>
      </c>
      <c r="D1564" s="26" t="s">
        <v>207</v>
      </c>
      <c r="E1564" s="27" t="s">
        <v>1861</v>
      </c>
      <c r="F1564" s="28">
        <v>59800</v>
      </c>
      <c r="G1564" s="28">
        <v>-59799</v>
      </c>
      <c r="H1564" s="28">
        <v>1</v>
      </c>
    </row>
    <row r="1565" spans="1:8" x14ac:dyDescent="0.55000000000000004">
      <c r="A1565" s="26">
        <v>519</v>
      </c>
      <c r="B1565" s="25">
        <v>100000280763</v>
      </c>
      <c r="C1565" s="26">
        <v>0</v>
      </c>
      <c r="D1565" s="26" t="s">
        <v>207</v>
      </c>
      <c r="E1565" s="27" t="s">
        <v>1862</v>
      </c>
      <c r="F1565" s="28">
        <v>59800</v>
      </c>
      <c r="G1565" s="28">
        <v>-59799</v>
      </c>
      <c r="H1565" s="28">
        <v>1</v>
      </c>
    </row>
    <row r="1566" spans="1:8" x14ac:dyDescent="0.55000000000000004">
      <c r="A1566" s="26">
        <v>520</v>
      </c>
      <c r="B1566" s="25">
        <v>100000280764</v>
      </c>
      <c r="C1566" s="26">
        <v>0</v>
      </c>
      <c r="D1566" s="26" t="s">
        <v>207</v>
      </c>
      <c r="E1566" s="27" t="s">
        <v>1863</v>
      </c>
      <c r="F1566" s="28">
        <v>59800</v>
      </c>
      <c r="G1566" s="28">
        <v>-59799</v>
      </c>
      <c r="H1566" s="28">
        <v>1</v>
      </c>
    </row>
    <row r="1567" spans="1:8" x14ac:dyDescent="0.55000000000000004">
      <c r="A1567" s="26">
        <v>521</v>
      </c>
      <c r="B1567" s="25">
        <v>100000280765</v>
      </c>
      <c r="C1567" s="26">
        <v>0</v>
      </c>
      <c r="D1567" s="26" t="s">
        <v>207</v>
      </c>
      <c r="E1567" s="27" t="s">
        <v>1864</v>
      </c>
      <c r="F1567" s="28">
        <v>59800</v>
      </c>
      <c r="G1567" s="28">
        <v>-59799</v>
      </c>
      <c r="H1567" s="28">
        <v>1</v>
      </c>
    </row>
    <row r="1568" spans="1:8" x14ac:dyDescent="0.55000000000000004">
      <c r="A1568" s="26">
        <v>522</v>
      </c>
      <c r="B1568" s="25">
        <v>100000280766</v>
      </c>
      <c r="C1568" s="26">
        <v>0</v>
      </c>
      <c r="D1568" s="26" t="s">
        <v>207</v>
      </c>
      <c r="E1568" s="27" t="s">
        <v>1865</v>
      </c>
      <c r="F1568" s="28">
        <v>59800</v>
      </c>
      <c r="G1568" s="28">
        <v>-59799</v>
      </c>
      <c r="H1568" s="28">
        <v>1</v>
      </c>
    </row>
    <row r="1569" spans="1:8" x14ac:dyDescent="0.55000000000000004">
      <c r="A1569" s="26">
        <v>523</v>
      </c>
      <c r="B1569" s="25">
        <v>100000280767</v>
      </c>
      <c r="C1569" s="26">
        <v>0</v>
      </c>
      <c r="D1569" s="26" t="s">
        <v>207</v>
      </c>
      <c r="E1569" s="27" t="s">
        <v>1866</v>
      </c>
      <c r="F1569" s="28">
        <v>59800</v>
      </c>
      <c r="G1569" s="28">
        <v>-59799</v>
      </c>
      <c r="H1569" s="28">
        <v>1</v>
      </c>
    </row>
    <row r="1570" spans="1:8" x14ac:dyDescent="0.55000000000000004">
      <c r="A1570" s="26">
        <v>524</v>
      </c>
      <c r="B1570" s="25">
        <v>100000280768</v>
      </c>
      <c r="C1570" s="26">
        <v>0</v>
      </c>
      <c r="D1570" s="26" t="s">
        <v>207</v>
      </c>
      <c r="E1570" s="27" t="s">
        <v>1867</v>
      </c>
      <c r="F1570" s="28">
        <v>59800</v>
      </c>
      <c r="G1570" s="28">
        <v>-59799</v>
      </c>
      <c r="H1570" s="28">
        <v>1</v>
      </c>
    </row>
    <row r="1571" spans="1:8" x14ac:dyDescent="0.55000000000000004">
      <c r="A1571" s="26">
        <v>525</v>
      </c>
      <c r="B1571" s="25">
        <v>100000280769</v>
      </c>
      <c r="C1571" s="26">
        <v>0</v>
      </c>
      <c r="D1571" s="26" t="s">
        <v>207</v>
      </c>
      <c r="E1571" s="27" t="s">
        <v>1868</v>
      </c>
      <c r="F1571" s="28">
        <v>59800</v>
      </c>
      <c r="G1571" s="28">
        <v>-59799</v>
      </c>
      <c r="H1571" s="28">
        <v>1</v>
      </c>
    </row>
    <row r="1572" spans="1:8" x14ac:dyDescent="0.55000000000000004">
      <c r="A1572" s="26">
        <v>526</v>
      </c>
      <c r="B1572" s="25">
        <v>100000280770</v>
      </c>
      <c r="C1572" s="26">
        <v>0</v>
      </c>
      <c r="D1572" s="26" t="s">
        <v>207</v>
      </c>
      <c r="E1572" s="27" t="s">
        <v>1869</v>
      </c>
      <c r="F1572" s="28">
        <v>59800</v>
      </c>
      <c r="G1572" s="28">
        <v>-59799</v>
      </c>
      <c r="H1572" s="28">
        <v>1</v>
      </c>
    </row>
    <row r="1573" spans="1:8" x14ac:dyDescent="0.55000000000000004">
      <c r="A1573" s="26">
        <v>527</v>
      </c>
      <c r="B1573" s="25">
        <v>100000280771</v>
      </c>
      <c r="C1573" s="26">
        <v>0</v>
      </c>
      <c r="D1573" s="26" t="s">
        <v>207</v>
      </c>
      <c r="E1573" s="27" t="s">
        <v>1870</v>
      </c>
      <c r="F1573" s="28">
        <v>59800</v>
      </c>
      <c r="G1573" s="28">
        <v>-59799</v>
      </c>
      <c r="H1573" s="28">
        <v>1</v>
      </c>
    </row>
    <row r="1574" spans="1:8" x14ac:dyDescent="0.55000000000000004">
      <c r="A1574" s="26">
        <v>528</v>
      </c>
      <c r="B1574" s="25">
        <v>100000280772</v>
      </c>
      <c r="C1574" s="26">
        <v>0</v>
      </c>
      <c r="D1574" s="26" t="s">
        <v>207</v>
      </c>
      <c r="E1574" s="27" t="s">
        <v>1871</v>
      </c>
      <c r="F1574" s="28">
        <v>59800</v>
      </c>
      <c r="G1574" s="28">
        <v>-59799</v>
      </c>
      <c r="H1574" s="28">
        <v>1</v>
      </c>
    </row>
    <row r="1575" spans="1:8" x14ac:dyDescent="0.55000000000000004">
      <c r="A1575" s="26">
        <v>529</v>
      </c>
      <c r="B1575" s="25">
        <v>100000280773</v>
      </c>
      <c r="C1575" s="26">
        <v>0</v>
      </c>
      <c r="D1575" s="26" t="s">
        <v>207</v>
      </c>
      <c r="E1575" s="27" t="s">
        <v>1872</v>
      </c>
      <c r="F1575" s="28">
        <v>59800</v>
      </c>
      <c r="G1575" s="28">
        <v>-59799</v>
      </c>
      <c r="H1575" s="28">
        <v>1</v>
      </c>
    </row>
    <row r="1576" spans="1:8" x14ac:dyDescent="0.55000000000000004">
      <c r="A1576" s="26">
        <v>530</v>
      </c>
      <c r="B1576" s="25">
        <v>100000280774</v>
      </c>
      <c r="C1576" s="26">
        <v>0</v>
      </c>
      <c r="D1576" s="26" t="s">
        <v>207</v>
      </c>
      <c r="E1576" s="27" t="s">
        <v>1873</v>
      </c>
      <c r="F1576" s="28">
        <v>59800</v>
      </c>
      <c r="G1576" s="28">
        <v>-59799</v>
      </c>
      <c r="H1576" s="28">
        <v>1</v>
      </c>
    </row>
    <row r="1577" spans="1:8" x14ac:dyDescent="0.55000000000000004">
      <c r="A1577" s="26">
        <v>531</v>
      </c>
      <c r="B1577" s="25">
        <v>100000280775</v>
      </c>
      <c r="C1577" s="26">
        <v>0</v>
      </c>
      <c r="D1577" s="26" t="s">
        <v>207</v>
      </c>
      <c r="E1577" s="27" t="s">
        <v>1874</v>
      </c>
      <c r="F1577" s="28">
        <v>59800</v>
      </c>
      <c r="G1577" s="28">
        <v>-59799</v>
      </c>
      <c r="H1577" s="28">
        <v>1</v>
      </c>
    </row>
    <row r="1578" spans="1:8" x14ac:dyDescent="0.55000000000000004">
      <c r="A1578" s="26">
        <v>532</v>
      </c>
      <c r="B1578" s="25">
        <v>100000280776</v>
      </c>
      <c r="C1578" s="26">
        <v>0</v>
      </c>
      <c r="D1578" s="26" t="s">
        <v>207</v>
      </c>
      <c r="E1578" s="27" t="s">
        <v>1875</v>
      </c>
      <c r="F1578" s="28">
        <v>59800</v>
      </c>
      <c r="G1578" s="28">
        <v>-59799</v>
      </c>
      <c r="H1578" s="28">
        <v>1</v>
      </c>
    </row>
    <row r="1579" spans="1:8" x14ac:dyDescent="0.55000000000000004">
      <c r="A1579" s="26">
        <v>533</v>
      </c>
      <c r="B1579" s="25">
        <v>100000280777</v>
      </c>
      <c r="C1579" s="26">
        <v>0</v>
      </c>
      <c r="D1579" s="26" t="s">
        <v>207</v>
      </c>
      <c r="E1579" s="27" t="s">
        <v>1876</v>
      </c>
      <c r="F1579" s="28">
        <v>59800</v>
      </c>
      <c r="G1579" s="28">
        <v>-59799</v>
      </c>
      <c r="H1579" s="28">
        <v>1</v>
      </c>
    </row>
    <row r="1580" spans="1:8" x14ac:dyDescent="0.55000000000000004">
      <c r="A1580" s="26">
        <v>534</v>
      </c>
      <c r="B1580" s="25">
        <v>100000280778</v>
      </c>
      <c r="C1580" s="26">
        <v>0</v>
      </c>
      <c r="D1580" s="26" t="s">
        <v>207</v>
      </c>
      <c r="E1580" s="27" t="s">
        <v>1877</v>
      </c>
      <c r="F1580" s="28">
        <v>59800</v>
      </c>
      <c r="G1580" s="28">
        <v>-59799</v>
      </c>
      <c r="H1580" s="28">
        <v>1</v>
      </c>
    </row>
    <row r="1581" spans="1:8" x14ac:dyDescent="0.55000000000000004">
      <c r="A1581" s="26">
        <v>535</v>
      </c>
      <c r="B1581" s="25">
        <v>100000280779</v>
      </c>
      <c r="C1581" s="26">
        <v>0</v>
      </c>
      <c r="D1581" s="26" t="s">
        <v>207</v>
      </c>
      <c r="E1581" s="27" t="s">
        <v>1878</v>
      </c>
      <c r="F1581" s="28">
        <v>59800</v>
      </c>
      <c r="G1581" s="28">
        <v>-59799</v>
      </c>
      <c r="H1581" s="28">
        <v>1</v>
      </c>
    </row>
    <row r="1582" spans="1:8" x14ac:dyDescent="0.55000000000000004">
      <c r="A1582" s="26">
        <v>536</v>
      </c>
      <c r="B1582" s="25">
        <v>100000280780</v>
      </c>
      <c r="C1582" s="26">
        <v>0</v>
      </c>
      <c r="D1582" s="26" t="s">
        <v>207</v>
      </c>
      <c r="E1582" s="27" t="s">
        <v>1879</v>
      </c>
      <c r="F1582" s="28">
        <v>59800</v>
      </c>
      <c r="G1582" s="28">
        <v>-59799</v>
      </c>
      <c r="H1582" s="28">
        <v>1</v>
      </c>
    </row>
    <row r="1583" spans="1:8" x14ac:dyDescent="0.55000000000000004">
      <c r="A1583" s="26">
        <v>537</v>
      </c>
      <c r="B1583" s="25">
        <v>100000280781</v>
      </c>
      <c r="C1583" s="26">
        <v>0</v>
      </c>
      <c r="D1583" s="26" t="s">
        <v>207</v>
      </c>
      <c r="E1583" s="27" t="s">
        <v>1880</v>
      </c>
      <c r="F1583" s="28">
        <v>59800</v>
      </c>
      <c r="G1583" s="28">
        <v>-59799</v>
      </c>
      <c r="H1583" s="28">
        <v>1</v>
      </c>
    </row>
    <row r="1584" spans="1:8" x14ac:dyDescent="0.55000000000000004">
      <c r="A1584" s="26">
        <v>538</v>
      </c>
      <c r="B1584" s="25">
        <v>100000280782</v>
      </c>
      <c r="C1584" s="26">
        <v>0</v>
      </c>
      <c r="D1584" s="26" t="s">
        <v>207</v>
      </c>
      <c r="E1584" s="27" t="s">
        <v>1881</v>
      </c>
      <c r="F1584" s="28">
        <v>59800</v>
      </c>
      <c r="G1584" s="28">
        <v>-59799</v>
      </c>
      <c r="H1584" s="28">
        <v>1</v>
      </c>
    </row>
    <row r="1585" spans="1:8" x14ac:dyDescent="0.55000000000000004">
      <c r="A1585" s="26">
        <v>539</v>
      </c>
      <c r="B1585" s="25">
        <v>100000280783</v>
      </c>
      <c r="C1585" s="26">
        <v>0</v>
      </c>
      <c r="D1585" s="26" t="s">
        <v>207</v>
      </c>
      <c r="E1585" s="27" t="s">
        <v>1882</v>
      </c>
      <c r="F1585" s="28">
        <v>59800</v>
      </c>
      <c r="G1585" s="28">
        <v>-59799</v>
      </c>
      <c r="H1585" s="28">
        <v>1</v>
      </c>
    </row>
    <row r="1586" spans="1:8" x14ac:dyDescent="0.55000000000000004">
      <c r="A1586" s="26">
        <v>540</v>
      </c>
      <c r="B1586" s="25">
        <v>100000280784</v>
      </c>
      <c r="C1586" s="26">
        <v>0</v>
      </c>
      <c r="D1586" s="26" t="s">
        <v>207</v>
      </c>
      <c r="E1586" s="27" t="s">
        <v>1883</v>
      </c>
      <c r="F1586" s="28">
        <v>59800</v>
      </c>
      <c r="G1586" s="28">
        <v>-59799</v>
      </c>
      <c r="H1586" s="28">
        <v>1</v>
      </c>
    </row>
    <row r="1587" spans="1:8" x14ac:dyDescent="0.55000000000000004">
      <c r="A1587" s="26">
        <v>541</v>
      </c>
      <c r="B1587" s="25">
        <v>100000280785</v>
      </c>
      <c r="C1587" s="26">
        <v>0</v>
      </c>
      <c r="D1587" s="26" t="s">
        <v>207</v>
      </c>
      <c r="E1587" s="27" t="s">
        <v>1884</v>
      </c>
      <c r="F1587" s="28">
        <v>59800</v>
      </c>
      <c r="G1587" s="28">
        <v>-59799</v>
      </c>
      <c r="H1587" s="28">
        <v>1</v>
      </c>
    </row>
    <row r="1588" spans="1:8" x14ac:dyDescent="0.55000000000000004">
      <c r="A1588" s="26">
        <v>542</v>
      </c>
      <c r="B1588" s="25">
        <v>100000280786</v>
      </c>
      <c r="C1588" s="26">
        <v>0</v>
      </c>
      <c r="D1588" s="26" t="s">
        <v>207</v>
      </c>
      <c r="E1588" s="27" t="s">
        <v>1885</v>
      </c>
      <c r="F1588" s="28">
        <v>59800</v>
      </c>
      <c r="G1588" s="28">
        <v>-59799</v>
      </c>
      <c r="H1588" s="28">
        <v>1</v>
      </c>
    </row>
    <row r="1589" spans="1:8" x14ac:dyDescent="0.55000000000000004">
      <c r="A1589" s="26">
        <v>543</v>
      </c>
      <c r="B1589" s="25">
        <v>100000280787</v>
      </c>
      <c r="C1589" s="26">
        <v>0</v>
      </c>
      <c r="D1589" s="26" t="s">
        <v>207</v>
      </c>
      <c r="E1589" s="27" t="s">
        <v>1886</v>
      </c>
      <c r="F1589" s="28">
        <v>59800</v>
      </c>
      <c r="G1589" s="28">
        <v>-59799</v>
      </c>
      <c r="H1589" s="28">
        <v>1</v>
      </c>
    </row>
    <row r="1590" spans="1:8" x14ac:dyDescent="0.55000000000000004">
      <c r="A1590" s="26">
        <v>544</v>
      </c>
      <c r="B1590" s="25">
        <v>100000280788</v>
      </c>
      <c r="C1590" s="26">
        <v>0</v>
      </c>
      <c r="D1590" s="26" t="s">
        <v>207</v>
      </c>
      <c r="E1590" s="27" t="s">
        <v>1887</v>
      </c>
      <c r="F1590" s="28">
        <v>59800</v>
      </c>
      <c r="G1590" s="28">
        <v>-59799</v>
      </c>
      <c r="H1590" s="28">
        <v>1</v>
      </c>
    </row>
    <row r="1591" spans="1:8" x14ac:dyDescent="0.55000000000000004">
      <c r="A1591" s="26">
        <v>545</v>
      </c>
      <c r="B1591" s="25">
        <v>100000280789</v>
      </c>
      <c r="C1591" s="26">
        <v>0</v>
      </c>
      <c r="D1591" s="26" t="s">
        <v>207</v>
      </c>
      <c r="E1591" s="27" t="s">
        <v>1888</v>
      </c>
      <c r="F1591" s="28">
        <v>59800</v>
      </c>
      <c r="G1591" s="28">
        <v>-59799</v>
      </c>
      <c r="H1591" s="28">
        <v>1</v>
      </c>
    </row>
    <row r="1592" spans="1:8" x14ac:dyDescent="0.55000000000000004">
      <c r="A1592" s="26">
        <v>546</v>
      </c>
      <c r="B1592" s="25">
        <v>100000280790</v>
      </c>
      <c r="C1592" s="26">
        <v>0</v>
      </c>
      <c r="D1592" s="26" t="s">
        <v>207</v>
      </c>
      <c r="E1592" s="27" t="s">
        <v>1889</v>
      </c>
      <c r="F1592" s="28">
        <v>59800</v>
      </c>
      <c r="G1592" s="28">
        <v>-59799</v>
      </c>
      <c r="H1592" s="28">
        <v>1</v>
      </c>
    </row>
    <row r="1593" spans="1:8" x14ac:dyDescent="0.55000000000000004">
      <c r="A1593" s="26">
        <v>547</v>
      </c>
      <c r="B1593" s="25">
        <v>100000280791</v>
      </c>
      <c r="C1593" s="26">
        <v>0</v>
      </c>
      <c r="D1593" s="26" t="s">
        <v>207</v>
      </c>
      <c r="E1593" s="27" t="s">
        <v>1890</v>
      </c>
      <c r="F1593" s="28">
        <v>59800</v>
      </c>
      <c r="G1593" s="28">
        <v>-59799</v>
      </c>
      <c r="H1593" s="28">
        <v>1</v>
      </c>
    </row>
    <row r="1594" spans="1:8" x14ac:dyDescent="0.55000000000000004">
      <c r="A1594" s="26">
        <v>548</v>
      </c>
      <c r="B1594" s="25">
        <v>100000280792</v>
      </c>
      <c r="C1594" s="26">
        <v>0</v>
      </c>
      <c r="D1594" s="26" t="s">
        <v>207</v>
      </c>
      <c r="E1594" s="27" t="s">
        <v>1891</v>
      </c>
      <c r="F1594" s="28">
        <v>59800</v>
      </c>
      <c r="G1594" s="28">
        <v>-59799</v>
      </c>
      <c r="H1594" s="28">
        <v>1</v>
      </c>
    </row>
    <row r="1595" spans="1:8" x14ac:dyDescent="0.55000000000000004">
      <c r="A1595" s="26">
        <v>549</v>
      </c>
      <c r="B1595" s="25">
        <v>100000280793</v>
      </c>
      <c r="C1595" s="26">
        <v>0</v>
      </c>
      <c r="D1595" s="26" t="s">
        <v>207</v>
      </c>
      <c r="E1595" s="27" t="s">
        <v>1892</v>
      </c>
      <c r="F1595" s="28">
        <v>59800</v>
      </c>
      <c r="G1595" s="28">
        <v>-59799</v>
      </c>
      <c r="H1595" s="28">
        <v>1</v>
      </c>
    </row>
    <row r="1596" spans="1:8" x14ac:dyDescent="0.55000000000000004">
      <c r="A1596" s="26">
        <v>550</v>
      </c>
      <c r="B1596" s="25">
        <v>100000280794</v>
      </c>
      <c r="C1596" s="26">
        <v>0</v>
      </c>
      <c r="D1596" s="26" t="s">
        <v>207</v>
      </c>
      <c r="E1596" s="27" t="s">
        <v>1893</v>
      </c>
      <c r="F1596" s="28">
        <v>59800</v>
      </c>
      <c r="G1596" s="28">
        <v>-59799</v>
      </c>
      <c r="H1596" s="28">
        <v>1</v>
      </c>
    </row>
    <row r="1597" spans="1:8" x14ac:dyDescent="0.55000000000000004">
      <c r="A1597" s="26">
        <v>551</v>
      </c>
      <c r="B1597" s="25">
        <v>100000280795</v>
      </c>
      <c r="C1597" s="26">
        <v>0</v>
      </c>
      <c r="D1597" s="26" t="s">
        <v>207</v>
      </c>
      <c r="E1597" s="27" t="s">
        <v>1894</v>
      </c>
      <c r="F1597" s="28">
        <v>59800</v>
      </c>
      <c r="G1597" s="28">
        <v>-59799</v>
      </c>
      <c r="H1597" s="28">
        <v>1</v>
      </c>
    </row>
    <row r="1598" spans="1:8" x14ac:dyDescent="0.55000000000000004">
      <c r="A1598" s="26">
        <v>552</v>
      </c>
      <c r="B1598" s="25">
        <v>100000280796</v>
      </c>
      <c r="C1598" s="26">
        <v>0</v>
      </c>
      <c r="D1598" s="26" t="s">
        <v>207</v>
      </c>
      <c r="E1598" s="27" t="s">
        <v>1895</v>
      </c>
      <c r="F1598" s="28">
        <v>59800</v>
      </c>
      <c r="G1598" s="28">
        <v>-59799</v>
      </c>
      <c r="H1598" s="28">
        <v>1</v>
      </c>
    </row>
    <row r="1599" spans="1:8" x14ac:dyDescent="0.55000000000000004">
      <c r="A1599" s="26">
        <v>553</v>
      </c>
      <c r="B1599" s="25">
        <v>100000280797</v>
      </c>
      <c r="C1599" s="26">
        <v>0</v>
      </c>
      <c r="D1599" s="26" t="s">
        <v>207</v>
      </c>
      <c r="E1599" s="27" t="s">
        <v>1896</v>
      </c>
      <c r="F1599" s="28">
        <v>59800</v>
      </c>
      <c r="G1599" s="28">
        <v>-59799</v>
      </c>
      <c r="H1599" s="28">
        <v>1</v>
      </c>
    </row>
    <row r="1600" spans="1:8" x14ac:dyDescent="0.55000000000000004">
      <c r="A1600" s="26">
        <v>554</v>
      </c>
      <c r="B1600" s="25">
        <v>100000280798</v>
      </c>
      <c r="C1600" s="26">
        <v>0</v>
      </c>
      <c r="D1600" s="26" t="s">
        <v>207</v>
      </c>
      <c r="E1600" s="27" t="s">
        <v>1897</v>
      </c>
      <c r="F1600" s="28">
        <v>59800</v>
      </c>
      <c r="G1600" s="28">
        <v>-59799</v>
      </c>
      <c r="H1600" s="28">
        <v>1</v>
      </c>
    </row>
    <row r="1601" spans="1:8" x14ac:dyDescent="0.55000000000000004">
      <c r="A1601" s="26">
        <v>555</v>
      </c>
      <c r="B1601" s="25">
        <v>100000280799</v>
      </c>
      <c r="C1601" s="26">
        <v>0</v>
      </c>
      <c r="D1601" s="26" t="s">
        <v>207</v>
      </c>
      <c r="E1601" s="27" t="s">
        <v>1898</v>
      </c>
      <c r="F1601" s="28">
        <v>59800</v>
      </c>
      <c r="G1601" s="28">
        <v>-59799</v>
      </c>
      <c r="H1601" s="28">
        <v>1</v>
      </c>
    </row>
    <row r="1602" spans="1:8" x14ac:dyDescent="0.55000000000000004">
      <c r="A1602" s="26">
        <v>556</v>
      </c>
      <c r="B1602" s="25">
        <v>100000280800</v>
      </c>
      <c r="C1602" s="26">
        <v>0</v>
      </c>
      <c r="D1602" s="26" t="s">
        <v>207</v>
      </c>
      <c r="E1602" s="27" t="s">
        <v>1899</v>
      </c>
      <c r="F1602" s="28">
        <v>59800</v>
      </c>
      <c r="G1602" s="28">
        <v>-59799</v>
      </c>
      <c r="H1602" s="28">
        <v>1</v>
      </c>
    </row>
    <row r="1603" spans="1:8" x14ac:dyDescent="0.55000000000000004">
      <c r="A1603" s="26">
        <v>557</v>
      </c>
      <c r="B1603" s="25">
        <v>100000280801</v>
      </c>
      <c r="C1603" s="26">
        <v>0</v>
      </c>
      <c r="D1603" s="26" t="s">
        <v>207</v>
      </c>
      <c r="E1603" s="27" t="s">
        <v>1900</v>
      </c>
      <c r="F1603" s="28">
        <v>59800</v>
      </c>
      <c r="G1603" s="28">
        <v>-59799</v>
      </c>
      <c r="H1603" s="28">
        <v>1</v>
      </c>
    </row>
    <row r="1604" spans="1:8" x14ac:dyDescent="0.55000000000000004">
      <c r="A1604" s="26">
        <v>558</v>
      </c>
      <c r="B1604" s="25">
        <v>100000280802</v>
      </c>
      <c r="C1604" s="26">
        <v>0</v>
      </c>
      <c r="D1604" s="26" t="s">
        <v>207</v>
      </c>
      <c r="E1604" s="27" t="s">
        <v>1901</v>
      </c>
      <c r="F1604" s="28">
        <v>59800</v>
      </c>
      <c r="G1604" s="28">
        <v>-59799</v>
      </c>
      <c r="H1604" s="28">
        <v>1</v>
      </c>
    </row>
    <row r="1605" spans="1:8" x14ac:dyDescent="0.55000000000000004">
      <c r="A1605" s="26">
        <v>559</v>
      </c>
      <c r="B1605" s="25">
        <v>100000280803</v>
      </c>
      <c r="C1605" s="26">
        <v>0</v>
      </c>
      <c r="D1605" s="26" t="s">
        <v>207</v>
      </c>
      <c r="E1605" s="27" t="s">
        <v>1902</v>
      </c>
      <c r="F1605" s="28">
        <v>59800</v>
      </c>
      <c r="G1605" s="28">
        <v>-59799</v>
      </c>
      <c r="H1605" s="28">
        <v>1</v>
      </c>
    </row>
    <row r="1606" spans="1:8" x14ac:dyDescent="0.55000000000000004">
      <c r="A1606" s="26">
        <v>560</v>
      </c>
      <c r="B1606" s="25">
        <v>100000280804</v>
      </c>
      <c r="C1606" s="26">
        <v>0</v>
      </c>
      <c r="D1606" s="26" t="s">
        <v>207</v>
      </c>
      <c r="E1606" s="27" t="s">
        <v>1903</v>
      </c>
      <c r="F1606" s="28">
        <v>59800</v>
      </c>
      <c r="G1606" s="28">
        <v>-59799</v>
      </c>
      <c r="H1606" s="28">
        <v>1</v>
      </c>
    </row>
    <row r="1607" spans="1:8" x14ac:dyDescent="0.55000000000000004">
      <c r="A1607" s="26">
        <v>561</v>
      </c>
      <c r="B1607" s="25">
        <v>100000280805</v>
      </c>
      <c r="C1607" s="26">
        <v>0</v>
      </c>
      <c r="D1607" s="26" t="s">
        <v>207</v>
      </c>
      <c r="E1607" s="27" t="s">
        <v>1904</v>
      </c>
      <c r="F1607" s="28">
        <v>59800</v>
      </c>
      <c r="G1607" s="28">
        <v>-59799</v>
      </c>
      <c r="H1607" s="28">
        <v>1</v>
      </c>
    </row>
    <row r="1608" spans="1:8" x14ac:dyDescent="0.55000000000000004">
      <c r="A1608" s="26">
        <v>562</v>
      </c>
      <c r="B1608" s="25">
        <v>100000280806</v>
      </c>
      <c r="C1608" s="26">
        <v>0</v>
      </c>
      <c r="D1608" s="26" t="s">
        <v>207</v>
      </c>
      <c r="E1608" s="27" t="s">
        <v>1905</v>
      </c>
      <c r="F1608" s="28">
        <v>59800</v>
      </c>
      <c r="G1608" s="28">
        <v>-59799</v>
      </c>
      <c r="H1608" s="28">
        <v>1</v>
      </c>
    </row>
    <row r="1609" spans="1:8" x14ac:dyDescent="0.55000000000000004">
      <c r="A1609" s="26">
        <v>563</v>
      </c>
      <c r="B1609" s="25">
        <v>100000280807</v>
      </c>
      <c r="C1609" s="26">
        <v>0</v>
      </c>
      <c r="D1609" s="26" t="s">
        <v>207</v>
      </c>
      <c r="E1609" s="27" t="s">
        <v>1906</v>
      </c>
      <c r="F1609" s="28">
        <v>59800</v>
      </c>
      <c r="G1609" s="28">
        <v>-59799</v>
      </c>
      <c r="H1609" s="28">
        <v>1</v>
      </c>
    </row>
    <row r="1610" spans="1:8" x14ac:dyDescent="0.55000000000000004">
      <c r="A1610" s="26">
        <v>564</v>
      </c>
      <c r="B1610" s="25">
        <v>100000280808</v>
      </c>
      <c r="C1610" s="26">
        <v>0</v>
      </c>
      <c r="D1610" s="26" t="s">
        <v>207</v>
      </c>
      <c r="E1610" s="27" t="s">
        <v>1907</v>
      </c>
      <c r="F1610" s="28">
        <v>59800</v>
      </c>
      <c r="G1610" s="28">
        <v>-59799</v>
      </c>
      <c r="H1610" s="28">
        <v>1</v>
      </c>
    </row>
    <row r="1611" spans="1:8" x14ac:dyDescent="0.55000000000000004">
      <c r="A1611" s="26">
        <v>565</v>
      </c>
      <c r="B1611" s="25">
        <v>100000280809</v>
      </c>
      <c r="C1611" s="26">
        <v>0</v>
      </c>
      <c r="D1611" s="26" t="s">
        <v>207</v>
      </c>
      <c r="E1611" s="27" t="s">
        <v>1908</v>
      </c>
      <c r="F1611" s="28">
        <v>59800</v>
      </c>
      <c r="G1611" s="28">
        <v>-59799</v>
      </c>
      <c r="H1611" s="28">
        <v>1</v>
      </c>
    </row>
    <row r="1612" spans="1:8" x14ac:dyDescent="0.55000000000000004">
      <c r="A1612" s="26">
        <v>566</v>
      </c>
      <c r="B1612" s="25">
        <v>100000280810</v>
      </c>
      <c r="C1612" s="26">
        <v>0</v>
      </c>
      <c r="D1612" s="26" t="s">
        <v>207</v>
      </c>
      <c r="E1612" s="27" t="s">
        <v>1909</v>
      </c>
      <c r="F1612" s="28">
        <v>59800</v>
      </c>
      <c r="G1612" s="28">
        <v>-59799</v>
      </c>
      <c r="H1612" s="28">
        <v>1</v>
      </c>
    </row>
    <row r="1613" spans="1:8" x14ac:dyDescent="0.55000000000000004">
      <c r="A1613" s="26">
        <v>567</v>
      </c>
      <c r="B1613" s="25">
        <v>100000280811</v>
      </c>
      <c r="C1613" s="26">
        <v>0</v>
      </c>
      <c r="D1613" s="26" t="s">
        <v>207</v>
      </c>
      <c r="E1613" s="27" t="s">
        <v>1910</v>
      </c>
      <c r="F1613" s="28">
        <v>59800</v>
      </c>
      <c r="G1613" s="28">
        <v>-59799</v>
      </c>
      <c r="H1613" s="28">
        <v>1</v>
      </c>
    </row>
    <row r="1614" spans="1:8" x14ac:dyDescent="0.55000000000000004">
      <c r="A1614" s="26">
        <v>568</v>
      </c>
      <c r="B1614" s="25">
        <v>100000280812</v>
      </c>
      <c r="C1614" s="26">
        <v>0</v>
      </c>
      <c r="D1614" s="26" t="s">
        <v>207</v>
      </c>
      <c r="E1614" s="27" t="s">
        <v>1911</v>
      </c>
      <c r="F1614" s="28">
        <v>59800</v>
      </c>
      <c r="G1614" s="28">
        <v>-59799</v>
      </c>
      <c r="H1614" s="28">
        <v>1</v>
      </c>
    </row>
    <row r="1615" spans="1:8" x14ac:dyDescent="0.55000000000000004">
      <c r="A1615" s="26">
        <v>569</v>
      </c>
      <c r="B1615" s="25">
        <v>100000280813</v>
      </c>
      <c r="C1615" s="26">
        <v>0</v>
      </c>
      <c r="D1615" s="26" t="s">
        <v>207</v>
      </c>
      <c r="E1615" s="27" t="s">
        <v>1912</v>
      </c>
      <c r="F1615" s="28">
        <v>59800</v>
      </c>
      <c r="G1615" s="28">
        <v>-59799</v>
      </c>
      <c r="H1615" s="28">
        <v>1</v>
      </c>
    </row>
    <row r="1616" spans="1:8" x14ac:dyDescent="0.55000000000000004">
      <c r="A1616" s="26">
        <v>570</v>
      </c>
      <c r="B1616" s="25">
        <v>100000280814</v>
      </c>
      <c r="C1616" s="26">
        <v>0</v>
      </c>
      <c r="D1616" s="26" t="s">
        <v>207</v>
      </c>
      <c r="E1616" s="27" t="s">
        <v>1913</v>
      </c>
      <c r="F1616" s="28">
        <v>59800</v>
      </c>
      <c r="G1616" s="28">
        <v>-59799</v>
      </c>
      <c r="H1616" s="28">
        <v>1</v>
      </c>
    </row>
    <row r="1617" spans="1:8" x14ac:dyDescent="0.55000000000000004">
      <c r="A1617" s="26">
        <v>571</v>
      </c>
      <c r="B1617" s="25">
        <v>100000280815</v>
      </c>
      <c r="C1617" s="26">
        <v>0</v>
      </c>
      <c r="D1617" s="26" t="s">
        <v>207</v>
      </c>
      <c r="E1617" s="27" t="s">
        <v>1914</v>
      </c>
      <c r="F1617" s="28">
        <v>59800</v>
      </c>
      <c r="G1617" s="28">
        <v>-59799</v>
      </c>
      <c r="H1617" s="28">
        <v>1</v>
      </c>
    </row>
    <row r="1618" spans="1:8" x14ac:dyDescent="0.55000000000000004">
      <c r="A1618" s="26">
        <v>572</v>
      </c>
      <c r="B1618" s="25">
        <v>100000280816</v>
      </c>
      <c r="C1618" s="26">
        <v>0</v>
      </c>
      <c r="D1618" s="26" t="s">
        <v>207</v>
      </c>
      <c r="E1618" s="27" t="s">
        <v>1915</v>
      </c>
      <c r="F1618" s="28">
        <v>59800</v>
      </c>
      <c r="G1618" s="28">
        <v>-59799</v>
      </c>
      <c r="H1618" s="28">
        <v>1</v>
      </c>
    </row>
    <row r="1619" spans="1:8" x14ac:dyDescent="0.55000000000000004">
      <c r="A1619" s="26">
        <v>573</v>
      </c>
      <c r="B1619" s="25">
        <v>100000280817</v>
      </c>
      <c r="C1619" s="26">
        <v>0</v>
      </c>
      <c r="D1619" s="26" t="s">
        <v>207</v>
      </c>
      <c r="E1619" s="27" t="s">
        <v>1916</v>
      </c>
      <c r="F1619" s="28">
        <v>59800</v>
      </c>
      <c r="G1619" s="28">
        <v>-59799</v>
      </c>
      <c r="H1619" s="28">
        <v>1</v>
      </c>
    </row>
    <row r="1620" spans="1:8" x14ac:dyDescent="0.55000000000000004">
      <c r="A1620" s="26">
        <v>574</v>
      </c>
      <c r="B1620" s="25">
        <v>100000280818</v>
      </c>
      <c r="C1620" s="26">
        <v>0</v>
      </c>
      <c r="D1620" s="26" t="s">
        <v>207</v>
      </c>
      <c r="E1620" s="27" t="s">
        <v>1917</v>
      </c>
      <c r="F1620" s="28">
        <v>59800</v>
      </c>
      <c r="G1620" s="28">
        <v>-59799</v>
      </c>
      <c r="H1620" s="28">
        <v>1</v>
      </c>
    </row>
    <row r="1621" spans="1:8" x14ac:dyDescent="0.55000000000000004">
      <c r="A1621" s="26">
        <v>575</v>
      </c>
      <c r="B1621" s="25">
        <v>100000280819</v>
      </c>
      <c r="C1621" s="26">
        <v>0</v>
      </c>
      <c r="D1621" s="26" t="s">
        <v>207</v>
      </c>
      <c r="E1621" s="27" t="s">
        <v>1918</v>
      </c>
      <c r="F1621" s="28">
        <v>59800</v>
      </c>
      <c r="G1621" s="28">
        <v>-59799</v>
      </c>
      <c r="H1621" s="28">
        <v>1</v>
      </c>
    </row>
    <row r="1622" spans="1:8" x14ac:dyDescent="0.55000000000000004">
      <c r="A1622" s="26">
        <v>576</v>
      </c>
      <c r="B1622" s="25">
        <v>100000280820</v>
      </c>
      <c r="C1622" s="26">
        <v>0</v>
      </c>
      <c r="D1622" s="26" t="s">
        <v>207</v>
      </c>
      <c r="E1622" s="27" t="s">
        <v>1919</v>
      </c>
      <c r="F1622" s="28">
        <v>59800</v>
      </c>
      <c r="G1622" s="28">
        <v>-59799</v>
      </c>
      <c r="H1622" s="28">
        <v>1</v>
      </c>
    </row>
    <row r="1623" spans="1:8" x14ac:dyDescent="0.55000000000000004">
      <c r="A1623" s="26">
        <v>577</v>
      </c>
      <c r="B1623" s="25">
        <v>100000280821</v>
      </c>
      <c r="C1623" s="26">
        <v>0</v>
      </c>
      <c r="D1623" s="26" t="s">
        <v>207</v>
      </c>
      <c r="E1623" s="27" t="s">
        <v>1920</v>
      </c>
      <c r="F1623" s="28">
        <v>59800</v>
      </c>
      <c r="G1623" s="28">
        <v>-59799</v>
      </c>
      <c r="H1623" s="28">
        <v>1</v>
      </c>
    </row>
    <row r="1624" spans="1:8" x14ac:dyDescent="0.55000000000000004">
      <c r="A1624" s="26">
        <v>578</v>
      </c>
      <c r="B1624" s="25">
        <v>100000280822</v>
      </c>
      <c r="C1624" s="26">
        <v>0</v>
      </c>
      <c r="D1624" s="26" t="s">
        <v>207</v>
      </c>
      <c r="E1624" s="27" t="s">
        <v>1921</v>
      </c>
      <c r="F1624" s="28">
        <v>59800</v>
      </c>
      <c r="G1624" s="28">
        <v>-59799</v>
      </c>
      <c r="H1624" s="28">
        <v>1</v>
      </c>
    </row>
    <row r="1625" spans="1:8" x14ac:dyDescent="0.55000000000000004">
      <c r="A1625" s="26">
        <v>579</v>
      </c>
      <c r="B1625" s="25">
        <v>100000280823</v>
      </c>
      <c r="C1625" s="26">
        <v>0</v>
      </c>
      <c r="D1625" s="26" t="s">
        <v>207</v>
      </c>
      <c r="E1625" s="27" t="s">
        <v>1922</v>
      </c>
      <c r="F1625" s="28">
        <v>59800</v>
      </c>
      <c r="G1625" s="28">
        <v>-59799</v>
      </c>
      <c r="H1625" s="28">
        <v>1</v>
      </c>
    </row>
    <row r="1626" spans="1:8" x14ac:dyDescent="0.55000000000000004">
      <c r="A1626" s="26">
        <v>580</v>
      </c>
      <c r="B1626" s="25">
        <v>100000280824</v>
      </c>
      <c r="C1626" s="26">
        <v>0</v>
      </c>
      <c r="D1626" s="26" t="s">
        <v>207</v>
      </c>
      <c r="E1626" s="27" t="s">
        <v>1923</v>
      </c>
      <c r="F1626" s="28">
        <v>59800</v>
      </c>
      <c r="G1626" s="28">
        <v>-59799</v>
      </c>
      <c r="H1626" s="28">
        <v>1</v>
      </c>
    </row>
    <row r="1627" spans="1:8" x14ac:dyDescent="0.55000000000000004">
      <c r="A1627" s="26">
        <v>581</v>
      </c>
      <c r="B1627" s="25">
        <v>100000280825</v>
      </c>
      <c r="C1627" s="26">
        <v>0</v>
      </c>
      <c r="D1627" s="26" t="s">
        <v>207</v>
      </c>
      <c r="E1627" s="27" t="s">
        <v>1924</v>
      </c>
      <c r="F1627" s="28">
        <v>59800</v>
      </c>
      <c r="G1627" s="28">
        <v>-59799</v>
      </c>
      <c r="H1627" s="28">
        <v>1</v>
      </c>
    </row>
    <row r="1628" spans="1:8" x14ac:dyDescent="0.55000000000000004">
      <c r="A1628" s="26">
        <v>582</v>
      </c>
      <c r="B1628" s="25">
        <v>100000280826</v>
      </c>
      <c r="C1628" s="26">
        <v>0</v>
      </c>
      <c r="D1628" s="26" t="s">
        <v>207</v>
      </c>
      <c r="E1628" s="27" t="s">
        <v>1925</v>
      </c>
      <c r="F1628" s="28">
        <v>59800</v>
      </c>
      <c r="G1628" s="28">
        <v>-59799</v>
      </c>
      <c r="H1628" s="28">
        <v>1</v>
      </c>
    </row>
    <row r="1629" spans="1:8" x14ac:dyDescent="0.55000000000000004">
      <c r="A1629" s="26">
        <v>583</v>
      </c>
      <c r="B1629" s="25">
        <v>100000280827</v>
      </c>
      <c r="C1629" s="26">
        <v>0</v>
      </c>
      <c r="D1629" s="26" t="s">
        <v>207</v>
      </c>
      <c r="E1629" s="27" t="s">
        <v>1926</v>
      </c>
      <c r="F1629" s="28">
        <v>59800</v>
      </c>
      <c r="G1629" s="28">
        <v>-59799</v>
      </c>
      <c r="H1629" s="28">
        <v>1</v>
      </c>
    </row>
    <row r="1630" spans="1:8" x14ac:dyDescent="0.55000000000000004">
      <c r="A1630" s="26">
        <v>584</v>
      </c>
      <c r="B1630" s="25">
        <v>100000280828</v>
      </c>
      <c r="C1630" s="26">
        <v>0</v>
      </c>
      <c r="D1630" s="26" t="s">
        <v>207</v>
      </c>
      <c r="E1630" s="27" t="s">
        <v>1927</v>
      </c>
      <c r="F1630" s="28">
        <v>59800</v>
      </c>
      <c r="G1630" s="28">
        <v>-59799</v>
      </c>
      <c r="H1630" s="28">
        <v>1</v>
      </c>
    </row>
    <row r="1631" spans="1:8" x14ac:dyDescent="0.55000000000000004">
      <c r="A1631" s="26">
        <v>585</v>
      </c>
      <c r="B1631" s="25">
        <v>100000280829</v>
      </c>
      <c r="C1631" s="26">
        <v>0</v>
      </c>
      <c r="D1631" s="26" t="s">
        <v>207</v>
      </c>
      <c r="E1631" s="27" t="s">
        <v>1928</v>
      </c>
      <c r="F1631" s="28">
        <v>59800</v>
      </c>
      <c r="G1631" s="28">
        <v>-59799</v>
      </c>
      <c r="H1631" s="28">
        <v>1</v>
      </c>
    </row>
    <row r="1632" spans="1:8" x14ac:dyDescent="0.55000000000000004">
      <c r="A1632" s="26">
        <v>586</v>
      </c>
      <c r="B1632" s="25">
        <v>100000280830</v>
      </c>
      <c r="C1632" s="26">
        <v>0</v>
      </c>
      <c r="D1632" s="26" t="s">
        <v>207</v>
      </c>
      <c r="E1632" s="27" t="s">
        <v>1929</v>
      </c>
      <c r="F1632" s="28">
        <v>59800</v>
      </c>
      <c r="G1632" s="28">
        <v>-59799</v>
      </c>
      <c r="H1632" s="28">
        <v>1</v>
      </c>
    </row>
    <row r="1633" spans="1:8" x14ac:dyDescent="0.55000000000000004">
      <c r="A1633" s="26">
        <v>587</v>
      </c>
      <c r="B1633" s="25">
        <v>100000280831</v>
      </c>
      <c r="C1633" s="26">
        <v>0</v>
      </c>
      <c r="D1633" s="26" t="s">
        <v>207</v>
      </c>
      <c r="E1633" s="27" t="s">
        <v>1930</v>
      </c>
      <c r="F1633" s="28">
        <v>59800</v>
      </c>
      <c r="G1633" s="28">
        <v>-59799</v>
      </c>
      <c r="H1633" s="28">
        <v>1</v>
      </c>
    </row>
    <row r="1634" spans="1:8" x14ac:dyDescent="0.55000000000000004">
      <c r="A1634" s="26">
        <v>588</v>
      </c>
      <c r="B1634" s="25">
        <v>100000280832</v>
      </c>
      <c r="C1634" s="26">
        <v>0</v>
      </c>
      <c r="D1634" s="26" t="s">
        <v>207</v>
      </c>
      <c r="E1634" s="27" t="s">
        <v>1931</v>
      </c>
      <c r="F1634" s="28">
        <v>59800</v>
      </c>
      <c r="G1634" s="28">
        <v>-59799</v>
      </c>
      <c r="H1634" s="28">
        <v>1</v>
      </c>
    </row>
    <row r="1635" spans="1:8" x14ac:dyDescent="0.55000000000000004">
      <c r="A1635" s="26">
        <v>589</v>
      </c>
      <c r="B1635" s="25">
        <v>100000280833</v>
      </c>
      <c r="C1635" s="26">
        <v>0</v>
      </c>
      <c r="D1635" s="26" t="s">
        <v>207</v>
      </c>
      <c r="E1635" s="27" t="s">
        <v>1932</v>
      </c>
      <c r="F1635" s="28">
        <v>59800</v>
      </c>
      <c r="G1635" s="28">
        <v>-59799</v>
      </c>
      <c r="H1635" s="28">
        <v>1</v>
      </c>
    </row>
    <row r="1636" spans="1:8" x14ac:dyDescent="0.55000000000000004">
      <c r="A1636" s="26">
        <v>590</v>
      </c>
      <c r="B1636" s="25">
        <v>100000280834</v>
      </c>
      <c r="C1636" s="26">
        <v>0</v>
      </c>
      <c r="D1636" s="26" t="s">
        <v>207</v>
      </c>
      <c r="E1636" s="27" t="s">
        <v>1933</v>
      </c>
      <c r="F1636" s="28">
        <v>59800</v>
      </c>
      <c r="G1636" s="28">
        <v>-59799</v>
      </c>
      <c r="H1636" s="28">
        <v>1</v>
      </c>
    </row>
    <row r="1637" spans="1:8" x14ac:dyDescent="0.55000000000000004">
      <c r="A1637" s="26">
        <v>591</v>
      </c>
      <c r="B1637" s="25">
        <v>100000280835</v>
      </c>
      <c r="C1637" s="26">
        <v>0</v>
      </c>
      <c r="D1637" s="26" t="s">
        <v>207</v>
      </c>
      <c r="E1637" s="27" t="s">
        <v>1934</v>
      </c>
      <c r="F1637" s="28">
        <v>59800</v>
      </c>
      <c r="G1637" s="28">
        <v>-59799</v>
      </c>
      <c r="H1637" s="28">
        <v>1</v>
      </c>
    </row>
    <row r="1638" spans="1:8" x14ac:dyDescent="0.55000000000000004">
      <c r="A1638" s="26">
        <v>592</v>
      </c>
      <c r="B1638" s="25">
        <v>100000280836</v>
      </c>
      <c r="C1638" s="26">
        <v>0</v>
      </c>
      <c r="D1638" s="26" t="s">
        <v>207</v>
      </c>
      <c r="E1638" s="27" t="s">
        <v>1935</v>
      </c>
      <c r="F1638" s="28">
        <v>59800</v>
      </c>
      <c r="G1638" s="28">
        <v>-59799</v>
      </c>
      <c r="H1638" s="28">
        <v>1</v>
      </c>
    </row>
    <row r="1639" spans="1:8" x14ac:dyDescent="0.55000000000000004">
      <c r="A1639" s="26">
        <v>593</v>
      </c>
      <c r="B1639" s="25">
        <v>100000280837</v>
      </c>
      <c r="C1639" s="26">
        <v>0</v>
      </c>
      <c r="D1639" s="26" t="s">
        <v>207</v>
      </c>
      <c r="E1639" s="27" t="s">
        <v>1936</v>
      </c>
      <c r="F1639" s="28">
        <v>59800</v>
      </c>
      <c r="G1639" s="28">
        <v>-59799</v>
      </c>
      <c r="H1639" s="28">
        <v>1</v>
      </c>
    </row>
    <row r="1640" spans="1:8" x14ac:dyDescent="0.55000000000000004">
      <c r="A1640" s="26">
        <v>594</v>
      </c>
      <c r="B1640" s="25">
        <v>100000280838</v>
      </c>
      <c r="C1640" s="26">
        <v>0</v>
      </c>
      <c r="D1640" s="26" t="s">
        <v>207</v>
      </c>
      <c r="E1640" s="27" t="s">
        <v>1937</v>
      </c>
      <c r="F1640" s="28">
        <v>59800</v>
      </c>
      <c r="G1640" s="28">
        <v>-59799</v>
      </c>
      <c r="H1640" s="28">
        <v>1</v>
      </c>
    </row>
    <row r="1641" spans="1:8" x14ac:dyDescent="0.55000000000000004">
      <c r="A1641" s="26">
        <v>595</v>
      </c>
      <c r="B1641" s="25">
        <v>100000280839</v>
      </c>
      <c r="C1641" s="26">
        <v>0</v>
      </c>
      <c r="D1641" s="26" t="s">
        <v>207</v>
      </c>
      <c r="E1641" s="27" t="s">
        <v>1938</v>
      </c>
      <c r="F1641" s="28">
        <v>59800</v>
      </c>
      <c r="G1641" s="28">
        <v>-59799</v>
      </c>
      <c r="H1641" s="28">
        <v>1</v>
      </c>
    </row>
    <row r="1642" spans="1:8" x14ac:dyDescent="0.55000000000000004">
      <c r="A1642" s="26">
        <v>596</v>
      </c>
      <c r="B1642" s="25">
        <v>100000280840</v>
      </c>
      <c r="C1642" s="26">
        <v>0</v>
      </c>
      <c r="D1642" s="26" t="s">
        <v>207</v>
      </c>
      <c r="E1642" s="27" t="s">
        <v>1939</v>
      </c>
      <c r="F1642" s="28">
        <v>59800</v>
      </c>
      <c r="G1642" s="28">
        <v>-59799</v>
      </c>
      <c r="H1642" s="28">
        <v>1</v>
      </c>
    </row>
    <row r="1643" spans="1:8" x14ac:dyDescent="0.55000000000000004">
      <c r="A1643" s="26">
        <v>597</v>
      </c>
      <c r="B1643" s="25">
        <v>100000280841</v>
      </c>
      <c r="C1643" s="26">
        <v>0</v>
      </c>
      <c r="D1643" s="26" t="s">
        <v>207</v>
      </c>
      <c r="E1643" s="27" t="s">
        <v>1940</v>
      </c>
      <c r="F1643" s="28">
        <v>59800</v>
      </c>
      <c r="G1643" s="28">
        <v>-59799</v>
      </c>
      <c r="H1643" s="28">
        <v>1</v>
      </c>
    </row>
    <row r="1644" spans="1:8" x14ac:dyDescent="0.55000000000000004">
      <c r="A1644" s="26">
        <v>598</v>
      </c>
      <c r="B1644" s="25">
        <v>100000280842</v>
      </c>
      <c r="C1644" s="26">
        <v>0</v>
      </c>
      <c r="D1644" s="26" t="s">
        <v>207</v>
      </c>
      <c r="E1644" s="27" t="s">
        <v>1941</v>
      </c>
      <c r="F1644" s="28">
        <v>59800</v>
      </c>
      <c r="G1644" s="28">
        <v>-59799</v>
      </c>
      <c r="H1644" s="28">
        <v>1</v>
      </c>
    </row>
    <row r="1645" spans="1:8" x14ac:dyDescent="0.55000000000000004">
      <c r="A1645" s="26">
        <v>599</v>
      </c>
      <c r="B1645" s="25">
        <v>100000280843</v>
      </c>
      <c r="C1645" s="26">
        <v>0</v>
      </c>
      <c r="D1645" s="26" t="s">
        <v>207</v>
      </c>
      <c r="E1645" s="27" t="s">
        <v>1942</v>
      </c>
      <c r="F1645" s="28">
        <v>59800</v>
      </c>
      <c r="G1645" s="28">
        <v>-59799</v>
      </c>
      <c r="H1645" s="28">
        <v>1</v>
      </c>
    </row>
    <row r="1646" spans="1:8" x14ac:dyDescent="0.55000000000000004">
      <c r="A1646" s="26">
        <v>600</v>
      </c>
      <c r="B1646" s="25">
        <v>100000280844</v>
      </c>
      <c r="C1646" s="26">
        <v>0</v>
      </c>
      <c r="D1646" s="26" t="s">
        <v>207</v>
      </c>
      <c r="E1646" s="27" t="s">
        <v>1943</v>
      </c>
      <c r="F1646" s="28">
        <v>59800</v>
      </c>
      <c r="G1646" s="28">
        <v>-59799</v>
      </c>
      <c r="H1646" s="28">
        <v>1</v>
      </c>
    </row>
    <row r="1647" spans="1:8" x14ac:dyDescent="0.55000000000000004">
      <c r="A1647" s="26">
        <v>601</v>
      </c>
      <c r="B1647" s="25">
        <v>100000280845</v>
      </c>
      <c r="C1647" s="26">
        <v>0</v>
      </c>
      <c r="D1647" s="26" t="s">
        <v>207</v>
      </c>
      <c r="E1647" s="27" t="s">
        <v>1944</v>
      </c>
      <c r="F1647" s="28">
        <v>59800</v>
      </c>
      <c r="G1647" s="28">
        <v>-59799</v>
      </c>
      <c r="H1647" s="28">
        <v>1</v>
      </c>
    </row>
    <row r="1648" spans="1:8" x14ac:dyDescent="0.55000000000000004">
      <c r="A1648" s="26">
        <v>602</v>
      </c>
      <c r="B1648" s="25">
        <v>100000280846</v>
      </c>
      <c r="C1648" s="26">
        <v>0</v>
      </c>
      <c r="D1648" s="26" t="s">
        <v>207</v>
      </c>
      <c r="E1648" s="27" t="s">
        <v>1945</v>
      </c>
      <c r="F1648" s="28">
        <v>59800</v>
      </c>
      <c r="G1648" s="28">
        <v>-59799</v>
      </c>
      <c r="H1648" s="28">
        <v>1</v>
      </c>
    </row>
    <row r="1649" spans="1:8" x14ac:dyDescent="0.55000000000000004">
      <c r="A1649" s="26">
        <v>603</v>
      </c>
      <c r="B1649" s="25">
        <v>100000280847</v>
      </c>
      <c r="C1649" s="26">
        <v>0</v>
      </c>
      <c r="D1649" s="26" t="s">
        <v>207</v>
      </c>
      <c r="E1649" s="27" t="s">
        <v>1946</v>
      </c>
      <c r="F1649" s="28">
        <v>59800</v>
      </c>
      <c r="G1649" s="28">
        <v>-59799</v>
      </c>
      <c r="H1649" s="28">
        <v>1</v>
      </c>
    </row>
    <row r="1650" spans="1:8" x14ac:dyDescent="0.55000000000000004">
      <c r="A1650" s="26">
        <v>604</v>
      </c>
      <c r="B1650" s="25">
        <v>100000280848</v>
      </c>
      <c r="C1650" s="26">
        <v>0</v>
      </c>
      <c r="D1650" s="26" t="s">
        <v>207</v>
      </c>
      <c r="E1650" s="27" t="s">
        <v>1947</v>
      </c>
      <c r="F1650" s="28">
        <v>59800</v>
      </c>
      <c r="G1650" s="28">
        <v>-59799</v>
      </c>
      <c r="H1650" s="28">
        <v>1</v>
      </c>
    </row>
    <row r="1651" spans="1:8" x14ac:dyDescent="0.55000000000000004">
      <c r="A1651" s="26">
        <v>605</v>
      </c>
      <c r="B1651" s="25">
        <v>100000280849</v>
      </c>
      <c r="C1651" s="26">
        <v>0</v>
      </c>
      <c r="D1651" s="26" t="s">
        <v>207</v>
      </c>
      <c r="E1651" s="27" t="s">
        <v>1948</v>
      </c>
      <c r="F1651" s="28">
        <v>59800</v>
      </c>
      <c r="G1651" s="28">
        <v>-59799</v>
      </c>
      <c r="H1651" s="28">
        <v>1</v>
      </c>
    </row>
    <row r="1652" spans="1:8" x14ac:dyDescent="0.55000000000000004">
      <c r="A1652" s="26">
        <v>606</v>
      </c>
      <c r="B1652" s="25">
        <v>100000280850</v>
      </c>
      <c r="C1652" s="26">
        <v>0</v>
      </c>
      <c r="D1652" s="26" t="s">
        <v>207</v>
      </c>
      <c r="E1652" s="27" t="s">
        <v>1949</v>
      </c>
      <c r="F1652" s="28">
        <v>59800</v>
      </c>
      <c r="G1652" s="28">
        <v>-59799</v>
      </c>
      <c r="H1652" s="28">
        <v>1</v>
      </c>
    </row>
    <row r="1653" spans="1:8" x14ac:dyDescent="0.55000000000000004">
      <c r="A1653" s="26">
        <v>607</v>
      </c>
      <c r="B1653" s="25">
        <v>100000280851</v>
      </c>
      <c r="C1653" s="26">
        <v>0</v>
      </c>
      <c r="D1653" s="26" t="s">
        <v>207</v>
      </c>
      <c r="E1653" s="27" t="s">
        <v>1950</v>
      </c>
      <c r="F1653" s="28">
        <v>59800</v>
      </c>
      <c r="G1653" s="28">
        <v>-59799</v>
      </c>
      <c r="H1653" s="28">
        <v>1</v>
      </c>
    </row>
    <row r="1654" spans="1:8" x14ac:dyDescent="0.55000000000000004">
      <c r="A1654" s="26">
        <v>608</v>
      </c>
      <c r="B1654" s="25">
        <v>100000280852</v>
      </c>
      <c r="C1654" s="26">
        <v>0</v>
      </c>
      <c r="D1654" s="26" t="s">
        <v>207</v>
      </c>
      <c r="E1654" s="27" t="s">
        <v>1951</v>
      </c>
      <c r="F1654" s="28">
        <v>59800</v>
      </c>
      <c r="G1654" s="28">
        <v>-59799</v>
      </c>
      <c r="H1654" s="28">
        <v>1</v>
      </c>
    </row>
    <row r="1655" spans="1:8" x14ac:dyDescent="0.55000000000000004">
      <c r="A1655" s="26">
        <v>609</v>
      </c>
      <c r="B1655" s="25">
        <v>100000280853</v>
      </c>
      <c r="C1655" s="26">
        <v>0</v>
      </c>
      <c r="D1655" s="26" t="s">
        <v>207</v>
      </c>
      <c r="E1655" s="27" t="s">
        <v>1952</v>
      </c>
      <c r="F1655" s="28">
        <v>59800</v>
      </c>
      <c r="G1655" s="28">
        <v>-59799</v>
      </c>
      <c r="H1655" s="28">
        <v>1</v>
      </c>
    </row>
    <row r="1656" spans="1:8" x14ac:dyDescent="0.55000000000000004">
      <c r="A1656" s="26">
        <v>610</v>
      </c>
      <c r="B1656" s="25">
        <v>100000280854</v>
      </c>
      <c r="C1656" s="26">
        <v>0</v>
      </c>
      <c r="D1656" s="26" t="s">
        <v>207</v>
      </c>
      <c r="E1656" s="27" t="s">
        <v>1953</v>
      </c>
      <c r="F1656" s="28">
        <v>59800</v>
      </c>
      <c r="G1656" s="28">
        <v>-59799</v>
      </c>
      <c r="H1656" s="28">
        <v>1</v>
      </c>
    </row>
    <row r="1657" spans="1:8" x14ac:dyDescent="0.55000000000000004">
      <c r="A1657" s="26">
        <v>611</v>
      </c>
      <c r="B1657" s="25">
        <v>100000280855</v>
      </c>
      <c r="C1657" s="26">
        <v>0</v>
      </c>
      <c r="D1657" s="26" t="s">
        <v>207</v>
      </c>
      <c r="E1657" s="27" t="s">
        <v>1954</v>
      </c>
      <c r="F1657" s="28">
        <v>59800</v>
      </c>
      <c r="G1657" s="28">
        <v>-59799</v>
      </c>
      <c r="H1657" s="28">
        <v>1</v>
      </c>
    </row>
    <row r="1658" spans="1:8" x14ac:dyDescent="0.55000000000000004">
      <c r="A1658" s="26">
        <v>612</v>
      </c>
      <c r="B1658" s="25">
        <v>100000280856</v>
      </c>
      <c r="C1658" s="26">
        <v>0</v>
      </c>
      <c r="D1658" s="26" t="s">
        <v>207</v>
      </c>
      <c r="E1658" s="27" t="s">
        <v>1955</v>
      </c>
      <c r="F1658" s="28">
        <v>59800</v>
      </c>
      <c r="G1658" s="28">
        <v>-59799</v>
      </c>
      <c r="H1658" s="28">
        <v>1</v>
      </c>
    </row>
    <row r="1659" spans="1:8" x14ac:dyDescent="0.55000000000000004">
      <c r="A1659" s="26">
        <v>613</v>
      </c>
      <c r="B1659" s="25">
        <v>100000280857</v>
      </c>
      <c r="C1659" s="26">
        <v>0</v>
      </c>
      <c r="D1659" s="26" t="s">
        <v>207</v>
      </c>
      <c r="E1659" s="27" t="s">
        <v>1956</v>
      </c>
      <c r="F1659" s="28">
        <v>59800</v>
      </c>
      <c r="G1659" s="28">
        <v>-59799</v>
      </c>
      <c r="H1659" s="28">
        <v>1</v>
      </c>
    </row>
    <row r="1660" spans="1:8" x14ac:dyDescent="0.55000000000000004">
      <c r="A1660" s="26">
        <v>614</v>
      </c>
      <c r="B1660" s="25">
        <v>100000280858</v>
      </c>
      <c r="C1660" s="26">
        <v>0</v>
      </c>
      <c r="D1660" s="26" t="s">
        <v>207</v>
      </c>
      <c r="E1660" s="27" t="s">
        <v>1957</v>
      </c>
      <c r="F1660" s="28">
        <v>59800</v>
      </c>
      <c r="G1660" s="28">
        <v>-59799</v>
      </c>
      <c r="H1660" s="28">
        <v>1</v>
      </c>
    </row>
    <row r="1661" spans="1:8" x14ac:dyDescent="0.55000000000000004">
      <c r="A1661" s="26">
        <v>615</v>
      </c>
      <c r="B1661" s="25">
        <v>100000280859</v>
      </c>
      <c r="C1661" s="26">
        <v>0</v>
      </c>
      <c r="D1661" s="26" t="s">
        <v>207</v>
      </c>
      <c r="E1661" s="27" t="s">
        <v>1958</v>
      </c>
      <c r="F1661" s="28">
        <v>59800</v>
      </c>
      <c r="G1661" s="28">
        <v>-59799</v>
      </c>
      <c r="H1661" s="28">
        <v>1</v>
      </c>
    </row>
    <row r="1662" spans="1:8" x14ac:dyDescent="0.55000000000000004">
      <c r="A1662" s="26">
        <v>616</v>
      </c>
      <c r="B1662" s="25">
        <v>100000280860</v>
      </c>
      <c r="C1662" s="26">
        <v>0</v>
      </c>
      <c r="D1662" s="26" t="s">
        <v>207</v>
      </c>
      <c r="E1662" s="27" t="s">
        <v>1959</v>
      </c>
      <c r="F1662" s="28">
        <v>59800</v>
      </c>
      <c r="G1662" s="28">
        <v>-59799</v>
      </c>
      <c r="H1662" s="28">
        <v>1</v>
      </c>
    </row>
    <row r="1663" spans="1:8" x14ac:dyDescent="0.55000000000000004">
      <c r="A1663" s="26">
        <v>617</v>
      </c>
      <c r="B1663" s="25">
        <v>100000280861</v>
      </c>
      <c r="C1663" s="26">
        <v>0</v>
      </c>
      <c r="D1663" s="26" t="s">
        <v>207</v>
      </c>
      <c r="E1663" s="27" t="s">
        <v>1960</v>
      </c>
      <c r="F1663" s="28">
        <v>59800</v>
      </c>
      <c r="G1663" s="28">
        <v>-59799</v>
      </c>
      <c r="H1663" s="28">
        <v>1</v>
      </c>
    </row>
    <row r="1664" spans="1:8" x14ac:dyDescent="0.55000000000000004">
      <c r="A1664" s="26">
        <v>618</v>
      </c>
      <c r="B1664" s="25">
        <v>100000280862</v>
      </c>
      <c r="C1664" s="26">
        <v>0</v>
      </c>
      <c r="D1664" s="26" t="s">
        <v>207</v>
      </c>
      <c r="E1664" s="27" t="s">
        <v>1961</v>
      </c>
      <c r="F1664" s="28">
        <v>59800</v>
      </c>
      <c r="G1664" s="28">
        <v>-59799</v>
      </c>
      <c r="H1664" s="28">
        <v>1</v>
      </c>
    </row>
    <row r="1665" spans="1:8" x14ac:dyDescent="0.55000000000000004">
      <c r="A1665" s="26">
        <v>619</v>
      </c>
      <c r="B1665" s="25">
        <v>100000280863</v>
      </c>
      <c r="C1665" s="26">
        <v>0</v>
      </c>
      <c r="D1665" s="26" t="s">
        <v>207</v>
      </c>
      <c r="E1665" s="27" t="s">
        <v>1962</v>
      </c>
      <c r="F1665" s="28">
        <v>59800</v>
      </c>
      <c r="G1665" s="28">
        <v>-59799</v>
      </c>
      <c r="H1665" s="28">
        <v>1</v>
      </c>
    </row>
    <row r="1666" spans="1:8" x14ac:dyDescent="0.55000000000000004">
      <c r="A1666" s="26">
        <v>620</v>
      </c>
      <c r="B1666" s="25">
        <v>100000280864</v>
      </c>
      <c r="C1666" s="26">
        <v>0</v>
      </c>
      <c r="D1666" s="26" t="s">
        <v>207</v>
      </c>
      <c r="E1666" s="27" t="s">
        <v>1963</v>
      </c>
      <c r="F1666" s="28">
        <v>59800</v>
      </c>
      <c r="G1666" s="28">
        <v>-59799</v>
      </c>
      <c r="H1666" s="28">
        <v>1</v>
      </c>
    </row>
    <row r="1667" spans="1:8" x14ac:dyDescent="0.55000000000000004">
      <c r="A1667" s="26">
        <v>621</v>
      </c>
      <c r="B1667" s="25">
        <v>100000280865</v>
      </c>
      <c r="C1667" s="26">
        <v>0</v>
      </c>
      <c r="D1667" s="26" t="s">
        <v>207</v>
      </c>
      <c r="E1667" s="27" t="s">
        <v>1964</v>
      </c>
      <c r="F1667" s="28">
        <v>59800</v>
      </c>
      <c r="G1667" s="28">
        <v>-59799</v>
      </c>
      <c r="H1667" s="28">
        <v>1</v>
      </c>
    </row>
    <row r="1668" spans="1:8" x14ac:dyDescent="0.55000000000000004">
      <c r="A1668" s="26">
        <v>622</v>
      </c>
      <c r="B1668" s="25">
        <v>100000307650</v>
      </c>
      <c r="C1668" s="26">
        <v>0</v>
      </c>
      <c r="D1668" s="26" t="s">
        <v>207</v>
      </c>
      <c r="E1668" s="27" t="s">
        <v>1965</v>
      </c>
      <c r="F1668" s="28">
        <v>120000</v>
      </c>
      <c r="G1668" s="28">
        <v>-119999</v>
      </c>
      <c r="H1668" s="28">
        <v>1</v>
      </c>
    </row>
    <row r="1669" spans="1:8" x14ac:dyDescent="0.55000000000000004">
      <c r="A1669" s="26">
        <v>623</v>
      </c>
      <c r="B1669" s="25">
        <v>100000307651</v>
      </c>
      <c r="C1669" s="26">
        <v>0</v>
      </c>
      <c r="D1669" s="26" t="s">
        <v>207</v>
      </c>
      <c r="E1669" s="27" t="s">
        <v>1965</v>
      </c>
      <c r="F1669" s="28">
        <v>120000</v>
      </c>
      <c r="G1669" s="28">
        <v>-119999</v>
      </c>
      <c r="H1669" s="28">
        <v>1</v>
      </c>
    </row>
    <row r="1670" spans="1:8" x14ac:dyDescent="0.55000000000000004">
      <c r="A1670" s="26">
        <v>624</v>
      </c>
      <c r="B1670" s="25">
        <v>100000307652</v>
      </c>
      <c r="C1670" s="26">
        <v>0</v>
      </c>
      <c r="D1670" s="26" t="s">
        <v>207</v>
      </c>
      <c r="E1670" s="27" t="s">
        <v>1965</v>
      </c>
      <c r="F1670" s="28">
        <v>120000</v>
      </c>
      <c r="G1670" s="28">
        <v>-119999</v>
      </c>
      <c r="H1670" s="28">
        <v>1</v>
      </c>
    </row>
    <row r="1671" spans="1:8" x14ac:dyDescent="0.55000000000000004">
      <c r="A1671" s="26">
        <v>625</v>
      </c>
      <c r="B1671" s="25">
        <v>100000307653</v>
      </c>
      <c r="C1671" s="26">
        <v>0</v>
      </c>
      <c r="D1671" s="26" t="s">
        <v>207</v>
      </c>
      <c r="E1671" s="27" t="s">
        <v>1965</v>
      </c>
      <c r="F1671" s="28">
        <v>120000</v>
      </c>
      <c r="G1671" s="28">
        <v>-119999</v>
      </c>
      <c r="H1671" s="28">
        <v>1</v>
      </c>
    </row>
    <row r="1672" spans="1:8" x14ac:dyDescent="0.55000000000000004">
      <c r="A1672" s="26">
        <v>626</v>
      </c>
      <c r="B1672" s="25">
        <v>100000307654</v>
      </c>
      <c r="C1672" s="26">
        <v>0</v>
      </c>
      <c r="D1672" s="26" t="s">
        <v>207</v>
      </c>
      <c r="E1672" s="27" t="s">
        <v>1965</v>
      </c>
      <c r="F1672" s="28">
        <v>120000</v>
      </c>
      <c r="G1672" s="28">
        <v>-119999</v>
      </c>
      <c r="H1672" s="28">
        <v>1</v>
      </c>
    </row>
    <row r="1673" spans="1:8" x14ac:dyDescent="0.55000000000000004">
      <c r="A1673" s="26">
        <v>627</v>
      </c>
      <c r="B1673" s="25">
        <v>100000307655</v>
      </c>
      <c r="C1673" s="26">
        <v>0</v>
      </c>
      <c r="D1673" s="26" t="s">
        <v>207</v>
      </c>
      <c r="E1673" s="27" t="s">
        <v>1965</v>
      </c>
      <c r="F1673" s="28">
        <v>120000</v>
      </c>
      <c r="G1673" s="28">
        <v>-119999</v>
      </c>
      <c r="H1673" s="28">
        <v>1</v>
      </c>
    </row>
    <row r="1674" spans="1:8" x14ac:dyDescent="0.55000000000000004">
      <c r="A1674" s="26">
        <v>628</v>
      </c>
      <c r="B1674" s="25">
        <v>100000307656</v>
      </c>
      <c r="C1674" s="26">
        <v>0</v>
      </c>
      <c r="D1674" s="26" t="s">
        <v>207</v>
      </c>
      <c r="E1674" s="27" t="s">
        <v>1965</v>
      </c>
      <c r="F1674" s="28">
        <v>120000</v>
      </c>
      <c r="G1674" s="28">
        <v>-119999</v>
      </c>
      <c r="H1674" s="28">
        <v>1</v>
      </c>
    </row>
    <row r="1675" spans="1:8" x14ac:dyDescent="0.55000000000000004">
      <c r="A1675" s="26">
        <v>629</v>
      </c>
      <c r="B1675" s="25">
        <v>100000307657</v>
      </c>
      <c r="C1675" s="26">
        <v>0</v>
      </c>
      <c r="D1675" s="26" t="s">
        <v>207</v>
      </c>
      <c r="E1675" s="27" t="s">
        <v>1965</v>
      </c>
      <c r="F1675" s="28">
        <v>120000</v>
      </c>
      <c r="G1675" s="28">
        <v>-119999</v>
      </c>
      <c r="H1675" s="28">
        <v>1</v>
      </c>
    </row>
    <row r="1676" spans="1:8" x14ac:dyDescent="0.55000000000000004">
      <c r="A1676" s="26">
        <v>630</v>
      </c>
      <c r="B1676" s="25">
        <v>100000307658</v>
      </c>
      <c r="C1676" s="26">
        <v>0</v>
      </c>
      <c r="D1676" s="26" t="s">
        <v>207</v>
      </c>
      <c r="E1676" s="27" t="s">
        <v>1965</v>
      </c>
      <c r="F1676" s="28">
        <v>120000</v>
      </c>
      <c r="G1676" s="28">
        <v>-119999</v>
      </c>
      <c r="H1676" s="28">
        <v>1</v>
      </c>
    </row>
    <row r="1677" spans="1:8" x14ac:dyDescent="0.55000000000000004">
      <c r="A1677" s="26">
        <v>631</v>
      </c>
      <c r="B1677" s="25">
        <v>100000307659</v>
      </c>
      <c r="C1677" s="26">
        <v>0</v>
      </c>
      <c r="D1677" s="26" t="s">
        <v>207</v>
      </c>
      <c r="E1677" s="27" t="s">
        <v>1965</v>
      </c>
      <c r="F1677" s="28">
        <v>120000</v>
      </c>
      <c r="G1677" s="28">
        <v>-119999</v>
      </c>
      <c r="H1677" s="28">
        <v>1</v>
      </c>
    </row>
    <row r="1678" spans="1:8" s="19" customFormat="1" x14ac:dyDescent="0.55000000000000004">
      <c r="A1678" s="165" t="s">
        <v>2590</v>
      </c>
      <c r="B1678" s="165"/>
      <c r="C1678" s="165"/>
      <c r="D1678" s="165"/>
      <c r="E1678" s="165"/>
      <c r="F1678" s="15">
        <f>SUM(F1047:F1677)</f>
        <v>62803415</v>
      </c>
      <c r="G1678" s="15">
        <f t="shared" ref="G1678:H1678" si="11">SUM(G1047:G1677)</f>
        <v>-62802784</v>
      </c>
      <c r="H1678" s="15">
        <f t="shared" si="11"/>
        <v>631</v>
      </c>
    </row>
    <row r="1679" spans="1:8" s="4" customFormat="1" x14ac:dyDescent="0.55000000000000004">
      <c r="A1679" s="159" t="s">
        <v>2571</v>
      </c>
      <c r="B1679" s="159"/>
      <c r="C1679" s="159"/>
      <c r="D1679" s="159"/>
      <c r="E1679" s="159"/>
      <c r="F1679" s="16">
        <f>F1044+F1678</f>
        <v>169775388</v>
      </c>
      <c r="G1679" s="16">
        <f t="shared" ref="G1679:H1679" si="12">G1044+G1678</f>
        <v>-113621546.07000011</v>
      </c>
      <c r="H1679" s="16">
        <f t="shared" si="12"/>
        <v>56153841.92999988</v>
      </c>
    </row>
    <row r="1681" spans="1:8" x14ac:dyDescent="0.55000000000000004">
      <c r="A1681" s="20" t="s">
        <v>2582</v>
      </c>
    </row>
    <row r="1682" spans="1:8" s="33" customFormat="1" x14ac:dyDescent="0.55000000000000004">
      <c r="A1682" s="29" t="s">
        <v>2558</v>
      </c>
      <c r="B1682" s="30" t="s">
        <v>1</v>
      </c>
      <c r="C1682" s="29" t="s">
        <v>2</v>
      </c>
      <c r="D1682" s="29" t="s">
        <v>3</v>
      </c>
      <c r="E1682" s="29" t="s">
        <v>4</v>
      </c>
      <c r="F1682" s="32" t="s">
        <v>5</v>
      </c>
      <c r="G1682" s="32" t="s">
        <v>6</v>
      </c>
      <c r="H1682" s="32" t="s">
        <v>93</v>
      </c>
    </row>
    <row r="1683" spans="1:8" x14ac:dyDescent="0.55000000000000004">
      <c r="A1683" s="26">
        <v>1</v>
      </c>
      <c r="B1683" s="25">
        <v>100000255757</v>
      </c>
      <c r="C1683" s="26">
        <v>0</v>
      </c>
      <c r="D1683" s="26" t="s">
        <v>56</v>
      </c>
      <c r="E1683" s="27" t="s">
        <v>57</v>
      </c>
      <c r="F1683" s="28">
        <v>117700</v>
      </c>
      <c r="G1683" s="28">
        <v>-95255.81</v>
      </c>
      <c r="H1683" s="28">
        <v>22444.19</v>
      </c>
    </row>
    <row r="1684" spans="1:8" x14ac:dyDescent="0.55000000000000004">
      <c r="A1684" s="26">
        <v>2</v>
      </c>
      <c r="B1684" s="25">
        <v>100000255758</v>
      </c>
      <c r="C1684" s="26">
        <v>0</v>
      </c>
      <c r="D1684" s="26" t="s">
        <v>56</v>
      </c>
      <c r="E1684" s="27" t="s">
        <v>57</v>
      </c>
      <c r="F1684" s="28">
        <v>117700</v>
      </c>
      <c r="G1684" s="28">
        <v>-95255.81</v>
      </c>
      <c r="H1684" s="28">
        <v>22444.19</v>
      </c>
    </row>
    <row r="1685" spans="1:8" x14ac:dyDescent="0.55000000000000004">
      <c r="A1685" s="26">
        <v>3</v>
      </c>
      <c r="B1685" s="25">
        <v>100000255759</v>
      </c>
      <c r="C1685" s="26">
        <v>0</v>
      </c>
      <c r="D1685" s="26" t="s">
        <v>56</v>
      </c>
      <c r="E1685" s="27" t="s">
        <v>57</v>
      </c>
      <c r="F1685" s="28">
        <v>117700</v>
      </c>
      <c r="G1685" s="28">
        <v>-95255.81</v>
      </c>
      <c r="H1685" s="28">
        <v>22444.19</v>
      </c>
    </row>
    <row r="1686" spans="1:8" x14ac:dyDescent="0.55000000000000004">
      <c r="A1686" s="26">
        <v>4</v>
      </c>
      <c r="B1686" s="25">
        <v>100000255760</v>
      </c>
      <c r="C1686" s="26">
        <v>0</v>
      </c>
      <c r="D1686" s="26" t="s">
        <v>56</v>
      </c>
      <c r="E1686" s="27" t="s">
        <v>57</v>
      </c>
      <c r="F1686" s="28">
        <v>117700</v>
      </c>
      <c r="G1686" s="28">
        <v>-95255.81</v>
      </c>
      <c r="H1686" s="28">
        <v>22444.19</v>
      </c>
    </row>
    <row r="1687" spans="1:8" x14ac:dyDescent="0.55000000000000004">
      <c r="A1687" s="26">
        <v>5</v>
      </c>
      <c r="B1687" s="25">
        <v>100000255761</v>
      </c>
      <c r="C1687" s="26">
        <v>0</v>
      </c>
      <c r="D1687" s="26" t="s">
        <v>56</v>
      </c>
      <c r="E1687" s="27" t="s">
        <v>57</v>
      </c>
      <c r="F1687" s="28">
        <v>117700</v>
      </c>
      <c r="G1687" s="28">
        <v>-95255.81</v>
      </c>
      <c r="H1687" s="28">
        <v>22444.19</v>
      </c>
    </row>
    <row r="1688" spans="1:8" x14ac:dyDescent="0.55000000000000004">
      <c r="A1688" s="26">
        <v>6</v>
      </c>
      <c r="B1688" s="25">
        <v>100000255762</v>
      </c>
      <c r="C1688" s="26">
        <v>0</v>
      </c>
      <c r="D1688" s="26" t="s">
        <v>56</v>
      </c>
      <c r="E1688" s="27" t="s">
        <v>57</v>
      </c>
      <c r="F1688" s="28">
        <v>117700</v>
      </c>
      <c r="G1688" s="28">
        <v>-95255.81</v>
      </c>
      <c r="H1688" s="28">
        <v>22444.19</v>
      </c>
    </row>
    <row r="1689" spans="1:8" x14ac:dyDescent="0.55000000000000004">
      <c r="A1689" s="26">
        <v>7</v>
      </c>
      <c r="B1689" s="25">
        <v>100000255763</v>
      </c>
      <c r="C1689" s="26">
        <v>0</v>
      </c>
      <c r="D1689" s="26" t="s">
        <v>56</v>
      </c>
      <c r="E1689" s="27" t="s">
        <v>57</v>
      </c>
      <c r="F1689" s="28">
        <v>117700</v>
      </c>
      <c r="G1689" s="28">
        <v>-95255.81</v>
      </c>
      <c r="H1689" s="28">
        <v>22444.19</v>
      </c>
    </row>
    <row r="1690" spans="1:8" x14ac:dyDescent="0.55000000000000004">
      <c r="A1690" s="26">
        <v>8</v>
      </c>
      <c r="B1690" s="25">
        <v>100000255764</v>
      </c>
      <c r="C1690" s="26">
        <v>0</v>
      </c>
      <c r="D1690" s="26" t="s">
        <v>56</v>
      </c>
      <c r="E1690" s="27" t="s">
        <v>57</v>
      </c>
      <c r="F1690" s="28">
        <v>117700</v>
      </c>
      <c r="G1690" s="28">
        <v>-95255.81</v>
      </c>
      <c r="H1690" s="28">
        <v>22444.19</v>
      </c>
    </row>
    <row r="1691" spans="1:8" x14ac:dyDescent="0.55000000000000004">
      <c r="A1691" s="26">
        <v>9</v>
      </c>
      <c r="B1691" s="25">
        <v>100000255765</v>
      </c>
      <c r="C1691" s="26">
        <v>0</v>
      </c>
      <c r="D1691" s="26" t="s">
        <v>56</v>
      </c>
      <c r="E1691" s="27" t="s">
        <v>57</v>
      </c>
      <c r="F1691" s="28">
        <v>117700</v>
      </c>
      <c r="G1691" s="28">
        <v>-95255.81</v>
      </c>
      <c r="H1691" s="28">
        <v>22444.19</v>
      </c>
    </row>
    <row r="1692" spans="1:8" x14ac:dyDescent="0.55000000000000004">
      <c r="A1692" s="26">
        <v>10</v>
      </c>
      <c r="B1692" s="25">
        <v>100000255766</v>
      </c>
      <c r="C1692" s="26">
        <v>0</v>
      </c>
      <c r="D1692" s="26" t="s">
        <v>56</v>
      </c>
      <c r="E1692" s="27" t="s">
        <v>57</v>
      </c>
      <c r="F1692" s="28">
        <v>117700</v>
      </c>
      <c r="G1692" s="28">
        <v>-95255.81</v>
      </c>
      <c r="H1692" s="28">
        <v>22444.19</v>
      </c>
    </row>
    <row r="1693" spans="1:8" x14ac:dyDescent="0.55000000000000004">
      <c r="A1693" s="26">
        <v>11</v>
      </c>
      <c r="B1693" s="25">
        <v>100000255767</v>
      </c>
      <c r="C1693" s="26">
        <v>0</v>
      </c>
      <c r="D1693" s="26" t="s">
        <v>56</v>
      </c>
      <c r="E1693" s="27" t="s">
        <v>57</v>
      </c>
      <c r="F1693" s="28">
        <v>117700</v>
      </c>
      <c r="G1693" s="28">
        <v>-95255.81</v>
      </c>
      <c r="H1693" s="28">
        <v>22444.19</v>
      </c>
    </row>
    <row r="1694" spans="1:8" x14ac:dyDescent="0.55000000000000004">
      <c r="A1694" s="26">
        <v>12</v>
      </c>
      <c r="B1694" s="25">
        <v>100000255768</v>
      </c>
      <c r="C1694" s="26">
        <v>0</v>
      </c>
      <c r="D1694" s="26" t="s">
        <v>56</v>
      </c>
      <c r="E1694" s="27" t="s">
        <v>57</v>
      </c>
      <c r="F1694" s="28">
        <v>117700</v>
      </c>
      <c r="G1694" s="28">
        <v>-95255.81</v>
      </c>
      <c r="H1694" s="28">
        <v>22444.19</v>
      </c>
    </row>
    <row r="1695" spans="1:8" x14ac:dyDescent="0.55000000000000004">
      <c r="A1695" s="26">
        <v>13</v>
      </c>
      <c r="B1695" s="25">
        <v>100000255769</v>
      </c>
      <c r="C1695" s="26">
        <v>0</v>
      </c>
      <c r="D1695" s="26" t="s">
        <v>56</v>
      </c>
      <c r="E1695" s="27" t="s">
        <v>57</v>
      </c>
      <c r="F1695" s="28">
        <v>117700</v>
      </c>
      <c r="G1695" s="28">
        <v>-95255.81</v>
      </c>
      <c r="H1695" s="28">
        <v>22444.19</v>
      </c>
    </row>
    <row r="1696" spans="1:8" x14ac:dyDescent="0.55000000000000004">
      <c r="A1696" s="26">
        <v>14</v>
      </c>
      <c r="B1696" s="25">
        <v>100000255770</v>
      </c>
      <c r="C1696" s="26">
        <v>0</v>
      </c>
      <c r="D1696" s="26" t="s">
        <v>56</v>
      </c>
      <c r="E1696" s="27" t="s">
        <v>57</v>
      </c>
      <c r="F1696" s="28">
        <v>117700</v>
      </c>
      <c r="G1696" s="28">
        <v>-95255.81</v>
      </c>
      <c r="H1696" s="28">
        <v>22444.19</v>
      </c>
    </row>
    <row r="1697" spans="1:8" x14ac:dyDescent="0.55000000000000004">
      <c r="A1697" s="26">
        <v>15</v>
      </c>
      <c r="B1697" s="25">
        <v>100000255771</v>
      </c>
      <c r="C1697" s="26">
        <v>0</v>
      </c>
      <c r="D1697" s="26" t="s">
        <v>56</v>
      </c>
      <c r="E1697" s="27" t="s">
        <v>57</v>
      </c>
      <c r="F1697" s="28">
        <v>117700</v>
      </c>
      <c r="G1697" s="28">
        <v>-95255.81</v>
      </c>
      <c r="H1697" s="28">
        <v>22444.19</v>
      </c>
    </row>
    <row r="1698" spans="1:8" x14ac:dyDescent="0.55000000000000004">
      <c r="A1698" s="26">
        <v>16</v>
      </c>
      <c r="B1698" s="25">
        <v>100000255772</v>
      </c>
      <c r="C1698" s="26">
        <v>0</v>
      </c>
      <c r="D1698" s="26" t="s">
        <v>56</v>
      </c>
      <c r="E1698" s="27" t="s">
        <v>57</v>
      </c>
      <c r="F1698" s="28">
        <v>117700</v>
      </c>
      <c r="G1698" s="28">
        <v>-95255.81</v>
      </c>
      <c r="H1698" s="28">
        <v>22444.19</v>
      </c>
    </row>
    <row r="1699" spans="1:8" x14ac:dyDescent="0.55000000000000004">
      <c r="A1699" s="26">
        <v>17</v>
      </c>
      <c r="B1699" s="25">
        <v>100000255773</v>
      </c>
      <c r="C1699" s="26">
        <v>0</v>
      </c>
      <c r="D1699" s="26" t="s">
        <v>56</v>
      </c>
      <c r="E1699" s="27" t="s">
        <v>57</v>
      </c>
      <c r="F1699" s="28">
        <v>117700</v>
      </c>
      <c r="G1699" s="28">
        <v>-95255.81</v>
      </c>
      <c r="H1699" s="28">
        <v>22444.19</v>
      </c>
    </row>
    <row r="1700" spans="1:8" x14ac:dyDescent="0.55000000000000004">
      <c r="A1700" s="26">
        <v>18</v>
      </c>
      <c r="B1700" s="25">
        <v>100000255774</v>
      </c>
      <c r="C1700" s="26">
        <v>0</v>
      </c>
      <c r="D1700" s="26" t="s">
        <v>56</v>
      </c>
      <c r="E1700" s="27" t="s">
        <v>57</v>
      </c>
      <c r="F1700" s="28">
        <v>117700</v>
      </c>
      <c r="G1700" s="28">
        <v>-95255.81</v>
      </c>
      <c r="H1700" s="28">
        <v>22444.19</v>
      </c>
    </row>
    <row r="1701" spans="1:8" x14ac:dyDescent="0.55000000000000004">
      <c r="A1701" s="26">
        <v>19</v>
      </c>
      <c r="B1701" s="25">
        <v>100000255775</v>
      </c>
      <c r="C1701" s="26">
        <v>0</v>
      </c>
      <c r="D1701" s="26" t="s">
        <v>56</v>
      </c>
      <c r="E1701" s="27" t="s">
        <v>57</v>
      </c>
      <c r="F1701" s="28">
        <v>117700</v>
      </c>
      <c r="G1701" s="28">
        <v>-95255.81</v>
      </c>
      <c r="H1701" s="28">
        <v>22444.19</v>
      </c>
    </row>
    <row r="1702" spans="1:8" x14ac:dyDescent="0.55000000000000004">
      <c r="A1702" s="26">
        <v>20</v>
      </c>
      <c r="B1702" s="25">
        <v>100000255776</v>
      </c>
      <c r="C1702" s="26">
        <v>0</v>
      </c>
      <c r="D1702" s="26" t="s">
        <v>56</v>
      </c>
      <c r="E1702" s="27" t="s">
        <v>57</v>
      </c>
      <c r="F1702" s="28">
        <v>117700</v>
      </c>
      <c r="G1702" s="28">
        <v>-95255.81</v>
      </c>
      <c r="H1702" s="28">
        <v>22444.19</v>
      </c>
    </row>
    <row r="1703" spans="1:8" x14ac:dyDescent="0.55000000000000004">
      <c r="A1703" s="26">
        <v>21</v>
      </c>
      <c r="B1703" s="25">
        <v>100000255777</v>
      </c>
      <c r="C1703" s="26">
        <v>0</v>
      </c>
      <c r="D1703" s="26" t="s">
        <v>56</v>
      </c>
      <c r="E1703" s="27" t="s">
        <v>57</v>
      </c>
      <c r="F1703" s="28">
        <v>117700</v>
      </c>
      <c r="G1703" s="28">
        <v>-95255.81</v>
      </c>
      <c r="H1703" s="28">
        <v>22444.19</v>
      </c>
    </row>
    <row r="1704" spans="1:8" x14ac:dyDescent="0.55000000000000004">
      <c r="A1704" s="26">
        <v>22</v>
      </c>
      <c r="B1704" s="25">
        <v>100000255778</v>
      </c>
      <c r="C1704" s="26">
        <v>0</v>
      </c>
      <c r="D1704" s="26" t="s">
        <v>56</v>
      </c>
      <c r="E1704" s="27" t="s">
        <v>57</v>
      </c>
      <c r="F1704" s="28">
        <v>117700</v>
      </c>
      <c r="G1704" s="28">
        <v>-95255.81</v>
      </c>
      <c r="H1704" s="28">
        <v>22444.19</v>
      </c>
    </row>
    <row r="1705" spans="1:8" x14ac:dyDescent="0.55000000000000004">
      <c r="A1705" s="26">
        <v>23</v>
      </c>
      <c r="B1705" s="25">
        <v>100000255779</v>
      </c>
      <c r="C1705" s="26">
        <v>0</v>
      </c>
      <c r="D1705" s="26" t="s">
        <v>56</v>
      </c>
      <c r="E1705" s="27" t="s">
        <v>57</v>
      </c>
      <c r="F1705" s="28">
        <v>117700</v>
      </c>
      <c r="G1705" s="28">
        <v>-95255.81</v>
      </c>
      <c r="H1705" s="28">
        <v>22444.19</v>
      </c>
    </row>
    <row r="1706" spans="1:8" x14ac:dyDescent="0.55000000000000004">
      <c r="A1706" s="26">
        <v>24</v>
      </c>
      <c r="B1706" s="25">
        <v>100000255780</v>
      </c>
      <c r="C1706" s="26">
        <v>0</v>
      </c>
      <c r="D1706" s="26" t="s">
        <v>56</v>
      </c>
      <c r="E1706" s="27" t="s">
        <v>57</v>
      </c>
      <c r="F1706" s="28">
        <v>117700</v>
      </c>
      <c r="G1706" s="28">
        <v>-95255.81</v>
      </c>
      <c r="H1706" s="28">
        <v>22444.19</v>
      </c>
    </row>
    <row r="1707" spans="1:8" x14ac:dyDescent="0.55000000000000004">
      <c r="A1707" s="165" t="s">
        <v>2582</v>
      </c>
      <c r="B1707" s="165"/>
      <c r="C1707" s="165"/>
      <c r="D1707" s="165"/>
      <c r="E1707" s="165"/>
      <c r="F1707" s="15">
        <f>SUM(F1683:F1706)</f>
        <v>2824800</v>
      </c>
      <c r="G1707" s="15">
        <f t="shared" ref="G1707:H1707" si="13">SUM(G1683:G1706)</f>
        <v>-2286139.4400000009</v>
      </c>
      <c r="H1707" s="15">
        <f t="shared" si="13"/>
        <v>538660.55999999994</v>
      </c>
    </row>
    <row r="1708" spans="1:8" x14ac:dyDescent="0.55000000000000004">
      <c r="A1708" s="20" t="s">
        <v>2591</v>
      </c>
    </row>
    <row r="1709" spans="1:8" s="33" customFormat="1" x14ac:dyDescent="0.55000000000000004">
      <c r="A1709" s="29" t="s">
        <v>2558</v>
      </c>
      <c r="B1709" s="30" t="s">
        <v>1</v>
      </c>
      <c r="C1709" s="29" t="s">
        <v>2</v>
      </c>
      <c r="D1709" s="29" t="s">
        <v>3</v>
      </c>
      <c r="E1709" s="29" t="s">
        <v>4</v>
      </c>
      <c r="F1709" s="32" t="s">
        <v>5</v>
      </c>
      <c r="G1709" s="32" t="s">
        <v>6</v>
      </c>
      <c r="H1709" s="32" t="s">
        <v>93</v>
      </c>
    </row>
    <row r="1710" spans="1:8" x14ac:dyDescent="0.55000000000000004">
      <c r="A1710" s="26">
        <v>1</v>
      </c>
      <c r="B1710" s="25">
        <v>100000102945</v>
      </c>
      <c r="C1710" s="26">
        <v>0</v>
      </c>
      <c r="D1710" s="26" t="s">
        <v>1575</v>
      </c>
      <c r="E1710" s="27" t="s">
        <v>1977</v>
      </c>
      <c r="F1710" s="28">
        <v>17000</v>
      </c>
      <c r="G1710" s="28">
        <v>-16999</v>
      </c>
      <c r="H1710" s="28">
        <v>1</v>
      </c>
    </row>
    <row r="1711" spans="1:8" x14ac:dyDescent="0.55000000000000004">
      <c r="A1711" s="26">
        <v>2</v>
      </c>
      <c r="B1711" s="25">
        <v>100000103207</v>
      </c>
      <c r="C1711" s="26">
        <v>0</v>
      </c>
      <c r="D1711" s="26" t="s">
        <v>1575</v>
      </c>
      <c r="E1711" s="27" t="s">
        <v>1978</v>
      </c>
      <c r="F1711" s="28">
        <v>28335</v>
      </c>
      <c r="G1711" s="28">
        <v>-28334</v>
      </c>
      <c r="H1711" s="28">
        <v>1</v>
      </c>
    </row>
    <row r="1712" spans="1:8" x14ac:dyDescent="0.55000000000000004">
      <c r="A1712" s="26">
        <v>3</v>
      </c>
      <c r="B1712" s="25">
        <v>100000103208</v>
      </c>
      <c r="C1712" s="26">
        <v>0</v>
      </c>
      <c r="D1712" s="26" t="s">
        <v>1575</v>
      </c>
      <c r="E1712" s="27" t="s">
        <v>1979</v>
      </c>
      <c r="F1712" s="28">
        <v>7513</v>
      </c>
      <c r="G1712" s="28">
        <v>-7512</v>
      </c>
      <c r="H1712" s="28">
        <v>1</v>
      </c>
    </row>
    <row r="1713" spans="1:8" x14ac:dyDescent="0.55000000000000004">
      <c r="A1713" s="26">
        <v>4</v>
      </c>
      <c r="B1713" s="25">
        <v>100000103209</v>
      </c>
      <c r="C1713" s="26">
        <v>0</v>
      </c>
      <c r="D1713" s="26" t="s">
        <v>1575</v>
      </c>
      <c r="E1713" s="27" t="s">
        <v>1979</v>
      </c>
      <c r="F1713" s="28">
        <v>7513</v>
      </c>
      <c r="G1713" s="28">
        <v>-7512</v>
      </c>
      <c r="H1713" s="28">
        <v>1</v>
      </c>
    </row>
    <row r="1714" spans="1:8" x14ac:dyDescent="0.55000000000000004">
      <c r="A1714" s="26">
        <v>5</v>
      </c>
      <c r="B1714" s="25">
        <v>100000103210</v>
      </c>
      <c r="C1714" s="26">
        <v>0</v>
      </c>
      <c r="D1714" s="26" t="s">
        <v>1575</v>
      </c>
      <c r="E1714" s="27" t="s">
        <v>1979</v>
      </c>
      <c r="F1714" s="28">
        <v>7513</v>
      </c>
      <c r="G1714" s="28">
        <v>-7512</v>
      </c>
      <c r="H1714" s="28">
        <v>1</v>
      </c>
    </row>
    <row r="1715" spans="1:8" x14ac:dyDescent="0.55000000000000004">
      <c r="A1715" s="26">
        <v>6</v>
      </c>
      <c r="B1715" s="25">
        <v>100000103211</v>
      </c>
      <c r="C1715" s="26">
        <v>0</v>
      </c>
      <c r="D1715" s="26" t="s">
        <v>1575</v>
      </c>
      <c r="E1715" s="27" t="s">
        <v>1980</v>
      </c>
      <c r="F1715" s="28">
        <v>46335</v>
      </c>
      <c r="G1715" s="28">
        <v>-46334</v>
      </c>
      <c r="H1715" s="28">
        <v>1</v>
      </c>
    </row>
    <row r="1716" spans="1:8" x14ac:dyDescent="0.55000000000000004">
      <c r="A1716" s="26">
        <v>7</v>
      </c>
      <c r="B1716" s="25">
        <v>100000140932</v>
      </c>
      <c r="C1716" s="26">
        <v>0</v>
      </c>
      <c r="D1716" s="26" t="s">
        <v>457</v>
      </c>
      <c r="E1716" s="27" t="s">
        <v>1409</v>
      </c>
      <c r="F1716" s="28">
        <v>4335000</v>
      </c>
      <c r="G1716" s="28">
        <v>-4334999</v>
      </c>
      <c r="H1716" s="28">
        <v>1</v>
      </c>
    </row>
    <row r="1717" spans="1:8" x14ac:dyDescent="0.55000000000000004">
      <c r="A1717" s="26">
        <v>8</v>
      </c>
      <c r="B1717" s="25">
        <v>100000172626</v>
      </c>
      <c r="C1717" s="26">
        <v>0</v>
      </c>
      <c r="D1717" s="26" t="s">
        <v>1981</v>
      </c>
      <c r="E1717" s="27" t="s">
        <v>1982</v>
      </c>
      <c r="F1717" s="28">
        <v>16410</v>
      </c>
      <c r="G1717" s="28">
        <v>-16409</v>
      </c>
      <c r="H1717" s="28">
        <v>1</v>
      </c>
    </row>
    <row r="1718" spans="1:8" x14ac:dyDescent="0.55000000000000004">
      <c r="A1718" s="26">
        <v>9</v>
      </c>
      <c r="B1718" s="25">
        <v>100000172627</v>
      </c>
      <c r="C1718" s="26">
        <v>0</v>
      </c>
      <c r="D1718" s="26" t="s">
        <v>1981</v>
      </c>
      <c r="E1718" s="27" t="s">
        <v>1982</v>
      </c>
      <c r="F1718" s="28">
        <v>16410</v>
      </c>
      <c r="G1718" s="28">
        <v>-16409</v>
      </c>
      <c r="H1718" s="28">
        <v>1</v>
      </c>
    </row>
    <row r="1719" spans="1:8" x14ac:dyDescent="0.55000000000000004">
      <c r="A1719" s="26">
        <v>10</v>
      </c>
      <c r="B1719" s="25">
        <v>100000172628</v>
      </c>
      <c r="C1719" s="26">
        <v>0</v>
      </c>
      <c r="D1719" s="26" t="s">
        <v>1981</v>
      </c>
      <c r="E1719" s="27" t="s">
        <v>1982</v>
      </c>
      <c r="F1719" s="28">
        <v>16410</v>
      </c>
      <c r="G1719" s="28">
        <v>-16409</v>
      </c>
      <c r="H1719" s="28">
        <v>1</v>
      </c>
    </row>
    <row r="1720" spans="1:8" x14ac:dyDescent="0.55000000000000004">
      <c r="A1720" s="26">
        <v>11</v>
      </c>
      <c r="B1720" s="25">
        <v>100000211793</v>
      </c>
      <c r="C1720" s="26">
        <v>0</v>
      </c>
      <c r="D1720" s="26" t="s">
        <v>1149</v>
      </c>
      <c r="E1720" s="27" t="s">
        <v>247</v>
      </c>
      <c r="F1720" s="28">
        <v>299781.59999999998</v>
      </c>
      <c r="G1720" s="28">
        <v>-299780.59999999998</v>
      </c>
      <c r="H1720" s="28">
        <v>1</v>
      </c>
    </row>
    <row r="1721" spans="1:8" x14ac:dyDescent="0.55000000000000004">
      <c r="A1721" s="26"/>
      <c r="B1721" s="25">
        <v>100000211793</v>
      </c>
      <c r="C1721" s="26">
        <v>1</v>
      </c>
      <c r="D1721" s="26" t="s">
        <v>1149</v>
      </c>
      <c r="E1721" s="27" t="s">
        <v>247</v>
      </c>
      <c r="F1721" s="28">
        <v>199854.4</v>
      </c>
      <c r="G1721" s="28">
        <v>-199853.4</v>
      </c>
      <c r="H1721" s="28">
        <v>1</v>
      </c>
    </row>
    <row r="1722" spans="1:8" x14ac:dyDescent="0.55000000000000004">
      <c r="A1722" s="26">
        <v>12</v>
      </c>
      <c r="B1722" s="25">
        <v>100000224750</v>
      </c>
      <c r="C1722" s="26">
        <v>0</v>
      </c>
      <c r="D1722" s="26" t="s">
        <v>1037</v>
      </c>
      <c r="E1722" s="27" t="s">
        <v>1038</v>
      </c>
      <c r="F1722" s="28">
        <v>4497.5</v>
      </c>
      <c r="G1722" s="28">
        <v>-4496.5</v>
      </c>
      <c r="H1722" s="28">
        <v>1</v>
      </c>
    </row>
    <row r="1723" spans="1:8" x14ac:dyDescent="0.55000000000000004">
      <c r="A1723" s="26"/>
      <c r="B1723" s="25">
        <v>100000224750</v>
      </c>
      <c r="C1723" s="26">
        <v>1</v>
      </c>
      <c r="D1723" s="26" t="s">
        <v>1037</v>
      </c>
      <c r="E1723" s="27" t="s">
        <v>1038</v>
      </c>
      <c r="F1723" s="28">
        <v>4497.5</v>
      </c>
      <c r="G1723" s="28">
        <v>-4496.5</v>
      </c>
      <c r="H1723" s="28">
        <v>1</v>
      </c>
    </row>
    <row r="1724" spans="1:8" x14ac:dyDescent="0.55000000000000004">
      <c r="A1724" s="26">
        <v>13</v>
      </c>
      <c r="B1724" s="25">
        <v>100000224751</v>
      </c>
      <c r="C1724" s="26">
        <v>0</v>
      </c>
      <c r="D1724" s="26" t="s">
        <v>1037</v>
      </c>
      <c r="E1724" s="27" t="s">
        <v>1038</v>
      </c>
      <c r="F1724" s="28">
        <v>4497.5</v>
      </c>
      <c r="G1724" s="28">
        <v>-4496.5</v>
      </c>
      <c r="H1724" s="28">
        <v>1</v>
      </c>
    </row>
    <row r="1725" spans="1:8" x14ac:dyDescent="0.55000000000000004">
      <c r="A1725" s="26"/>
      <c r="B1725" s="25">
        <v>100000224751</v>
      </c>
      <c r="C1725" s="26">
        <v>1</v>
      </c>
      <c r="D1725" s="26" t="s">
        <v>1037</v>
      </c>
      <c r="E1725" s="27" t="s">
        <v>1038</v>
      </c>
      <c r="F1725" s="28">
        <v>4497.5</v>
      </c>
      <c r="G1725" s="28">
        <v>-4496.5</v>
      </c>
      <c r="H1725" s="28">
        <v>1</v>
      </c>
    </row>
    <row r="1726" spans="1:8" x14ac:dyDescent="0.55000000000000004">
      <c r="A1726" s="26">
        <v>14</v>
      </c>
      <c r="B1726" s="25">
        <v>100000224752</v>
      </c>
      <c r="C1726" s="26">
        <v>0</v>
      </c>
      <c r="D1726" s="26" t="s">
        <v>1037</v>
      </c>
      <c r="E1726" s="27" t="s">
        <v>1038</v>
      </c>
      <c r="F1726" s="28">
        <v>4497.5</v>
      </c>
      <c r="G1726" s="28">
        <v>-4496.5</v>
      </c>
      <c r="H1726" s="28">
        <v>1</v>
      </c>
    </row>
    <row r="1727" spans="1:8" x14ac:dyDescent="0.55000000000000004">
      <c r="A1727" s="26"/>
      <c r="B1727" s="25">
        <v>100000224752</v>
      </c>
      <c r="C1727" s="26">
        <v>1</v>
      </c>
      <c r="D1727" s="26" t="s">
        <v>1037</v>
      </c>
      <c r="E1727" s="27" t="s">
        <v>1038</v>
      </c>
      <c r="F1727" s="28">
        <v>4497.5</v>
      </c>
      <c r="G1727" s="28">
        <v>-4496.5</v>
      </c>
      <c r="H1727" s="28">
        <v>1</v>
      </c>
    </row>
    <row r="1728" spans="1:8" x14ac:dyDescent="0.55000000000000004">
      <c r="A1728" s="26">
        <v>15</v>
      </c>
      <c r="B1728" s="25">
        <v>100000224753</v>
      </c>
      <c r="C1728" s="26">
        <v>0</v>
      </c>
      <c r="D1728" s="26" t="s">
        <v>1037</v>
      </c>
      <c r="E1728" s="27" t="s">
        <v>1038</v>
      </c>
      <c r="F1728" s="28">
        <v>4497.5</v>
      </c>
      <c r="G1728" s="28">
        <v>-4496.5</v>
      </c>
      <c r="H1728" s="28">
        <v>1</v>
      </c>
    </row>
    <row r="1729" spans="1:8" x14ac:dyDescent="0.55000000000000004">
      <c r="A1729" s="26"/>
      <c r="B1729" s="25">
        <v>100000224753</v>
      </c>
      <c r="C1729" s="26">
        <v>1</v>
      </c>
      <c r="D1729" s="26" t="s">
        <v>1037</v>
      </c>
      <c r="E1729" s="27" t="s">
        <v>1038</v>
      </c>
      <c r="F1729" s="28">
        <v>4497.5</v>
      </c>
      <c r="G1729" s="28">
        <v>-4496.5</v>
      </c>
      <c r="H1729" s="28">
        <v>1</v>
      </c>
    </row>
    <row r="1730" spans="1:8" x14ac:dyDescent="0.55000000000000004">
      <c r="A1730" s="26">
        <v>16</v>
      </c>
      <c r="B1730" s="25">
        <v>100000224754</v>
      </c>
      <c r="C1730" s="26">
        <v>0</v>
      </c>
      <c r="D1730" s="26" t="s">
        <v>1037</v>
      </c>
      <c r="E1730" s="27" t="s">
        <v>1038</v>
      </c>
      <c r="F1730" s="28">
        <v>4497.5</v>
      </c>
      <c r="G1730" s="28">
        <v>-4496.5</v>
      </c>
      <c r="H1730" s="28">
        <v>1</v>
      </c>
    </row>
    <row r="1731" spans="1:8" x14ac:dyDescent="0.55000000000000004">
      <c r="A1731" s="26"/>
      <c r="B1731" s="25">
        <v>100000224754</v>
      </c>
      <c r="C1731" s="26">
        <v>1</v>
      </c>
      <c r="D1731" s="26" t="s">
        <v>1037</v>
      </c>
      <c r="E1731" s="27" t="s">
        <v>1038</v>
      </c>
      <c r="F1731" s="28">
        <v>4497.5</v>
      </c>
      <c r="G1731" s="28">
        <v>-4496.5</v>
      </c>
      <c r="H1731" s="28">
        <v>1</v>
      </c>
    </row>
    <row r="1732" spans="1:8" x14ac:dyDescent="0.55000000000000004">
      <c r="A1732" s="26">
        <v>17</v>
      </c>
      <c r="B1732" s="25">
        <v>100000311429</v>
      </c>
      <c r="C1732" s="26">
        <v>0</v>
      </c>
      <c r="D1732" s="26" t="s">
        <v>209</v>
      </c>
      <c r="E1732" s="27" t="s">
        <v>1039</v>
      </c>
      <c r="F1732" s="28">
        <v>743008</v>
      </c>
      <c r="G1732" s="28">
        <v>-743007</v>
      </c>
      <c r="H1732" s="28">
        <v>1</v>
      </c>
    </row>
    <row r="1733" spans="1:8" x14ac:dyDescent="0.55000000000000004">
      <c r="A1733" s="26">
        <v>18</v>
      </c>
      <c r="B1733" s="25">
        <v>100000311430</v>
      </c>
      <c r="C1733" s="26">
        <v>0</v>
      </c>
      <c r="D1733" s="26" t="s">
        <v>209</v>
      </c>
      <c r="E1733" s="27" t="s">
        <v>1039</v>
      </c>
      <c r="F1733" s="28">
        <v>743008</v>
      </c>
      <c r="G1733" s="28">
        <v>-743007</v>
      </c>
      <c r="H1733" s="28">
        <v>1</v>
      </c>
    </row>
    <row r="1734" spans="1:8" x14ac:dyDescent="0.55000000000000004">
      <c r="A1734" s="165" t="s">
        <v>2591</v>
      </c>
      <c r="B1734" s="165"/>
      <c r="C1734" s="165"/>
      <c r="D1734" s="165"/>
      <c r="E1734" s="165"/>
      <c r="F1734" s="15">
        <f>SUM(F1710:F1733)</f>
        <v>6529066</v>
      </c>
      <c r="G1734" s="15">
        <f t="shared" ref="G1734:H1734" si="14">SUM(G1710:G1733)</f>
        <v>-6529042</v>
      </c>
      <c r="H1734" s="15">
        <f t="shared" si="14"/>
        <v>24</v>
      </c>
    </row>
    <row r="1735" spans="1:8" s="4" customFormat="1" x14ac:dyDescent="0.55000000000000004">
      <c r="A1735" s="159" t="s">
        <v>2571</v>
      </c>
      <c r="B1735" s="159"/>
      <c r="C1735" s="159"/>
      <c r="D1735" s="159"/>
      <c r="E1735" s="159"/>
      <c r="F1735" s="16">
        <f>F1707+F1734</f>
        <v>9353866</v>
      </c>
      <c r="G1735" s="16">
        <f t="shared" ref="G1735:H1735" si="15">G1707+G1734</f>
        <v>-8815181.4400000013</v>
      </c>
      <c r="H1735" s="16">
        <f t="shared" si="15"/>
        <v>538684.55999999994</v>
      </c>
    </row>
    <row r="1737" spans="1:8" x14ac:dyDescent="0.55000000000000004">
      <c r="A1737" s="20" t="s">
        <v>2583</v>
      </c>
    </row>
    <row r="1738" spans="1:8" s="33" customFormat="1" x14ac:dyDescent="0.55000000000000004">
      <c r="A1738" s="29" t="s">
        <v>2558</v>
      </c>
      <c r="B1738" s="30" t="s">
        <v>1</v>
      </c>
      <c r="C1738" s="29" t="s">
        <v>2</v>
      </c>
      <c r="D1738" s="29" t="s">
        <v>3</v>
      </c>
      <c r="E1738" s="29" t="s">
        <v>4</v>
      </c>
      <c r="F1738" s="32" t="s">
        <v>5</v>
      </c>
      <c r="G1738" s="32" t="s">
        <v>6</v>
      </c>
      <c r="H1738" s="32" t="s">
        <v>93</v>
      </c>
    </row>
    <row r="1739" spans="1:8" x14ac:dyDescent="0.55000000000000004">
      <c r="A1739" s="26">
        <v>1</v>
      </c>
      <c r="B1739" s="25">
        <v>100000254893</v>
      </c>
      <c r="C1739" s="26">
        <v>0</v>
      </c>
      <c r="D1739" s="26" t="s">
        <v>305</v>
      </c>
      <c r="E1739" s="27" t="s">
        <v>306</v>
      </c>
      <c r="F1739" s="28">
        <v>9000</v>
      </c>
      <c r="G1739" s="28">
        <v>-7214.79</v>
      </c>
      <c r="H1739" s="28">
        <v>1785.21</v>
      </c>
    </row>
    <row r="1740" spans="1:8" x14ac:dyDescent="0.55000000000000004">
      <c r="A1740" s="26">
        <v>2</v>
      </c>
      <c r="B1740" s="25">
        <v>100000450972</v>
      </c>
      <c r="C1740" s="26">
        <v>0</v>
      </c>
      <c r="D1740" s="26" t="s">
        <v>220</v>
      </c>
      <c r="E1740" s="27" t="s">
        <v>1077</v>
      </c>
      <c r="F1740" s="28">
        <v>310400</v>
      </c>
      <c r="G1740" s="28">
        <v>-116853.09</v>
      </c>
      <c r="H1740" s="28">
        <v>193546.91</v>
      </c>
    </row>
    <row r="1741" spans="1:8" x14ac:dyDescent="0.55000000000000004">
      <c r="A1741" s="26">
        <v>3</v>
      </c>
      <c r="B1741" s="25">
        <v>100000450973</v>
      </c>
      <c r="C1741" s="26">
        <v>0</v>
      </c>
      <c r="D1741" s="26" t="s">
        <v>220</v>
      </c>
      <c r="E1741" s="27" t="s">
        <v>1077</v>
      </c>
      <c r="F1741" s="28">
        <v>310400</v>
      </c>
      <c r="G1741" s="28">
        <v>-116853.09</v>
      </c>
      <c r="H1741" s="28">
        <v>193546.91</v>
      </c>
    </row>
    <row r="1742" spans="1:8" x14ac:dyDescent="0.55000000000000004">
      <c r="A1742" s="26">
        <v>4</v>
      </c>
      <c r="B1742" s="25">
        <v>100000450974</v>
      </c>
      <c r="C1742" s="26">
        <v>0</v>
      </c>
      <c r="D1742" s="26" t="s">
        <v>220</v>
      </c>
      <c r="E1742" s="27" t="s">
        <v>1077</v>
      </c>
      <c r="F1742" s="28">
        <v>310400</v>
      </c>
      <c r="G1742" s="28">
        <v>-116853.09</v>
      </c>
      <c r="H1742" s="28">
        <v>193546.91</v>
      </c>
    </row>
    <row r="1743" spans="1:8" x14ac:dyDescent="0.55000000000000004">
      <c r="A1743" s="26">
        <v>5</v>
      </c>
      <c r="B1743" s="25">
        <v>100000450975</v>
      </c>
      <c r="C1743" s="26">
        <v>0</v>
      </c>
      <c r="D1743" s="26" t="s">
        <v>220</v>
      </c>
      <c r="E1743" s="27" t="s">
        <v>1077</v>
      </c>
      <c r="F1743" s="28">
        <v>310400</v>
      </c>
      <c r="G1743" s="28">
        <v>-116853.09</v>
      </c>
      <c r="H1743" s="28">
        <v>193546.91</v>
      </c>
    </row>
    <row r="1744" spans="1:8" x14ac:dyDescent="0.55000000000000004">
      <c r="A1744" s="26">
        <v>6</v>
      </c>
      <c r="B1744" s="25">
        <v>100000450976</v>
      </c>
      <c r="C1744" s="26">
        <v>0</v>
      </c>
      <c r="D1744" s="26" t="s">
        <v>220</v>
      </c>
      <c r="E1744" s="27" t="s">
        <v>1077</v>
      </c>
      <c r="F1744" s="28">
        <v>310400</v>
      </c>
      <c r="G1744" s="28">
        <v>-116853.09</v>
      </c>
      <c r="H1744" s="28">
        <v>193546.91</v>
      </c>
    </row>
    <row r="1745" spans="1:8" x14ac:dyDescent="0.55000000000000004">
      <c r="A1745" s="26">
        <v>7</v>
      </c>
      <c r="B1745" s="25">
        <v>100000450977</v>
      </c>
      <c r="C1745" s="26">
        <v>0</v>
      </c>
      <c r="D1745" s="26" t="s">
        <v>220</v>
      </c>
      <c r="E1745" s="27" t="s">
        <v>1077</v>
      </c>
      <c r="F1745" s="28">
        <v>310400</v>
      </c>
      <c r="G1745" s="28">
        <v>-116853.09</v>
      </c>
      <c r="H1745" s="28">
        <v>193546.91</v>
      </c>
    </row>
    <row r="1746" spans="1:8" x14ac:dyDescent="0.55000000000000004">
      <c r="A1746" s="26">
        <v>8</v>
      </c>
      <c r="B1746" s="25">
        <v>100000450978</v>
      </c>
      <c r="C1746" s="26">
        <v>0</v>
      </c>
      <c r="D1746" s="26" t="s">
        <v>220</v>
      </c>
      <c r="E1746" s="27" t="s">
        <v>1077</v>
      </c>
      <c r="F1746" s="28">
        <v>310400</v>
      </c>
      <c r="G1746" s="28">
        <v>-116853.09</v>
      </c>
      <c r="H1746" s="28">
        <v>193546.91</v>
      </c>
    </row>
    <row r="1747" spans="1:8" x14ac:dyDescent="0.55000000000000004">
      <c r="A1747" s="26">
        <v>9</v>
      </c>
      <c r="B1747" s="25">
        <v>100000450979</v>
      </c>
      <c r="C1747" s="26">
        <v>0</v>
      </c>
      <c r="D1747" s="26" t="s">
        <v>220</v>
      </c>
      <c r="E1747" s="27" t="s">
        <v>1077</v>
      </c>
      <c r="F1747" s="28">
        <v>310400</v>
      </c>
      <c r="G1747" s="28">
        <v>-116853.09</v>
      </c>
      <c r="H1747" s="28">
        <v>193546.91</v>
      </c>
    </row>
    <row r="1748" spans="1:8" x14ac:dyDescent="0.55000000000000004">
      <c r="A1748" s="26">
        <v>10</v>
      </c>
      <c r="B1748" s="25">
        <v>100000450980</v>
      </c>
      <c r="C1748" s="26">
        <v>0</v>
      </c>
      <c r="D1748" s="26" t="s">
        <v>220</v>
      </c>
      <c r="E1748" s="27" t="s">
        <v>1077</v>
      </c>
      <c r="F1748" s="28">
        <v>310400</v>
      </c>
      <c r="G1748" s="28">
        <v>-116853.09</v>
      </c>
      <c r="H1748" s="28">
        <v>193546.91</v>
      </c>
    </row>
    <row r="1749" spans="1:8" x14ac:dyDescent="0.55000000000000004">
      <c r="A1749" s="26">
        <v>11</v>
      </c>
      <c r="B1749" s="25">
        <v>100000450981</v>
      </c>
      <c r="C1749" s="26">
        <v>0</v>
      </c>
      <c r="D1749" s="26" t="s">
        <v>220</v>
      </c>
      <c r="E1749" s="27" t="s">
        <v>1077</v>
      </c>
      <c r="F1749" s="28">
        <v>310400</v>
      </c>
      <c r="G1749" s="28">
        <v>-116853.09</v>
      </c>
      <c r="H1749" s="28">
        <v>193546.91</v>
      </c>
    </row>
    <row r="1750" spans="1:8" x14ac:dyDescent="0.55000000000000004">
      <c r="A1750" s="26">
        <v>12</v>
      </c>
      <c r="B1750" s="25">
        <v>100000450982</v>
      </c>
      <c r="C1750" s="26">
        <v>0</v>
      </c>
      <c r="D1750" s="26" t="s">
        <v>220</v>
      </c>
      <c r="E1750" s="27" t="s">
        <v>1077</v>
      </c>
      <c r="F1750" s="28">
        <v>310400</v>
      </c>
      <c r="G1750" s="28">
        <v>-116853.09</v>
      </c>
      <c r="H1750" s="28">
        <v>193546.91</v>
      </c>
    </row>
    <row r="1751" spans="1:8" x14ac:dyDescent="0.55000000000000004">
      <c r="A1751" s="26">
        <v>13</v>
      </c>
      <c r="B1751" s="25">
        <v>100000450983</v>
      </c>
      <c r="C1751" s="26">
        <v>0</v>
      </c>
      <c r="D1751" s="26" t="s">
        <v>220</v>
      </c>
      <c r="E1751" s="27" t="s">
        <v>1077</v>
      </c>
      <c r="F1751" s="28">
        <v>310400</v>
      </c>
      <c r="G1751" s="28">
        <v>-116853.09</v>
      </c>
      <c r="H1751" s="28">
        <v>193546.91</v>
      </c>
    </row>
    <row r="1752" spans="1:8" x14ac:dyDescent="0.55000000000000004">
      <c r="A1752" s="26">
        <v>14</v>
      </c>
      <c r="B1752" s="25">
        <v>100000450984</v>
      </c>
      <c r="C1752" s="26">
        <v>0</v>
      </c>
      <c r="D1752" s="26" t="s">
        <v>220</v>
      </c>
      <c r="E1752" s="27" t="s">
        <v>1077</v>
      </c>
      <c r="F1752" s="28">
        <v>310400</v>
      </c>
      <c r="G1752" s="28">
        <v>-116853.09</v>
      </c>
      <c r="H1752" s="28">
        <v>193546.91</v>
      </c>
    </row>
    <row r="1753" spans="1:8" x14ac:dyDescent="0.55000000000000004">
      <c r="A1753" s="26">
        <v>15</v>
      </c>
      <c r="B1753" s="25">
        <v>100000450985</v>
      </c>
      <c r="C1753" s="26">
        <v>0</v>
      </c>
      <c r="D1753" s="26" t="s">
        <v>220</v>
      </c>
      <c r="E1753" s="27" t="s">
        <v>1077</v>
      </c>
      <c r="F1753" s="28">
        <v>310400</v>
      </c>
      <c r="G1753" s="28">
        <v>-116853.09</v>
      </c>
      <c r="H1753" s="28">
        <v>193546.91</v>
      </c>
    </row>
    <row r="1754" spans="1:8" x14ac:dyDescent="0.55000000000000004">
      <c r="A1754" s="26">
        <v>16</v>
      </c>
      <c r="B1754" s="25">
        <v>100000450986</v>
      </c>
      <c r="C1754" s="26">
        <v>0</v>
      </c>
      <c r="D1754" s="26" t="s">
        <v>220</v>
      </c>
      <c r="E1754" s="27" t="s">
        <v>1077</v>
      </c>
      <c r="F1754" s="28">
        <v>310400</v>
      </c>
      <c r="G1754" s="28">
        <v>-116853.09</v>
      </c>
      <c r="H1754" s="28">
        <v>193546.91</v>
      </c>
    </row>
    <row r="1755" spans="1:8" x14ac:dyDescent="0.55000000000000004">
      <c r="A1755" s="26">
        <v>17</v>
      </c>
      <c r="B1755" s="25">
        <v>100000450987</v>
      </c>
      <c r="C1755" s="26">
        <v>0</v>
      </c>
      <c r="D1755" s="26" t="s">
        <v>220</v>
      </c>
      <c r="E1755" s="27" t="s">
        <v>1077</v>
      </c>
      <c r="F1755" s="28">
        <v>310400</v>
      </c>
      <c r="G1755" s="28">
        <v>-116853.09</v>
      </c>
      <c r="H1755" s="28">
        <v>193546.91</v>
      </c>
    </row>
    <row r="1756" spans="1:8" x14ac:dyDescent="0.55000000000000004">
      <c r="A1756" s="26">
        <v>18</v>
      </c>
      <c r="B1756" s="25">
        <v>100000450988</v>
      </c>
      <c r="C1756" s="26">
        <v>0</v>
      </c>
      <c r="D1756" s="26" t="s">
        <v>220</v>
      </c>
      <c r="E1756" s="27" t="s">
        <v>1077</v>
      </c>
      <c r="F1756" s="28">
        <v>310400</v>
      </c>
      <c r="G1756" s="28">
        <v>-116853.09</v>
      </c>
      <c r="H1756" s="28">
        <v>193546.91</v>
      </c>
    </row>
    <row r="1757" spans="1:8" x14ac:dyDescent="0.55000000000000004">
      <c r="A1757" s="26">
        <v>19</v>
      </c>
      <c r="B1757" s="25">
        <v>100000450989</v>
      </c>
      <c r="C1757" s="26">
        <v>0</v>
      </c>
      <c r="D1757" s="26" t="s">
        <v>220</v>
      </c>
      <c r="E1757" s="27" t="s">
        <v>1077</v>
      </c>
      <c r="F1757" s="28">
        <v>310400</v>
      </c>
      <c r="G1757" s="28">
        <v>-116853.09</v>
      </c>
      <c r="H1757" s="28">
        <v>193546.91</v>
      </c>
    </row>
    <row r="1758" spans="1:8" x14ac:dyDescent="0.55000000000000004">
      <c r="A1758" s="26">
        <v>20</v>
      </c>
      <c r="B1758" s="25">
        <v>100000450990</v>
      </c>
      <c r="C1758" s="26">
        <v>0</v>
      </c>
      <c r="D1758" s="26" t="s">
        <v>220</v>
      </c>
      <c r="E1758" s="27" t="s">
        <v>1077</v>
      </c>
      <c r="F1758" s="28">
        <v>310400</v>
      </c>
      <c r="G1758" s="28">
        <v>-116853.09</v>
      </c>
      <c r="H1758" s="28">
        <v>193546.91</v>
      </c>
    </row>
    <row r="1759" spans="1:8" x14ac:dyDescent="0.55000000000000004">
      <c r="A1759" s="26">
        <v>21</v>
      </c>
      <c r="B1759" s="25">
        <v>100000450991</v>
      </c>
      <c r="C1759" s="26">
        <v>0</v>
      </c>
      <c r="D1759" s="26" t="s">
        <v>220</v>
      </c>
      <c r="E1759" s="27" t="s">
        <v>1077</v>
      </c>
      <c r="F1759" s="28">
        <v>310400</v>
      </c>
      <c r="G1759" s="28">
        <v>-116853.09</v>
      </c>
      <c r="H1759" s="28">
        <v>193546.91</v>
      </c>
    </row>
    <row r="1760" spans="1:8" x14ac:dyDescent="0.55000000000000004">
      <c r="A1760" s="26">
        <v>22</v>
      </c>
      <c r="B1760" s="25">
        <v>100000450992</v>
      </c>
      <c r="C1760" s="26">
        <v>0</v>
      </c>
      <c r="D1760" s="26" t="s">
        <v>220</v>
      </c>
      <c r="E1760" s="27" t="s">
        <v>1077</v>
      </c>
      <c r="F1760" s="28">
        <v>310400</v>
      </c>
      <c r="G1760" s="28">
        <v>-116853.09</v>
      </c>
      <c r="H1760" s="28">
        <v>193546.91</v>
      </c>
    </row>
    <row r="1761" spans="1:8" x14ac:dyDescent="0.55000000000000004">
      <c r="A1761" s="26">
        <v>23</v>
      </c>
      <c r="B1761" s="25">
        <v>100000450993</v>
      </c>
      <c r="C1761" s="26">
        <v>0</v>
      </c>
      <c r="D1761" s="26" t="s">
        <v>220</v>
      </c>
      <c r="E1761" s="27" t="s">
        <v>1077</v>
      </c>
      <c r="F1761" s="28">
        <v>310400</v>
      </c>
      <c r="G1761" s="28">
        <v>-116853.09</v>
      </c>
      <c r="H1761" s="28">
        <v>193546.91</v>
      </c>
    </row>
    <row r="1762" spans="1:8" x14ac:dyDescent="0.55000000000000004">
      <c r="A1762" s="26">
        <v>24</v>
      </c>
      <c r="B1762" s="25">
        <v>100000450994</v>
      </c>
      <c r="C1762" s="26">
        <v>0</v>
      </c>
      <c r="D1762" s="26" t="s">
        <v>220</v>
      </c>
      <c r="E1762" s="27" t="s">
        <v>1077</v>
      </c>
      <c r="F1762" s="28">
        <v>310400</v>
      </c>
      <c r="G1762" s="28">
        <v>-116853.09</v>
      </c>
      <c r="H1762" s="28">
        <v>193546.91</v>
      </c>
    </row>
    <row r="1763" spans="1:8" x14ac:dyDescent="0.55000000000000004">
      <c r="A1763" s="26">
        <v>25</v>
      </c>
      <c r="B1763" s="25">
        <v>100000450995</v>
      </c>
      <c r="C1763" s="26">
        <v>0</v>
      </c>
      <c r="D1763" s="26" t="s">
        <v>220</v>
      </c>
      <c r="E1763" s="27" t="s">
        <v>1077</v>
      </c>
      <c r="F1763" s="28">
        <v>310400</v>
      </c>
      <c r="G1763" s="28">
        <v>-116853.09</v>
      </c>
      <c r="H1763" s="28">
        <v>193546.91</v>
      </c>
    </row>
    <row r="1764" spans="1:8" x14ac:dyDescent="0.55000000000000004">
      <c r="A1764" s="26">
        <v>26</v>
      </c>
      <c r="B1764" s="25">
        <v>100000450996</v>
      </c>
      <c r="C1764" s="26">
        <v>0</v>
      </c>
      <c r="D1764" s="26" t="s">
        <v>220</v>
      </c>
      <c r="E1764" s="27" t="s">
        <v>1077</v>
      </c>
      <c r="F1764" s="28">
        <v>310400</v>
      </c>
      <c r="G1764" s="28">
        <v>-116853.09</v>
      </c>
      <c r="H1764" s="28">
        <v>193546.91</v>
      </c>
    </row>
    <row r="1765" spans="1:8" x14ac:dyDescent="0.55000000000000004">
      <c r="A1765" s="26">
        <v>27</v>
      </c>
      <c r="B1765" s="25">
        <v>100000450997</v>
      </c>
      <c r="C1765" s="26">
        <v>0</v>
      </c>
      <c r="D1765" s="26" t="s">
        <v>220</v>
      </c>
      <c r="E1765" s="27" t="s">
        <v>1077</v>
      </c>
      <c r="F1765" s="28">
        <v>310400</v>
      </c>
      <c r="G1765" s="28">
        <v>-116853.09</v>
      </c>
      <c r="H1765" s="28">
        <v>193546.91</v>
      </c>
    </row>
    <row r="1766" spans="1:8" x14ac:dyDescent="0.55000000000000004">
      <c r="A1766" s="26">
        <v>28</v>
      </c>
      <c r="B1766" s="25">
        <v>100000451409</v>
      </c>
      <c r="C1766" s="26">
        <v>0</v>
      </c>
      <c r="D1766" s="26" t="s">
        <v>220</v>
      </c>
      <c r="E1766" s="27" t="s">
        <v>1078</v>
      </c>
      <c r="F1766" s="28">
        <v>4823000</v>
      </c>
      <c r="G1766" s="28">
        <v>-1393572.51</v>
      </c>
      <c r="H1766" s="28">
        <v>3429427.49</v>
      </c>
    </row>
    <row r="1767" spans="1:8" x14ac:dyDescent="0.55000000000000004">
      <c r="A1767" s="26">
        <v>29</v>
      </c>
      <c r="B1767" s="25">
        <v>100000451417</v>
      </c>
      <c r="C1767" s="26">
        <v>0</v>
      </c>
      <c r="D1767" s="26" t="s">
        <v>220</v>
      </c>
      <c r="E1767" s="27" t="s">
        <v>1078</v>
      </c>
      <c r="F1767" s="28">
        <v>5014100</v>
      </c>
      <c r="G1767" s="28">
        <v>-1448789.54</v>
      </c>
      <c r="H1767" s="28">
        <v>3565310.46</v>
      </c>
    </row>
    <row r="1768" spans="1:8" x14ac:dyDescent="0.55000000000000004">
      <c r="A1768" s="165" t="s">
        <v>2583</v>
      </c>
      <c r="B1768" s="165"/>
      <c r="C1768" s="165"/>
      <c r="D1768" s="165"/>
      <c r="E1768" s="165"/>
      <c r="F1768" s="15">
        <f>SUM(F1739:F1767)</f>
        <v>17916500</v>
      </c>
      <c r="G1768" s="15">
        <f t="shared" ref="G1768:H1768" si="16">SUM(G1739:G1767)</f>
        <v>-5887757.1799999997</v>
      </c>
      <c r="H1768" s="15">
        <f t="shared" si="16"/>
        <v>12028742.820000004</v>
      </c>
    </row>
    <row r="1769" spans="1:8" x14ac:dyDescent="0.55000000000000004">
      <c r="A1769" s="20" t="s">
        <v>2592</v>
      </c>
    </row>
    <row r="1770" spans="1:8" s="33" customFormat="1" x14ac:dyDescent="0.55000000000000004">
      <c r="A1770" s="29" t="s">
        <v>2558</v>
      </c>
      <c r="B1770" s="30" t="s">
        <v>1</v>
      </c>
      <c r="C1770" s="29" t="s">
        <v>2</v>
      </c>
      <c r="D1770" s="29" t="s">
        <v>3</v>
      </c>
      <c r="E1770" s="29" t="s">
        <v>4</v>
      </c>
      <c r="F1770" s="32" t="s">
        <v>5</v>
      </c>
      <c r="G1770" s="32" t="s">
        <v>6</v>
      </c>
      <c r="H1770" s="32" t="s">
        <v>93</v>
      </c>
    </row>
    <row r="1771" spans="1:8" x14ac:dyDescent="0.55000000000000004">
      <c r="A1771" s="26">
        <v>1</v>
      </c>
      <c r="B1771" s="25">
        <v>100000103204</v>
      </c>
      <c r="C1771" s="26">
        <v>0</v>
      </c>
      <c r="D1771" s="26" t="s">
        <v>1575</v>
      </c>
      <c r="E1771" s="27" t="s">
        <v>1983</v>
      </c>
      <c r="F1771" s="28">
        <v>6000</v>
      </c>
      <c r="G1771" s="28">
        <v>-5999</v>
      </c>
      <c r="H1771" s="28">
        <v>1</v>
      </c>
    </row>
    <row r="1772" spans="1:8" x14ac:dyDescent="0.55000000000000004">
      <c r="A1772" s="26">
        <v>2</v>
      </c>
      <c r="B1772" s="25">
        <v>100000103206</v>
      </c>
      <c r="C1772" s="26">
        <v>0</v>
      </c>
      <c r="D1772" s="26" t="s">
        <v>1575</v>
      </c>
      <c r="E1772" s="27" t="s">
        <v>1984</v>
      </c>
      <c r="F1772" s="28">
        <v>5400</v>
      </c>
      <c r="G1772" s="28">
        <v>-5399</v>
      </c>
      <c r="H1772" s="28">
        <v>1</v>
      </c>
    </row>
    <row r="1773" spans="1:8" x14ac:dyDescent="0.55000000000000004">
      <c r="A1773" s="26">
        <v>3</v>
      </c>
      <c r="B1773" s="25">
        <v>100000176151</v>
      </c>
      <c r="C1773" s="26">
        <v>0</v>
      </c>
      <c r="D1773" s="26" t="s">
        <v>1419</v>
      </c>
      <c r="E1773" s="27" t="s">
        <v>1985</v>
      </c>
      <c r="F1773" s="28">
        <v>54677</v>
      </c>
      <c r="G1773" s="28">
        <v>-54676</v>
      </c>
      <c r="H1773" s="28">
        <v>1</v>
      </c>
    </row>
    <row r="1774" spans="1:8" x14ac:dyDescent="0.55000000000000004">
      <c r="A1774" s="26">
        <v>4</v>
      </c>
      <c r="B1774" s="25">
        <v>100000178962</v>
      </c>
      <c r="C1774" s="26">
        <v>0</v>
      </c>
      <c r="D1774" s="26" t="s">
        <v>1986</v>
      </c>
      <c r="E1774" s="27" t="s">
        <v>1987</v>
      </c>
      <c r="F1774" s="28">
        <v>2470000</v>
      </c>
      <c r="G1774" s="28">
        <v>-2469999</v>
      </c>
      <c r="H1774" s="28">
        <v>1</v>
      </c>
    </row>
    <row r="1775" spans="1:8" x14ac:dyDescent="0.55000000000000004">
      <c r="A1775" s="26">
        <v>5</v>
      </c>
      <c r="B1775" s="25">
        <v>100000178963</v>
      </c>
      <c r="C1775" s="26">
        <v>0</v>
      </c>
      <c r="D1775" s="26" t="s">
        <v>1986</v>
      </c>
      <c r="E1775" s="27" t="s">
        <v>1987</v>
      </c>
      <c r="F1775" s="28">
        <v>2470000</v>
      </c>
      <c r="G1775" s="28">
        <v>-2469999</v>
      </c>
      <c r="H1775" s="28">
        <v>1</v>
      </c>
    </row>
    <row r="1776" spans="1:8" x14ac:dyDescent="0.55000000000000004">
      <c r="A1776" s="26">
        <v>6</v>
      </c>
      <c r="B1776" s="25">
        <v>100000178964</v>
      </c>
      <c r="C1776" s="26">
        <v>0</v>
      </c>
      <c r="D1776" s="26" t="s">
        <v>1988</v>
      </c>
      <c r="E1776" s="27" t="s">
        <v>1987</v>
      </c>
      <c r="F1776" s="28">
        <v>2470000</v>
      </c>
      <c r="G1776" s="28">
        <v>-2469999</v>
      </c>
      <c r="H1776" s="28">
        <v>1</v>
      </c>
    </row>
    <row r="1777" spans="1:8" x14ac:dyDescent="0.55000000000000004">
      <c r="A1777" s="26">
        <v>7</v>
      </c>
      <c r="B1777" s="25">
        <v>100000178965</v>
      </c>
      <c r="C1777" s="26">
        <v>0</v>
      </c>
      <c r="D1777" s="26" t="s">
        <v>1988</v>
      </c>
      <c r="E1777" s="27" t="s">
        <v>1987</v>
      </c>
      <c r="F1777" s="28">
        <v>2470000</v>
      </c>
      <c r="G1777" s="28">
        <v>-2469999</v>
      </c>
      <c r="H1777" s="28">
        <v>1</v>
      </c>
    </row>
    <row r="1778" spans="1:8" x14ac:dyDescent="0.55000000000000004">
      <c r="A1778" s="165" t="s">
        <v>2592</v>
      </c>
      <c r="B1778" s="165"/>
      <c r="C1778" s="165"/>
      <c r="D1778" s="165"/>
      <c r="E1778" s="165"/>
      <c r="F1778" s="15">
        <f>SUM(F1771:F1777)</f>
        <v>9946077</v>
      </c>
      <c r="G1778" s="15">
        <f t="shared" ref="G1778:H1778" si="17">SUM(G1771:G1777)</f>
        <v>-9946070</v>
      </c>
      <c r="H1778" s="15">
        <f t="shared" si="17"/>
        <v>7</v>
      </c>
    </row>
    <row r="1779" spans="1:8" s="4" customFormat="1" x14ac:dyDescent="0.55000000000000004">
      <c r="A1779" s="159" t="s">
        <v>2571</v>
      </c>
      <c r="B1779" s="159"/>
      <c r="C1779" s="159"/>
      <c r="D1779" s="159"/>
      <c r="E1779" s="159"/>
      <c r="F1779" s="16">
        <f>F1768+F1778</f>
        <v>27862577</v>
      </c>
      <c r="G1779" s="16">
        <f t="shared" ref="G1779:H1779" si="18">G1768+G1778</f>
        <v>-15833827.18</v>
      </c>
      <c r="H1779" s="16">
        <f t="shared" si="18"/>
        <v>12028749.820000004</v>
      </c>
    </row>
    <row r="1781" spans="1:8" x14ac:dyDescent="0.55000000000000004">
      <c r="A1781" s="20" t="s">
        <v>2600</v>
      </c>
    </row>
    <row r="1782" spans="1:8" s="33" customFormat="1" x14ac:dyDescent="0.55000000000000004">
      <c r="A1782" s="29" t="s">
        <v>2558</v>
      </c>
      <c r="B1782" s="30" t="s">
        <v>1</v>
      </c>
      <c r="C1782" s="29" t="s">
        <v>2</v>
      </c>
      <c r="D1782" s="29" t="s">
        <v>3</v>
      </c>
      <c r="E1782" s="29" t="s">
        <v>4</v>
      </c>
      <c r="F1782" s="32" t="s">
        <v>5</v>
      </c>
      <c r="G1782" s="32" t="s">
        <v>6</v>
      </c>
      <c r="H1782" s="32" t="s">
        <v>93</v>
      </c>
    </row>
    <row r="1783" spans="1:8" x14ac:dyDescent="0.55000000000000004">
      <c r="A1783" s="26">
        <v>1</v>
      </c>
      <c r="B1783" s="25">
        <v>100000172388</v>
      </c>
      <c r="C1783" s="26">
        <v>0</v>
      </c>
      <c r="D1783" s="26" t="s">
        <v>1981</v>
      </c>
      <c r="E1783" s="27" t="s">
        <v>1989</v>
      </c>
      <c r="F1783" s="28">
        <v>5190</v>
      </c>
      <c r="G1783" s="28">
        <v>-5189</v>
      </c>
      <c r="H1783" s="28">
        <v>1</v>
      </c>
    </row>
    <row r="1784" spans="1:8" x14ac:dyDescent="0.55000000000000004">
      <c r="A1784" s="26">
        <v>2</v>
      </c>
      <c r="B1784" s="25">
        <v>100000172389</v>
      </c>
      <c r="C1784" s="26">
        <v>0</v>
      </c>
      <c r="D1784" s="26" t="s">
        <v>1981</v>
      </c>
      <c r="E1784" s="27" t="s">
        <v>1989</v>
      </c>
      <c r="F1784" s="28">
        <v>5190</v>
      </c>
      <c r="G1784" s="28">
        <v>-5189</v>
      </c>
      <c r="H1784" s="28">
        <v>1</v>
      </c>
    </row>
    <row r="1785" spans="1:8" x14ac:dyDescent="0.55000000000000004">
      <c r="A1785" s="26">
        <v>3</v>
      </c>
      <c r="B1785" s="25">
        <v>100000172390</v>
      </c>
      <c r="C1785" s="26">
        <v>0</v>
      </c>
      <c r="D1785" s="26" t="s">
        <v>1981</v>
      </c>
      <c r="E1785" s="27" t="s">
        <v>1989</v>
      </c>
      <c r="F1785" s="28">
        <v>5190</v>
      </c>
      <c r="G1785" s="28">
        <v>-5189</v>
      </c>
      <c r="H1785" s="28">
        <v>1</v>
      </c>
    </row>
    <row r="1786" spans="1:8" s="19" customFormat="1" x14ac:dyDescent="0.55000000000000004">
      <c r="A1786" s="165" t="s">
        <v>2594</v>
      </c>
      <c r="B1786" s="165"/>
      <c r="C1786" s="165"/>
      <c r="D1786" s="165"/>
      <c r="E1786" s="165"/>
      <c r="F1786" s="15">
        <f>SUM(F1783:F1785)</f>
        <v>15570</v>
      </c>
      <c r="G1786" s="15">
        <f t="shared" ref="G1786:H1786" si="19">SUM(G1783:G1785)</f>
        <v>-15567</v>
      </c>
      <c r="H1786" s="15">
        <f t="shared" si="19"/>
        <v>3</v>
      </c>
    </row>
    <row r="1788" spans="1:8" x14ac:dyDescent="0.55000000000000004">
      <c r="A1788" s="20" t="s">
        <v>2584</v>
      </c>
    </row>
    <row r="1789" spans="1:8" s="33" customFormat="1" x14ac:dyDescent="0.55000000000000004">
      <c r="A1789" s="29" t="s">
        <v>2558</v>
      </c>
      <c r="B1789" s="30" t="s">
        <v>1</v>
      </c>
      <c r="C1789" s="29" t="s">
        <v>2</v>
      </c>
      <c r="D1789" s="29" t="s">
        <v>3</v>
      </c>
      <c r="E1789" s="29" t="s">
        <v>4</v>
      </c>
      <c r="F1789" s="32" t="s">
        <v>5</v>
      </c>
      <c r="G1789" s="32" t="s">
        <v>6</v>
      </c>
      <c r="H1789" s="32" t="s">
        <v>93</v>
      </c>
    </row>
    <row r="1790" spans="1:8" x14ac:dyDescent="0.55000000000000004">
      <c r="A1790" s="26">
        <v>1</v>
      </c>
      <c r="B1790" s="25">
        <v>100000207357</v>
      </c>
      <c r="C1790" s="26">
        <v>0</v>
      </c>
      <c r="D1790" s="26" t="s">
        <v>1081</v>
      </c>
      <c r="E1790" s="27" t="s">
        <v>372</v>
      </c>
      <c r="F1790" s="28">
        <v>59150</v>
      </c>
      <c r="G1790" s="28">
        <v>-48414.080000000002</v>
      </c>
      <c r="H1790" s="28">
        <v>10735.92</v>
      </c>
    </row>
    <row r="1791" spans="1:8" x14ac:dyDescent="0.55000000000000004">
      <c r="A1791" s="26">
        <v>2</v>
      </c>
      <c r="B1791" s="25">
        <v>100000207358</v>
      </c>
      <c r="C1791" s="26">
        <v>0</v>
      </c>
      <c r="D1791" s="26" t="s">
        <v>1081</v>
      </c>
      <c r="E1791" s="27" t="s">
        <v>372</v>
      </c>
      <c r="F1791" s="28">
        <v>59150</v>
      </c>
      <c r="G1791" s="28">
        <v>-48414.080000000002</v>
      </c>
      <c r="H1791" s="28">
        <v>10735.92</v>
      </c>
    </row>
    <row r="1792" spans="1:8" x14ac:dyDescent="0.55000000000000004">
      <c r="A1792" s="26">
        <v>3</v>
      </c>
      <c r="B1792" s="25">
        <v>100000207359</v>
      </c>
      <c r="C1792" s="26">
        <v>0</v>
      </c>
      <c r="D1792" s="26" t="s">
        <v>1081</v>
      </c>
      <c r="E1792" s="27" t="s">
        <v>372</v>
      </c>
      <c r="F1792" s="28">
        <v>59150</v>
      </c>
      <c r="G1792" s="28">
        <v>-48414.080000000002</v>
      </c>
      <c r="H1792" s="28">
        <v>10735.92</v>
      </c>
    </row>
    <row r="1793" spans="1:8" x14ac:dyDescent="0.55000000000000004">
      <c r="A1793" s="26">
        <v>4</v>
      </c>
      <c r="B1793" s="25">
        <v>100000207360</v>
      </c>
      <c r="C1793" s="26">
        <v>0</v>
      </c>
      <c r="D1793" s="26" t="s">
        <v>1081</v>
      </c>
      <c r="E1793" s="27" t="s">
        <v>372</v>
      </c>
      <c r="F1793" s="28">
        <v>59150</v>
      </c>
      <c r="G1793" s="28">
        <v>-48414.080000000002</v>
      </c>
      <c r="H1793" s="28">
        <v>10735.92</v>
      </c>
    </row>
    <row r="1794" spans="1:8" x14ac:dyDescent="0.55000000000000004">
      <c r="A1794" s="26">
        <v>5</v>
      </c>
      <c r="B1794" s="25">
        <v>100000207361</v>
      </c>
      <c r="C1794" s="26">
        <v>0</v>
      </c>
      <c r="D1794" s="26" t="s">
        <v>1081</v>
      </c>
      <c r="E1794" s="27" t="s">
        <v>372</v>
      </c>
      <c r="F1794" s="28">
        <v>59150</v>
      </c>
      <c r="G1794" s="28">
        <v>-48414.080000000002</v>
      </c>
      <c r="H1794" s="28">
        <v>10735.92</v>
      </c>
    </row>
    <row r="1795" spans="1:8" x14ac:dyDescent="0.55000000000000004">
      <c r="A1795" s="26">
        <v>6</v>
      </c>
      <c r="B1795" s="25">
        <v>100000207362</v>
      </c>
      <c r="C1795" s="26">
        <v>0</v>
      </c>
      <c r="D1795" s="26" t="s">
        <v>1081</v>
      </c>
      <c r="E1795" s="27" t="s">
        <v>372</v>
      </c>
      <c r="F1795" s="28">
        <v>59150</v>
      </c>
      <c r="G1795" s="28">
        <v>-48414.080000000002</v>
      </c>
      <c r="H1795" s="28">
        <v>10735.92</v>
      </c>
    </row>
    <row r="1796" spans="1:8" x14ac:dyDescent="0.55000000000000004">
      <c r="A1796" s="26">
        <v>7</v>
      </c>
      <c r="B1796" s="25">
        <v>100000207363</v>
      </c>
      <c r="C1796" s="26">
        <v>0</v>
      </c>
      <c r="D1796" s="26" t="s">
        <v>1081</v>
      </c>
      <c r="E1796" s="27" t="s">
        <v>372</v>
      </c>
      <c r="F1796" s="28">
        <v>59150</v>
      </c>
      <c r="G1796" s="28">
        <v>-48414.080000000002</v>
      </c>
      <c r="H1796" s="28">
        <v>10735.92</v>
      </c>
    </row>
    <row r="1797" spans="1:8" x14ac:dyDescent="0.55000000000000004">
      <c r="A1797" s="26">
        <v>8</v>
      </c>
      <c r="B1797" s="25">
        <v>100000207364</v>
      </c>
      <c r="C1797" s="26">
        <v>0</v>
      </c>
      <c r="D1797" s="26" t="s">
        <v>1081</v>
      </c>
      <c r="E1797" s="27" t="s">
        <v>372</v>
      </c>
      <c r="F1797" s="28">
        <v>59150</v>
      </c>
      <c r="G1797" s="28">
        <v>-48414.080000000002</v>
      </c>
      <c r="H1797" s="28">
        <v>10735.92</v>
      </c>
    </row>
    <row r="1798" spans="1:8" x14ac:dyDescent="0.55000000000000004">
      <c r="A1798" s="26">
        <v>9</v>
      </c>
      <c r="B1798" s="25">
        <v>100000207365</v>
      </c>
      <c r="C1798" s="26">
        <v>0</v>
      </c>
      <c r="D1798" s="26" t="s">
        <v>1081</v>
      </c>
      <c r="E1798" s="27" t="s">
        <v>372</v>
      </c>
      <c r="F1798" s="28">
        <v>59150</v>
      </c>
      <c r="G1798" s="28">
        <v>-48414.080000000002</v>
      </c>
      <c r="H1798" s="28">
        <v>10735.92</v>
      </c>
    </row>
    <row r="1799" spans="1:8" x14ac:dyDescent="0.55000000000000004">
      <c r="A1799" s="26">
        <v>10</v>
      </c>
      <c r="B1799" s="25">
        <v>100000207366</v>
      </c>
      <c r="C1799" s="26">
        <v>0</v>
      </c>
      <c r="D1799" s="26" t="s">
        <v>1081</v>
      </c>
      <c r="E1799" s="27" t="s">
        <v>372</v>
      </c>
      <c r="F1799" s="28">
        <v>59150</v>
      </c>
      <c r="G1799" s="28">
        <v>-48414.080000000002</v>
      </c>
      <c r="H1799" s="28">
        <v>10735.92</v>
      </c>
    </row>
    <row r="1800" spans="1:8" x14ac:dyDescent="0.55000000000000004">
      <c r="A1800" s="26">
        <v>11</v>
      </c>
      <c r="B1800" s="25">
        <v>100000207367</v>
      </c>
      <c r="C1800" s="26">
        <v>0</v>
      </c>
      <c r="D1800" s="26" t="s">
        <v>1081</v>
      </c>
      <c r="E1800" s="27" t="s">
        <v>372</v>
      </c>
      <c r="F1800" s="28">
        <v>59150</v>
      </c>
      <c r="G1800" s="28">
        <v>-48414.080000000002</v>
      </c>
      <c r="H1800" s="28">
        <v>10735.92</v>
      </c>
    </row>
    <row r="1801" spans="1:8" x14ac:dyDescent="0.55000000000000004">
      <c r="A1801" s="26">
        <v>12</v>
      </c>
      <c r="B1801" s="25">
        <v>100000207368</v>
      </c>
      <c r="C1801" s="26">
        <v>0</v>
      </c>
      <c r="D1801" s="26" t="s">
        <v>1081</v>
      </c>
      <c r="E1801" s="27" t="s">
        <v>372</v>
      </c>
      <c r="F1801" s="28">
        <v>59150</v>
      </c>
      <c r="G1801" s="28">
        <v>-48414.080000000002</v>
      </c>
      <c r="H1801" s="28">
        <v>10735.92</v>
      </c>
    </row>
    <row r="1802" spans="1:8" x14ac:dyDescent="0.55000000000000004">
      <c r="A1802" s="26">
        <v>13</v>
      </c>
      <c r="B1802" s="25">
        <v>100000207369</v>
      </c>
      <c r="C1802" s="26">
        <v>0</v>
      </c>
      <c r="D1802" s="26" t="s">
        <v>1081</v>
      </c>
      <c r="E1802" s="27" t="s">
        <v>372</v>
      </c>
      <c r="F1802" s="28">
        <v>59150</v>
      </c>
      <c r="G1802" s="28">
        <v>-48414.080000000002</v>
      </c>
      <c r="H1802" s="28">
        <v>10735.92</v>
      </c>
    </row>
    <row r="1803" spans="1:8" x14ac:dyDescent="0.55000000000000004">
      <c r="A1803" s="26">
        <v>14</v>
      </c>
      <c r="B1803" s="25">
        <v>100000207370</v>
      </c>
      <c r="C1803" s="26">
        <v>0</v>
      </c>
      <c r="D1803" s="26" t="s">
        <v>1081</v>
      </c>
      <c r="E1803" s="27" t="s">
        <v>372</v>
      </c>
      <c r="F1803" s="28">
        <v>59150</v>
      </c>
      <c r="G1803" s="28">
        <v>-48414.080000000002</v>
      </c>
      <c r="H1803" s="28">
        <v>10735.92</v>
      </c>
    </row>
    <row r="1804" spans="1:8" x14ac:dyDescent="0.55000000000000004">
      <c r="A1804" s="26">
        <v>15</v>
      </c>
      <c r="B1804" s="25">
        <v>100000207371</v>
      </c>
      <c r="C1804" s="26">
        <v>0</v>
      </c>
      <c r="D1804" s="26" t="s">
        <v>1081</v>
      </c>
      <c r="E1804" s="27" t="s">
        <v>372</v>
      </c>
      <c r="F1804" s="28">
        <v>59150</v>
      </c>
      <c r="G1804" s="28">
        <v>-48414.080000000002</v>
      </c>
      <c r="H1804" s="28">
        <v>10735.92</v>
      </c>
    </row>
    <row r="1805" spans="1:8" x14ac:dyDescent="0.55000000000000004">
      <c r="A1805" s="26">
        <v>16</v>
      </c>
      <c r="B1805" s="25">
        <v>100000207372</v>
      </c>
      <c r="C1805" s="26">
        <v>0</v>
      </c>
      <c r="D1805" s="26" t="s">
        <v>1081</v>
      </c>
      <c r="E1805" s="27" t="s">
        <v>372</v>
      </c>
      <c r="F1805" s="28">
        <v>59150</v>
      </c>
      <c r="G1805" s="28">
        <v>-48414.080000000002</v>
      </c>
      <c r="H1805" s="28">
        <v>10735.92</v>
      </c>
    </row>
    <row r="1806" spans="1:8" x14ac:dyDescent="0.55000000000000004">
      <c r="A1806" s="26">
        <v>17</v>
      </c>
      <c r="B1806" s="25">
        <v>100000207373</v>
      </c>
      <c r="C1806" s="26">
        <v>0</v>
      </c>
      <c r="D1806" s="26" t="s">
        <v>1081</v>
      </c>
      <c r="E1806" s="27" t="s">
        <v>372</v>
      </c>
      <c r="F1806" s="28">
        <v>59150</v>
      </c>
      <c r="G1806" s="28">
        <v>-48414.080000000002</v>
      </c>
      <c r="H1806" s="28">
        <v>10735.92</v>
      </c>
    </row>
    <row r="1807" spans="1:8" x14ac:dyDescent="0.55000000000000004">
      <c r="A1807" s="26">
        <v>18</v>
      </c>
      <c r="B1807" s="25">
        <v>100000207374</v>
      </c>
      <c r="C1807" s="26">
        <v>0</v>
      </c>
      <c r="D1807" s="26" t="s">
        <v>1081</v>
      </c>
      <c r="E1807" s="27" t="s">
        <v>372</v>
      </c>
      <c r="F1807" s="28">
        <v>59150</v>
      </c>
      <c r="G1807" s="28">
        <v>-48414.080000000002</v>
      </c>
      <c r="H1807" s="28">
        <v>10735.92</v>
      </c>
    </row>
    <row r="1808" spans="1:8" s="19" customFormat="1" x14ac:dyDescent="0.55000000000000004">
      <c r="A1808" s="165" t="s">
        <v>2584</v>
      </c>
      <c r="B1808" s="165"/>
      <c r="C1808" s="165"/>
      <c r="D1808" s="165"/>
      <c r="E1808" s="165"/>
      <c r="F1808" s="15">
        <f>SUM(F1790:F1807)</f>
        <v>1064700</v>
      </c>
      <c r="G1808" s="15">
        <f t="shared" ref="G1808:H1808" si="20">SUM(G1790:G1807)</f>
        <v>-871453.43999999983</v>
      </c>
      <c r="H1808" s="15">
        <f t="shared" si="20"/>
        <v>193246.56000000006</v>
      </c>
    </row>
    <row r="1810" spans="1:8" x14ac:dyDescent="0.55000000000000004">
      <c r="A1810" s="20" t="s">
        <v>2593</v>
      </c>
    </row>
    <row r="1811" spans="1:8" s="33" customFormat="1" x14ac:dyDescent="0.55000000000000004">
      <c r="A1811" s="29" t="s">
        <v>2558</v>
      </c>
      <c r="B1811" s="30" t="s">
        <v>1</v>
      </c>
      <c r="C1811" s="29" t="s">
        <v>2</v>
      </c>
      <c r="D1811" s="29" t="s">
        <v>3</v>
      </c>
      <c r="E1811" s="29" t="s">
        <v>4</v>
      </c>
      <c r="F1811" s="32" t="s">
        <v>5</v>
      </c>
      <c r="G1811" s="32" t="s">
        <v>6</v>
      </c>
      <c r="H1811" s="32" t="s">
        <v>93</v>
      </c>
    </row>
    <row r="1812" spans="1:8" x14ac:dyDescent="0.55000000000000004">
      <c r="A1812" s="26">
        <v>1</v>
      </c>
      <c r="B1812" s="25">
        <v>100000037137</v>
      </c>
      <c r="C1812" s="26">
        <v>0</v>
      </c>
      <c r="D1812" s="26" t="s">
        <v>19</v>
      </c>
      <c r="E1812" s="27" t="s">
        <v>1082</v>
      </c>
      <c r="F1812" s="28">
        <v>43103</v>
      </c>
      <c r="G1812" s="28">
        <v>-43102</v>
      </c>
      <c r="H1812" s="28">
        <v>1</v>
      </c>
    </row>
    <row r="1813" spans="1:8" x14ac:dyDescent="0.55000000000000004">
      <c r="A1813" s="26">
        <v>2</v>
      </c>
      <c r="B1813" s="25">
        <v>100000037138</v>
      </c>
      <c r="C1813" s="26">
        <v>0</v>
      </c>
      <c r="D1813" s="26" t="s">
        <v>19</v>
      </c>
      <c r="E1813" s="27" t="s">
        <v>1082</v>
      </c>
      <c r="F1813" s="28">
        <v>43103</v>
      </c>
      <c r="G1813" s="28">
        <v>-43102</v>
      </c>
      <c r="H1813" s="28">
        <v>1</v>
      </c>
    </row>
    <row r="1814" spans="1:8" x14ac:dyDescent="0.55000000000000004">
      <c r="A1814" s="26">
        <v>3</v>
      </c>
      <c r="B1814" s="25">
        <v>100000037139</v>
      </c>
      <c r="C1814" s="26">
        <v>0</v>
      </c>
      <c r="D1814" s="26" t="s">
        <v>19</v>
      </c>
      <c r="E1814" s="27" t="s">
        <v>1082</v>
      </c>
      <c r="F1814" s="28">
        <v>43103</v>
      </c>
      <c r="G1814" s="28">
        <v>-43102</v>
      </c>
      <c r="H1814" s="28">
        <v>1</v>
      </c>
    </row>
    <row r="1815" spans="1:8" x14ac:dyDescent="0.55000000000000004">
      <c r="A1815" s="26">
        <v>4</v>
      </c>
      <c r="B1815" s="25">
        <v>100000037140</v>
      </c>
      <c r="C1815" s="26">
        <v>0</v>
      </c>
      <c r="D1815" s="26" t="s">
        <v>19</v>
      </c>
      <c r="E1815" s="27" t="s">
        <v>1082</v>
      </c>
      <c r="F1815" s="28">
        <v>43103</v>
      </c>
      <c r="G1815" s="28">
        <v>-43102</v>
      </c>
      <c r="H1815" s="28">
        <v>1</v>
      </c>
    </row>
    <row r="1816" spans="1:8" x14ac:dyDescent="0.55000000000000004">
      <c r="A1816" s="26">
        <v>5</v>
      </c>
      <c r="B1816" s="25">
        <v>100000037141</v>
      </c>
      <c r="C1816" s="26">
        <v>0</v>
      </c>
      <c r="D1816" s="26" t="s">
        <v>19</v>
      </c>
      <c r="E1816" s="27" t="s">
        <v>1082</v>
      </c>
      <c r="F1816" s="28">
        <v>43103</v>
      </c>
      <c r="G1816" s="28">
        <v>-43102</v>
      </c>
      <c r="H1816" s="28">
        <v>1</v>
      </c>
    </row>
    <row r="1817" spans="1:8" x14ac:dyDescent="0.55000000000000004">
      <c r="A1817" s="26">
        <v>6</v>
      </c>
      <c r="B1817" s="25">
        <v>100000037142</v>
      </c>
      <c r="C1817" s="26">
        <v>0</v>
      </c>
      <c r="D1817" s="26" t="s">
        <v>19</v>
      </c>
      <c r="E1817" s="27" t="s">
        <v>1082</v>
      </c>
      <c r="F1817" s="28">
        <v>43103</v>
      </c>
      <c r="G1817" s="28">
        <v>-43102</v>
      </c>
      <c r="H1817" s="28">
        <v>1</v>
      </c>
    </row>
    <row r="1818" spans="1:8" x14ac:dyDescent="0.55000000000000004">
      <c r="A1818" s="26">
        <v>7</v>
      </c>
      <c r="B1818" s="25">
        <v>100000037143</v>
      </c>
      <c r="C1818" s="26">
        <v>0</v>
      </c>
      <c r="D1818" s="26" t="s">
        <v>19</v>
      </c>
      <c r="E1818" s="27" t="s">
        <v>1082</v>
      </c>
      <c r="F1818" s="28">
        <v>43103</v>
      </c>
      <c r="G1818" s="28">
        <v>-43102</v>
      </c>
      <c r="H1818" s="28">
        <v>1</v>
      </c>
    </row>
    <row r="1819" spans="1:8" x14ac:dyDescent="0.55000000000000004">
      <c r="A1819" s="26">
        <v>8</v>
      </c>
      <c r="B1819" s="25">
        <v>100000037144</v>
      </c>
      <c r="C1819" s="26">
        <v>0</v>
      </c>
      <c r="D1819" s="26" t="s">
        <v>19</v>
      </c>
      <c r="E1819" s="27" t="s">
        <v>1082</v>
      </c>
      <c r="F1819" s="28">
        <v>43103</v>
      </c>
      <c r="G1819" s="28">
        <v>-43102</v>
      </c>
      <c r="H1819" s="28">
        <v>1</v>
      </c>
    </row>
    <row r="1820" spans="1:8" x14ac:dyDescent="0.55000000000000004">
      <c r="A1820" s="26">
        <v>9</v>
      </c>
      <c r="B1820" s="25">
        <v>100000081238</v>
      </c>
      <c r="C1820" s="26">
        <v>0</v>
      </c>
      <c r="D1820" s="26" t="s">
        <v>278</v>
      </c>
      <c r="E1820" s="27" t="s">
        <v>1990</v>
      </c>
      <c r="F1820" s="28">
        <v>51895</v>
      </c>
      <c r="G1820" s="28">
        <v>-51894</v>
      </c>
      <c r="H1820" s="28">
        <v>1</v>
      </c>
    </row>
    <row r="1821" spans="1:8" x14ac:dyDescent="0.55000000000000004">
      <c r="A1821" s="26">
        <v>10</v>
      </c>
      <c r="B1821" s="25">
        <v>100000081408</v>
      </c>
      <c r="C1821" s="26">
        <v>0</v>
      </c>
      <c r="D1821" s="26" t="s">
        <v>1085</v>
      </c>
      <c r="E1821" s="27" t="s">
        <v>1991</v>
      </c>
      <c r="F1821" s="28">
        <v>12947</v>
      </c>
      <c r="G1821" s="28">
        <v>-12946</v>
      </c>
      <c r="H1821" s="28">
        <v>1</v>
      </c>
    </row>
    <row r="1822" spans="1:8" x14ac:dyDescent="0.55000000000000004">
      <c r="A1822" s="26">
        <v>11</v>
      </c>
      <c r="B1822" s="25">
        <v>100000081409</v>
      </c>
      <c r="C1822" s="26">
        <v>0</v>
      </c>
      <c r="D1822" s="26" t="s">
        <v>1085</v>
      </c>
      <c r="E1822" s="27" t="s">
        <v>1992</v>
      </c>
      <c r="F1822" s="28">
        <v>12947</v>
      </c>
      <c r="G1822" s="28">
        <v>-12946</v>
      </c>
      <c r="H1822" s="28">
        <v>1</v>
      </c>
    </row>
    <row r="1823" spans="1:8" x14ac:dyDescent="0.55000000000000004">
      <c r="A1823" s="26">
        <v>12</v>
      </c>
      <c r="B1823" s="25">
        <v>100000081410</v>
      </c>
      <c r="C1823" s="26">
        <v>0</v>
      </c>
      <c r="D1823" s="26" t="s">
        <v>1085</v>
      </c>
      <c r="E1823" s="27" t="s">
        <v>1993</v>
      </c>
      <c r="F1823" s="28">
        <v>12947</v>
      </c>
      <c r="G1823" s="28">
        <v>-12946</v>
      </c>
      <c r="H1823" s="28">
        <v>1</v>
      </c>
    </row>
    <row r="1824" spans="1:8" x14ac:dyDescent="0.55000000000000004">
      <c r="A1824" s="26">
        <v>13</v>
      </c>
      <c r="B1824" s="25">
        <v>100000081411</v>
      </c>
      <c r="C1824" s="26">
        <v>0</v>
      </c>
      <c r="D1824" s="26" t="s">
        <v>1085</v>
      </c>
      <c r="E1824" s="27" t="s">
        <v>1994</v>
      </c>
      <c r="F1824" s="28">
        <v>12947</v>
      </c>
      <c r="G1824" s="28">
        <v>-12946</v>
      </c>
      <c r="H1824" s="28">
        <v>1</v>
      </c>
    </row>
    <row r="1825" spans="1:8" x14ac:dyDescent="0.55000000000000004">
      <c r="A1825" s="26">
        <v>14</v>
      </c>
      <c r="B1825" s="25">
        <v>100000081412</v>
      </c>
      <c r="C1825" s="26">
        <v>0</v>
      </c>
      <c r="D1825" s="26" t="s">
        <v>1085</v>
      </c>
      <c r="E1825" s="27" t="s">
        <v>1995</v>
      </c>
      <c r="F1825" s="28">
        <v>25894</v>
      </c>
      <c r="G1825" s="28">
        <v>-25893</v>
      </c>
      <c r="H1825" s="28">
        <v>1</v>
      </c>
    </row>
    <row r="1826" spans="1:8" x14ac:dyDescent="0.55000000000000004">
      <c r="A1826" s="26">
        <v>15</v>
      </c>
      <c r="B1826" s="25">
        <v>100000081413</v>
      </c>
      <c r="C1826" s="26">
        <v>0</v>
      </c>
      <c r="D1826" s="26" t="s">
        <v>1085</v>
      </c>
      <c r="E1826" s="27" t="s">
        <v>1996</v>
      </c>
      <c r="F1826" s="28">
        <v>25894</v>
      </c>
      <c r="G1826" s="28">
        <v>-25893</v>
      </c>
      <c r="H1826" s="28">
        <v>1</v>
      </c>
    </row>
    <row r="1827" spans="1:8" x14ac:dyDescent="0.55000000000000004">
      <c r="A1827" s="26">
        <v>16</v>
      </c>
      <c r="B1827" s="25">
        <v>100000081414</v>
      </c>
      <c r="C1827" s="26">
        <v>0</v>
      </c>
      <c r="D1827" s="26" t="s">
        <v>1085</v>
      </c>
      <c r="E1827" s="27" t="s">
        <v>1997</v>
      </c>
      <c r="F1827" s="28">
        <v>12947</v>
      </c>
      <c r="G1827" s="28">
        <v>-12946</v>
      </c>
      <c r="H1827" s="28">
        <v>1</v>
      </c>
    </row>
    <row r="1828" spans="1:8" x14ac:dyDescent="0.55000000000000004">
      <c r="A1828" s="26">
        <v>17</v>
      </c>
      <c r="B1828" s="25">
        <v>100000081415</v>
      </c>
      <c r="C1828" s="26">
        <v>0</v>
      </c>
      <c r="D1828" s="26" t="s">
        <v>1085</v>
      </c>
      <c r="E1828" s="27" t="s">
        <v>1998</v>
      </c>
      <c r="F1828" s="28">
        <v>12947</v>
      </c>
      <c r="G1828" s="28">
        <v>-12946</v>
      </c>
      <c r="H1828" s="28">
        <v>1</v>
      </c>
    </row>
    <row r="1829" spans="1:8" x14ac:dyDescent="0.55000000000000004">
      <c r="A1829" s="26">
        <v>18</v>
      </c>
      <c r="B1829" s="25">
        <v>100000081416</v>
      </c>
      <c r="C1829" s="26">
        <v>0</v>
      </c>
      <c r="D1829" s="26" t="s">
        <v>1085</v>
      </c>
      <c r="E1829" s="27" t="s">
        <v>1999</v>
      </c>
      <c r="F1829" s="28">
        <v>12947</v>
      </c>
      <c r="G1829" s="28">
        <v>-12946</v>
      </c>
      <c r="H1829" s="28">
        <v>1</v>
      </c>
    </row>
    <row r="1830" spans="1:8" x14ac:dyDescent="0.55000000000000004">
      <c r="A1830" s="26">
        <v>19</v>
      </c>
      <c r="B1830" s="25">
        <v>100000575234</v>
      </c>
      <c r="C1830" s="26">
        <v>0</v>
      </c>
      <c r="D1830" s="26" t="s">
        <v>358</v>
      </c>
      <c r="E1830" s="27" t="s">
        <v>1099</v>
      </c>
      <c r="F1830" s="28">
        <v>51216</v>
      </c>
      <c r="G1830" s="28">
        <v>-51215</v>
      </c>
      <c r="H1830" s="28">
        <v>1</v>
      </c>
    </row>
    <row r="1831" spans="1:8" x14ac:dyDescent="0.55000000000000004">
      <c r="A1831" s="166" t="s">
        <v>2593</v>
      </c>
      <c r="B1831" s="167"/>
      <c r="C1831" s="167"/>
      <c r="D1831" s="167"/>
      <c r="E1831" s="168"/>
      <c r="F1831" s="15">
        <f>SUM(F1812:F1830)</f>
        <v>590352</v>
      </c>
      <c r="G1831" s="15">
        <f t="shared" ref="G1831:H1831" si="21">SUM(G1812:G1830)</f>
        <v>-590333</v>
      </c>
      <c r="H1831" s="15">
        <f t="shared" si="21"/>
        <v>19</v>
      </c>
    </row>
    <row r="1833" spans="1:8" x14ac:dyDescent="0.55000000000000004">
      <c r="A1833" s="20" t="s">
        <v>2566</v>
      </c>
    </row>
    <row r="1834" spans="1:8" s="33" customFormat="1" x14ac:dyDescent="0.55000000000000004">
      <c r="A1834" s="29" t="s">
        <v>2558</v>
      </c>
      <c r="B1834" s="30" t="s">
        <v>1</v>
      </c>
      <c r="C1834" s="29" t="s">
        <v>2</v>
      </c>
      <c r="D1834" s="29" t="s">
        <v>3</v>
      </c>
      <c r="E1834" s="29" t="s">
        <v>4</v>
      </c>
      <c r="F1834" s="32" t="s">
        <v>5</v>
      </c>
      <c r="G1834" s="32" t="s">
        <v>6</v>
      </c>
      <c r="H1834" s="32" t="s">
        <v>93</v>
      </c>
    </row>
    <row r="1835" spans="1:8" x14ac:dyDescent="0.55000000000000004">
      <c r="A1835" s="26">
        <v>1</v>
      </c>
      <c r="B1835" s="25">
        <v>100000238138</v>
      </c>
      <c r="C1835" s="26">
        <v>0</v>
      </c>
      <c r="D1835" s="26" t="s">
        <v>2004</v>
      </c>
      <c r="E1835" s="27" t="s">
        <v>2005</v>
      </c>
      <c r="F1835" s="28">
        <v>23000</v>
      </c>
      <c r="G1835" s="28">
        <v>-21260.15</v>
      </c>
      <c r="H1835" s="28">
        <v>1739.85</v>
      </c>
    </row>
    <row r="1836" spans="1:8" x14ac:dyDescent="0.55000000000000004">
      <c r="A1836" s="26">
        <v>2</v>
      </c>
      <c r="B1836" s="25">
        <v>100000398415</v>
      </c>
      <c r="C1836" s="26">
        <v>0</v>
      </c>
      <c r="D1836" s="26" t="s">
        <v>2009</v>
      </c>
      <c r="E1836" s="27" t="s">
        <v>2010</v>
      </c>
      <c r="F1836" s="28">
        <v>314680</v>
      </c>
      <c r="G1836" s="28">
        <v>-124147.73</v>
      </c>
      <c r="H1836" s="28">
        <v>190532.27</v>
      </c>
    </row>
    <row r="1837" spans="1:8" x14ac:dyDescent="0.55000000000000004">
      <c r="A1837" s="26">
        <v>3</v>
      </c>
      <c r="B1837" s="25">
        <v>100000420422</v>
      </c>
      <c r="C1837" s="26">
        <v>0</v>
      </c>
      <c r="D1837" s="26" t="s">
        <v>1119</v>
      </c>
      <c r="E1837" s="27" t="s">
        <v>1120</v>
      </c>
      <c r="F1837" s="28">
        <v>17227</v>
      </c>
      <c r="G1837" s="28">
        <v>-10663.76</v>
      </c>
      <c r="H1837" s="28">
        <v>6563.24</v>
      </c>
    </row>
    <row r="1838" spans="1:8" x14ac:dyDescent="0.55000000000000004">
      <c r="A1838" s="26">
        <v>4</v>
      </c>
      <c r="B1838" s="25">
        <v>100000420423</v>
      </c>
      <c r="C1838" s="26">
        <v>0</v>
      </c>
      <c r="D1838" s="26" t="s">
        <v>1119</v>
      </c>
      <c r="E1838" s="27" t="s">
        <v>1120</v>
      </c>
      <c r="F1838" s="28">
        <v>17227</v>
      </c>
      <c r="G1838" s="28">
        <v>-10663.76</v>
      </c>
      <c r="H1838" s="28">
        <v>6563.24</v>
      </c>
    </row>
    <row r="1839" spans="1:8" x14ac:dyDescent="0.55000000000000004">
      <c r="A1839" s="26">
        <v>5</v>
      </c>
      <c r="B1839" s="25">
        <v>100000494881</v>
      </c>
      <c r="C1839" s="26">
        <v>0</v>
      </c>
      <c r="D1839" s="26" t="s">
        <v>1121</v>
      </c>
      <c r="E1839" s="27" t="s">
        <v>1122</v>
      </c>
      <c r="F1839" s="28">
        <v>1425000</v>
      </c>
      <c r="G1839" s="28">
        <v>-293306.01</v>
      </c>
      <c r="H1839" s="28">
        <v>1131693.99</v>
      </c>
    </row>
    <row r="1840" spans="1:8" x14ac:dyDescent="0.55000000000000004">
      <c r="A1840" s="165" t="s">
        <v>2566</v>
      </c>
      <c r="B1840" s="165"/>
      <c r="C1840" s="165"/>
      <c r="D1840" s="165"/>
      <c r="E1840" s="165"/>
      <c r="F1840" s="15">
        <f>SUM(F1835:F1839)</f>
        <v>1797134</v>
      </c>
      <c r="G1840" s="15">
        <f t="shared" ref="G1840:H1840" si="22">SUM(G1835:G1839)</f>
        <v>-460041.41000000003</v>
      </c>
      <c r="H1840" s="15">
        <f t="shared" si="22"/>
        <v>1337092.5899999999</v>
      </c>
    </row>
    <row r="1841" spans="1:8" x14ac:dyDescent="0.55000000000000004">
      <c r="A1841" s="20" t="s">
        <v>2575</v>
      </c>
    </row>
    <row r="1842" spans="1:8" s="33" customFormat="1" x14ac:dyDescent="0.55000000000000004">
      <c r="A1842" s="29" t="s">
        <v>2558</v>
      </c>
      <c r="B1842" s="30" t="s">
        <v>1</v>
      </c>
      <c r="C1842" s="29" t="s">
        <v>2</v>
      </c>
      <c r="D1842" s="29" t="s">
        <v>3</v>
      </c>
      <c r="E1842" s="29" t="s">
        <v>4</v>
      </c>
      <c r="F1842" s="32" t="s">
        <v>5</v>
      </c>
      <c r="G1842" s="32" t="s">
        <v>6</v>
      </c>
      <c r="H1842" s="32" t="s">
        <v>93</v>
      </c>
    </row>
    <row r="1843" spans="1:8" x14ac:dyDescent="0.55000000000000004">
      <c r="A1843" s="26">
        <v>1</v>
      </c>
      <c r="B1843" s="25">
        <v>100000037015</v>
      </c>
      <c r="C1843" s="26">
        <v>0</v>
      </c>
      <c r="D1843" s="26" t="s">
        <v>19</v>
      </c>
      <c r="E1843" s="27" t="s">
        <v>314</v>
      </c>
      <c r="F1843" s="28">
        <v>23557.200000000001</v>
      </c>
      <c r="G1843" s="28">
        <v>-23556.2</v>
      </c>
      <c r="H1843" s="28">
        <v>1</v>
      </c>
    </row>
    <row r="1844" spans="1:8" x14ac:dyDescent="0.55000000000000004">
      <c r="A1844" s="26">
        <v>2</v>
      </c>
      <c r="B1844" s="25">
        <v>100000041151</v>
      </c>
      <c r="C1844" s="26">
        <v>0</v>
      </c>
      <c r="D1844" s="26" t="s">
        <v>19</v>
      </c>
      <c r="E1844" s="27" t="s">
        <v>316</v>
      </c>
      <c r="F1844" s="28">
        <v>23557.200000000001</v>
      </c>
      <c r="G1844" s="28">
        <v>-23556.2</v>
      </c>
      <c r="H1844" s="28">
        <v>1</v>
      </c>
    </row>
    <row r="1845" spans="1:8" x14ac:dyDescent="0.55000000000000004">
      <c r="A1845" s="26">
        <v>3</v>
      </c>
      <c r="B1845" s="25">
        <v>100000041152</v>
      </c>
      <c r="C1845" s="26">
        <v>0</v>
      </c>
      <c r="D1845" s="26" t="s">
        <v>19</v>
      </c>
      <c r="E1845" s="27" t="s">
        <v>316</v>
      </c>
      <c r="F1845" s="28">
        <v>23557.1</v>
      </c>
      <c r="G1845" s="28">
        <v>-23556.1</v>
      </c>
      <c r="H1845" s="28">
        <v>1</v>
      </c>
    </row>
    <row r="1846" spans="1:8" x14ac:dyDescent="0.55000000000000004">
      <c r="A1846" s="26">
        <v>4</v>
      </c>
      <c r="B1846" s="25">
        <v>100000041153</v>
      </c>
      <c r="C1846" s="26">
        <v>0</v>
      </c>
      <c r="D1846" s="26" t="s">
        <v>19</v>
      </c>
      <c r="E1846" s="27" t="s">
        <v>316</v>
      </c>
      <c r="F1846" s="28">
        <v>23557.1</v>
      </c>
      <c r="G1846" s="28">
        <v>-23556.1</v>
      </c>
      <c r="H1846" s="28">
        <v>1</v>
      </c>
    </row>
    <row r="1847" spans="1:8" x14ac:dyDescent="0.55000000000000004">
      <c r="A1847" s="26">
        <v>5</v>
      </c>
      <c r="B1847" s="25">
        <v>100000041154</v>
      </c>
      <c r="C1847" s="26">
        <v>0</v>
      </c>
      <c r="D1847" s="26" t="s">
        <v>19</v>
      </c>
      <c r="E1847" s="27" t="s">
        <v>316</v>
      </c>
      <c r="F1847" s="28">
        <v>23557.1</v>
      </c>
      <c r="G1847" s="28">
        <v>-23556.1</v>
      </c>
      <c r="H1847" s="28">
        <v>1</v>
      </c>
    </row>
    <row r="1848" spans="1:8" x14ac:dyDescent="0.55000000000000004">
      <c r="A1848" s="26">
        <v>6</v>
      </c>
      <c r="B1848" s="25">
        <v>100000041155</v>
      </c>
      <c r="C1848" s="26">
        <v>0</v>
      </c>
      <c r="D1848" s="26" t="s">
        <v>19</v>
      </c>
      <c r="E1848" s="27" t="s">
        <v>316</v>
      </c>
      <c r="F1848" s="28">
        <v>23557.1</v>
      </c>
      <c r="G1848" s="28">
        <v>-23556.1</v>
      </c>
      <c r="H1848" s="28">
        <v>1</v>
      </c>
    </row>
    <row r="1849" spans="1:8" x14ac:dyDescent="0.55000000000000004">
      <c r="A1849" s="26">
        <v>7</v>
      </c>
      <c r="B1849" s="25">
        <v>100000041156</v>
      </c>
      <c r="C1849" s="26">
        <v>0</v>
      </c>
      <c r="D1849" s="26" t="s">
        <v>19</v>
      </c>
      <c r="E1849" s="27" t="s">
        <v>316</v>
      </c>
      <c r="F1849" s="28">
        <v>23557.1</v>
      </c>
      <c r="G1849" s="28">
        <v>-23556.1</v>
      </c>
      <c r="H1849" s="28">
        <v>1</v>
      </c>
    </row>
    <row r="1850" spans="1:8" x14ac:dyDescent="0.55000000000000004">
      <c r="A1850" s="26">
        <v>8</v>
      </c>
      <c r="B1850" s="25">
        <v>100000041157</v>
      </c>
      <c r="C1850" s="26">
        <v>0</v>
      </c>
      <c r="D1850" s="26" t="s">
        <v>19</v>
      </c>
      <c r="E1850" s="27" t="s">
        <v>316</v>
      </c>
      <c r="F1850" s="28">
        <v>23557.1</v>
      </c>
      <c r="G1850" s="28">
        <v>-23556.1</v>
      </c>
      <c r="H1850" s="28">
        <v>1</v>
      </c>
    </row>
    <row r="1851" spans="1:8" x14ac:dyDescent="0.55000000000000004">
      <c r="A1851" s="26">
        <v>9</v>
      </c>
      <c r="B1851" s="25">
        <v>100000041158</v>
      </c>
      <c r="C1851" s="26">
        <v>0</v>
      </c>
      <c r="D1851" s="26" t="s">
        <v>19</v>
      </c>
      <c r="E1851" s="27" t="s">
        <v>316</v>
      </c>
      <c r="F1851" s="28">
        <v>23557.1</v>
      </c>
      <c r="G1851" s="28">
        <v>-23556.1</v>
      </c>
      <c r="H1851" s="28">
        <v>1</v>
      </c>
    </row>
    <row r="1852" spans="1:8" x14ac:dyDescent="0.55000000000000004">
      <c r="A1852" s="26">
        <v>10</v>
      </c>
      <c r="B1852" s="25">
        <v>100000041159</v>
      </c>
      <c r="C1852" s="26">
        <v>0</v>
      </c>
      <c r="D1852" s="26" t="s">
        <v>19</v>
      </c>
      <c r="E1852" s="27" t="s">
        <v>316</v>
      </c>
      <c r="F1852" s="28">
        <v>23557.1</v>
      </c>
      <c r="G1852" s="28">
        <v>-23556.1</v>
      </c>
      <c r="H1852" s="28">
        <v>1</v>
      </c>
    </row>
    <row r="1853" spans="1:8" x14ac:dyDescent="0.55000000000000004">
      <c r="A1853" s="26">
        <v>11</v>
      </c>
      <c r="B1853" s="25">
        <v>100000041229</v>
      </c>
      <c r="C1853" s="26">
        <v>0</v>
      </c>
      <c r="D1853" s="26" t="s">
        <v>19</v>
      </c>
      <c r="E1853" s="27" t="s">
        <v>321</v>
      </c>
      <c r="F1853" s="28">
        <v>9416</v>
      </c>
      <c r="G1853" s="28">
        <v>-9415</v>
      </c>
      <c r="H1853" s="28">
        <v>1</v>
      </c>
    </row>
    <row r="1854" spans="1:8" x14ac:dyDescent="0.55000000000000004">
      <c r="A1854" s="26">
        <v>12</v>
      </c>
      <c r="B1854" s="25">
        <v>100000041230</v>
      </c>
      <c r="C1854" s="26">
        <v>0</v>
      </c>
      <c r="D1854" s="26" t="s">
        <v>19</v>
      </c>
      <c r="E1854" s="27" t="s">
        <v>321</v>
      </c>
      <c r="F1854" s="28">
        <v>9416</v>
      </c>
      <c r="G1854" s="28">
        <v>-9415</v>
      </c>
      <c r="H1854" s="28">
        <v>1</v>
      </c>
    </row>
    <row r="1855" spans="1:8" x14ac:dyDescent="0.55000000000000004">
      <c r="A1855" s="26">
        <v>13</v>
      </c>
      <c r="B1855" s="25">
        <v>100000041231</v>
      </c>
      <c r="C1855" s="26">
        <v>0</v>
      </c>
      <c r="D1855" s="26" t="s">
        <v>19</v>
      </c>
      <c r="E1855" s="27" t="s">
        <v>321</v>
      </c>
      <c r="F1855" s="28">
        <v>9416</v>
      </c>
      <c r="G1855" s="28">
        <v>-9415</v>
      </c>
      <c r="H1855" s="28">
        <v>1</v>
      </c>
    </row>
    <row r="1856" spans="1:8" x14ac:dyDescent="0.55000000000000004">
      <c r="A1856" s="26">
        <v>14</v>
      </c>
      <c r="B1856" s="25">
        <v>100000041232</v>
      </c>
      <c r="C1856" s="26">
        <v>0</v>
      </c>
      <c r="D1856" s="26" t="s">
        <v>19</v>
      </c>
      <c r="E1856" s="27" t="s">
        <v>321</v>
      </c>
      <c r="F1856" s="28">
        <v>9416</v>
      </c>
      <c r="G1856" s="28">
        <v>-9415</v>
      </c>
      <c r="H1856" s="28">
        <v>1</v>
      </c>
    </row>
    <row r="1857" spans="1:8" x14ac:dyDescent="0.55000000000000004">
      <c r="A1857" s="26">
        <v>15</v>
      </c>
      <c r="B1857" s="25">
        <v>100000041233</v>
      </c>
      <c r="C1857" s="26">
        <v>0</v>
      </c>
      <c r="D1857" s="26" t="s">
        <v>19</v>
      </c>
      <c r="E1857" s="27" t="s">
        <v>321</v>
      </c>
      <c r="F1857" s="28">
        <v>9416</v>
      </c>
      <c r="G1857" s="28">
        <v>-9415</v>
      </c>
      <c r="H1857" s="28">
        <v>1</v>
      </c>
    </row>
    <row r="1858" spans="1:8" x14ac:dyDescent="0.55000000000000004">
      <c r="A1858" s="26">
        <v>16</v>
      </c>
      <c r="B1858" s="25">
        <v>100000041234</v>
      </c>
      <c r="C1858" s="26">
        <v>0</v>
      </c>
      <c r="D1858" s="26" t="s">
        <v>19</v>
      </c>
      <c r="E1858" s="27" t="s">
        <v>321</v>
      </c>
      <c r="F1858" s="28">
        <v>9416</v>
      </c>
      <c r="G1858" s="28">
        <v>-9415</v>
      </c>
      <c r="H1858" s="28">
        <v>1</v>
      </c>
    </row>
    <row r="1859" spans="1:8" x14ac:dyDescent="0.55000000000000004">
      <c r="A1859" s="26">
        <v>17</v>
      </c>
      <c r="B1859" s="25">
        <v>100000041235</v>
      </c>
      <c r="C1859" s="26">
        <v>0</v>
      </c>
      <c r="D1859" s="26" t="s">
        <v>19</v>
      </c>
      <c r="E1859" s="27" t="s">
        <v>321</v>
      </c>
      <c r="F1859" s="28">
        <v>9416</v>
      </c>
      <c r="G1859" s="28">
        <v>-9415</v>
      </c>
      <c r="H1859" s="28">
        <v>1</v>
      </c>
    </row>
    <row r="1860" spans="1:8" x14ac:dyDescent="0.55000000000000004">
      <c r="A1860" s="26">
        <v>18</v>
      </c>
      <c r="B1860" s="25">
        <v>100000041236</v>
      </c>
      <c r="C1860" s="26">
        <v>0</v>
      </c>
      <c r="D1860" s="26" t="s">
        <v>19</v>
      </c>
      <c r="E1860" s="27" t="s">
        <v>321</v>
      </c>
      <c r="F1860" s="28">
        <v>9416</v>
      </c>
      <c r="G1860" s="28">
        <v>-9415</v>
      </c>
      <c r="H1860" s="28">
        <v>1</v>
      </c>
    </row>
    <row r="1861" spans="1:8" x14ac:dyDescent="0.55000000000000004">
      <c r="A1861" s="26">
        <v>19</v>
      </c>
      <c r="B1861" s="25">
        <v>100000041237</v>
      </c>
      <c r="C1861" s="26">
        <v>0</v>
      </c>
      <c r="D1861" s="26" t="s">
        <v>19</v>
      </c>
      <c r="E1861" s="27" t="s">
        <v>321</v>
      </c>
      <c r="F1861" s="28">
        <v>9416</v>
      </c>
      <c r="G1861" s="28">
        <v>-9415</v>
      </c>
      <c r="H1861" s="28">
        <v>1</v>
      </c>
    </row>
    <row r="1862" spans="1:8" x14ac:dyDescent="0.55000000000000004">
      <c r="A1862" s="26">
        <v>20</v>
      </c>
      <c r="B1862" s="25">
        <v>100000041238</v>
      </c>
      <c r="C1862" s="26">
        <v>0</v>
      </c>
      <c r="D1862" s="26" t="s">
        <v>19</v>
      </c>
      <c r="E1862" s="27" t="s">
        <v>321</v>
      </c>
      <c r="F1862" s="28">
        <v>9416</v>
      </c>
      <c r="G1862" s="28">
        <v>-9415</v>
      </c>
      <c r="H1862" s="28">
        <v>1</v>
      </c>
    </row>
    <row r="1863" spans="1:8" x14ac:dyDescent="0.55000000000000004">
      <c r="A1863" s="26">
        <v>21</v>
      </c>
      <c r="B1863" s="25">
        <v>100000050904</v>
      </c>
      <c r="C1863" s="26">
        <v>0</v>
      </c>
      <c r="D1863" s="26" t="s">
        <v>119</v>
      </c>
      <c r="E1863" s="27" t="s">
        <v>2000</v>
      </c>
      <c r="F1863" s="28">
        <v>22000</v>
      </c>
      <c r="G1863" s="28">
        <v>-21999</v>
      </c>
      <c r="H1863" s="28">
        <v>1</v>
      </c>
    </row>
    <row r="1864" spans="1:8" x14ac:dyDescent="0.55000000000000004">
      <c r="A1864" s="26">
        <v>22</v>
      </c>
      <c r="B1864" s="25">
        <v>100000052474</v>
      </c>
      <c r="C1864" s="26">
        <v>0</v>
      </c>
      <c r="D1864" s="26" t="s">
        <v>1100</v>
      </c>
      <c r="E1864" s="27" t="s">
        <v>323</v>
      </c>
      <c r="F1864" s="28">
        <v>36776.97</v>
      </c>
      <c r="G1864" s="28">
        <v>-36775.97</v>
      </c>
      <c r="H1864" s="28">
        <v>1</v>
      </c>
    </row>
    <row r="1865" spans="1:8" x14ac:dyDescent="0.55000000000000004">
      <c r="A1865" s="26">
        <v>23</v>
      </c>
      <c r="B1865" s="25">
        <v>100000052475</v>
      </c>
      <c r="C1865" s="26">
        <v>0</v>
      </c>
      <c r="D1865" s="26" t="s">
        <v>1100</v>
      </c>
      <c r="E1865" s="27" t="s">
        <v>323</v>
      </c>
      <c r="F1865" s="28">
        <v>36776.97</v>
      </c>
      <c r="G1865" s="28">
        <v>-36775.97</v>
      </c>
      <c r="H1865" s="28">
        <v>1</v>
      </c>
    </row>
    <row r="1866" spans="1:8" x14ac:dyDescent="0.55000000000000004">
      <c r="A1866" s="26">
        <v>24</v>
      </c>
      <c r="B1866" s="25">
        <v>100000052476</v>
      </c>
      <c r="C1866" s="26">
        <v>0</v>
      </c>
      <c r="D1866" s="26" t="s">
        <v>1100</v>
      </c>
      <c r="E1866" s="27" t="s">
        <v>323</v>
      </c>
      <c r="F1866" s="28">
        <v>36776.97</v>
      </c>
      <c r="G1866" s="28">
        <v>-36775.97</v>
      </c>
      <c r="H1866" s="28">
        <v>1</v>
      </c>
    </row>
    <row r="1867" spans="1:8" x14ac:dyDescent="0.55000000000000004">
      <c r="A1867" s="26">
        <v>25</v>
      </c>
      <c r="B1867" s="25">
        <v>100000052477</v>
      </c>
      <c r="C1867" s="26">
        <v>0</v>
      </c>
      <c r="D1867" s="26" t="s">
        <v>1100</v>
      </c>
      <c r="E1867" s="27" t="s">
        <v>323</v>
      </c>
      <c r="F1867" s="28">
        <v>36776.97</v>
      </c>
      <c r="G1867" s="28">
        <v>-36775.97</v>
      </c>
      <c r="H1867" s="28">
        <v>1</v>
      </c>
    </row>
    <row r="1868" spans="1:8" x14ac:dyDescent="0.55000000000000004">
      <c r="A1868" s="26">
        <v>26</v>
      </c>
      <c r="B1868" s="25">
        <v>100000052478</v>
      </c>
      <c r="C1868" s="26">
        <v>0</v>
      </c>
      <c r="D1868" s="26" t="s">
        <v>1100</v>
      </c>
      <c r="E1868" s="27" t="s">
        <v>323</v>
      </c>
      <c r="F1868" s="28">
        <v>36776.97</v>
      </c>
      <c r="G1868" s="28">
        <v>-36775.97</v>
      </c>
      <c r="H1868" s="28">
        <v>1</v>
      </c>
    </row>
    <row r="1869" spans="1:8" x14ac:dyDescent="0.55000000000000004">
      <c r="A1869" s="26">
        <v>27</v>
      </c>
      <c r="B1869" s="25">
        <v>100000052479</v>
      </c>
      <c r="C1869" s="26">
        <v>0</v>
      </c>
      <c r="D1869" s="26" t="s">
        <v>1100</v>
      </c>
      <c r="E1869" s="27" t="s">
        <v>323</v>
      </c>
      <c r="F1869" s="28">
        <v>36776.97</v>
      </c>
      <c r="G1869" s="28">
        <v>-36775.97</v>
      </c>
      <c r="H1869" s="28">
        <v>1</v>
      </c>
    </row>
    <row r="1870" spans="1:8" x14ac:dyDescent="0.55000000000000004">
      <c r="A1870" s="26">
        <v>28</v>
      </c>
      <c r="B1870" s="25">
        <v>100000052480</v>
      </c>
      <c r="C1870" s="26">
        <v>0</v>
      </c>
      <c r="D1870" s="26" t="s">
        <v>1100</v>
      </c>
      <c r="E1870" s="27" t="s">
        <v>323</v>
      </c>
      <c r="F1870" s="28">
        <v>36776.97</v>
      </c>
      <c r="G1870" s="28">
        <v>-36775.97</v>
      </c>
      <c r="H1870" s="28">
        <v>1</v>
      </c>
    </row>
    <row r="1871" spans="1:8" x14ac:dyDescent="0.55000000000000004">
      <c r="A1871" s="26">
        <v>29</v>
      </c>
      <c r="B1871" s="25">
        <v>100000052481</v>
      </c>
      <c r="C1871" s="26">
        <v>0</v>
      </c>
      <c r="D1871" s="26" t="s">
        <v>1100</v>
      </c>
      <c r="E1871" s="27" t="s">
        <v>323</v>
      </c>
      <c r="F1871" s="28">
        <v>36776.97</v>
      </c>
      <c r="G1871" s="28">
        <v>-36775.97</v>
      </c>
      <c r="H1871" s="28">
        <v>1</v>
      </c>
    </row>
    <row r="1872" spans="1:8" x14ac:dyDescent="0.55000000000000004">
      <c r="A1872" s="26">
        <v>30</v>
      </c>
      <c r="B1872" s="25">
        <v>100000052482</v>
      </c>
      <c r="C1872" s="26">
        <v>0</v>
      </c>
      <c r="D1872" s="26" t="s">
        <v>1100</v>
      </c>
      <c r="E1872" s="27" t="s">
        <v>323</v>
      </c>
      <c r="F1872" s="28">
        <v>36776.97</v>
      </c>
      <c r="G1872" s="28">
        <v>-36775.97</v>
      </c>
      <c r="H1872" s="28">
        <v>1</v>
      </c>
    </row>
    <row r="1873" spans="1:8" x14ac:dyDescent="0.55000000000000004">
      <c r="A1873" s="26">
        <v>31</v>
      </c>
      <c r="B1873" s="25">
        <v>100000052483</v>
      </c>
      <c r="C1873" s="26">
        <v>0</v>
      </c>
      <c r="D1873" s="26" t="s">
        <v>1100</v>
      </c>
      <c r="E1873" s="27" t="s">
        <v>323</v>
      </c>
      <c r="F1873" s="28">
        <v>36776.97</v>
      </c>
      <c r="G1873" s="28">
        <v>-36775.97</v>
      </c>
      <c r="H1873" s="28">
        <v>1</v>
      </c>
    </row>
    <row r="1874" spans="1:8" x14ac:dyDescent="0.55000000000000004">
      <c r="A1874" s="26">
        <v>32</v>
      </c>
      <c r="B1874" s="25">
        <v>100000052484</v>
      </c>
      <c r="C1874" s="26">
        <v>0</v>
      </c>
      <c r="D1874" s="26" t="s">
        <v>1100</v>
      </c>
      <c r="E1874" s="27" t="s">
        <v>323</v>
      </c>
      <c r="F1874" s="28">
        <v>36776.97</v>
      </c>
      <c r="G1874" s="28">
        <v>-36775.97</v>
      </c>
      <c r="H1874" s="28">
        <v>1</v>
      </c>
    </row>
    <row r="1875" spans="1:8" x14ac:dyDescent="0.55000000000000004">
      <c r="A1875" s="26">
        <v>33</v>
      </c>
      <c r="B1875" s="25">
        <v>100000052485</v>
      </c>
      <c r="C1875" s="26">
        <v>0</v>
      </c>
      <c r="D1875" s="26" t="s">
        <v>1100</v>
      </c>
      <c r="E1875" s="27" t="s">
        <v>323</v>
      </c>
      <c r="F1875" s="28">
        <v>36776.97</v>
      </c>
      <c r="G1875" s="28">
        <v>-36775.97</v>
      </c>
      <c r="H1875" s="28">
        <v>1</v>
      </c>
    </row>
    <row r="1876" spans="1:8" x14ac:dyDescent="0.55000000000000004">
      <c r="A1876" s="26">
        <v>34</v>
      </c>
      <c r="B1876" s="25">
        <v>100000052486</v>
      </c>
      <c r="C1876" s="26">
        <v>0</v>
      </c>
      <c r="D1876" s="26" t="s">
        <v>1100</v>
      </c>
      <c r="E1876" s="27" t="s">
        <v>323</v>
      </c>
      <c r="F1876" s="28">
        <v>36776.97</v>
      </c>
      <c r="G1876" s="28">
        <v>-36775.97</v>
      </c>
      <c r="H1876" s="28">
        <v>1</v>
      </c>
    </row>
    <row r="1877" spans="1:8" x14ac:dyDescent="0.55000000000000004">
      <c r="A1877" s="26">
        <v>35</v>
      </c>
      <c r="B1877" s="25">
        <v>100000102946</v>
      </c>
      <c r="C1877" s="26">
        <v>0</v>
      </c>
      <c r="D1877" s="26" t="s">
        <v>1575</v>
      </c>
      <c r="E1877" s="27" t="s">
        <v>2001</v>
      </c>
      <c r="F1877" s="28">
        <v>19676</v>
      </c>
      <c r="G1877" s="28">
        <v>-19675</v>
      </c>
      <c r="H1877" s="28">
        <v>1</v>
      </c>
    </row>
    <row r="1878" spans="1:8" x14ac:dyDescent="0.55000000000000004">
      <c r="A1878" s="26">
        <v>36</v>
      </c>
      <c r="B1878" s="25">
        <v>100000102948</v>
      </c>
      <c r="C1878" s="26">
        <v>0</v>
      </c>
      <c r="D1878" s="26" t="s">
        <v>1575</v>
      </c>
      <c r="E1878" s="27" t="s">
        <v>2002</v>
      </c>
      <c r="F1878" s="28">
        <v>11770</v>
      </c>
      <c r="G1878" s="28">
        <v>-11769</v>
      </c>
      <c r="H1878" s="28">
        <v>1</v>
      </c>
    </row>
    <row r="1879" spans="1:8" x14ac:dyDescent="0.55000000000000004">
      <c r="A1879" s="26">
        <v>37</v>
      </c>
      <c r="B1879" s="25">
        <v>100000104892</v>
      </c>
      <c r="C1879" s="26">
        <v>0</v>
      </c>
      <c r="D1879" s="26" t="s">
        <v>1447</v>
      </c>
      <c r="E1879" s="27" t="s">
        <v>316</v>
      </c>
      <c r="F1879" s="28">
        <v>25000</v>
      </c>
      <c r="G1879" s="28">
        <v>-24999</v>
      </c>
      <c r="H1879" s="28">
        <v>1</v>
      </c>
    </row>
    <row r="1880" spans="1:8" x14ac:dyDescent="0.55000000000000004">
      <c r="A1880" s="26">
        <v>38</v>
      </c>
      <c r="B1880" s="25">
        <v>100000204620</v>
      </c>
      <c r="C1880" s="26">
        <v>0</v>
      </c>
      <c r="D1880" s="26" t="s">
        <v>1111</v>
      </c>
      <c r="E1880" s="27" t="s">
        <v>2003</v>
      </c>
      <c r="F1880" s="28">
        <v>13674.6</v>
      </c>
      <c r="G1880" s="28">
        <v>-13673.6</v>
      </c>
      <c r="H1880" s="28">
        <v>1</v>
      </c>
    </row>
    <row r="1881" spans="1:8" x14ac:dyDescent="0.55000000000000004">
      <c r="A1881" s="26">
        <v>39</v>
      </c>
      <c r="B1881" s="25">
        <v>100000212760</v>
      </c>
      <c r="C1881" s="26">
        <v>0</v>
      </c>
      <c r="D1881" s="26" t="s">
        <v>350</v>
      </c>
      <c r="E1881" s="27" t="s">
        <v>351</v>
      </c>
      <c r="F1881" s="28">
        <v>34882.199999999997</v>
      </c>
      <c r="G1881" s="28">
        <v>-34881.199999999997</v>
      </c>
      <c r="H1881" s="28">
        <v>1</v>
      </c>
    </row>
    <row r="1882" spans="1:8" x14ac:dyDescent="0.55000000000000004">
      <c r="A1882" s="26">
        <v>40</v>
      </c>
      <c r="B1882" s="25">
        <v>100000223914</v>
      </c>
      <c r="C1882" s="26">
        <v>0</v>
      </c>
      <c r="D1882" s="26" t="s">
        <v>1440</v>
      </c>
      <c r="E1882" s="27" t="s">
        <v>1441</v>
      </c>
      <c r="F1882" s="28">
        <v>1387200</v>
      </c>
      <c r="G1882" s="28">
        <v>-1387199</v>
      </c>
      <c r="H1882" s="28">
        <v>1</v>
      </c>
    </row>
    <row r="1883" spans="1:8" x14ac:dyDescent="0.55000000000000004">
      <c r="A1883" s="26">
        <v>41</v>
      </c>
      <c r="B1883" s="25">
        <v>100000254892</v>
      </c>
      <c r="C1883" s="26">
        <v>0</v>
      </c>
      <c r="D1883" s="26" t="s">
        <v>305</v>
      </c>
      <c r="E1883" s="27" t="s">
        <v>354</v>
      </c>
      <c r="F1883" s="28">
        <v>28000</v>
      </c>
      <c r="G1883" s="28">
        <v>-27999</v>
      </c>
      <c r="H1883" s="28">
        <v>1</v>
      </c>
    </row>
    <row r="1884" spans="1:8" x14ac:dyDescent="0.55000000000000004">
      <c r="A1884" s="26">
        <v>42</v>
      </c>
      <c r="B1884" s="25">
        <v>100000322055</v>
      </c>
      <c r="C1884" s="26">
        <v>0</v>
      </c>
      <c r="D1884" s="26" t="s">
        <v>131</v>
      </c>
      <c r="E1884" s="27" t="s">
        <v>357</v>
      </c>
      <c r="F1884" s="28">
        <v>1050000</v>
      </c>
      <c r="G1884" s="28">
        <v>-1049999</v>
      </c>
      <c r="H1884" s="28">
        <v>1</v>
      </c>
    </row>
    <row r="1885" spans="1:8" x14ac:dyDescent="0.55000000000000004">
      <c r="A1885" s="26">
        <v>43</v>
      </c>
      <c r="B1885" s="25">
        <v>100000382110</v>
      </c>
      <c r="C1885" s="26">
        <v>0</v>
      </c>
      <c r="D1885" s="26" t="s">
        <v>2006</v>
      </c>
      <c r="E1885" s="27" t="s">
        <v>2007</v>
      </c>
      <c r="F1885" s="28">
        <v>24278.3</v>
      </c>
      <c r="G1885" s="28">
        <v>-24277.3</v>
      </c>
      <c r="H1885" s="28">
        <v>1</v>
      </c>
    </row>
    <row r="1886" spans="1:8" x14ac:dyDescent="0.55000000000000004">
      <c r="A1886" s="26">
        <v>44</v>
      </c>
      <c r="B1886" s="25">
        <v>100000382111</v>
      </c>
      <c r="C1886" s="26">
        <v>0</v>
      </c>
      <c r="D1886" s="26" t="s">
        <v>2006</v>
      </c>
      <c r="E1886" s="27" t="s">
        <v>2007</v>
      </c>
      <c r="F1886" s="28">
        <v>24278.3</v>
      </c>
      <c r="G1886" s="28">
        <v>-24277.3</v>
      </c>
      <c r="H1886" s="28">
        <v>1</v>
      </c>
    </row>
    <row r="1887" spans="1:8" x14ac:dyDescent="0.55000000000000004">
      <c r="A1887" s="26">
        <v>45</v>
      </c>
      <c r="B1887" s="25">
        <v>100000382112</v>
      </c>
      <c r="C1887" s="26">
        <v>0</v>
      </c>
      <c r="D1887" s="26" t="s">
        <v>2006</v>
      </c>
      <c r="E1887" s="27" t="s">
        <v>2008</v>
      </c>
      <c r="F1887" s="28">
        <v>31672</v>
      </c>
      <c r="G1887" s="28">
        <v>-31671</v>
      </c>
      <c r="H1887" s="28">
        <v>1</v>
      </c>
    </row>
    <row r="1888" spans="1:8" x14ac:dyDescent="0.55000000000000004">
      <c r="A1888" s="165" t="s">
        <v>2575</v>
      </c>
      <c r="B1888" s="165"/>
      <c r="C1888" s="165"/>
      <c r="D1888" s="165"/>
      <c r="E1888" s="165"/>
      <c r="F1888" s="15">
        <f>SUM(F1843:F1887)</f>
        <v>3480263.209999999</v>
      </c>
      <c r="G1888" s="15">
        <f>SUM(G1843:G1887)</f>
        <v>-3480218.209999999</v>
      </c>
      <c r="H1888" s="15">
        <f>SUM(H1843:H1887)</f>
        <v>45</v>
      </c>
    </row>
    <row r="1889" spans="1:8" s="4" customFormat="1" x14ac:dyDescent="0.55000000000000004">
      <c r="A1889" s="159" t="s">
        <v>2571</v>
      </c>
      <c r="B1889" s="159"/>
      <c r="C1889" s="159"/>
      <c r="D1889" s="159"/>
      <c r="E1889" s="159"/>
      <c r="F1889" s="16">
        <f>F1840+F1888</f>
        <v>5277397.209999999</v>
      </c>
      <c r="G1889" s="16">
        <f t="shared" ref="G1889:H1889" si="23">G1840+G1888</f>
        <v>-3940259.6199999992</v>
      </c>
      <c r="H1889" s="16">
        <f t="shared" si="23"/>
        <v>1337137.5899999999</v>
      </c>
    </row>
    <row r="1891" spans="1:8" x14ac:dyDescent="0.55000000000000004">
      <c r="A1891" s="20" t="s">
        <v>2682</v>
      </c>
    </row>
    <row r="1892" spans="1:8" s="33" customFormat="1" x14ac:dyDescent="0.55000000000000004">
      <c r="A1892" s="29" t="s">
        <v>2558</v>
      </c>
      <c r="B1892" s="30" t="s">
        <v>1</v>
      </c>
      <c r="C1892" s="29" t="s">
        <v>2</v>
      </c>
      <c r="D1892" s="29" t="s">
        <v>3</v>
      </c>
      <c r="E1892" s="29" t="s">
        <v>4</v>
      </c>
      <c r="F1892" s="32" t="s">
        <v>5</v>
      </c>
      <c r="G1892" s="32" t="s">
        <v>6</v>
      </c>
      <c r="H1892" s="32" t="s">
        <v>93</v>
      </c>
    </row>
    <row r="1893" spans="1:8" x14ac:dyDescent="0.55000000000000004">
      <c r="A1893" s="26">
        <v>1</v>
      </c>
      <c r="B1893" s="25">
        <v>100000103212</v>
      </c>
      <c r="C1893" s="26">
        <v>0</v>
      </c>
      <c r="D1893" s="26" t="s">
        <v>1575</v>
      </c>
      <c r="E1893" s="27" t="s">
        <v>2011</v>
      </c>
      <c r="F1893" s="28">
        <v>6000</v>
      </c>
      <c r="G1893" s="28">
        <v>-5999</v>
      </c>
      <c r="H1893" s="28">
        <v>1</v>
      </c>
    </row>
    <row r="1894" spans="1:8" x14ac:dyDescent="0.55000000000000004">
      <c r="A1894" s="26">
        <v>2</v>
      </c>
      <c r="B1894" s="25">
        <v>100000131124</v>
      </c>
      <c r="C1894" s="26">
        <v>0</v>
      </c>
      <c r="D1894" s="26" t="s">
        <v>506</v>
      </c>
      <c r="E1894" s="27" t="s">
        <v>2012</v>
      </c>
      <c r="F1894" s="28">
        <v>14700</v>
      </c>
      <c r="G1894" s="28">
        <v>-14699</v>
      </c>
      <c r="H1894" s="28">
        <v>1</v>
      </c>
    </row>
    <row r="1895" spans="1:8" x14ac:dyDescent="0.55000000000000004">
      <c r="A1895" s="26">
        <v>3</v>
      </c>
      <c r="B1895" s="25">
        <v>100000134016</v>
      </c>
      <c r="C1895" s="26">
        <v>0</v>
      </c>
      <c r="D1895" s="26" t="s">
        <v>1137</v>
      </c>
      <c r="E1895" s="27" t="s">
        <v>2013</v>
      </c>
      <c r="F1895" s="28">
        <v>14000</v>
      </c>
      <c r="G1895" s="28">
        <v>-13999</v>
      </c>
      <c r="H1895" s="28">
        <v>1</v>
      </c>
    </row>
    <row r="1896" spans="1:8" s="19" customFormat="1" x14ac:dyDescent="0.55000000000000004">
      <c r="A1896" s="165" t="s">
        <v>2682</v>
      </c>
      <c r="B1896" s="165"/>
      <c r="C1896" s="165"/>
      <c r="D1896" s="165"/>
      <c r="E1896" s="165"/>
      <c r="F1896" s="15">
        <f>SUM(F1893:F1895)</f>
        <v>34700</v>
      </c>
      <c r="G1896" s="15">
        <f t="shared" ref="G1896:H1896" si="24">SUM(G1893:G1895)</f>
        <v>-34697</v>
      </c>
      <c r="H1896" s="15">
        <f t="shared" si="24"/>
        <v>3</v>
      </c>
    </row>
    <row r="1898" spans="1:8" x14ac:dyDescent="0.55000000000000004">
      <c r="A1898" s="20" t="s">
        <v>2567</v>
      </c>
    </row>
    <row r="1899" spans="1:8" s="33" customFormat="1" x14ac:dyDescent="0.55000000000000004">
      <c r="A1899" s="29" t="s">
        <v>2558</v>
      </c>
      <c r="B1899" s="30" t="s">
        <v>1</v>
      </c>
      <c r="C1899" s="29" t="s">
        <v>2</v>
      </c>
      <c r="D1899" s="29" t="s">
        <v>3</v>
      </c>
      <c r="E1899" s="29" t="s">
        <v>4</v>
      </c>
      <c r="F1899" s="32" t="s">
        <v>5</v>
      </c>
      <c r="G1899" s="32" t="s">
        <v>6</v>
      </c>
      <c r="H1899" s="32" t="s">
        <v>93</v>
      </c>
    </row>
    <row r="1900" spans="1:8" x14ac:dyDescent="0.55000000000000004">
      <c r="A1900" s="26">
        <v>1</v>
      </c>
      <c r="B1900" s="25">
        <v>100000223672</v>
      </c>
      <c r="C1900" s="26">
        <v>0</v>
      </c>
      <c r="D1900" s="26" t="s">
        <v>1037</v>
      </c>
      <c r="E1900" s="27" t="s">
        <v>2015</v>
      </c>
      <c r="F1900" s="28">
        <v>13375</v>
      </c>
      <c r="G1900" s="28">
        <v>-12935.03</v>
      </c>
      <c r="H1900" s="28">
        <v>439.97</v>
      </c>
    </row>
    <row r="1901" spans="1:8" x14ac:dyDescent="0.55000000000000004">
      <c r="A1901" s="26"/>
      <c r="B1901" s="25">
        <v>100000223672</v>
      </c>
      <c r="C1901" s="26">
        <v>1</v>
      </c>
      <c r="D1901" s="26" t="s">
        <v>1037</v>
      </c>
      <c r="E1901" s="27" t="s">
        <v>2015</v>
      </c>
      <c r="F1901" s="28">
        <v>8025</v>
      </c>
      <c r="G1901" s="28">
        <v>-8024</v>
      </c>
      <c r="H1901" s="28">
        <v>1</v>
      </c>
    </row>
    <row r="1902" spans="1:8" x14ac:dyDescent="0.55000000000000004">
      <c r="A1902" s="26">
        <v>2</v>
      </c>
      <c r="B1902" s="25">
        <v>100000223673</v>
      </c>
      <c r="C1902" s="26">
        <v>0</v>
      </c>
      <c r="D1902" s="26" t="s">
        <v>1037</v>
      </c>
      <c r="E1902" s="27" t="s">
        <v>2015</v>
      </c>
      <c r="F1902" s="28">
        <v>13375</v>
      </c>
      <c r="G1902" s="28">
        <v>-12935.03</v>
      </c>
      <c r="H1902" s="28">
        <v>439.97</v>
      </c>
    </row>
    <row r="1903" spans="1:8" x14ac:dyDescent="0.55000000000000004">
      <c r="A1903" s="26"/>
      <c r="B1903" s="25">
        <v>100000223673</v>
      </c>
      <c r="C1903" s="26">
        <v>1</v>
      </c>
      <c r="D1903" s="26" t="s">
        <v>1037</v>
      </c>
      <c r="E1903" s="27" t="s">
        <v>2015</v>
      </c>
      <c r="F1903" s="28">
        <v>8025</v>
      </c>
      <c r="G1903" s="28">
        <v>-8024</v>
      </c>
      <c r="H1903" s="28">
        <v>1</v>
      </c>
    </row>
    <row r="1904" spans="1:8" x14ac:dyDescent="0.55000000000000004">
      <c r="A1904" s="26">
        <v>3</v>
      </c>
      <c r="B1904" s="25">
        <v>100000223674</v>
      </c>
      <c r="C1904" s="26">
        <v>0</v>
      </c>
      <c r="D1904" s="26" t="s">
        <v>1037</v>
      </c>
      <c r="E1904" s="27" t="s">
        <v>2015</v>
      </c>
      <c r="F1904" s="28">
        <v>13375</v>
      </c>
      <c r="G1904" s="28">
        <v>-12935.03</v>
      </c>
      <c r="H1904" s="28">
        <v>439.97</v>
      </c>
    </row>
    <row r="1905" spans="1:8" x14ac:dyDescent="0.55000000000000004">
      <c r="A1905" s="26"/>
      <c r="B1905" s="25">
        <v>100000223674</v>
      </c>
      <c r="C1905" s="26">
        <v>1</v>
      </c>
      <c r="D1905" s="26" t="s">
        <v>1037</v>
      </c>
      <c r="E1905" s="27" t="s">
        <v>2015</v>
      </c>
      <c r="F1905" s="28">
        <v>8025</v>
      </c>
      <c r="G1905" s="28">
        <v>-8024</v>
      </c>
      <c r="H1905" s="28">
        <v>1</v>
      </c>
    </row>
    <row r="1906" spans="1:8" x14ac:dyDescent="0.55000000000000004">
      <c r="A1906" s="26">
        <v>4</v>
      </c>
      <c r="B1906" s="25">
        <v>100000238145</v>
      </c>
      <c r="C1906" s="26">
        <v>0</v>
      </c>
      <c r="D1906" s="26" t="s">
        <v>2016</v>
      </c>
      <c r="E1906" s="27" t="s">
        <v>2017</v>
      </c>
      <c r="F1906" s="28">
        <v>5500</v>
      </c>
      <c r="G1906" s="28">
        <v>-3180.8</v>
      </c>
      <c r="H1906" s="28">
        <v>2319.1999999999998</v>
      </c>
    </row>
    <row r="1907" spans="1:8" x14ac:dyDescent="0.55000000000000004">
      <c r="A1907" s="26">
        <v>5</v>
      </c>
      <c r="B1907" s="25">
        <v>100000267692</v>
      </c>
      <c r="C1907" s="26">
        <v>0</v>
      </c>
      <c r="D1907" s="26" t="s">
        <v>204</v>
      </c>
      <c r="E1907" s="27" t="s">
        <v>1126</v>
      </c>
      <c r="F1907" s="28">
        <v>20254.939999999999</v>
      </c>
      <c r="G1907" s="28">
        <v>-9912.44</v>
      </c>
      <c r="H1907" s="28">
        <v>10342.5</v>
      </c>
    </row>
    <row r="1908" spans="1:8" x14ac:dyDescent="0.55000000000000004">
      <c r="A1908" s="26">
        <v>6</v>
      </c>
      <c r="B1908" s="25">
        <v>100000267693</v>
      </c>
      <c r="C1908" s="26">
        <v>0</v>
      </c>
      <c r="D1908" s="26" t="s">
        <v>204</v>
      </c>
      <c r="E1908" s="27" t="s">
        <v>1126</v>
      </c>
      <c r="F1908" s="28">
        <v>20254.939999999999</v>
      </c>
      <c r="G1908" s="28">
        <v>-9912.44</v>
      </c>
      <c r="H1908" s="28">
        <v>10342.5</v>
      </c>
    </row>
    <row r="1909" spans="1:8" x14ac:dyDescent="0.55000000000000004">
      <c r="A1909" s="26">
        <v>7</v>
      </c>
      <c r="B1909" s="25">
        <v>100000267694</v>
      </c>
      <c r="C1909" s="26">
        <v>0</v>
      </c>
      <c r="D1909" s="26" t="s">
        <v>204</v>
      </c>
      <c r="E1909" s="27" t="s">
        <v>1126</v>
      </c>
      <c r="F1909" s="28">
        <v>20254.939999999999</v>
      </c>
      <c r="G1909" s="28">
        <v>-9912.44</v>
      </c>
      <c r="H1909" s="28">
        <v>10342.5</v>
      </c>
    </row>
    <row r="1910" spans="1:8" x14ac:dyDescent="0.55000000000000004">
      <c r="A1910" s="26">
        <v>8</v>
      </c>
      <c r="B1910" s="25">
        <v>100000267695</v>
      </c>
      <c r="C1910" s="26">
        <v>0</v>
      </c>
      <c r="D1910" s="26" t="s">
        <v>204</v>
      </c>
      <c r="E1910" s="27" t="s">
        <v>1126</v>
      </c>
      <c r="F1910" s="28">
        <v>20254.939999999999</v>
      </c>
      <c r="G1910" s="28">
        <v>-9912.44</v>
      </c>
      <c r="H1910" s="28">
        <v>10342.5</v>
      </c>
    </row>
    <row r="1911" spans="1:8" x14ac:dyDescent="0.55000000000000004">
      <c r="A1911" s="26">
        <v>9</v>
      </c>
      <c r="B1911" s="25">
        <v>100000267696</v>
      </c>
      <c r="C1911" s="26">
        <v>0</v>
      </c>
      <c r="D1911" s="26" t="s">
        <v>204</v>
      </c>
      <c r="E1911" s="27" t="s">
        <v>1126</v>
      </c>
      <c r="F1911" s="28">
        <v>20254.939999999999</v>
      </c>
      <c r="G1911" s="28">
        <v>-9912.44</v>
      </c>
      <c r="H1911" s="28">
        <v>10342.5</v>
      </c>
    </row>
    <row r="1912" spans="1:8" x14ac:dyDescent="0.55000000000000004">
      <c r="A1912" s="26">
        <v>10</v>
      </c>
      <c r="B1912" s="25">
        <v>100000267697</v>
      </c>
      <c r="C1912" s="26">
        <v>0</v>
      </c>
      <c r="D1912" s="26" t="s">
        <v>204</v>
      </c>
      <c r="E1912" s="27" t="s">
        <v>1126</v>
      </c>
      <c r="F1912" s="28">
        <v>20254.939999999999</v>
      </c>
      <c r="G1912" s="28">
        <v>-9912.44</v>
      </c>
      <c r="H1912" s="28">
        <v>10342.5</v>
      </c>
    </row>
    <row r="1913" spans="1:8" x14ac:dyDescent="0.55000000000000004">
      <c r="A1913" s="26">
        <v>11</v>
      </c>
      <c r="B1913" s="25">
        <v>100000267698</v>
      </c>
      <c r="C1913" s="26">
        <v>0</v>
      </c>
      <c r="D1913" s="26" t="s">
        <v>204</v>
      </c>
      <c r="E1913" s="27" t="s">
        <v>1126</v>
      </c>
      <c r="F1913" s="28">
        <v>20254.939999999999</v>
      </c>
      <c r="G1913" s="28">
        <v>-9912.44</v>
      </c>
      <c r="H1913" s="28">
        <v>10342.5</v>
      </c>
    </row>
    <row r="1914" spans="1:8" x14ac:dyDescent="0.55000000000000004">
      <c r="A1914" s="26">
        <v>12</v>
      </c>
      <c r="B1914" s="25">
        <v>100000267699</v>
      </c>
      <c r="C1914" s="26">
        <v>0</v>
      </c>
      <c r="D1914" s="26" t="s">
        <v>204</v>
      </c>
      <c r="E1914" s="27" t="s">
        <v>1126</v>
      </c>
      <c r="F1914" s="28">
        <v>20254.939999999999</v>
      </c>
      <c r="G1914" s="28">
        <v>-9912.44</v>
      </c>
      <c r="H1914" s="28">
        <v>10342.5</v>
      </c>
    </row>
    <row r="1915" spans="1:8" x14ac:dyDescent="0.55000000000000004">
      <c r="A1915" s="26">
        <v>13</v>
      </c>
      <c r="B1915" s="25">
        <v>100000267700</v>
      </c>
      <c r="C1915" s="26">
        <v>0</v>
      </c>
      <c r="D1915" s="26" t="s">
        <v>204</v>
      </c>
      <c r="E1915" s="27" t="s">
        <v>1126</v>
      </c>
      <c r="F1915" s="28">
        <v>20254.939999999999</v>
      </c>
      <c r="G1915" s="28">
        <v>-9912.44</v>
      </c>
      <c r="H1915" s="28">
        <v>10342.5</v>
      </c>
    </row>
    <row r="1916" spans="1:8" x14ac:dyDescent="0.55000000000000004">
      <c r="A1916" s="26">
        <v>14</v>
      </c>
      <c r="B1916" s="25">
        <v>100000267701</v>
      </c>
      <c r="C1916" s="26">
        <v>0</v>
      </c>
      <c r="D1916" s="26" t="s">
        <v>204</v>
      </c>
      <c r="E1916" s="27" t="s">
        <v>1126</v>
      </c>
      <c r="F1916" s="28">
        <v>20254.939999999999</v>
      </c>
      <c r="G1916" s="28">
        <v>-9912.44</v>
      </c>
      <c r="H1916" s="28">
        <v>10342.5</v>
      </c>
    </row>
    <row r="1917" spans="1:8" x14ac:dyDescent="0.55000000000000004">
      <c r="A1917" s="26">
        <v>15</v>
      </c>
      <c r="B1917" s="25">
        <v>100000267702</v>
      </c>
      <c r="C1917" s="26">
        <v>0</v>
      </c>
      <c r="D1917" s="26" t="s">
        <v>204</v>
      </c>
      <c r="E1917" s="27" t="s">
        <v>1126</v>
      </c>
      <c r="F1917" s="28">
        <v>20254.939999999999</v>
      </c>
      <c r="G1917" s="28">
        <v>-9912.44</v>
      </c>
      <c r="H1917" s="28">
        <v>10342.5</v>
      </c>
    </row>
    <row r="1918" spans="1:8" x14ac:dyDescent="0.55000000000000004">
      <c r="A1918" s="26">
        <v>16</v>
      </c>
      <c r="B1918" s="25">
        <v>100000403736</v>
      </c>
      <c r="C1918" s="26">
        <v>0</v>
      </c>
      <c r="D1918" s="26" t="s">
        <v>59</v>
      </c>
      <c r="E1918" s="27" t="s">
        <v>1127</v>
      </c>
      <c r="F1918" s="28">
        <v>401785</v>
      </c>
      <c r="G1918" s="28">
        <v>-148871.04999999999</v>
      </c>
      <c r="H1918" s="28">
        <v>252913.95</v>
      </c>
    </row>
    <row r="1919" spans="1:8" x14ac:dyDescent="0.55000000000000004">
      <c r="A1919" s="26">
        <v>17</v>
      </c>
      <c r="B1919" s="25">
        <v>100000421436</v>
      </c>
      <c r="C1919" s="26">
        <v>0</v>
      </c>
      <c r="D1919" s="26" t="s">
        <v>467</v>
      </c>
      <c r="E1919" s="27" t="s">
        <v>2018</v>
      </c>
      <c r="F1919" s="28">
        <v>9440240</v>
      </c>
      <c r="G1919" s="28">
        <v>-3320924.47</v>
      </c>
      <c r="H1919" s="28">
        <v>6119315.5300000003</v>
      </c>
    </row>
    <row r="1920" spans="1:8" x14ac:dyDescent="0.55000000000000004">
      <c r="A1920" s="26">
        <v>18</v>
      </c>
      <c r="B1920" s="25">
        <v>100000476218</v>
      </c>
      <c r="C1920" s="26">
        <v>0</v>
      </c>
      <c r="D1920" s="26" t="s">
        <v>1130</v>
      </c>
      <c r="E1920" s="27" t="s">
        <v>1131</v>
      </c>
      <c r="F1920" s="28">
        <v>43290</v>
      </c>
      <c r="G1920" s="28">
        <v>-6707.45</v>
      </c>
      <c r="H1920" s="28">
        <v>36582.550000000003</v>
      </c>
    </row>
    <row r="1921" spans="1:8" x14ac:dyDescent="0.55000000000000004">
      <c r="A1921" s="26">
        <v>19</v>
      </c>
      <c r="B1921" s="25">
        <v>100000476219</v>
      </c>
      <c r="C1921" s="26">
        <v>0</v>
      </c>
      <c r="D1921" s="26" t="s">
        <v>1130</v>
      </c>
      <c r="E1921" s="27" t="s">
        <v>1131</v>
      </c>
      <c r="F1921" s="28">
        <v>43290</v>
      </c>
      <c r="G1921" s="28">
        <v>-6707.44</v>
      </c>
      <c r="H1921" s="28">
        <v>36582.559999999998</v>
      </c>
    </row>
    <row r="1922" spans="1:8" x14ac:dyDescent="0.55000000000000004">
      <c r="A1922" s="26">
        <v>20</v>
      </c>
      <c r="B1922" s="25">
        <v>100000481253</v>
      </c>
      <c r="C1922" s="26">
        <v>0</v>
      </c>
      <c r="D1922" s="26" t="s">
        <v>1132</v>
      </c>
      <c r="E1922" s="27" t="s">
        <v>1133</v>
      </c>
      <c r="F1922" s="28">
        <v>1459500</v>
      </c>
      <c r="G1922" s="28">
        <v>-385158.97</v>
      </c>
      <c r="H1922" s="28">
        <v>1074341.03</v>
      </c>
    </row>
    <row r="1923" spans="1:8" x14ac:dyDescent="0.55000000000000004">
      <c r="A1923" s="26">
        <v>21</v>
      </c>
      <c r="B1923" s="25">
        <v>100000493330</v>
      </c>
      <c r="C1923" s="26">
        <v>0</v>
      </c>
      <c r="D1923" s="26" t="s">
        <v>47</v>
      </c>
      <c r="E1923" s="27" t="s">
        <v>393</v>
      </c>
      <c r="F1923" s="28">
        <v>21500</v>
      </c>
      <c r="G1923" s="28">
        <v>-7370.73</v>
      </c>
      <c r="H1923" s="28">
        <v>14129.27</v>
      </c>
    </row>
    <row r="1924" spans="1:8" x14ac:dyDescent="0.55000000000000004">
      <c r="A1924" s="26">
        <v>22</v>
      </c>
      <c r="B1924" s="25">
        <v>100000493331</v>
      </c>
      <c r="C1924" s="26">
        <v>0</v>
      </c>
      <c r="D1924" s="26" t="s">
        <v>47</v>
      </c>
      <c r="E1924" s="27" t="s">
        <v>393</v>
      </c>
      <c r="F1924" s="28">
        <v>21500</v>
      </c>
      <c r="G1924" s="28">
        <v>-7370.72</v>
      </c>
      <c r="H1924" s="28">
        <v>14129.28</v>
      </c>
    </row>
    <row r="1925" spans="1:8" x14ac:dyDescent="0.55000000000000004">
      <c r="A1925" s="26">
        <v>23</v>
      </c>
      <c r="B1925" s="25">
        <v>100000493332</v>
      </c>
      <c r="C1925" s="26">
        <v>0</v>
      </c>
      <c r="D1925" s="26" t="s">
        <v>47</v>
      </c>
      <c r="E1925" s="27" t="s">
        <v>393</v>
      </c>
      <c r="F1925" s="28">
        <v>21500</v>
      </c>
      <c r="G1925" s="28">
        <v>-7370.73</v>
      </c>
      <c r="H1925" s="28">
        <v>14129.27</v>
      </c>
    </row>
    <row r="1926" spans="1:8" x14ac:dyDescent="0.55000000000000004">
      <c r="A1926" s="26">
        <v>24</v>
      </c>
      <c r="B1926" s="25">
        <v>100000493333</v>
      </c>
      <c r="C1926" s="26">
        <v>0</v>
      </c>
      <c r="D1926" s="26" t="s">
        <v>47</v>
      </c>
      <c r="E1926" s="27" t="s">
        <v>393</v>
      </c>
      <c r="F1926" s="28">
        <v>21500</v>
      </c>
      <c r="G1926" s="28">
        <v>-7370.72</v>
      </c>
      <c r="H1926" s="28">
        <v>14129.28</v>
      </c>
    </row>
    <row r="1927" spans="1:8" x14ac:dyDescent="0.55000000000000004">
      <c r="A1927" s="26">
        <v>25</v>
      </c>
      <c r="B1927" s="25">
        <v>100000493334</v>
      </c>
      <c r="C1927" s="26">
        <v>0</v>
      </c>
      <c r="D1927" s="26" t="s">
        <v>47</v>
      </c>
      <c r="E1927" s="27" t="s">
        <v>393</v>
      </c>
      <c r="F1927" s="28">
        <v>21500</v>
      </c>
      <c r="G1927" s="28">
        <v>-7370.73</v>
      </c>
      <c r="H1927" s="28">
        <v>14129.27</v>
      </c>
    </row>
    <row r="1928" spans="1:8" x14ac:dyDescent="0.55000000000000004">
      <c r="A1928" s="26">
        <v>26</v>
      </c>
      <c r="B1928" s="25">
        <v>100000493335</v>
      </c>
      <c r="C1928" s="26">
        <v>0</v>
      </c>
      <c r="D1928" s="26" t="s">
        <v>47</v>
      </c>
      <c r="E1928" s="27" t="s">
        <v>393</v>
      </c>
      <c r="F1928" s="28">
        <v>21500</v>
      </c>
      <c r="G1928" s="28">
        <v>-7370.72</v>
      </c>
      <c r="H1928" s="28">
        <v>14129.28</v>
      </c>
    </row>
    <row r="1929" spans="1:8" x14ac:dyDescent="0.55000000000000004">
      <c r="A1929" s="26">
        <v>27</v>
      </c>
      <c r="B1929" s="25">
        <v>100000493336</v>
      </c>
      <c r="C1929" s="26">
        <v>0</v>
      </c>
      <c r="D1929" s="26" t="s">
        <v>47</v>
      </c>
      <c r="E1929" s="27" t="s">
        <v>393</v>
      </c>
      <c r="F1929" s="28">
        <v>21500</v>
      </c>
      <c r="G1929" s="28">
        <v>-7370.73</v>
      </c>
      <c r="H1929" s="28">
        <v>14129.27</v>
      </c>
    </row>
    <row r="1930" spans="1:8" x14ac:dyDescent="0.55000000000000004">
      <c r="A1930" s="26">
        <v>28</v>
      </c>
      <c r="B1930" s="25">
        <v>100000493337</v>
      </c>
      <c r="C1930" s="26">
        <v>0</v>
      </c>
      <c r="D1930" s="26" t="s">
        <v>47</v>
      </c>
      <c r="E1930" s="27" t="s">
        <v>393</v>
      </c>
      <c r="F1930" s="28">
        <v>21500</v>
      </c>
      <c r="G1930" s="28">
        <v>-7370.73</v>
      </c>
      <c r="H1930" s="28">
        <v>14129.27</v>
      </c>
    </row>
    <row r="1931" spans="1:8" x14ac:dyDescent="0.55000000000000004">
      <c r="A1931" s="26">
        <v>29</v>
      </c>
      <c r="B1931" s="25">
        <v>100000493338</v>
      </c>
      <c r="C1931" s="26">
        <v>0</v>
      </c>
      <c r="D1931" s="26" t="s">
        <v>47</v>
      </c>
      <c r="E1931" s="27" t="s">
        <v>393</v>
      </c>
      <c r="F1931" s="28">
        <v>21500</v>
      </c>
      <c r="G1931" s="28">
        <v>-7370.72</v>
      </c>
      <c r="H1931" s="28">
        <v>14129.28</v>
      </c>
    </row>
    <row r="1932" spans="1:8" x14ac:dyDescent="0.55000000000000004">
      <c r="A1932" s="26">
        <v>30</v>
      </c>
      <c r="B1932" s="25">
        <v>100000493339</v>
      </c>
      <c r="C1932" s="26">
        <v>0</v>
      </c>
      <c r="D1932" s="26" t="s">
        <v>47</v>
      </c>
      <c r="E1932" s="27" t="s">
        <v>393</v>
      </c>
      <c r="F1932" s="28">
        <v>21500</v>
      </c>
      <c r="G1932" s="28">
        <v>-7370.72</v>
      </c>
      <c r="H1932" s="28">
        <v>14129.28</v>
      </c>
    </row>
    <row r="1933" spans="1:8" x14ac:dyDescent="0.55000000000000004">
      <c r="A1933" s="26">
        <v>31</v>
      </c>
      <c r="B1933" s="25">
        <v>100000493340</v>
      </c>
      <c r="C1933" s="26">
        <v>0</v>
      </c>
      <c r="D1933" s="26" t="s">
        <v>47</v>
      </c>
      <c r="E1933" s="27" t="s">
        <v>393</v>
      </c>
      <c r="F1933" s="28">
        <v>21500</v>
      </c>
      <c r="G1933" s="28">
        <v>-7370.73</v>
      </c>
      <c r="H1933" s="28">
        <v>14129.27</v>
      </c>
    </row>
    <row r="1934" spans="1:8" x14ac:dyDescent="0.55000000000000004">
      <c r="A1934" s="26">
        <v>32</v>
      </c>
      <c r="B1934" s="25">
        <v>100000493341</v>
      </c>
      <c r="C1934" s="26">
        <v>0</v>
      </c>
      <c r="D1934" s="26" t="s">
        <v>47</v>
      </c>
      <c r="E1934" s="27" t="s">
        <v>393</v>
      </c>
      <c r="F1934" s="28">
        <v>21500</v>
      </c>
      <c r="G1934" s="28">
        <v>-7370.72</v>
      </c>
      <c r="H1934" s="28">
        <v>14129.28</v>
      </c>
    </row>
    <row r="1935" spans="1:8" x14ac:dyDescent="0.55000000000000004">
      <c r="A1935" s="26">
        <v>33</v>
      </c>
      <c r="B1935" s="25">
        <v>100000493342</v>
      </c>
      <c r="C1935" s="26">
        <v>0</v>
      </c>
      <c r="D1935" s="26" t="s">
        <v>47</v>
      </c>
      <c r="E1935" s="27" t="s">
        <v>393</v>
      </c>
      <c r="F1935" s="28">
        <v>21500</v>
      </c>
      <c r="G1935" s="28">
        <v>-7370.73</v>
      </c>
      <c r="H1935" s="28">
        <v>14129.27</v>
      </c>
    </row>
    <row r="1936" spans="1:8" x14ac:dyDescent="0.55000000000000004">
      <c r="A1936" s="26">
        <v>34</v>
      </c>
      <c r="B1936" s="25">
        <v>100000493343</v>
      </c>
      <c r="C1936" s="26">
        <v>0</v>
      </c>
      <c r="D1936" s="26" t="s">
        <v>47</v>
      </c>
      <c r="E1936" s="27" t="s">
        <v>393</v>
      </c>
      <c r="F1936" s="28">
        <v>21500</v>
      </c>
      <c r="G1936" s="28">
        <v>-7370.72</v>
      </c>
      <c r="H1936" s="28">
        <v>14129.28</v>
      </c>
    </row>
    <row r="1937" spans="1:8" x14ac:dyDescent="0.55000000000000004">
      <c r="A1937" s="26">
        <v>35</v>
      </c>
      <c r="B1937" s="25">
        <v>100000493344</v>
      </c>
      <c r="C1937" s="26">
        <v>0</v>
      </c>
      <c r="D1937" s="26" t="s">
        <v>47</v>
      </c>
      <c r="E1937" s="27" t="s">
        <v>393</v>
      </c>
      <c r="F1937" s="28">
        <v>21500</v>
      </c>
      <c r="G1937" s="28">
        <v>-7370.73</v>
      </c>
      <c r="H1937" s="28">
        <v>14129.27</v>
      </c>
    </row>
    <row r="1938" spans="1:8" x14ac:dyDescent="0.55000000000000004">
      <c r="A1938" s="26">
        <v>36</v>
      </c>
      <c r="B1938" s="25">
        <v>100000493345</v>
      </c>
      <c r="C1938" s="26">
        <v>0</v>
      </c>
      <c r="D1938" s="26" t="s">
        <v>47</v>
      </c>
      <c r="E1938" s="27" t="s">
        <v>393</v>
      </c>
      <c r="F1938" s="28">
        <v>21500</v>
      </c>
      <c r="G1938" s="28">
        <v>-7370.72</v>
      </c>
      <c r="H1938" s="28">
        <v>14129.28</v>
      </c>
    </row>
    <row r="1939" spans="1:8" x14ac:dyDescent="0.55000000000000004">
      <c r="A1939" s="26">
        <v>37</v>
      </c>
      <c r="B1939" s="25">
        <v>100000493346</v>
      </c>
      <c r="C1939" s="26">
        <v>0</v>
      </c>
      <c r="D1939" s="26" t="s">
        <v>47</v>
      </c>
      <c r="E1939" s="27" t="s">
        <v>393</v>
      </c>
      <c r="F1939" s="28">
        <v>21500</v>
      </c>
      <c r="G1939" s="28">
        <v>-7370.73</v>
      </c>
      <c r="H1939" s="28">
        <v>14129.27</v>
      </c>
    </row>
    <row r="1940" spans="1:8" x14ac:dyDescent="0.55000000000000004">
      <c r="A1940" s="26">
        <v>38</v>
      </c>
      <c r="B1940" s="25">
        <v>100000493347</v>
      </c>
      <c r="C1940" s="26">
        <v>0</v>
      </c>
      <c r="D1940" s="26" t="s">
        <v>47</v>
      </c>
      <c r="E1940" s="27" t="s">
        <v>393</v>
      </c>
      <c r="F1940" s="28">
        <v>21500</v>
      </c>
      <c r="G1940" s="28">
        <v>-7370.73</v>
      </c>
      <c r="H1940" s="28">
        <v>14129.27</v>
      </c>
    </row>
    <row r="1941" spans="1:8" x14ac:dyDescent="0.55000000000000004">
      <c r="A1941" s="26">
        <v>39</v>
      </c>
      <c r="B1941" s="25">
        <v>100000493348</v>
      </c>
      <c r="C1941" s="26">
        <v>0</v>
      </c>
      <c r="D1941" s="26" t="s">
        <v>47</v>
      </c>
      <c r="E1941" s="27" t="s">
        <v>393</v>
      </c>
      <c r="F1941" s="28">
        <v>21500</v>
      </c>
      <c r="G1941" s="28">
        <v>-7370.72</v>
      </c>
      <c r="H1941" s="28">
        <v>14129.28</v>
      </c>
    </row>
    <row r="1942" spans="1:8" x14ac:dyDescent="0.55000000000000004">
      <c r="A1942" s="26">
        <v>40</v>
      </c>
      <c r="B1942" s="25">
        <v>100000493349</v>
      </c>
      <c r="C1942" s="26">
        <v>0</v>
      </c>
      <c r="D1942" s="26" t="s">
        <v>47</v>
      </c>
      <c r="E1942" s="27" t="s">
        <v>393</v>
      </c>
      <c r="F1942" s="28">
        <v>21500</v>
      </c>
      <c r="G1942" s="28">
        <v>-7370.72</v>
      </c>
      <c r="H1942" s="28">
        <v>14129.28</v>
      </c>
    </row>
    <row r="1943" spans="1:8" x14ac:dyDescent="0.55000000000000004">
      <c r="A1943" s="26">
        <v>41</v>
      </c>
      <c r="B1943" s="25">
        <v>100000493350</v>
      </c>
      <c r="C1943" s="26">
        <v>0</v>
      </c>
      <c r="D1943" s="26" t="s">
        <v>47</v>
      </c>
      <c r="E1943" s="27" t="s">
        <v>393</v>
      </c>
      <c r="F1943" s="28">
        <v>21500</v>
      </c>
      <c r="G1943" s="28">
        <v>-7370.73</v>
      </c>
      <c r="H1943" s="28">
        <v>14129.27</v>
      </c>
    </row>
    <row r="1944" spans="1:8" x14ac:dyDescent="0.55000000000000004">
      <c r="A1944" s="26">
        <v>42</v>
      </c>
      <c r="B1944" s="25">
        <v>100000493351</v>
      </c>
      <c r="C1944" s="26">
        <v>0</v>
      </c>
      <c r="D1944" s="26" t="s">
        <v>47</v>
      </c>
      <c r="E1944" s="27" t="s">
        <v>393</v>
      </c>
      <c r="F1944" s="28">
        <v>21500</v>
      </c>
      <c r="G1944" s="28">
        <v>-7370.73</v>
      </c>
      <c r="H1944" s="28">
        <v>14129.27</v>
      </c>
    </row>
    <row r="1945" spans="1:8" x14ac:dyDescent="0.55000000000000004">
      <c r="A1945" s="26">
        <v>43</v>
      </c>
      <c r="B1945" s="25">
        <v>100000493352</v>
      </c>
      <c r="C1945" s="26">
        <v>0</v>
      </c>
      <c r="D1945" s="26" t="s">
        <v>47</v>
      </c>
      <c r="E1945" s="27" t="s">
        <v>393</v>
      </c>
      <c r="F1945" s="28">
        <v>21500</v>
      </c>
      <c r="G1945" s="28">
        <v>-7370.72</v>
      </c>
      <c r="H1945" s="28">
        <v>14129.28</v>
      </c>
    </row>
    <row r="1946" spans="1:8" x14ac:dyDescent="0.55000000000000004">
      <c r="A1946" s="26">
        <v>44</v>
      </c>
      <c r="B1946" s="25">
        <v>100000493353</v>
      </c>
      <c r="C1946" s="26">
        <v>0</v>
      </c>
      <c r="D1946" s="26" t="s">
        <v>47</v>
      </c>
      <c r="E1946" s="27" t="s">
        <v>393</v>
      </c>
      <c r="F1946" s="28">
        <v>21500</v>
      </c>
      <c r="G1946" s="28">
        <v>-7370.74</v>
      </c>
      <c r="H1946" s="28">
        <v>14129.26</v>
      </c>
    </row>
    <row r="1947" spans="1:8" x14ac:dyDescent="0.55000000000000004">
      <c r="A1947" s="26">
        <v>45</v>
      </c>
      <c r="B1947" s="25">
        <v>100000493354</v>
      </c>
      <c r="C1947" s="26">
        <v>0</v>
      </c>
      <c r="D1947" s="26" t="s">
        <v>47</v>
      </c>
      <c r="E1947" s="27" t="s">
        <v>393</v>
      </c>
      <c r="F1947" s="28">
        <v>21500</v>
      </c>
      <c r="G1947" s="28">
        <v>-7370.72</v>
      </c>
      <c r="H1947" s="28">
        <v>14129.28</v>
      </c>
    </row>
    <row r="1948" spans="1:8" x14ac:dyDescent="0.55000000000000004">
      <c r="A1948" s="26">
        <v>46</v>
      </c>
      <c r="B1948" s="25">
        <v>100000493355</v>
      </c>
      <c r="C1948" s="26">
        <v>0</v>
      </c>
      <c r="D1948" s="26" t="s">
        <v>47</v>
      </c>
      <c r="E1948" s="27" t="s">
        <v>393</v>
      </c>
      <c r="F1948" s="28">
        <v>21500</v>
      </c>
      <c r="G1948" s="28">
        <v>-7370.74</v>
      </c>
      <c r="H1948" s="28">
        <v>14129.26</v>
      </c>
    </row>
    <row r="1949" spans="1:8" x14ac:dyDescent="0.55000000000000004">
      <c r="A1949" s="26">
        <v>47</v>
      </c>
      <c r="B1949" s="25">
        <v>100000493356</v>
      </c>
      <c r="C1949" s="26">
        <v>0</v>
      </c>
      <c r="D1949" s="26" t="s">
        <v>47</v>
      </c>
      <c r="E1949" s="27" t="s">
        <v>393</v>
      </c>
      <c r="F1949" s="28">
        <v>21500</v>
      </c>
      <c r="G1949" s="28">
        <v>-7370.72</v>
      </c>
      <c r="H1949" s="28">
        <v>14129.28</v>
      </c>
    </row>
    <row r="1950" spans="1:8" x14ac:dyDescent="0.55000000000000004">
      <c r="A1950" s="26">
        <v>48</v>
      </c>
      <c r="B1950" s="25">
        <v>100000493357</v>
      </c>
      <c r="C1950" s="26">
        <v>0</v>
      </c>
      <c r="D1950" s="26" t="s">
        <v>47</v>
      </c>
      <c r="E1950" s="27" t="s">
        <v>393</v>
      </c>
      <c r="F1950" s="28">
        <v>21500</v>
      </c>
      <c r="G1950" s="28">
        <v>-7370.74</v>
      </c>
      <c r="H1950" s="28">
        <v>14129.26</v>
      </c>
    </row>
    <row r="1951" spans="1:8" x14ac:dyDescent="0.55000000000000004">
      <c r="A1951" s="26">
        <v>49</v>
      </c>
      <c r="B1951" s="25">
        <v>100000493358</v>
      </c>
      <c r="C1951" s="26">
        <v>0</v>
      </c>
      <c r="D1951" s="26" t="s">
        <v>47</v>
      </c>
      <c r="E1951" s="27" t="s">
        <v>393</v>
      </c>
      <c r="F1951" s="28">
        <v>21500</v>
      </c>
      <c r="G1951" s="28">
        <v>-7370.72</v>
      </c>
      <c r="H1951" s="28">
        <v>14129.28</v>
      </c>
    </row>
    <row r="1952" spans="1:8" x14ac:dyDescent="0.55000000000000004">
      <c r="A1952" s="26">
        <v>50</v>
      </c>
      <c r="B1952" s="25">
        <v>100000493359</v>
      </c>
      <c r="C1952" s="26">
        <v>0</v>
      </c>
      <c r="D1952" s="26" t="s">
        <v>47</v>
      </c>
      <c r="E1952" s="27" t="s">
        <v>393</v>
      </c>
      <c r="F1952" s="28">
        <v>21500</v>
      </c>
      <c r="G1952" s="28">
        <v>-7370.72</v>
      </c>
      <c r="H1952" s="28">
        <v>14129.28</v>
      </c>
    </row>
    <row r="1953" spans="1:8" x14ac:dyDescent="0.55000000000000004">
      <c r="A1953" s="26">
        <v>51</v>
      </c>
      <c r="B1953" s="25">
        <v>100000493360</v>
      </c>
      <c r="C1953" s="26">
        <v>0</v>
      </c>
      <c r="D1953" s="26" t="s">
        <v>47</v>
      </c>
      <c r="E1953" s="27" t="s">
        <v>393</v>
      </c>
      <c r="F1953" s="28">
        <v>21500</v>
      </c>
      <c r="G1953" s="28">
        <v>-7370.74</v>
      </c>
      <c r="H1953" s="28">
        <v>14129.26</v>
      </c>
    </row>
    <row r="1954" spans="1:8" x14ac:dyDescent="0.55000000000000004">
      <c r="A1954" s="26">
        <v>52</v>
      </c>
      <c r="B1954" s="25">
        <v>100000493361</v>
      </c>
      <c r="C1954" s="26">
        <v>0</v>
      </c>
      <c r="D1954" s="26" t="s">
        <v>47</v>
      </c>
      <c r="E1954" s="27" t="s">
        <v>393</v>
      </c>
      <c r="F1954" s="28">
        <v>21500</v>
      </c>
      <c r="G1954" s="28">
        <v>-7370.74</v>
      </c>
      <c r="H1954" s="28">
        <v>14129.26</v>
      </c>
    </row>
    <row r="1955" spans="1:8" x14ac:dyDescent="0.55000000000000004">
      <c r="A1955" s="26">
        <v>53</v>
      </c>
      <c r="B1955" s="25">
        <v>100000493362</v>
      </c>
      <c r="C1955" s="26">
        <v>0</v>
      </c>
      <c r="D1955" s="26" t="s">
        <v>47</v>
      </c>
      <c r="E1955" s="27" t="s">
        <v>393</v>
      </c>
      <c r="F1955" s="28">
        <v>21500</v>
      </c>
      <c r="G1955" s="28">
        <v>-7370.72</v>
      </c>
      <c r="H1955" s="28">
        <v>14129.28</v>
      </c>
    </row>
    <row r="1956" spans="1:8" x14ac:dyDescent="0.55000000000000004">
      <c r="A1956" s="26">
        <v>54</v>
      </c>
      <c r="B1956" s="25">
        <v>100000493363</v>
      </c>
      <c r="C1956" s="26">
        <v>0</v>
      </c>
      <c r="D1956" s="26" t="s">
        <v>47</v>
      </c>
      <c r="E1956" s="27" t="s">
        <v>393</v>
      </c>
      <c r="F1956" s="28">
        <v>21500</v>
      </c>
      <c r="G1956" s="28">
        <v>-7370.74</v>
      </c>
      <c r="H1956" s="28">
        <v>14129.26</v>
      </c>
    </row>
    <row r="1957" spans="1:8" x14ac:dyDescent="0.55000000000000004">
      <c r="A1957" s="26">
        <v>55</v>
      </c>
      <c r="B1957" s="25">
        <v>100000493364</v>
      </c>
      <c r="C1957" s="26">
        <v>0</v>
      </c>
      <c r="D1957" s="26" t="s">
        <v>47</v>
      </c>
      <c r="E1957" s="27" t="s">
        <v>393</v>
      </c>
      <c r="F1957" s="28">
        <v>21500</v>
      </c>
      <c r="G1957" s="28">
        <v>-7370.72</v>
      </c>
      <c r="H1957" s="28">
        <v>14129.28</v>
      </c>
    </row>
    <row r="1958" spans="1:8" x14ac:dyDescent="0.55000000000000004">
      <c r="A1958" s="26">
        <v>56</v>
      </c>
      <c r="B1958" s="25">
        <v>100000493365</v>
      </c>
      <c r="C1958" s="26">
        <v>0</v>
      </c>
      <c r="D1958" s="26" t="s">
        <v>47</v>
      </c>
      <c r="E1958" s="27" t="s">
        <v>393</v>
      </c>
      <c r="F1958" s="28">
        <v>21500</v>
      </c>
      <c r="G1958" s="28">
        <v>-7370.74</v>
      </c>
      <c r="H1958" s="28">
        <v>14129.26</v>
      </c>
    </row>
    <row r="1959" spans="1:8" x14ac:dyDescent="0.55000000000000004">
      <c r="A1959" s="26">
        <v>57</v>
      </c>
      <c r="B1959" s="25">
        <v>100000493366</v>
      </c>
      <c r="C1959" s="26">
        <v>0</v>
      </c>
      <c r="D1959" s="26" t="s">
        <v>47</v>
      </c>
      <c r="E1959" s="27" t="s">
        <v>393</v>
      </c>
      <c r="F1959" s="28">
        <v>21500</v>
      </c>
      <c r="G1959" s="28">
        <v>-7370.72</v>
      </c>
      <c r="H1959" s="28">
        <v>14129.28</v>
      </c>
    </row>
    <row r="1960" spans="1:8" x14ac:dyDescent="0.55000000000000004">
      <c r="A1960" s="26">
        <v>58</v>
      </c>
      <c r="B1960" s="25">
        <v>100000493367</v>
      </c>
      <c r="C1960" s="26">
        <v>0</v>
      </c>
      <c r="D1960" s="26" t="s">
        <v>47</v>
      </c>
      <c r="E1960" s="27" t="s">
        <v>393</v>
      </c>
      <c r="F1960" s="28">
        <v>21500</v>
      </c>
      <c r="G1960" s="28">
        <v>-7370.74</v>
      </c>
      <c r="H1960" s="28">
        <v>14129.26</v>
      </c>
    </row>
    <row r="1961" spans="1:8" x14ac:dyDescent="0.55000000000000004">
      <c r="A1961" s="26">
        <v>59</v>
      </c>
      <c r="B1961" s="25">
        <v>100000493368</v>
      </c>
      <c r="C1961" s="26">
        <v>0</v>
      </c>
      <c r="D1961" s="26" t="s">
        <v>47</v>
      </c>
      <c r="E1961" s="27" t="s">
        <v>393</v>
      </c>
      <c r="F1961" s="28">
        <v>21500</v>
      </c>
      <c r="G1961" s="28">
        <v>-7370.72</v>
      </c>
      <c r="H1961" s="28">
        <v>14129.28</v>
      </c>
    </row>
    <row r="1962" spans="1:8" x14ac:dyDescent="0.55000000000000004">
      <c r="A1962" s="26">
        <v>60</v>
      </c>
      <c r="B1962" s="25">
        <v>100000493369</v>
      </c>
      <c r="C1962" s="26">
        <v>0</v>
      </c>
      <c r="D1962" s="26" t="s">
        <v>47</v>
      </c>
      <c r="E1962" s="27" t="s">
        <v>393</v>
      </c>
      <c r="F1962" s="28">
        <v>21500</v>
      </c>
      <c r="G1962" s="28">
        <v>-7370.72</v>
      </c>
      <c r="H1962" s="28">
        <v>14129.28</v>
      </c>
    </row>
    <row r="1963" spans="1:8" x14ac:dyDescent="0.55000000000000004">
      <c r="A1963" s="26">
        <v>61</v>
      </c>
      <c r="B1963" s="25">
        <v>100000493370</v>
      </c>
      <c r="C1963" s="26">
        <v>0</v>
      </c>
      <c r="D1963" s="26" t="s">
        <v>47</v>
      </c>
      <c r="E1963" s="27" t="s">
        <v>393</v>
      </c>
      <c r="F1963" s="28">
        <v>21500</v>
      </c>
      <c r="G1963" s="28">
        <v>-7370.74</v>
      </c>
      <c r="H1963" s="28">
        <v>14129.26</v>
      </c>
    </row>
    <row r="1964" spans="1:8" x14ac:dyDescent="0.55000000000000004">
      <c r="A1964" s="26">
        <v>62</v>
      </c>
      <c r="B1964" s="25">
        <v>100000493371</v>
      </c>
      <c r="C1964" s="26">
        <v>0</v>
      </c>
      <c r="D1964" s="26" t="s">
        <v>47</v>
      </c>
      <c r="E1964" s="27" t="s">
        <v>393</v>
      </c>
      <c r="F1964" s="28">
        <v>21500</v>
      </c>
      <c r="G1964" s="28">
        <v>-7370.74</v>
      </c>
      <c r="H1964" s="28">
        <v>14129.26</v>
      </c>
    </row>
    <row r="1965" spans="1:8" x14ac:dyDescent="0.55000000000000004">
      <c r="A1965" s="26">
        <v>63</v>
      </c>
      <c r="B1965" s="25">
        <v>100000493372</v>
      </c>
      <c r="C1965" s="26">
        <v>0</v>
      </c>
      <c r="D1965" s="26" t="s">
        <v>47</v>
      </c>
      <c r="E1965" s="27" t="s">
        <v>393</v>
      </c>
      <c r="F1965" s="28">
        <v>21500</v>
      </c>
      <c r="G1965" s="28">
        <v>-7370.72</v>
      </c>
      <c r="H1965" s="28">
        <v>14129.28</v>
      </c>
    </row>
    <row r="1966" spans="1:8" x14ac:dyDescent="0.55000000000000004">
      <c r="A1966" s="26">
        <v>64</v>
      </c>
      <c r="B1966" s="25">
        <v>100000493373</v>
      </c>
      <c r="C1966" s="26">
        <v>0</v>
      </c>
      <c r="D1966" s="26" t="s">
        <v>47</v>
      </c>
      <c r="E1966" s="27" t="s">
        <v>393</v>
      </c>
      <c r="F1966" s="28">
        <v>21500</v>
      </c>
      <c r="G1966" s="28">
        <v>-7370.74</v>
      </c>
      <c r="H1966" s="28">
        <v>14129.26</v>
      </c>
    </row>
    <row r="1967" spans="1:8" x14ac:dyDescent="0.55000000000000004">
      <c r="A1967" s="26">
        <v>65</v>
      </c>
      <c r="B1967" s="25">
        <v>100000493374</v>
      </c>
      <c r="C1967" s="26">
        <v>0</v>
      </c>
      <c r="D1967" s="26" t="s">
        <v>47</v>
      </c>
      <c r="E1967" s="27" t="s">
        <v>393</v>
      </c>
      <c r="F1967" s="28">
        <v>21500</v>
      </c>
      <c r="G1967" s="28">
        <v>-7370.72</v>
      </c>
      <c r="H1967" s="28">
        <v>14129.28</v>
      </c>
    </row>
    <row r="1968" spans="1:8" x14ac:dyDescent="0.55000000000000004">
      <c r="A1968" s="26">
        <v>66</v>
      </c>
      <c r="B1968" s="25">
        <v>100000493375</v>
      </c>
      <c r="C1968" s="26">
        <v>0</v>
      </c>
      <c r="D1968" s="26" t="s">
        <v>47</v>
      </c>
      <c r="E1968" s="27" t="s">
        <v>393</v>
      </c>
      <c r="F1968" s="28">
        <v>21500</v>
      </c>
      <c r="G1968" s="28">
        <v>-7370.74</v>
      </c>
      <c r="H1968" s="28">
        <v>14129.26</v>
      </c>
    </row>
    <row r="1969" spans="1:8" x14ac:dyDescent="0.55000000000000004">
      <c r="A1969" s="26">
        <v>67</v>
      </c>
      <c r="B1969" s="25">
        <v>100000493376</v>
      </c>
      <c r="C1969" s="26">
        <v>0</v>
      </c>
      <c r="D1969" s="26" t="s">
        <v>47</v>
      </c>
      <c r="E1969" s="27" t="s">
        <v>393</v>
      </c>
      <c r="F1969" s="28">
        <v>21500</v>
      </c>
      <c r="G1969" s="28">
        <v>-7370.72</v>
      </c>
      <c r="H1969" s="28">
        <v>14129.28</v>
      </c>
    </row>
    <row r="1970" spans="1:8" x14ac:dyDescent="0.55000000000000004">
      <c r="A1970" s="26">
        <v>68</v>
      </c>
      <c r="B1970" s="25">
        <v>100000493377</v>
      </c>
      <c r="C1970" s="26">
        <v>0</v>
      </c>
      <c r="D1970" s="26" t="s">
        <v>47</v>
      </c>
      <c r="E1970" s="27" t="s">
        <v>393</v>
      </c>
      <c r="F1970" s="28">
        <v>21500</v>
      </c>
      <c r="G1970" s="28">
        <v>-7370.74</v>
      </c>
      <c r="H1970" s="28">
        <v>14129.26</v>
      </c>
    </row>
    <row r="1971" spans="1:8" x14ac:dyDescent="0.55000000000000004">
      <c r="A1971" s="26">
        <v>69</v>
      </c>
      <c r="B1971" s="25">
        <v>100000493378</v>
      </c>
      <c r="C1971" s="26">
        <v>0</v>
      </c>
      <c r="D1971" s="26" t="s">
        <v>47</v>
      </c>
      <c r="E1971" s="27" t="s">
        <v>393</v>
      </c>
      <c r="F1971" s="28">
        <v>21500</v>
      </c>
      <c r="G1971" s="28">
        <v>-7370.72</v>
      </c>
      <c r="H1971" s="28">
        <v>14129.28</v>
      </c>
    </row>
    <row r="1972" spans="1:8" x14ac:dyDescent="0.55000000000000004">
      <c r="A1972" s="26">
        <v>70</v>
      </c>
      <c r="B1972" s="25">
        <v>100000493379</v>
      </c>
      <c r="C1972" s="26">
        <v>0</v>
      </c>
      <c r="D1972" s="26" t="s">
        <v>47</v>
      </c>
      <c r="E1972" s="27" t="s">
        <v>393</v>
      </c>
      <c r="F1972" s="28">
        <v>21500</v>
      </c>
      <c r="G1972" s="28">
        <v>-7370.74</v>
      </c>
      <c r="H1972" s="28">
        <v>14129.26</v>
      </c>
    </row>
    <row r="1973" spans="1:8" x14ac:dyDescent="0.55000000000000004">
      <c r="A1973" s="26">
        <v>71</v>
      </c>
      <c r="B1973" s="25">
        <v>100000493380</v>
      </c>
      <c r="C1973" s="26">
        <v>0</v>
      </c>
      <c r="D1973" s="26" t="s">
        <v>47</v>
      </c>
      <c r="E1973" s="27" t="s">
        <v>393</v>
      </c>
      <c r="F1973" s="28">
        <v>21500</v>
      </c>
      <c r="G1973" s="28">
        <v>-7370.72</v>
      </c>
      <c r="H1973" s="28">
        <v>14129.28</v>
      </c>
    </row>
    <row r="1974" spans="1:8" x14ac:dyDescent="0.55000000000000004">
      <c r="A1974" s="26">
        <v>72</v>
      </c>
      <c r="B1974" s="25">
        <v>100000493381</v>
      </c>
      <c r="C1974" s="26">
        <v>0</v>
      </c>
      <c r="D1974" s="26" t="s">
        <v>47</v>
      </c>
      <c r="E1974" s="27" t="s">
        <v>393</v>
      </c>
      <c r="F1974" s="28">
        <v>21500</v>
      </c>
      <c r="G1974" s="28">
        <v>-7370.72</v>
      </c>
      <c r="H1974" s="28">
        <v>14129.28</v>
      </c>
    </row>
    <row r="1975" spans="1:8" x14ac:dyDescent="0.55000000000000004">
      <c r="A1975" s="26">
        <v>73</v>
      </c>
      <c r="B1975" s="25">
        <v>100000493382</v>
      </c>
      <c r="C1975" s="26">
        <v>0</v>
      </c>
      <c r="D1975" s="26" t="s">
        <v>47</v>
      </c>
      <c r="E1975" s="27" t="s">
        <v>393</v>
      </c>
      <c r="F1975" s="28">
        <v>21500</v>
      </c>
      <c r="G1975" s="28">
        <v>-7370.74</v>
      </c>
      <c r="H1975" s="28">
        <v>14129.26</v>
      </c>
    </row>
    <row r="1976" spans="1:8" x14ac:dyDescent="0.55000000000000004">
      <c r="A1976" s="26">
        <v>74</v>
      </c>
      <c r="B1976" s="25">
        <v>100000493383</v>
      </c>
      <c r="C1976" s="26">
        <v>0</v>
      </c>
      <c r="D1976" s="26" t="s">
        <v>47</v>
      </c>
      <c r="E1976" s="27" t="s">
        <v>393</v>
      </c>
      <c r="F1976" s="28">
        <v>21500</v>
      </c>
      <c r="G1976" s="28">
        <v>-7370.72</v>
      </c>
      <c r="H1976" s="28">
        <v>14129.28</v>
      </c>
    </row>
    <row r="1977" spans="1:8" x14ac:dyDescent="0.55000000000000004">
      <c r="A1977" s="26">
        <v>75</v>
      </c>
      <c r="B1977" s="25">
        <v>100000493384</v>
      </c>
      <c r="C1977" s="26">
        <v>0</v>
      </c>
      <c r="D1977" s="26" t="s">
        <v>47</v>
      </c>
      <c r="E1977" s="27" t="s">
        <v>393</v>
      </c>
      <c r="F1977" s="28">
        <v>21500</v>
      </c>
      <c r="G1977" s="28">
        <v>-7370.74</v>
      </c>
      <c r="H1977" s="28">
        <v>14129.26</v>
      </c>
    </row>
    <row r="1978" spans="1:8" x14ac:dyDescent="0.55000000000000004">
      <c r="A1978" s="26">
        <v>76</v>
      </c>
      <c r="B1978" s="25">
        <v>100000493385</v>
      </c>
      <c r="C1978" s="26">
        <v>0</v>
      </c>
      <c r="D1978" s="26" t="s">
        <v>47</v>
      </c>
      <c r="E1978" s="27" t="s">
        <v>393</v>
      </c>
      <c r="F1978" s="28">
        <v>21500</v>
      </c>
      <c r="G1978" s="28">
        <v>-7370.72</v>
      </c>
      <c r="H1978" s="28">
        <v>14129.28</v>
      </c>
    </row>
    <row r="1979" spans="1:8" x14ac:dyDescent="0.55000000000000004">
      <c r="A1979" s="26">
        <v>77</v>
      </c>
      <c r="B1979" s="25">
        <v>100000493386</v>
      </c>
      <c r="C1979" s="26">
        <v>0</v>
      </c>
      <c r="D1979" s="26" t="s">
        <v>47</v>
      </c>
      <c r="E1979" s="27" t="s">
        <v>393</v>
      </c>
      <c r="F1979" s="28">
        <v>21500</v>
      </c>
      <c r="G1979" s="28">
        <v>-7370.74</v>
      </c>
      <c r="H1979" s="28">
        <v>14129.26</v>
      </c>
    </row>
    <row r="1980" spans="1:8" x14ac:dyDescent="0.55000000000000004">
      <c r="A1980" s="26">
        <v>78</v>
      </c>
      <c r="B1980" s="25">
        <v>100000493387</v>
      </c>
      <c r="C1980" s="26">
        <v>0</v>
      </c>
      <c r="D1980" s="26" t="s">
        <v>47</v>
      </c>
      <c r="E1980" s="27" t="s">
        <v>393</v>
      </c>
      <c r="F1980" s="28">
        <v>21500</v>
      </c>
      <c r="G1980" s="28">
        <v>-7370.74</v>
      </c>
      <c r="H1980" s="28">
        <v>14129.26</v>
      </c>
    </row>
    <row r="1981" spans="1:8" x14ac:dyDescent="0.55000000000000004">
      <c r="A1981" s="26">
        <v>79</v>
      </c>
      <c r="B1981" s="25">
        <v>100000493388</v>
      </c>
      <c r="C1981" s="26">
        <v>0</v>
      </c>
      <c r="D1981" s="26" t="s">
        <v>47</v>
      </c>
      <c r="E1981" s="27" t="s">
        <v>393</v>
      </c>
      <c r="F1981" s="28">
        <v>21500</v>
      </c>
      <c r="G1981" s="28">
        <v>-7370.72</v>
      </c>
      <c r="H1981" s="28">
        <v>14129.28</v>
      </c>
    </row>
    <row r="1982" spans="1:8" x14ac:dyDescent="0.55000000000000004">
      <c r="A1982" s="26">
        <v>80</v>
      </c>
      <c r="B1982" s="25">
        <v>100000493389</v>
      </c>
      <c r="C1982" s="26">
        <v>0</v>
      </c>
      <c r="D1982" s="26" t="s">
        <v>47</v>
      </c>
      <c r="E1982" s="27" t="s">
        <v>393</v>
      </c>
      <c r="F1982" s="28">
        <v>21500</v>
      </c>
      <c r="G1982" s="28">
        <v>-7370.74</v>
      </c>
      <c r="H1982" s="28">
        <v>14129.26</v>
      </c>
    </row>
    <row r="1983" spans="1:8" x14ac:dyDescent="0.55000000000000004">
      <c r="A1983" s="26">
        <v>81</v>
      </c>
      <c r="B1983" s="25">
        <v>100000493390</v>
      </c>
      <c r="C1983" s="26">
        <v>0</v>
      </c>
      <c r="D1983" s="26" t="s">
        <v>47</v>
      </c>
      <c r="E1983" s="27" t="s">
        <v>393</v>
      </c>
      <c r="F1983" s="28">
        <v>21500</v>
      </c>
      <c r="G1983" s="28">
        <v>-7370.72</v>
      </c>
      <c r="H1983" s="28">
        <v>14129.28</v>
      </c>
    </row>
    <row r="1984" spans="1:8" x14ac:dyDescent="0.55000000000000004">
      <c r="A1984" s="26">
        <v>82</v>
      </c>
      <c r="B1984" s="25">
        <v>100000493391</v>
      </c>
      <c r="C1984" s="26">
        <v>0</v>
      </c>
      <c r="D1984" s="26" t="s">
        <v>47</v>
      </c>
      <c r="E1984" s="27" t="s">
        <v>393</v>
      </c>
      <c r="F1984" s="28">
        <v>21500</v>
      </c>
      <c r="G1984" s="28">
        <v>-7370.74</v>
      </c>
      <c r="H1984" s="28">
        <v>14129.26</v>
      </c>
    </row>
    <row r="1985" spans="1:8" x14ac:dyDescent="0.55000000000000004">
      <c r="A1985" s="26">
        <v>83</v>
      </c>
      <c r="B1985" s="25">
        <v>100000493392</v>
      </c>
      <c r="C1985" s="26">
        <v>0</v>
      </c>
      <c r="D1985" s="26" t="s">
        <v>47</v>
      </c>
      <c r="E1985" s="27" t="s">
        <v>393</v>
      </c>
      <c r="F1985" s="28">
        <v>21500</v>
      </c>
      <c r="G1985" s="28">
        <v>-7370.72</v>
      </c>
      <c r="H1985" s="28">
        <v>14129.28</v>
      </c>
    </row>
    <row r="1986" spans="1:8" x14ac:dyDescent="0.55000000000000004">
      <c r="A1986" s="26">
        <v>84</v>
      </c>
      <c r="B1986" s="25">
        <v>100000493393</v>
      </c>
      <c r="C1986" s="26">
        <v>0</v>
      </c>
      <c r="D1986" s="26" t="s">
        <v>47</v>
      </c>
      <c r="E1986" s="27" t="s">
        <v>393</v>
      </c>
      <c r="F1986" s="28">
        <v>21500</v>
      </c>
      <c r="G1986" s="28">
        <v>-7370.74</v>
      </c>
      <c r="H1986" s="28">
        <v>14129.26</v>
      </c>
    </row>
    <row r="1987" spans="1:8" x14ac:dyDescent="0.55000000000000004">
      <c r="A1987" s="26">
        <v>85</v>
      </c>
      <c r="B1987" s="25">
        <v>100000493394</v>
      </c>
      <c r="C1987" s="26">
        <v>0</v>
      </c>
      <c r="D1987" s="26" t="s">
        <v>47</v>
      </c>
      <c r="E1987" s="27" t="s">
        <v>393</v>
      </c>
      <c r="F1987" s="28">
        <v>21500</v>
      </c>
      <c r="G1987" s="28">
        <v>-7370.72</v>
      </c>
      <c r="H1987" s="28">
        <v>14129.28</v>
      </c>
    </row>
    <row r="1988" spans="1:8" x14ac:dyDescent="0.55000000000000004">
      <c r="A1988" s="26">
        <v>86</v>
      </c>
      <c r="B1988" s="25">
        <v>100000493395</v>
      </c>
      <c r="C1988" s="26">
        <v>0</v>
      </c>
      <c r="D1988" s="26" t="s">
        <v>47</v>
      </c>
      <c r="E1988" s="27" t="s">
        <v>393</v>
      </c>
      <c r="F1988" s="28">
        <v>21500</v>
      </c>
      <c r="G1988" s="28">
        <v>-7370.74</v>
      </c>
      <c r="H1988" s="28">
        <v>14129.26</v>
      </c>
    </row>
    <row r="1989" spans="1:8" x14ac:dyDescent="0.55000000000000004">
      <c r="A1989" s="26">
        <v>87</v>
      </c>
      <c r="B1989" s="25">
        <v>100000493396</v>
      </c>
      <c r="C1989" s="26">
        <v>0</v>
      </c>
      <c r="D1989" s="26" t="s">
        <v>47</v>
      </c>
      <c r="E1989" s="27" t="s">
        <v>393</v>
      </c>
      <c r="F1989" s="28">
        <v>21500</v>
      </c>
      <c r="G1989" s="28">
        <v>-7370.72</v>
      </c>
      <c r="H1989" s="28">
        <v>14129.28</v>
      </c>
    </row>
    <row r="1990" spans="1:8" x14ac:dyDescent="0.55000000000000004">
      <c r="A1990" s="26">
        <v>88</v>
      </c>
      <c r="B1990" s="25">
        <v>100000493397</v>
      </c>
      <c r="C1990" s="26">
        <v>0</v>
      </c>
      <c r="D1990" s="26" t="s">
        <v>47</v>
      </c>
      <c r="E1990" s="27" t="s">
        <v>393</v>
      </c>
      <c r="F1990" s="28">
        <v>21500</v>
      </c>
      <c r="G1990" s="28">
        <v>-7370.74</v>
      </c>
      <c r="H1990" s="28">
        <v>14129.26</v>
      </c>
    </row>
    <row r="1991" spans="1:8" x14ac:dyDescent="0.55000000000000004">
      <c r="A1991" s="26">
        <v>89</v>
      </c>
      <c r="B1991" s="25">
        <v>100000493398</v>
      </c>
      <c r="C1991" s="26">
        <v>0</v>
      </c>
      <c r="D1991" s="26" t="s">
        <v>47</v>
      </c>
      <c r="E1991" s="27" t="s">
        <v>393</v>
      </c>
      <c r="F1991" s="28">
        <v>21500</v>
      </c>
      <c r="G1991" s="28">
        <v>-7370.72</v>
      </c>
      <c r="H1991" s="28">
        <v>14129.28</v>
      </c>
    </row>
    <row r="1992" spans="1:8" x14ac:dyDescent="0.55000000000000004">
      <c r="A1992" s="26">
        <v>90</v>
      </c>
      <c r="B1992" s="25">
        <v>100000493399</v>
      </c>
      <c r="C1992" s="26">
        <v>0</v>
      </c>
      <c r="D1992" s="26" t="s">
        <v>47</v>
      </c>
      <c r="E1992" s="27" t="s">
        <v>393</v>
      </c>
      <c r="F1992" s="28">
        <v>21500</v>
      </c>
      <c r="G1992" s="28">
        <v>-7370.74</v>
      </c>
      <c r="H1992" s="28">
        <v>14129.26</v>
      </c>
    </row>
    <row r="1993" spans="1:8" x14ac:dyDescent="0.55000000000000004">
      <c r="A1993" s="26">
        <v>91</v>
      </c>
      <c r="B1993" s="25">
        <v>100000493400</v>
      </c>
      <c r="C1993" s="26">
        <v>0</v>
      </c>
      <c r="D1993" s="26" t="s">
        <v>47</v>
      </c>
      <c r="E1993" s="27" t="s">
        <v>393</v>
      </c>
      <c r="F1993" s="28">
        <v>21500</v>
      </c>
      <c r="G1993" s="28">
        <v>-7370.72</v>
      </c>
      <c r="H1993" s="28">
        <v>14129.28</v>
      </c>
    </row>
    <row r="1994" spans="1:8" x14ac:dyDescent="0.55000000000000004">
      <c r="A1994" s="26">
        <v>92</v>
      </c>
      <c r="B1994" s="25">
        <v>100000493401</v>
      </c>
      <c r="C1994" s="26">
        <v>0</v>
      </c>
      <c r="D1994" s="26" t="s">
        <v>47</v>
      </c>
      <c r="E1994" s="27" t="s">
        <v>393</v>
      </c>
      <c r="F1994" s="28">
        <v>21500</v>
      </c>
      <c r="G1994" s="28">
        <v>-7370.74</v>
      </c>
      <c r="H1994" s="28">
        <v>14129.26</v>
      </c>
    </row>
    <row r="1995" spans="1:8" x14ac:dyDescent="0.55000000000000004">
      <c r="A1995" s="26">
        <v>93</v>
      </c>
      <c r="B1995" s="25">
        <v>100000493402</v>
      </c>
      <c r="C1995" s="26">
        <v>0</v>
      </c>
      <c r="D1995" s="26" t="s">
        <v>47</v>
      </c>
      <c r="E1995" s="27" t="s">
        <v>393</v>
      </c>
      <c r="F1995" s="28">
        <v>21500</v>
      </c>
      <c r="G1995" s="28">
        <v>-7370.72</v>
      </c>
      <c r="H1995" s="28">
        <v>14129.28</v>
      </c>
    </row>
    <row r="1996" spans="1:8" x14ac:dyDescent="0.55000000000000004">
      <c r="A1996" s="26">
        <v>94</v>
      </c>
      <c r="B1996" s="25">
        <v>100000493403</v>
      </c>
      <c r="C1996" s="26">
        <v>0</v>
      </c>
      <c r="D1996" s="26" t="s">
        <v>47</v>
      </c>
      <c r="E1996" s="27" t="s">
        <v>393</v>
      </c>
      <c r="F1996" s="28">
        <v>21500</v>
      </c>
      <c r="G1996" s="28">
        <v>-7370.74</v>
      </c>
      <c r="H1996" s="28">
        <v>14129.26</v>
      </c>
    </row>
    <row r="1997" spans="1:8" x14ac:dyDescent="0.55000000000000004">
      <c r="A1997" s="26">
        <v>95</v>
      </c>
      <c r="B1997" s="25">
        <v>100000493404</v>
      </c>
      <c r="C1997" s="26">
        <v>0</v>
      </c>
      <c r="D1997" s="26" t="s">
        <v>47</v>
      </c>
      <c r="E1997" s="27" t="s">
        <v>393</v>
      </c>
      <c r="F1997" s="28">
        <v>21500</v>
      </c>
      <c r="G1997" s="28">
        <v>-7370.72</v>
      </c>
      <c r="H1997" s="28">
        <v>14129.28</v>
      </c>
    </row>
    <row r="1998" spans="1:8" x14ac:dyDescent="0.55000000000000004">
      <c r="A1998" s="26">
        <v>96</v>
      </c>
      <c r="B1998" s="25">
        <v>100000493405</v>
      </c>
      <c r="C1998" s="26">
        <v>0</v>
      </c>
      <c r="D1998" s="26" t="s">
        <v>47</v>
      </c>
      <c r="E1998" s="27" t="s">
        <v>393</v>
      </c>
      <c r="F1998" s="28">
        <v>21500</v>
      </c>
      <c r="G1998" s="28">
        <v>-7370.72</v>
      </c>
      <c r="H1998" s="28">
        <v>14129.28</v>
      </c>
    </row>
    <row r="1999" spans="1:8" x14ac:dyDescent="0.55000000000000004">
      <c r="A1999" s="26">
        <v>97</v>
      </c>
      <c r="B1999" s="25">
        <v>100000493406</v>
      </c>
      <c r="C1999" s="26">
        <v>0</v>
      </c>
      <c r="D1999" s="26" t="s">
        <v>47</v>
      </c>
      <c r="E1999" s="27" t="s">
        <v>393</v>
      </c>
      <c r="F1999" s="28">
        <v>21500</v>
      </c>
      <c r="G1999" s="28">
        <v>-7370.74</v>
      </c>
      <c r="H1999" s="28">
        <v>14129.26</v>
      </c>
    </row>
    <row r="2000" spans="1:8" x14ac:dyDescent="0.55000000000000004">
      <c r="A2000" s="26">
        <v>98</v>
      </c>
      <c r="B2000" s="25">
        <v>100000493407</v>
      </c>
      <c r="C2000" s="26">
        <v>0</v>
      </c>
      <c r="D2000" s="26" t="s">
        <v>47</v>
      </c>
      <c r="E2000" s="27" t="s">
        <v>393</v>
      </c>
      <c r="F2000" s="28">
        <v>21500</v>
      </c>
      <c r="G2000" s="28">
        <v>-7370.74</v>
      </c>
      <c r="H2000" s="28">
        <v>14129.26</v>
      </c>
    </row>
    <row r="2001" spans="1:8" x14ac:dyDescent="0.55000000000000004">
      <c r="A2001" s="26">
        <v>99</v>
      </c>
      <c r="B2001" s="25">
        <v>100000493408</v>
      </c>
      <c r="C2001" s="26">
        <v>0</v>
      </c>
      <c r="D2001" s="26" t="s">
        <v>47</v>
      </c>
      <c r="E2001" s="27" t="s">
        <v>393</v>
      </c>
      <c r="F2001" s="28">
        <v>21500</v>
      </c>
      <c r="G2001" s="28">
        <v>-7370.72</v>
      </c>
      <c r="H2001" s="28">
        <v>14129.28</v>
      </c>
    </row>
    <row r="2002" spans="1:8" x14ac:dyDescent="0.55000000000000004">
      <c r="A2002" s="26">
        <v>100</v>
      </c>
      <c r="B2002" s="25">
        <v>100000493409</v>
      </c>
      <c r="C2002" s="26">
        <v>0</v>
      </c>
      <c r="D2002" s="26" t="s">
        <v>47</v>
      </c>
      <c r="E2002" s="27" t="s">
        <v>393</v>
      </c>
      <c r="F2002" s="28">
        <v>21500</v>
      </c>
      <c r="G2002" s="28">
        <v>-7370.72</v>
      </c>
      <c r="H2002" s="28">
        <v>14129.28</v>
      </c>
    </row>
    <row r="2003" spans="1:8" x14ac:dyDescent="0.55000000000000004">
      <c r="A2003" s="26">
        <v>101</v>
      </c>
      <c r="B2003" s="25">
        <v>100000493410</v>
      </c>
      <c r="C2003" s="26">
        <v>0</v>
      </c>
      <c r="D2003" s="26" t="s">
        <v>47</v>
      </c>
      <c r="E2003" s="27" t="s">
        <v>393</v>
      </c>
      <c r="F2003" s="28">
        <v>21500</v>
      </c>
      <c r="G2003" s="28">
        <v>-7370.74</v>
      </c>
      <c r="H2003" s="28">
        <v>14129.26</v>
      </c>
    </row>
    <row r="2004" spans="1:8" x14ac:dyDescent="0.55000000000000004">
      <c r="A2004" s="26">
        <v>102</v>
      </c>
      <c r="B2004" s="25">
        <v>100000493411</v>
      </c>
      <c r="C2004" s="26">
        <v>0</v>
      </c>
      <c r="D2004" s="26" t="s">
        <v>47</v>
      </c>
      <c r="E2004" s="27" t="s">
        <v>393</v>
      </c>
      <c r="F2004" s="28">
        <v>21500</v>
      </c>
      <c r="G2004" s="28">
        <v>-7370.74</v>
      </c>
      <c r="H2004" s="28">
        <v>14129.26</v>
      </c>
    </row>
    <row r="2005" spans="1:8" x14ac:dyDescent="0.55000000000000004">
      <c r="A2005" s="26">
        <v>103</v>
      </c>
      <c r="B2005" s="25">
        <v>100000494071</v>
      </c>
      <c r="C2005" s="26">
        <v>0</v>
      </c>
      <c r="D2005" s="26" t="s">
        <v>47</v>
      </c>
      <c r="E2005" s="27" t="s">
        <v>1134</v>
      </c>
      <c r="F2005" s="28">
        <v>2759000</v>
      </c>
      <c r="G2005" s="28">
        <v>-1140818.02</v>
      </c>
      <c r="H2005" s="28">
        <v>1618181.98</v>
      </c>
    </row>
    <row r="2006" spans="1:8" x14ac:dyDescent="0.55000000000000004">
      <c r="A2006" s="26">
        <v>104</v>
      </c>
      <c r="B2006" s="25">
        <v>100000508438</v>
      </c>
      <c r="C2006" s="26">
        <v>0</v>
      </c>
      <c r="D2006" s="26" t="s">
        <v>30</v>
      </c>
      <c r="E2006" s="27" t="s">
        <v>398</v>
      </c>
      <c r="F2006" s="28">
        <v>13259.46</v>
      </c>
      <c r="G2006" s="28">
        <v>-6044.37</v>
      </c>
      <c r="H2006" s="28">
        <v>7215.09</v>
      </c>
    </row>
    <row r="2007" spans="1:8" x14ac:dyDescent="0.55000000000000004">
      <c r="A2007" s="26">
        <v>105</v>
      </c>
      <c r="B2007" s="25">
        <v>100000508439</v>
      </c>
      <c r="C2007" s="26">
        <v>0</v>
      </c>
      <c r="D2007" s="26" t="s">
        <v>30</v>
      </c>
      <c r="E2007" s="27" t="s">
        <v>398</v>
      </c>
      <c r="F2007" s="28">
        <v>13259.46</v>
      </c>
      <c r="G2007" s="28">
        <v>-6044.38</v>
      </c>
      <c r="H2007" s="28">
        <v>7215.08</v>
      </c>
    </row>
    <row r="2008" spans="1:8" x14ac:dyDescent="0.55000000000000004">
      <c r="A2008" s="26">
        <v>106</v>
      </c>
      <c r="B2008" s="25">
        <v>100000508440</v>
      </c>
      <c r="C2008" s="26">
        <v>0</v>
      </c>
      <c r="D2008" s="26" t="s">
        <v>30</v>
      </c>
      <c r="E2008" s="27" t="s">
        <v>398</v>
      </c>
      <c r="F2008" s="28">
        <v>13259.46</v>
      </c>
      <c r="G2008" s="28">
        <v>-6044.38</v>
      </c>
      <c r="H2008" s="28">
        <v>7215.08</v>
      </c>
    </row>
    <row r="2009" spans="1:8" x14ac:dyDescent="0.55000000000000004">
      <c r="A2009" s="26">
        <v>107</v>
      </c>
      <c r="B2009" s="25">
        <v>100000508441</v>
      </c>
      <c r="C2009" s="26">
        <v>0</v>
      </c>
      <c r="D2009" s="26" t="s">
        <v>30</v>
      </c>
      <c r="E2009" s="27" t="s">
        <v>398</v>
      </c>
      <c r="F2009" s="28">
        <v>13259.46</v>
      </c>
      <c r="G2009" s="28">
        <v>-6044.37</v>
      </c>
      <c r="H2009" s="28">
        <v>7215.09</v>
      </c>
    </row>
    <row r="2010" spans="1:8" x14ac:dyDescent="0.55000000000000004">
      <c r="A2010" s="26">
        <v>108</v>
      </c>
      <c r="B2010" s="25">
        <v>100000508442</v>
      </c>
      <c r="C2010" s="26">
        <v>0</v>
      </c>
      <c r="D2010" s="26" t="s">
        <v>30</v>
      </c>
      <c r="E2010" s="27" t="s">
        <v>398</v>
      </c>
      <c r="F2010" s="28">
        <v>13259.46</v>
      </c>
      <c r="G2010" s="28">
        <v>-6044.38</v>
      </c>
      <c r="H2010" s="28">
        <v>7215.08</v>
      </c>
    </row>
    <row r="2011" spans="1:8" x14ac:dyDescent="0.55000000000000004">
      <c r="A2011" s="26">
        <v>109</v>
      </c>
      <c r="B2011" s="25">
        <v>100000508443</v>
      </c>
      <c r="C2011" s="26">
        <v>0</v>
      </c>
      <c r="D2011" s="26" t="s">
        <v>30</v>
      </c>
      <c r="E2011" s="27" t="s">
        <v>398</v>
      </c>
      <c r="F2011" s="28">
        <v>13259.46</v>
      </c>
      <c r="G2011" s="28">
        <v>-6044.37</v>
      </c>
      <c r="H2011" s="28">
        <v>7215.09</v>
      </c>
    </row>
    <row r="2012" spans="1:8" x14ac:dyDescent="0.55000000000000004">
      <c r="A2012" s="26">
        <v>110</v>
      </c>
      <c r="B2012" s="25">
        <v>100000508444</v>
      </c>
      <c r="C2012" s="26">
        <v>0</v>
      </c>
      <c r="D2012" s="26" t="s">
        <v>30</v>
      </c>
      <c r="E2012" s="27" t="s">
        <v>398</v>
      </c>
      <c r="F2012" s="28">
        <v>13259.46</v>
      </c>
      <c r="G2012" s="28">
        <v>-6044.37</v>
      </c>
      <c r="H2012" s="28">
        <v>7215.09</v>
      </c>
    </row>
    <row r="2013" spans="1:8" x14ac:dyDescent="0.55000000000000004">
      <c r="A2013" s="26">
        <v>111</v>
      </c>
      <c r="B2013" s="25">
        <v>100000508445</v>
      </c>
      <c r="C2013" s="26">
        <v>0</v>
      </c>
      <c r="D2013" s="26" t="s">
        <v>30</v>
      </c>
      <c r="E2013" s="27" t="s">
        <v>398</v>
      </c>
      <c r="F2013" s="28">
        <v>13259.46</v>
      </c>
      <c r="G2013" s="28">
        <v>-6044.38</v>
      </c>
      <c r="H2013" s="28">
        <v>7215.08</v>
      </c>
    </row>
    <row r="2014" spans="1:8" x14ac:dyDescent="0.55000000000000004">
      <c r="A2014" s="26">
        <v>112</v>
      </c>
      <c r="B2014" s="25">
        <v>100000508446</v>
      </c>
      <c r="C2014" s="26">
        <v>0</v>
      </c>
      <c r="D2014" s="26" t="s">
        <v>30</v>
      </c>
      <c r="E2014" s="27" t="s">
        <v>398</v>
      </c>
      <c r="F2014" s="28">
        <v>13259.46</v>
      </c>
      <c r="G2014" s="28">
        <v>-6044.38</v>
      </c>
      <c r="H2014" s="28">
        <v>7215.08</v>
      </c>
    </row>
    <row r="2015" spans="1:8" x14ac:dyDescent="0.55000000000000004">
      <c r="A2015" s="26">
        <v>113</v>
      </c>
      <c r="B2015" s="25">
        <v>100000508447</v>
      </c>
      <c r="C2015" s="26">
        <v>0</v>
      </c>
      <c r="D2015" s="26" t="s">
        <v>30</v>
      </c>
      <c r="E2015" s="27" t="s">
        <v>398</v>
      </c>
      <c r="F2015" s="28">
        <v>13259.46</v>
      </c>
      <c r="G2015" s="28">
        <v>-6044.37</v>
      </c>
      <c r="H2015" s="28">
        <v>7215.09</v>
      </c>
    </row>
    <row r="2016" spans="1:8" x14ac:dyDescent="0.55000000000000004">
      <c r="A2016" s="26">
        <v>114</v>
      </c>
      <c r="B2016" s="25">
        <v>100000508448</v>
      </c>
      <c r="C2016" s="26">
        <v>0</v>
      </c>
      <c r="D2016" s="26" t="s">
        <v>30</v>
      </c>
      <c r="E2016" s="27" t="s">
        <v>398</v>
      </c>
      <c r="F2016" s="28">
        <v>13259.46</v>
      </c>
      <c r="G2016" s="28">
        <v>-6044.37</v>
      </c>
      <c r="H2016" s="28">
        <v>7215.09</v>
      </c>
    </row>
    <row r="2017" spans="1:8" x14ac:dyDescent="0.55000000000000004">
      <c r="A2017" s="26">
        <v>115</v>
      </c>
      <c r="B2017" s="25">
        <v>100000508449</v>
      </c>
      <c r="C2017" s="26">
        <v>0</v>
      </c>
      <c r="D2017" s="26" t="s">
        <v>30</v>
      </c>
      <c r="E2017" s="27" t="s">
        <v>398</v>
      </c>
      <c r="F2017" s="28">
        <v>13259.46</v>
      </c>
      <c r="G2017" s="28">
        <v>-6044.38</v>
      </c>
      <c r="H2017" s="28">
        <v>7215.08</v>
      </c>
    </row>
    <row r="2018" spans="1:8" x14ac:dyDescent="0.55000000000000004">
      <c r="A2018" s="26">
        <v>116</v>
      </c>
      <c r="B2018" s="25">
        <v>100000508450</v>
      </c>
      <c r="C2018" s="26">
        <v>0</v>
      </c>
      <c r="D2018" s="26" t="s">
        <v>30</v>
      </c>
      <c r="E2018" s="27" t="s">
        <v>398</v>
      </c>
      <c r="F2018" s="28">
        <v>13259.46</v>
      </c>
      <c r="G2018" s="28">
        <v>-6044.38</v>
      </c>
      <c r="H2018" s="28">
        <v>7215.08</v>
      </c>
    </row>
    <row r="2019" spans="1:8" x14ac:dyDescent="0.55000000000000004">
      <c r="A2019" s="26">
        <v>117</v>
      </c>
      <c r="B2019" s="25">
        <v>100000508451</v>
      </c>
      <c r="C2019" s="26">
        <v>0</v>
      </c>
      <c r="D2019" s="26" t="s">
        <v>30</v>
      </c>
      <c r="E2019" s="27" t="s">
        <v>398</v>
      </c>
      <c r="F2019" s="28">
        <v>13259.46</v>
      </c>
      <c r="G2019" s="28">
        <v>-6044.37</v>
      </c>
      <c r="H2019" s="28">
        <v>7215.09</v>
      </c>
    </row>
    <row r="2020" spans="1:8" x14ac:dyDescent="0.55000000000000004">
      <c r="A2020" s="26">
        <v>118</v>
      </c>
      <c r="B2020" s="25">
        <v>100000508452</v>
      </c>
      <c r="C2020" s="26">
        <v>0</v>
      </c>
      <c r="D2020" s="26" t="s">
        <v>30</v>
      </c>
      <c r="E2020" s="27" t="s">
        <v>398</v>
      </c>
      <c r="F2020" s="28">
        <v>13259.46</v>
      </c>
      <c r="G2020" s="28">
        <v>-6044.38</v>
      </c>
      <c r="H2020" s="28">
        <v>7215.08</v>
      </c>
    </row>
    <row r="2021" spans="1:8" x14ac:dyDescent="0.55000000000000004">
      <c r="A2021" s="26">
        <v>119</v>
      </c>
      <c r="B2021" s="25">
        <v>100000508453</v>
      </c>
      <c r="C2021" s="26">
        <v>0</v>
      </c>
      <c r="D2021" s="26" t="s">
        <v>30</v>
      </c>
      <c r="E2021" s="27" t="s">
        <v>398</v>
      </c>
      <c r="F2021" s="28">
        <v>13259.46</v>
      </c>
      <c r="G2021" s="28">
        <v>-6044.37</v>
      </c>
      <c r="H2021" s="28">
        <v>7215.09</v>
      </c>
    </row>
    <row r="2022" spans="1:8" x14ac:dyDescent="0.55000000000000004">
      <c r="A2022" s="26">
        <v>120</v>
      </c>
      <c r="B2022" s="25">
        <v>100000508454</v>
      </c>
      <c r="C2022" s="26">
        <v>0</v>
      </c>
      <c r="D2022" s="26" t="s">
        <v>30</v>
      </c>
      <c r="E2022" s="27" t="s">
        <v>398</v>
      </c>
      <c r="F2022" s="28">
        <v>13259.46</v>
      </c>
      <c r="G2022" s="28">
        <v>-6044.37</v>
      </c>
      <c r="H2022" s="28">
        <v>7215.09</v>
      </c>
    </row>
    <row r="2023" spans="1:8" x14ac:dyDescent="0.55000000000000004">
      <c r="A2023" s="26">
        <v>121</v>
      </c>
      <c r="B2023" s="25">
        <v>100000508455</v>
      </c>
      <c r="C2023" s="26">
        <v>0</v>
      </c>
      <c r="D2023" s="26" t="s">
        <v>30</v>
      </c>
      <c r="E2023" s="27" t="s">
        <v>398</v>
      </c>
      <c r="F2023" s="28">
        <v>13259.46</v>
      </c>
      <c r="G2023" s="28">
        <v>-6044.38</v>
      </c>
      <c r="H2023" s="28">
        <v>7215.08</v>
      </c>
    </row>
    <row r="2024" spans="1:8" x14ac:dyDescent="0.55000000000000004">
      <c r="A2024" s="26">
        <v>122</v>
      </c>
      <c r="B2024" s="25">
        <v>100000508456</v>
      </c>
      <c r="C2024" s="26">
        <v>0</v>
      </c>
      <c r="D2024" s="26" t="s">
        <v>30</v>
      </c>
      <c r="E2024" s="27" t="s">
        <v>398</v>
      </c>
      <c r="F2024" s="28">
        <v>13259.46</v>
      </c>
      <c r="G2024" s="28">
        <v>-6044.37</v>
      </c>
      <c r="H2024" s="28">
        <v>7215.09</v>
      </c>
    </row>
    <row r="2025" spans="1:8" x14ac:dyDescent="0.55000000000000004">
      <c r="A2025" s="26">
        <v>123</v>
      </c>
      <c r="B2025" s="25">
        <v>100000508457</v>
      </c>
      <c r="C2025" s="26">
        <v>0</v>
      </c>
      <c r="D2025" s="26" t="s">
        <v>30</v>
      </c>
      <c r="E2025" s="27" t="s">
        <v>398</v>
      </c>
      <c r="F2025" s="28">
        <v>13259.46</v>
      </c>
      <c r="G2025" s="28">
        <v>-6044.38</v>
      </c>
      <c r="H2025" s="28">
        <v>7215.08</v>
      </c>
    </row>
    <row r="2026" spans="1:8" x14ac:dyDescent="0.55000000000000004">
      <c r="A2026" s="26">
        <v>124</v>
      </c>
      <c r="B2026" s="25">
        <v>100000508458</v>
      </c>
      <c r="C2026" s="26">
        <v>0</v>
      </c>
      <c r="D2026" s="26" t="s">
        <v>30</v>
      </c>
      <c r="E2026" s="27" t="s">
        <v>398</v>
      </c>
      <c r="F2026" s="28">
        <v>13259.46</v>
      </c>
      <c r="G2026" s="28">
        <v>-6044.38</v>
      </c>
      <c r="H2026" s="28">
        <v>7215.08</v>
      </c>
    </row>
    <row r="2027" spans="1:8" x14ac:dyDescent="0.55000000000000004">
      <c r="A2027" s="26">
        <v>125</v>
      </c>
      <c r="B2027" s="25">
        <v>100000508459</v>
      </c>
      <c r="C2027" s="26">
        <v>0</v>
      </c>
      <c r="D2027" s="26" t="s">
        <v>30</v>
      </c>
      <c r="E2027" s="27" t="s">
        <v>398</v>
      </c>
      <c r="F2027" s="28">
        <v>13259.46</v>
      </c>
      <c r="G2027" s="28">
        <v>-6044.37</v>
      </c>
      <c r="H2027" s="28">
        <v>7215.09</v>
      </c>
    </row>
    <row r="2028" spans="1:8" x14ac:dyDescent="0.55000000000000004">
      <c r="A2028" s="26">
        <v>126</v>
      </c>
      <c r="B2028" s="25">
        <v>100000508460</v>
      </c>
      <c r="C2028" s="26">
        <v>0</v>
      </c>
      <c r="D2028" s="26" t="s">
        <v>30</v>
      </c>
      <c r="E2028" s="27" t="s">
        <v>398</v>
      </c>
      <c r="F2028" s="28">
        <v>13259.46</v>
      </c>
      <c r="G2028" s="28">
        <v>-6044.37</v>
      </c>
      <c r="H2028" s="28">
        <v>7215.09</v>
      </c>
    </row>
    <row r="2029" spans="1:8" x14ac:dyDescent="0.55000000000000004">
      <c r="A2029" s="26">
        <v>127</v>
      </c>
      <c r="B2029" s="25">
        <v>100000508461</v>
      </c>
      <c r="C2029" s="26">
        <v>0</v>
      </c>
      <c r="D2029" s="26" t="s">
        <v>30</v>
      </c>
      <c r="E2029" s="27" t="s">
        <v>398</v>
      </c>
      <c r="F2029" s="28">
        <v>13259.46</v>
      </c>
      <c r="G2029" s="28">
        <v>-6044.38</v>
      </c>
      <c r="H2029" s="28">
        <v>7215.08</v>
      </c>
    </row>
    <row r="2030" spans="1:8" x14ac:dyDescent="0.55000000000000004">
      <c r="A2030" s="26">
        <v>128</v>
      </c>
      <c r="B2030" s="25">
        <v>100000508462</v>
      </c>
      <c r="C2030" s="26">
        <v>0</v>
      </c>
      <c r="D2030" s="26" t="s">
        <v>30</v>
      </c>
      <c r="E2030" s="27" t="s">
        <v>398</v>
      </c>
      <c r="F2030" s="28">
        <v>13259.46</v>
      </c>
      <c r="G2030" s="28">
        <v>-6044.37</v>
      </c>
      <c r="H2030" s="28">
        <v>7215.09</v>
      </c>
    </row>
    <row r="2031" spans="1:8" x14ac:dyDescent="0.55000000000000004">
      <c r="A2031" s="26">
        <v>129</v>
      </c>
      <c r="B2031" s="25">
        <v>100000508463</v>
      </c>
      <c r="C2031" s="26">
        <v>0</v>
      </c>
      <c r="D2031" s="26" t="s">
        <v>30</v>
      </c>
      <c r="E2031" s="27" t="s">
        <v>398</v>
      </c>
      <c r="F2031" s="28">
        <v>13259.46</v>
      </c>
      <c r="G2031" s="28">
        <v>-6044.38</v>
      </c>
      <c r="H2031" s="28">
        <v>7215.08</v>
      </c>
    </row>
    <row r="2032" spans="1:8" x14ac:dyDescent="0.55000000000000004">
      <c r="A2032" s="26">
        <v>130</v>
      </c>
      <c r="B2032" s="25">
        <v>100000508464</v>
      </c>
      <c r="C2032" s="26">
        <v>0</v>
      </c>
      <c r="D2032" s="26" t="s">
        <v>30</v>
      </c>
      <c r="E2032" s="27" t="s">
        <v>398</v>
      </c>
      <c r="F2032" s="28">
        <v>13259.46</v>
      </c>
      <c r="G2032" s="28">
        <v>-6044.37</v>
      </c>
      <c r="H2032" s="28">
        <v>7215.09</v>
      </c>
    </row>
    <row r="2033" spans="1:8" x14ac:dyDescent="0.55000000000000004">
      <c r="A2033" s="26">
        <v>131</v>
      </c>
      <c r="B2033" s="25">
        <v>100000508465</v>
      </c>
      <c r="C2033" s="26">
        <v>0</v>
      </c>
      <c r="D2033" s="26" t="s">
        <v>30</v>
      </c>
      <c r="E2033" s="27" t="s">
        <v>398</v>
      </c>
      <c r="F2033" s="28">
        <v>13259.46</v>
      </c>
      <c r="G2033" s="28">
        <v>-6044.38</v>
      </c>
      <c r="H2033" s="28">
        <v>7215.08</v>
      </c>
    </row>
    <row r="2034" spans="1:8" x14ac:dyDescent="0.55000000000000004">
      <c r="A2034" s="26">
        <v>132</v>
      </c>
      <c r="B2034" s="25">
        <v>100000508466</v>
      </c>
      <c r="C2034" s="26">
        <v>0</v>
      </c>
      <c r="D2034" s="26" t="s">
        <v>30</v>
      </c>
      <c r="E2034" s="27" t="s">
        <v>398</v>
      </c>
      <c r="F2034" s="28">
        <v>13259.46</v>
      </c>
      <c r="G2034" s="28">
        <v>-6044.37</v>
      </c>
      <c r="H2034" s="28">
        <v>7215.09</v>
      </c>
    </row>
    <row r="2035" spans="1:8" x14ac:dyDescent="0.55000000000000004">
      <c r="A2035" s="26">
        <v>133</v>
      </c>
      <c r="B2035" s="25">
        <v>100000508467</v>
      </c>
      <c r="C2035" s="26">
        <v>0</v>
      </c>
      <c r="D2035" s="26" t="s">
        <v>30</v>
      </c>
      <c r="E2035" s="27" t="s">
        <v>398</v>
      </c>
      <c r="F2035" s="28">
        <v>13259.46</v>
      </c>
      <c r="G2035" s="28">
        <v>-6044.38</v>
      </c>
      <c r="H2035" s="28">
        <v>7215.08</v>
      </c>
    </row>
    <row r="2036" spans="1:8" x14ac:dyDescent="0.55000000000000004">
      <c r="A2036" s="26">
        <v>134</v>
      </c>
      <c r="B2036" s="25">
        <v>100000508468</v>
      </c>
      <c r="C2036" s="26">
        <v>0</v>
      </c>
      <c r="D2036" s="26" t="s">
        <v>30</v>
      </c>
      <c r="E2036" s="27" t="s">
        <v>398</v>
      </c>
      <c r="F2036" s="28">
        <v>13259.46</v>
      </c>
      <c r="G2036" s="28">
        <v>-6044.37</v>
      </c>
      <c r="H2036" s="28">
        <v>7215.09</v>
      </c>
    </row>
    <row r="2037" spans="1:8" x14ac:dyDescent="0.55000000000000004">
      <c r="A2037" s="26">
        <v>135</v>
      </c>
      <c r="B2037" s="25">
        <v>100000508469</v>
      </c>
      <c r="C2037" s="26">
        <v>0</v>
      </c>
      <c r="D2037" s="26" t="s">
        <v>30</v>
      </c>
      <c r="E2037" s="27" t="s">
        <v>398</v>
      </c>
      <c r="F2037" s="28">
        <v>13259.46</v>
      </c>
      <c r="G2037" s="28">
        <v>-6044.38</v>
      </c>
      <c r="H2037" s="28">
        <v>7215.08</v>
      </c>
    </row>
    <row r="2038" spans="1:8" x14ac:dyDescent="0.55000000000000004">
      <c r="A2038" s="26">
        <v>136</v>
      </c>
      <c r="B2038" s="25">
        <v>100000508470</v>
      </c>
      <c r="C2038" s="26">
        <v>0</v>
      </c>
      <c r="D2038" s="26" t="s">
        <v>30</v>
      </c>
      <c r="E2038" s="27" t="s">
        <v>398</v>
      </c>
      <c r="F2038" s="28">
        <v>13259.46</v>
      </c>
      <c r="G2038" s="28">
        <v>-6044.38</v>
      </c>
      <c r="H2038" s="28">
        <v>7215.08</v>
      </c>
    </row>
    <row r="2039" spans="1:8" x14ac:dyDescent="0.55000000000000004">
      <c r="A2039" s="26">
        <v>137</v>
      </c>
      <c r="B2039" s="25">
        <v>100000508471</v>
      </c>
      <c r="C2039" s="26">
        <v>0</v>
      </c>
      <c r="D2039" s="26" t="s">
        <v>30</v>
      </c>
      <c r="E2039" s="27" t="s">
        <v>398</v>
      </c>
      <c r="F2039" s="28">
        <v>13259.46</v>
      </c>
      <c r="G2039" s="28">
        <v>-6044.37</v>
      </c>
      <c r="H2039" s="28">
        <v>7215.09</v>
      </c>
    </row>
    <row r="2040" spans="1:8" x14ac:dyDescent="0.55000000000000004">
      <c r="A2040" s="26">
        <v>138</v>
      </c>
      <c r="B2040" s="25">
        <v>100000508472</v>
      </c>
      <c r="C2040" s="26">
        <v>0</v>
      </c>
      <c r="D2040" s="26" t="s">
        <v>30</v>
      </c>
      <c r="E2040" s="27" t="s">
        <v>398</v>
      </c>
      <c r="F2040" s="28">
        <v>13259.46</v>
      </c>
      <c r="G2040" s="28">
        <v>-6044.38</v>
      </c>
      <c r="H2040" s="28">
        <v>7215.08</v>
      </c>
    </row>
    <row r="2041" spans="1:8" x14ac:dyDescent="0.55000000000000004">
      <c r="A2041" s="26">
        <v>139</v>
      </c>
      <c r="B2041" s="25">
        <v>100000508473</v>
      </c>
      <c r="C2041" s="26">
        <v>0</v>
      </c>
      <c r="D2041" s="26" t="s">
        <v>30</v>
      </c>
      <c r="E2041" s="27" t="s">
        <v>398</v>
      </c>
      <c r="F2041" s="28">
        <v>13259.46</v>
      </c>
      <c r="G2041" s="28">
        <v>-6044.37</v>
      </c>
      <c r="H2041" s="28">
        <v>7215.09</v>
      </c>
    </row>
    <row r="2042" spans="1:8" x14ac:dyDescent="0.55000000000000004">
      <c r="A2042" s="26">
        <v>140</v>
      </c>
      <c r="B2042" s="25">
        <v>100000508474</v>
      </c>
      <c r="C2042" s="26">
        <v>0</v>
      </c>
      <c r="D2042" s="26" t="s">
        <v>30</v>
      </c>
      <c r="E2042" s="27" t="s">
        <v>398</v>
      </c>
      <c r="F2042" s="28">
        <v>13259.46</v>
      </c>
      <c r="G2042" s="28">
        <v>-6044.37</v>
      </c>
      <c r="H2042" s="28">
        <v>7215.09</v>
      </c>
    </row>
    <row r="2043" spans="1:8" x14ac:dyDescent="0.55000000000000004">
      <c r="A2043" s="26">
        <v>141</v>
      </c>
      <c r="B2043" s="25">
        <v>100000508475</v>
      </c>
      <c r="C2043" s="26">
        <v>0</v>
      </c>
      <c r="D2043" s="26" t="s">
        <v>30</v>
      </c>
      <c r="E2043" s="27" t="s">
        <v>398</v>
      </c>
      <c r="F2043" s="28">
        <v>13259.46</v>
      </c>
      <c r="G2043" s="28">
        <v>-6044.38</v>
      </c>
      <c r="H2043" s="28">
        <v>7215.08</v>
      </c>
    </row>
    <row r="2044" spans="1:8" x14ac:dyDescent="0.55000000000000004">
      <c r="A2044" s="26">
        <v>142</v>
      </c>
      <c r="B2044" s="25">
        <v>100000508476</v>
      </c>
      <c r="C2044" s="26">
        <v>0</v>
      </c>
      <c r="D2044" s="26" t="s">
        <v>30</v>
      </c>
      <c r="E2044" s="27" t="s">
        <v>398</v>
      </c>
      <c r="F2044" s="28">
        <v>13259.46</v>
      </c>
      <c r="G2044" s="28">
        <v>-6044.38</v>
      </c>
      <c r="H2044" s="28">
        <v>7215.08</v>
      </c>
    </row>
    <row r="2045" spans="1:8" x14ac:dyDescent="0.55000000000000004">
      <c r="A2045" s="26">
        <v>143</v>
      </c>
      <c r="B2045" s="25">
        <v>100000508477</v>
      </c>
      <c r="C2045" s="26">
        <v>0</v>
      </c>
      <c r="D2045" s="26" t="s">
        <v>30</v>
      </c>
      <c r="E2045" s="27" t="s">
        <v>398</v>
      </c>
      <c r="F2045" s="28">
        <v>13259.46</v>
      </c>
      <c r="G2045" s="28">
        <v>-6044.37</v>
      </c>
      <c r="H2045" s="28">
        <v>7215.09</v>
      </c>
    </row>
    <row r="2046" spans="1:8" x14ac:dyDescent="0.55000000000000004">
      <c r="A2046" s="26">
        <v>144</v>
      </c>
      <c r="B2046" s="25">
        <v>100000508478</v>
      </c>
      <c r="C2046" s="26">
        <v>0</v>
      </c>
      <c r="D2046" s="26" t="s">
        <v>30</v>
      </c>
      <c r="E2046" s="27" t="s">
        <v>398</v>
      </c>
      <c r="F2046" s="28">
        <v>13259.46</v>
      </c>
      <c r="G2046" s="28">
        <v>-6044.38</v>
      </c>
      <c r="H2046" s="28">
        <v>7215.08</v>
      </c>
    </row>
    <row r="2047" spans="1:8" x14ac:dyDescent="0.55000000000000004">
      <c r="A2047" s="26">
        <v>145</v>
      </c>
      <c r="B2047" s="25">
        <v>100000508479</v>
      </c>
      <c r="C2047" s="26">
        <v>0</v>
      </c>
      <c r="D2047" s="26" t="s">
        <v>30</v>
      </c>
      <c r="E2047" s="27" t="s">
        <v>398</v>
      </c>
      <c r="F2047" s="28">
        <v>13259.46</v>
      </c>
      <c r="G2047" s="28">
        <v>-6044.37</v>
      </c>
      <c r="H2047" s="28">
        <v>7215.09</v>
      </c>
    </row>
    <row r="2048" spans="1:8" x14ac:dyDescent="0.55000000000000004">
      <c r="A2048" s="26">
        <v>146</v>
      </c>
      <c r="B2048" s="25">
        <v>100000508480</v>
      </c>
      <c r="C2048" s="26">
        <v>0</v>
      </c>
      <c r="D2048" s="26" t="s">
        <v>30</v>
      </c>
      <c r="E2048" s="27" t="s">
        <v>398</v>
      </c>
      <c r="F2048" s="28">
        <v>13259.46</v>
      </c>
      <c r="G2048" s="28">
        <v>-6044.37</v>
      </c>
      <c r="H2048" s="28">
        <v>7215.09</v>
      </c>
    </row>
    <row r="2049" spans="1:8" x14ac:dyDescent="0.55000000000000004">
      <c r="A2049" s="26">
        <v>147</v>
      </c>
      <c r="B2049" s="25">
        <v>100000508481</v>
      </c>
      <c r="C2049" s="26">
        <v>0</v>
      </c>
      <c r="D2049" s="26" t="s">
        <v>30</v>
      </c>
      <c r="E2049" s="27" t="s">
        <v>398</v>
      </c>
      <c r="F2049" s="28">
        <v>13259.46</v>
      </c>
      <c r="G2049" s="28">
        <v>-6044.38</v>
      </c>
      <c r="H2049" s="28">
        <v>7215.08</v>
      </c>
    </row>
    <row r="2050" spans="1:8" x14ac:dyDescent="0.55000000000000004">
      <c r="A2050" s="26">
        <v>148</v>
      </c>
      <c r="B2050" s="25">
        <v>100000508482</v>
      </c>
      <c r="C2050" s="26">
        <v>0</v>
      </c>
      <c r="D2050" s="26" t="s">
        <v>30</v>
      </c>
      <c r="E2050" s="27" t="s">
        <v>398</v>
      </c>
      <c r="F2050" s="28">
        <v>13259.46</v>
      </c>
      <c r="G2050" s="28">
        <v>-6044.38</v>
      </c>
      <c r="H2050" s="28">
        <v>7215.08</v>
      </c>
    </row>
    <row r="2051" spans="1:8" x14ac:dyDescent="0.55000000000000004">
      <c r="A2051" s="26">
        <v>149</v>
      </c>
      <c r="B2051" s="25">
        <v>100000508483</v>
      </c>
      <c r="C2051" s="26">
        <v>0</v>
      </c>
      <c r="D2051" s="26" t="s">
        <v>30</v>
      </c>
      <c r="E2051" s="27" t="s">
        <v>398</v>
      </c>
      <c r="F2051" s="28">
        <v>13259.46</v>
      </c>
      <c r="G2051" s="28">
        <v>-6044.37</v>
      </c>
      <c r="H2051" s="28">
        <v>7215.09</v>
      </c>
    </row>
    <row r="2052" spans="1:8" x14ac:dyDescent="0.55000000000000004">
      <c r="A2052" s="26">
        <v>150</v>
      </c>
      <c r="B2052" s="25">
        <v>100000508484</v>
      </c>
      <c r="C2052" s="26">
        <v>0</v>
      </c>
      <c r="D2052" s="26" t="s">
        <v>30</v>
      </c>
      <c r="E2052" s="27" t="s">
        <v>398</v>
      </c>
      <c r="F2052" s="28">
        <v>13259.46</v>
      </c>
      <c r="G2052" s="28">
        <v>-6044.37</v>
      </c>
      <c r="H2052" s="28">
        <v>7215.09</v>
      </c>
    </row>
    <row r="2053" spans="1:8" x14ac:dyDescent="0.55000000000000004">
      <c r="A2053" s="26">
        <v>151</v>
      </c>
      <c r="B2053" s="25">
        <v>100000508485</v>
      </c>
      <c r="C2053" s="26">
        <v>0</v>
      </c>
      <c r="D2053" s="26" t="s">
        <v>30</v>
      </c>
      <c r="E2053" s="27" t="s">
        <v>398</v>
      </c>
      <c r="F2053" s="28">
        <v>13259.46</v>
      </c>
      <c r="G2053" s="28">
        <v>-6044.38</v>
      </c>
      <c r="H2053" s="28">
        <v>7215.08</v>
      </c>
    </row>
    <row r="2054" spans="1:8" x14ac:dyDescent="0.55000000000000004">
      <c r="A2054" s="26">
        <v>152</v>
      </c>
      <c r="B2054" s="25">
        <v>100000508486</v>
      </c>
      <c r="C2054" s="26">
        <v>0</v>
      </c>
      <c r="D2054" s="26" t="s">
        <v>30</v>
      </c>
      <c r="E2054" s="27" t="s">
        <v>398</v>
      </c>
      <c r="F2054" s="28">
        <v>13259.46</v>
      </c>
      <c r="G2054" s="28">
        <v>-6044.38</v>
      </c>
      <c r="H2054" s="28">
        <v>7215.08</v>
      </c>
    </row>
    <row r="2055" spans="1:8" x14ac:dyDescent="0.55000000000000004">
      <c r="A2055" s="26">
        <v>153</v>
      </c>
      <c r="B2055" s="25">
        <v>100000508487</v>
      </c>
      <c r="C2055" s="26">
        <v>0</v>
      </c>
      <c r="D2055" s="26" t="s">
        <v>30</v>
      </c>
      <c r="E2055" s="27" t="s">
        <v>398</v>
      </c>
      <c r="F2055" s="28">
        <v>13259.46</v>
      </c>
      <c r="G2055" s="28">
        <v>-6044.37</v>
      </c>
      <c r="H2055" s="28">
        <v>7215.09</v>
      </c>
    </row>
    <row r="2056" spans="1:8" x14ac:dyDescent="0.55000000000000004">
      <c r="A2056" s="26">
        <v>154</v>
      </c>
      <c r="B2056" s="25">
        <v>100000508488</v>
      </c>
      <c r="C2056" s="26">
        <v>0</v>
      </c>
      <c r="D2056" s="26" t="s">
        <v>30</v>
      </c>
      <c r="E2056" s="27" t="s">
        <v>398</v>
      </c>
      <c r="F2056" s="28">
        <v>13259.46</v>
      </c>
      <c r="G2056" s="28">
        <v>-6044.38</v>
      </c>
      <c r="H2056" s="28">
        <v>7215.08</v>
      </c>
    </row>
    <row r="2057" spans="1:8" x14ac:dyDescent="0.55000000000000004">
      <c r="A2057" s="26">
        <v>155</v>
      </c>
      <c r="B2057" s="25">
        <v>100000508489</v>
      </c>
      <c r="C2057" s="26">
        <v>0</v>
      </c>
      <c r="D2057" s="26" t="s">
        <v>30</v>
      </c>
      <c r="E2057" s="27" t="s">
        <v>398</v>
      </c>
      <c r="F2057" s="28">
        <v>13259.46</v>
      </c>
      <c r="G2057" s="28">
        <v>-6044.37</v>
      </c>
      <c r="H2057" s="28">
        <v>7215.09</v>
      </c>
    </row>
    <row r="2058" spans="1:8" x14ac:dyDescent="0.55000000000000004">
      <c r="A2058" s="26">
        <v>156</v>
      </c>
      <c r="B2058" s="25">
        <v>100000508490</v>
      </c>
      <c r="C2058" s="26">
        <v>0</v>
      </c>
      <c r="D2058" s="26" t="s">
        <v>30</v>
      </c>
      <c r="E2058" s="27" t="s">
        <v>398</v>
      </c>
      <c r="F2058" s="28">
        <v>13259.46</v>
      </c>
      <c r="G2058" s="28">
        <v>-6044.37</v>
      </c>
      <c r="H2058" s="28">
        <v>7215.09</v>
      </c>
    </row>
    <row r="2059" spans="1:8" x14ac:dyDescent="0.55000000000000004">
      <c r="A2059" s="26">
        <v>157</v>
      </c>
      <c r="B2059" s="25">
        <v>100000508491</v>
      </c>
      <c r="C2059" s="26">
        <v>0</v>
      </c>
      <c r="D2059" s="26" t="s">
        <v>30</v>
      </c>
      <c r="E2059" s="27" t="s">
        <v>398</v>
      </c>
      <c r="F2059" s="28">
        <v>13259.46</v>
      </c>
      <c r="G2059" s="28">
        <v>-6044.38</v>
      </c>
      <c r="H2059" s="28">
        <v>7215.08</v>
      </c>
    </row>
    <row r="2060" spans="1:8" x14ac:dyDescent="0.55000000000000004">
      <c r="A2060" s="26">
        <v>158</v>
      </c>
      <c r="B2060" s="25">
        <v>100000508492</v>
      </c>
      <c r="C2060" s="26">
        <v>0</v>
      </c>
      <c r="D2060" s="26" t="s">
        <v>30</v>
      </c>
      <c r="E2060" s="27" t="s">
        <v>398</v>
      </c>
      <c r="F2060" s="28">
        <v>13259.46</v>
      </c>
      <c r="G2060" s="28">
        <v>-6044.37</v>
      </c>
      <c r="H2060" s="28">
        <v>7215.09</v>
      </c>
    </row>
    <row r="2061" spans="1:8" x14ac:dyDescent="0.55000000000000004">
      <c r="A2061" s="26">
        <v>159</v>
      </c>
      <c r="B2061" s="25">
        <v>100000508493</v>
      </c>
      <c r="C2061" s="26">
        <v>0</v>
      </c>
      <c r="D2061" s="26" t="s">
        <v>30</v>
      </c>
      <c r="E2061" s="27" t="s">
        <v>398</v>
      </c>
      <c r="F2061" s="28">
        <v>13259.46</v>
      </c>
      <c r="G2061" s="28">
        <v>-6044.37</v>
      </c>
      <c r="H2061" s="28">
        <v>7215.09</v>
      </c>
    </row>
    <row r="2062" spans="1:8" x14ac:dyDescent="0.55000000000000004">
      <c r="A2062" s="26">
        <v>160</v>
      </c>
      <c r="B2062" s="25">
        <v>100000508494</v>
      </c>
      <c r="C2062" s="26">
        <v>0</v>
      </c>
      <c r="D2062" s="26" t="s">
        <v>30</v>
      </c>
      <c r="E2062" s="27" t="s">
        <v>398</v>
      </c>
      <c r="F2062" s="28">
        <v>13259.46</v>
      </c>
      <c r="G2062" s="28">
        <v>-6044.38</v>
      </c>
      <c r="H2062" s="28">
        <v>7215.08</v>
      </c>
    </row>
    <row r="2063" spans="1:8" x14ac:dyDescent="0.55000000000000004">
      <c r="A2063" s="26">
        <v>161</v>
      </c>
      <c r="B2063" s="25">
        <v>100000508495</v>
      </c>
      <c r="C2063" s="26">
        <v>0</v>
      </c>
      <c r="D2063" s="26" t="s">
        <v>30</v>
      </c>
      <c r="E2063" s="27" t="s">
        <v>398</v>
      </c>
      <c r="F2063" s="28">
        <v>13259.46</v>
      </c>
      <c r="G2063" s="28">
        <v>-6044.38</v>
      </c>
      <c r="H2063" s="28">
        <v>7215.08</v>
      </c>
    </row>
    <row r="2064" spans="1:8" x14ac:dyDescent="0.55000000000000004">
      <c r="A2064" s="26">
        <v>162</v>
      </c>
      <c r="B2064" s="25">
        <v>100000508496</v>
      </c>
      <c r="C2064" s="26">
        <v>0</v>
      </c>
      <c r="D2064" s="26" t="s">
        <v>30</v>
      </c>
      <c r="E2064" s="27" t="s">
        <v>398</v>
      </c>
      <c r="F2064" s="28">
        <v>13259.46</v>
      </c>
      <c r="G2064" s="28">
        <v>-6044.37</v>
      </c>
      <c r="H2064" s="28">
        <v>7215.09</v>
      </c>
    </row>
    <row r="2065" spans="1:8" x14ac:dyDescent="0.55000000000000004">
      <c r="A2065" s="26">
        <v>163</v>
      </c>
      <c r="B2065" s="25">
        <v>100000508497</v>
      </c>
      <c r="C2065" s="26">
        <v>0</v>
      </c>
      <c r="D2065" s="26" t="s">
        <v>30</v>
      </c>
      <c r="E2065" s="27" t="s">
        <v>398</v>
      </c>
      <c r="F2065" s="28">
        <v>13259.46</v>
      </c>
      <c r="G2065" s="28">
        <v>-6044.37</v>
      </c>
      <c r="H2065" s="28">
        <v>7215.09</v>
      </c>
    </row>
    <row r="2066" spans="1:8" x14ac:dyDescent="0.55000000000000004">
      <c r="A2066" s="26">
        <v>164</v>
      </c>
      <c r="B2066" s="25">
        <v>100000508498</v>
      </c>
      <c r="C2066" s="26">
        <v>0</v>
      </c>
      <c r="D2066" s="26" t="s">
        <v>30</v>
      </c>
      <c r="E2066" s="27" t="s">
        <v>398</v>
      </c>
      <c r="F2066" s="28">
        <v>13259.46</v>
      </c>
      <c r="G2066" s="28">
        <v>-6044.38</v>
      </c>
      <c r="H2066" s="28">
        <v>7215.08</v>
      </c>
    </row>
    <row r="2067" spans="1:8" x14ac:dyDescent="0.55000000000000004">
      <c r="A2067" s="26">
        <v>165</v>
      </c>
      <c r="B2067" s="25">
        <v>100000508499</v>
      </c>
      <c r="C2067" s="26">
        <v>0</v>
      </c>
      <c r="D2067" s="26" t="s">
        <v>30</v>
      </c>
      <c r="E2067" s="27" t="s">
        <v>398</v>
      </c>
      <c r="F2067" s="28">
        <v>13259.46</v>
      </c>
      <c r="G2067" s="28">
        <v>-6044.38</v>
      </c>
      <c r="H2067" s="28">
        <v>7215.08</v>
      </c>
    </row>
    <row r="2068" spans="1:8" x14ac:dyDescent="0.55000000000000004">
      <c r="A2068" s="26">
        <v>166</v>
      </c>
      <c r="B2068" s="25">
        <v>100000508500</v>
      </c>
      <c r="C2068" s="26">
        <v>0</v>
      </c>
      <c r="D2068" s="26" t="s">
        <v>30</v>
      </c>
      <c r="E2068" s="27" t="s">
        <v>398</v>
      </c>
      <c r="F2068" s="28">
        <v>13259.46</v>
      </c>
      <c r="G2068" s="28">
        <v>-6044.37</v>
      </c>
      <c r="H2068" s="28">
        <v>7215.09</v>
      </c>
    </row>
    <row r="2069" spans="1:8" x14ac:dyDescent="0.55000000000000004">
      <c r="A2069" s="26">
        <v>167</v>
      </c>
      <c r="B2069" s="25">
        <v>100000508501</v>
      </c>
      <c r="C2069" s="26">
        <v>0</v>
      </c>
      <c r="D2069" s="26" t="s">
        <v>30</v>
      </c>
      <c r="E2069" s="27" t="s">
        <v>398</v>
      </c>
      <c r="F2069" s="28">
        <v>13259.46</v>
      </c>
      <c r="G2069" s="28">
        <v>-6044.37</v>
      </c>
      <c r="H2069" s="28">
        <v>7215.09</v>
      </c>
    </row>
    <row r="2070" spans="1:8" x14ac:dyDescent="0.55000000000000004">
      <c r="A2070" s="26">
        <v>168</v>
      </c>
      <c r="B2070" s="25">
        <v>100000508502</v>
      </c>
      <c r="C2070" s="26">
        <v>0</v>
      </c>
      <c r="D2070" s="26" t="s">
        <v>30</v>
      </c>
      <c r="E2070" s="27" t="s">
        <v>398</v>
      </c>
      <c r="F2070" s="28">
        <v>13259.46</v>
      </c>
      <c r="G2070" s="28">
        <v>-6044.38</v>
      </c>
      <c r="H2070" s="28">
        <v>7215.08</v>
      </c>
    </row>
    <row r="2071" spans="1:8" x14ac:dyDescent="0.55000000000000004">
      <c r="A2071" s="26">
        <v>169</v>
      </c>
      <c r="B2071" s="25">
        <v>100000508503</v>
      </c>
      <c r="C2071" s="26">
        <v>0</v>
      </c>
      <c r="D2071" s="26" t="s">
        <v>30</v>
      </c>
      <c r="E2071" s="27" t="s">
        <v>398</v>
      </c>
      <c r="F2071" s="28">
        <v>13259.46</v>
      </c>
      <c r="G2071" s="28">
        <v>-6044.38</v>
      </c>
      <c r="H2071" s="28">
        <v>7215.08</v>
      </c>
    </row>
    <row r="2072" spans="1:8" x14ac:dyDescent="0.55000000000000004">
      <c r="A2072" s="26">
        <v>170</v>
      </c>
      <c r="B2072" s="25">
        <v>100000508504</v>
      </c>
      <c r="C2072" s="26">
        <v>0</v>
      </c>
      <c r="D2072" s="26" t="s">
        <v>30</v>
      </c>
      <c r="E2072" s="27" t="s">
        <v>398</v>
      </c>
      <c r="F2072" s="28">
        <v>13259.46</v>
      </c>
      <c r="G2072" s="28">
        <v>-6044.37</v>
      </c>
      <c r="H2072" s="28">
        <v>7215.09</v>
      </c>
    </row>
    <row r="2073" spans="1:8" x14ac:dyDescent="0.55000000000000004">
      <c r="A2073" s="26">
        <v>171</v>
      </c>
      <c r="B2073" s="25">
        <v>100000508505</v>
      </c>
      <c r="C2073" s="26">
        <v>0</v>
      </c>
      <c r="D2073" s="26" t="s">
        <v>30</v>
      </c>
      <c r="E2073" s="27" t="s">
        <v>398</v>
      </c>
      <c r="F2073" s="28">
        <v>13259.46</v>
      </c>
      <c r="G2073" s="28">
        <v>-6044.38</v>
      </c>
      <c r="H2073" s="28">
        <v>7215.08</v>
      </c>
    </row>
    <row r="2074" spans="1:8" x14ac:dyDescent="0.55000000000000004">
      <c r="A2074" s="26">
        <v>172</v>
      </c>
      <c r="B2074" s="25">
        <v>100000508506</v>
      </c>
      <c r="C2074" s="26">
        <v>0</v>
      </c>
      <c r="D2074" s="26" t="s">
        <v>30</v>
      </c>
      <c r="E2074" s="27" t="s">
        <v>398</v>
      </c>
      <c r="F2074" s="28">
        <v>13259.46</v>
      </c>
      <c r="G2074" s="28">
        <v>-6044.37</v>
      </c>
      <c r="H2074" s="28">
        <v>7215.09</v>
      </c>
    </row>
    <row r="2075" spans="1:8" x14ac:dyDescent="0.55000000000000004">
      <c r="A2075" s="26">
        <v>173</v>
      </c>
      <c r="B2075" s="25">
        <v>100000508507</v>
      </c>
      <c r="C2075" s="26">
        <v>0</v>
      </c>
      <c r="D2075" s="26" t="s">
        <v>30</v>
      </c>
      <c r="E2075" s="27" t="s">
        <v>398</v>
      </c>
      <c r="F2075" s="28">
        <v>13259.46</v>
      </c>
      <c r="G2075" s="28">
        <v>-6044.37</v>
      </c>
      <c r="H2075" s="28">
        <v>7215.09</v>
      </c>
    </row>
    <row r="2076" spans="1:8" x14ac:dyDescent="0.55000000000000004">
      <c r="A2076" s="26">
        <v>174</v>
      </c>
      <c r="B2076" s="25">
        <v>100000508508</v>
      </c>
      <c r="C2076" s="26">
        <v>0</v>
      </c>
      <c r="D2076" s="26" t="s">
        <v>30</v>
      </c>
      <c r="E2076" s="27" t="s">
        <v>398</v>
      </c>
      <c r="F2076" s="28">
        <v>13259.46</v>
      </c>
      <c r="G2076" s="28">
        <v>-6044.38</v>
      </c>
      <c r="H2076" s="28">
        <v>7215.08</v>
      </c>
    </row>
    <row r="2077" spans="1:8" x14ac:dyDescent="0.55000000000000004">
      <c r="A2077" s="26">
        <v>175</v>
      </c>
      <c r="B2077" s="25">
        <v>100000508509</v>
      </c>
      <c r="C2077" s="26">
        <v>0</v>
      </c>
      <c r="D2077" s="26" t="s">
        <v>30</v>
      </c>
      <c r="E2077" s="27" t="s">
        <v>398</v>
      </c>
      <c r="F2077" s="28">
        <v>13259.46</v>
      </c>
      <c r="G2077" s="28">
        <v>-6044.38</v>
      </c>
      <c r="H2077" s="28">
        <v>7215.08</v>
      </c>
    </row>
    <row r="2078" spans="1:8" x14ac:dyDescent="0.55000000000000004">
      <c r="A2078" s="26">
        <v>176</v>
      </c>
      <c r="B2078" s="25">
        <v>100000508510</v>
      </c>
      <c r="C2078" s="26">
        <v>0</v>
      </c>
      <c r="D2078" s="26" t="s">
        <v>30</v>
      </c>
      <c r="E2078" s="27" t="s">
        <v>398</v>
      </c>
      <c r="F2078" s="28">
        <v>13259.46</v>
      </c>
      <c r="G2078" s="28">
        <v>-6044.37</v>
      </c>
      <c r="H2078" s="28">
        <v>7215.09</v>
      </c>
    </row>
    <row r="2079" spans="1:8" x14ac:dyDescent="0.55000000000000004">
      <c r="A2079" s="26">
        <v>177</v>
      </c>
      <c r="B2079" s="25">
        <v>100000508511</v>
      </c>
      <c r="C2079" s="26">
        <v>0</v>
      </c>
      <c r="D2079" s="26" t="s">
        <v>30</v>
      </c>
      <c r="E2079" s="27" t="s">
        <v>398</v>
      </c>
      <c r="F2079" s="28">
        <v>13259.46</v>
      </c>
      <c r="G2079" s="28">
        <v>-6044.38</v>
      </c>
      <c r="H2079" s="28">
        <v>7215.08</v>
      </c>
    </row>
    <row r="2080" spans="1:8" x14ac:dyDescent="0.55000000000000004">
      <c r="A2080" s="26">
        <v>178</v>
      </c>
      <c r="B2080" s="25">
        <v>100000508512</v>
      </c>
      <c r="C2080" s="26">
        <v>0</v>
      </c>
      <c r="D2080" s="26" t="s">
        <v>30</v>
      </c>
      <c r="E2080" s="27" t="s">
        <v>398</v>
      </c>
      <c r="F2080" s="28">
        <v>13259.46</v>
      </c>
      <c r="G2080" s="28">
        <v>-6044.37</v>
      </c>
      <c r="H2080" s="28">
        <v>7215.09</v>
      </c>
    </row>
    <row r="2081" spans="1:8" x14ac:dyDescent="0.55000000000000004">
      <c r="A2081" s="26">
        <v>179</v>
      </c>
      <c r="B2081" s="25">
        <v>100000508513</v>
      </c>
      <c r="C2081" s="26">
        <v>0</v>
      </c>
      <c r="D2081" s="26" t="s">
        <v>30</v>
      </c>
      <c r="E2081" s="27" t="s">
        <v>398</v>
      </c>
      <c r="F2081" s="28">
        <v>13259.46</v>
      </c>
      <c r="G2081" s="28">
        <v>-6044.37</v>
      </c>
      <c r="H2081" s="28">
        <v>7215.09</v>
      </c>
    </row>
    <row r="2082" spans="1:8" x14ac:dyDescent="0.55000000000000004">
      <c r="A2082" s="26">
        <v>180</v>
      </c>
      <c r="B2082" s="25">
        <v>100000508514</v>
      </c>
      <c r="C2082" s="26">
        <v>0</v>
      </c>
      <c r="D2082" s="26" t="s">
        <v>30</v>
      </c>
      <c r="E2082" s="27" t="s">
        <v>398</v>
      </c>
      <c r="F2082" s="28">
        <v>13259.46</v>
      </c>
      <c r="G2082" s="28">
        <v>-6044.38</v>
      </c>
      <c r="H2082" s="28">
        <v>7215.08</v>
      </c>
    </row>
    <row r="2083" spans="1:8" x14ac:dyDescent="0.55000000000000004">
      <c r="A2083" s="26">
        <v>181</v>
      </c>
      <c r="B2083" s="25">
        <v>100000508515</v>
      </c>
      <c r="C2083" s="26">
        <v>0</v>
      </c>
      <c r="D2083" s="26" t="s">
        <v>30</v>
      </c>
      <c r="E2083" s="27" t="s">
        <v>398</v>
      </c>
      <c r="F2083" s="28">
        <v>13259.46</v>
      </c>
      <c r="G2083" s="28">
        <v>-6044.37</v>
      </c>
      <c r="H2083" s="28">
        <v>7215.09</v>
      </c>
    </row>
    <row r="2084" spans="1:8" x14ac:dyDescent="0.55000000000000004">
      <c r="A2084" s="26">
        <v>182</v>
      </c>
      <c r="B2084" s="25">
        <v>100000508516</v>
      </c>
      <c r="C2084" s="26">
        <v>0</v>
      </c>
      <c r="D2084" s="26" t="s">
        <v>30</v>
      </c>
      <c r="E2084" s="27" t="s">
        <v>398</v>
      </c>
      <c r="F2084" s="28">
        <v>13259.46</v>
      </c>
      <c r="G2084" s="28">
        <v>-6044.38</v>
      </c>
      <c r="H2084" s="28">
        <v>7215.08</v>
      </c>
    </row>
    <row r="2085" spans="1:8" x14ac:dyDescent="0.55000000000000004">
      <c r="A2085" s="26">
        <v>183</v>
      </c>
      <c r="B2085" s="25">
        <v>100000508517</v>
      </c>
      <c r="C2085" s="26">
        <v>0</v>
      </c>
      <c r="D2085" s="26" t="s">
        <v>30</v>
      </c>
      <c r="E2085" s="27" t="s">
        <v>398</v>
      </c>
      <c r="F2085" s="28">
        <v>13259.46</v>
      </c>
      <c r="G2085" s="28">
        <v>-6044.37</v>
      </c>
      <c r="H2085" s="28">
        <v>7215.09</v>
      </c>
    </row>
    <row r="2086" spans="1:8" x14ac:dyDescent="0.55000000000000004">
      <c r="A2086" s="26">
        <v>184</v>
      </c>
      <c r="B2086" s="25">
        <v>100000508518</v>
      </c>
      <c r="C2086" s="26">
        <v>0</v>
      </c>
      <c r="D2086" s="26" t="s">
        <v>30</v>
      </c>
      <c r="E2086" s="27" t="s">
        <v>398</v>
      </c>
      <c r="F2086" s="28">
        <v>13259.46</v>
      </c>
      <c r="G2086" s="28">
        <v>-6044.38</v>
      </c>
      <c r="H2086" s="28">
        <v>7215.08</v>
      </c>
    </row>
    <row r="2087" spans="1:8" x14ac:dyDescent="0.55000000000000004">
      <c r="A2087" s="26">
        <v>185</v>
      </c>
      <c r="B2087" s="25">
        <v>100000508519</v>
      </c>
      <c r="C2087" s="26">
        <v>0</v>
      </c>
      <c r="D2087" s="26" t="s">
        <v>30</v>
      </c>
      <c r="E2087" s="27" t="s">
        <v>398</v>
      </c>
      <c r="F2087" s="28">
        <v>13259.46</v>
      </c>
      <c r="G2087" s="28">
        <v>-6044.38</v>
      </c>
      <c r="H2087" s="28">
        <v>7215.08</v>
      </c>
    </row>
    <row r="2088" spans="1:8" x14ac:dyDescent="0.55000000000000004">
      <c r="A2088" s="26">
        <v>186</v>
      </c>
      <c r="B2088" s="25">
        <v>100000508520</v>
      </c>
      <c r="C2088" s="26">
        <v>0</v>
      </c>
      <c r="D2088" s="26" t="s">
        <v>30</v>
      </c>
      <c r="E2088" s="27" t="s">
        <v>398</v>
      </c>
      <c r="F2088" s="28">
        <v>13259.46</v>
      </c>
      <c r="G2088" s="28">
        <v>-6044.37</v>
      </c>
      <c r="H2088" s="28">
        <v>7215.09</v>
      </c>
    </row>
    <row r="2089" spans="1:8" x14ac:dyDescent="0.55000000000000004">
      <c r="A2089" s="26">
        <v>187</v>
      </c>
      <c r="B2089" s="25">
        <v>100000508521</v>
      </c>
      <c r="C2089" s="26">
        <v>0</v>
      </c>
      <c r="D2089" s="26" t="s">
        <v>30</v>
      </c>
      <c r="E2089" s="27" t="s">
        <v>398</v>
      </c>
      <c r="F2089" s="28">
        <v>13259.46</v>
      </c>
      <c r="G2089" s="28">
        <v>-6044.38</v>
      </c>
      <c r="H2089" s="28">
        <v>7215.08</v>
      </c>
    </row>
    <row r="2090" spans="1:8" x14ac:dyDescent="0.55000000000000004">
      <c r="A2090" s="26">
        <v>188</v>
      </c>
      <c r="B2090" s="25">
        <v>100000508522</v>
      </c>
      <c r="C2090" s="26">
        <v>0</v>
      </c>
      <c r="D2090" s="26" t="s">
        <v>30</v>
      </c>
      <c r="E2090" s="27" t="s">
        <v>398</v>
      </c>
      <c r="F2090" s="28">
        <v>13259.46</v>
      </c>
      <c r="G2090" s="28">
        <v>-6044.37</v>
      </c>
      <c r="H2090" s="28">
        <v>7215.09</v>
      </c>
    </row>
    <row r="2091" spans="1:8" x14ac:dyDescent="0.55000000000000004">
      <c r="A2091" s="26">
        <v>189</v>
      </c>
      <c r="B2091" s="25">
        <v>100000508523</v>
      </c>
      <c r="C2091" s="26">
        <v>0</v>
      </c>
      <c r="D2091" s="26" t="s">
        <v>30</v>
      </c>
      <c r="E2091" s="27" t="s">
        <v>398</v>
      </c>
      <c r="F2091" s="28">
        <v>13259.46</v>
      </c>
      <c r="G2091" s="28">
        <v>-6044.37</v>
      </c>
      <c r="H2091" s="28">
        <v>7215.09</v>
      </c>
    </row>
    <row r="2092" spans="1:8" x14ac:dyDescent="0.55000000000000004">
      <c r="A2092" s="26">
        <v>190</v>
      </c>
      <c r="B2092" s="25">
        <v>100000508524</v>
      </c>
      <c r="C2092" s="26">
        <v>0</v>
      </c>
      <c r="D2092" s="26" t="s">
        <v>30</v>
      </c>
      <c r="E2092" s="27" t="s">
        <v>398</v>
      </c>
      <c r="F2092" s="28">
        <v>13259.46</v>
      </c>
      <c r="G2092" s="28">
        <v>-6044.38</v>
      </c>
      <c r="H2092" s="28">
        <v>7215.08</v>
      </c>
    </row>
    <row r="2093" spans="1:8" x14ac:dyDescent="0.55000000000000004">
      <c r="A2093" s="26">
        <v>191</v>
      </c>
      <c r="B2093" s="25">
        <v>100000508525</v>
      </c>
      <c r="C2093" s="26">
        <v>0</v>
      </c>
      <c r="D2093" s="26" t="s">
        <v>30</v>
      </c>
      <c r="E2093" s="27" t="s">
        <v>398</v>
      </c>
      <c r="F2093" s="28">
        <v>13259.46</v>
      </c>
      <c r="G2093" s="28">
        <v>-6044.37</v>
      </c>
      <c r="H2093" s="28">
        <v>7215.09</v>
      </c>
    </row>
    <row r="2094" spans="1:8" x14ac:dyDescent="0.55000000000000004">
      <c r="A2094" s="26">
        <v>192</v>
      </c>
      <c r="B2094" s="25">
        <v>100000508526</v>
      </c>
      <c r="C2094" s="26">
        <v>0</v>
      </c>
      <c r="D2094" s="26" t="s">
        <v>30</v>
      </c>
      <c r="E2094" s="27" t="s">
        <v>398</v>
      </c>
      <c r="F2094" s="28">
        <v>13259.46</v>
      </c>
      <c r="G2094" s="28">
        <v>-6044.38</v>
      </c>
      <c r="H2094" s="28">
        <v>7215.08</v>
      </c>
    </row>
    <row r="2095" spans="1:8" x14ac:dyDescent="0.55000000000000004">
      <c r="A2095" s="26">
        <v>193</v>
      </c>
      <c r="B2095" s="25">
        <v>100000508527</v>
      </c>
      <c r="C2095" s="26">
        <v>0</v>
      </c>
      <c r="D2095" s="26" t="s">
        <v>30</v>
      </c>
      <c r="E2095" s="27" t="s">
        <v>398</v>
      </c>
      <c r="F2095" s="28">
        <v>13259.46</v>
      </c>
      <c r="G2095" s="28">
        <v>-6044.38</v>
      </c>
      <c r="H2095" s="28">
        <v>7215.08</v>
      </c>
    </row>
    <row r="2096" spans="1:8" x14ac:dyDescent="0.55000000000000004">
      <c r="A2096" s="26">
        <v>194</v>
      </c>
      <c r="B2096" s="25">
        <v>100000508528</v>
      </c>
      <c r="C2096" s="26">
        <v>0</v>
      </c>
      <c r="D2096" s="26" t="s">
        <v>30</v>
      </c>
      <c r="E2096" s="27" t="s">
        <v>398</v>
      </c>
      <c r="F2096" s="28">
        <v>13259.46</v>
      </c>
      <c r="G2096" s="28">
        <v>-6044.37</v>
      </c>
      <c r="H2096" s="28">
        <v>7215.09</v>
      </c>
    </row>
    <row r="2097" spans="1:8" x14ac:dyDescent="0.55000000000000004">
      <c r="A2097" s="26">
        <v>195</v>
      </c>
      <c r="B2097" s="25">
        <v>100000508529</v>
      </c>
      <c r="C2097" s="26">
        <v>0</v>
      </c>
      <c r="D2097" s="26" t="s">
        <v>30</v>
      </c>
      <c r="E2097" s="27" t="s">
        <v>398</v>
      </c>
      <c r="F2097" s="28">
        <v>13259.46</v>
      </c>
      <c r="G2097" s="28">
        <v>-6044.37</v>
      </c>
      <c r="H2097" s="28">
        <v>7215.09</v>
      </c>
    </row>
    <row r="2098" spans="1:8" x14ac:dyDescent="0.55000000000000004">
      <c r="A2098" s="26">
        <v>196</v>
      </c>
      <c r="B2098" s="25">
        <v>100000508530</v>
      </c>
      <c r="C2098" s="26">
        <v>0</v>
      </c>
      <c r="D2098" s="26" t="s">
        <v>30</v>
      </c>
      <c r="E2098" s="27" t="s">
        <v>398</v>
      </c>
      <c r="F2098" s="28">
        <v>13259.46</v>
      </c>
      <c r="G2098" s="28">
        <v>-6044.38</v>
      </c>
      <c r="H2098" s="28">
        <v>7215.08</v>
      </c>
    </row>
    <row r="2099" spans="1:8" x14ac:dyDescent="0.55000000000000004">
      <c r="A2099" s="26">
        <v>197</v>
      </c>
      <c r="B2099" s="25">
        <v>100000508531</v>
      </c>
      <c r="C2099" s="26">
        <v>0</v>
      </c>
      <c r="D2099" s="26" t="s">
        <v>30</v>
      </c>
      <c r="E2099" s="27" t="s">
        <v>398</v>
      </c>
      <c r="F2099" s="28">
        <v>13259.46</v>
      </c>
      <c r="G2099" s="28">
        <v>-6044.38</v>
      </c>
      <c r="H2099" s="28">
        <v>7215.08</v>
      </c>
    </row>
    <row r="2100" spans="1:8" x14ac:dyDescent="0.55000000000000004">
      <c r="A2100" s="26">
        <v>198</v>
      </c>
      <c r="B2100" s="25">
        <v>100000508532</v>
      </c>
      <c r="C2100" s="26">
        <v>0</v>
      </c>
      <c r="D2100" s="26" t="s">
        <v>30</v>
      </c>
      <c r="E2100" s="27" t="s">
        <v>398</v>
      </c>
      <c r="F2100" s="28">
        <v>13259.46</v>
      </c>
      <c r="G2100" s="28">
        <v>-6044.37</v>
      </c>
      <c r="H2100" s="28">
        <v>7215.09</v>
      </c>
    </row>
    <row r="2101" spans="1:8" x14ac:dyDescent="0.55000000000000004">
      <c r="A2101" s="26">
        <v>199</v>
      </c>
      <c r="B2101" s="25">
        <v>100000508533</v>
      </c>
      <c r="C2101" s="26">
        <v>0</v>
      </c>
      <c r="D2101" s="26" t="s">
        <v>30</v>
      </c>
      <c r="E2101" s="27" t="s">
        <v>398</v>
      </c>
      <c r="F2101" s="28">
        <v>13259.46</v>
      </c>
      <c r="G2101" s="28">
        <v>-6044.37</v>
      </c>
      <c r="H2101" s="28">
        <v>7215.09</v>
      </c>
    </row>
    <row r="2102" spans="1:8" x14ac:dyDescent="0.55000000000000004">
      <c r="A2102" s="26">
        <v>200</v>
      </c>
      <c r="B2102" s="25">
        <v>100000508534</v>
      </c>
      <c r="C2102" s="26">
        <v>0</v>
      </c>
      <c r="D2102" s="26" t="s">
        <v>30</v>
      </c>
      <c r="E2102" s="27" t="s">
        <v>398</v>
      </c>
      <c r="F2102" s="28">
        <v>13259.46</v>
      </c>
      <c r="G2102" s="28">
        <v>-6044.38</v>
      </c>
      <c r="H2102" s="28">
        <v>7215.08</v>
      </c>
    </row>
    <row r="2103" spans="1:8" x14ac:dyDescent="0.55000000000000004">
      <c r="A2103" s="26">
        <v>201</v>
      </c>
      <c r="B2103" s="25">
        <v>100000508535</v>
      </c>
      <c r="C2103" s="26">
        <v>0</v>
      </c>
      <c r="D2103" s="26" t="s">
        <v>30</v>
      </c>
      <c r="E2103" s="27" t="s">
        <v>398</v>
      </c>
      <c r="F2103" s="28">
        <v>13259.46</v>
      </c>
      <c r="G2103" s="28">
        <v>-6044.38</v>
      </c>
      <c r="H2103" s="28">
        <v>7215.08</v>
      </c>
    </row>
    <row r="2104" spans="1:8" x14ac:dyDescent="0.55000000000000004">
      <c r="A2104" s="26">
        <v>202</v>
      </c>
      <c r="B2104" s="25">
        <v>100000508536</v>
      </c>
      <c r="C2104" s="26">
        <v>0</v>
      </c>
      <c r="D2104" s="26" t="s">
        <v>30</v>
      </c>
      <c r="E2104" s="27" t="s">
        <v>398</v>
      </c>
      <c r="F2104" s="28">
        <v>13259.46</v>
      </c>
      <c r="G2104" s="28">
        <v>-6044.37</v>
      </c>
      <c r="H2104" s="28">
        <v>7215.09</v>
      </c>
    </row>
    <row r="2105" spans="1:8" x14ac:dyDescent="0.55000000000000004">
      <c r="A2105" s="26">
        <v>203</v>
      </c>
      <c r="B2105" s="25">
        <v>100000508537</v>
      </c>
      <c r="C2105" s="26">
        <v>0</v>
      </c>
      <c r="D2105" s="26" t="s">
        <v>30</v>
      </c>
      <c r="E2105" s="27" t="s">
        <v>398</v>
      </c>
      <c r="F2105" s="28">
        <v>13259.46</v>
      </c>
      <c r="G2105" s="28">
        <v>-6044.37</v>
      </c>
      <c r="H2105" s="28">
        <v>7215.09</v>
      </c>
    </row>
    <row r="2106" spans="1:8" x14ac:dyDescent="0.55000000000000004">
      <c r="A2106" s="26">
        <v>204</v>
      </c>
      <c r="B2106" s="25">
        <v>100000508538</v>
      </c>
      <c r="C2106" s="26">
        <v>0</v>
      </c>
      <c r="D2106" s="26" t="s">
        <v>30</v>
      </c>
      <c r="E2106" s="27" t="s">
        <v>398</v>
      </c>
      <c r="F2106" s="28">
        <v>13259.46</v>
      </c>
      <c r="G2106" s="28">
        <v>-6044.38</v>
      </c>
      <c r="H2106" s="28">
        <v>7215.08</v>
      </c>
    </row>
    <row r="2107" spans="1:8" x14ac:dyDescent="0.55000000000000004">
      <c r="A2107" s="26">
        <v>205</v>
      </c>
      <c r="B2107" s="25">
        <v>100000508539</v>
      </c>
      <c r="C2107" s="26">
        <v>0</v>
      </c>
      <c r="D2107" s="26" t="s">
        <v>30</v>
      </c>
      <c r="E2107" s="27" t="s">
        <v>398</v>
      </c>
      <c r="F2107" s="28">
        <v>13259.46</v>
      </c>
      <c r="G2107" s="28">
        <v>-6044.38</v>
      </c>
      <c r="H2107" s="28">
        <v>7215.08</v>
      </c>
    </row>
    <row r="2108" spans="1:8" x14ac:dyDescent="0.55000000000000004">
      <c r="A2108" s="26">
        <v>206</v>
      </c>
      <c r="B2108" s="25">
        <v>100000508540</v>
      </c>
      <c r="C2108" s="26">
        <v>0</v>
      </c>
      <c r="D2108" s="26" t="s">
        <v>30</v>
      </c>
      <c r="E2108" s="27" t="s">
        <v>398</v>
      </c>
      <c r="F2108" s="28">
        <v>13259.46</v>
      </c>
      <c r="G2108" s="28">
        <v>-6044.37</v>
      </c>
      <c r="H2108" s="28">
        <v>7215.09</v>
      </c>
    </row>
    <row r="2109" spans="1:8" x14ac:dyDescent="0.55000000000000004">
      <c r="A2109" s="26">
        <v>207</v>
      </c>
      <c r="B2109" s="25">
        <v>100000508541</v>
      </c>
      <c r="C2109" s="26">
        <v>0</v>
      </c>
      <c r="D2109" s="26" t="s">
        <v>30</v>
      </c>
      <c r="E2109" s="27" t="s">
        <v>398</v>
      </c>
      <c r="F2109" s="28">
        <v>13259.46</v>
      </c>
      <c r="G2109" s="28">
        <v>-6044.38</v>
      </c>
      <c r="H2109" s="28">
        <v>7215.08</v>
      </c>
    </row>
    <row r="2110" spans="1:8" x14ac:dyDescent="0.55000000000000004">
      <c r="A2110" s="26">
        <v>208</v>
      </c>
      <c r="B2110" s="25">
        <v>100000508542</v>
      </c>
      <c r="C2110" s="26">
        <v>0</v>
      </c>
      <c r="D2110" s="26" t="s">
        <v>30</v>
      </c>
      <c r="E2110" s="27" t="s">
        <v>398</v>
      </c>
      <c r="F2110" s="28">
        <v>13259.46</v>
      </c>
      <c r="G2110" s="28">
        <v>-6044.37</v>
      </c>
      <c r="H2110" s="28">
        <v>7215.09</v>
      </c>
    </row>
    <row r="2111" spans="1:8" x14ac:dyDescent="0.55000000000000004">
      <c r="A2111" s="26">
        <v>209</v>
      </c>
      <c r="B2111" s="25">
        <v>100000508543</v>
      </c>
      <c r="C2111" s="26">
        <v>0</v>
      </c>
      <c r="D2111" s="26" t="s">
        <v>30</v>
      </c>
      <c r="E2111" s="27" t="s">
        <v>398</v>
      </c>
      <c r="F2111" s="28">
        <v>13259.46</v>
      </c>
      <c r="G2111" s="28">
        <v>-6044.37</v>
      </c>
      <c r="H2111" s="28">
        <v>7215.09</v>
      </c>
    </row>
    <row r="2112" spans="1:8" x14ac:dyDescent="0.55000000000000004">
      <c r="A2112" s="26">
        <v>210</v>
      </c>
      <c r="B2112" s="25">
        <v>100000508544</v>
      </c>
      <c r="C2112" s="26">
        <v>0</v>
      </c>
      <c r="D2112" s="26" t="s">
        <v>30</v>
      </c>
      <c r="E2112" s="27" t="s">
        <v>398</v>
      </c>
      <c r="F2112" s="28">
        <v>13259.46</v>
      </c>
      <c r="G2112" s="28">
        <v>-6044.38</v>
      </c>
      <c r="H2112" s="28">
        <v>7215.08</v>
      </c>
    </row>
    <row r="2113" spans="1:8" x14ac:dyDescent="0.55000000000000004">
      <c r="A2113" s="26">
        <v>211</v>
      </c>
      <c r="B2113" s="25">
        <v>100000508545</v>
      </c>
      <c r="C2113" s="26">
        <v>0</v>
      </c>
      <c r="D2113" s="26" t="s">
        <v>30</v>
      </c>
      <c r="E2113" s="27" t="s">
        <v>398</v>
      </c>
      <c r="F2113" s="28">
        <v>13259.46</v>
      </c>
      <c r="G2113" s="28">
        <v>-6044.37</v>
      </c>
      <c r="H2113" s="28">
        <v>7215.09</v>
      </c>
    </row>
    <row r="2114" spans="1:8" x14ac:dyDescent="0.55000000000000004">
      <c r="A2114" s="26">
        <v>212</v>
      </c>
      <c r="B2114" s="25">
        <v>100000508546</v>
      </c>
      <c r="C2114" s="26">
        <v>0</v>
      </c>
      <c r="D2114" s="26" t="s">
        <v>30</v>
      </c>
      <c r="E2114" s="27" t="s">
        <v>398</v>
      </c>
      <c r="F2114" s="28">
        <v>13259.46</v>
      </c>
      <c r="G2114" s="28">
        <v>-6044.38</v>
      </c>
      <c r="H2114" s="28">
        <v>7215.08</v>
      </c>
    </row>
    <row r="2115" spans="1:8" x14ac:dyDescent="0.55000000000000004">
      <c r="A2115" s="26">
        <v>213</v>
      </c>
      <c r="B2115" s="25">
        <v>100000508547</v>
      </c>
      <c r="C2115" s="26">
        <v>0</v>
      </c>
      <c r="D2115" s="26" t="s">
        <v>30</v>
      </c>
      <c r="E2115" s="27" t="s">
        <v>398</v>
      </c>
      <c r="F2115" s="28">
        <v>13259.46</v>
      </c>
      <c r="G2115" s="28">
        <v>-6044.37</v>
      </c>
      <c r="H2115" s="28">
        <v>7215.09</v>
      </c>
    </row>
    <row r="2116" spans="1:8" x14ac:dyDescent="0.55000000000000004">
      <c r="A2116" s="26">
        <v>214</v>
      </c>
      <c r="B2116" s="25">
        <v>100000508548</v>
      </c>
      <c r="C2116" s="26">
        <v>0</v>
      </c>
      <c r="D2116" s="26" t="s">
        <v>30</v>
      </c>
      <c r="E2116" s="27" t="s">
        <v>398</v>
      </c>
      <c r="F2116" s="28">
        <v>13259.46</v>
      </c>
      <c r="G2116" s="28">
        <v>-6044.38</v>
      </c>
      <c r="H2116" s="28">
        <v>7215.08</v>
      </c>
    </row>
    <row r="2117" spans="1:8" x14ac:dyDescent="0.55000000000000004">
      <c r="A2117" s="26">
        <v>215</v>
      </c>
      <c r="B2117" s="25">
        <v>100000508549</v>
      </c>
      <c r="C2117" s="26">
        <v>0</v>
      </c>
      <c r="D2117" s="26" t="s">
        <v>30</v>
      </c>
      <c r="E2117" s="27" t="s">
        <v>398</v>
      </c>
      <c r="F2117" s="28">
        <v>13259.46</v>
      </c>
      <c r="G2117" s="28">
        <v>-6044.37</v>
      </c>
      <c r="H2117" s="28">
        <v>7215.09</v>
      </c>
    </row>
    <row r="2118" spans="1:8" x14ac:dyDescent="0.55000000000000004">
      <c r="A2118" s="26">
        <v>216</v>
      </c>
      <c r="B2118" s="25">
        <v>100000508550</v>
      </c>
      <c r="C2118" s="26">
        <v>0</v>
      </c>
      <c r="D2118" s="26" t="s">
        <v>30</v>
      </c>
      <c r="E2118" s="27" t="s">
        <v>398</v>
      </c>
      <c r="F2118" s="28">
        <v>13259.46</v>
      </c>
      <c r="G2118" s="28">
        <v>-6044.38</v>
      </c>
      <c r="H2118" s="28">
        <v>7215.08</v>
      </c>
    </row>
    <row r="2119" spans="1:8" x14ac:dyDescent="0.55000000000000004">
      <c r="A2119" s="26">
        <v>217</v>
      </c>
      <c r="B2119" s="25">
        <v>100000508551</v>
      </c>
      <c r="C2119" s="26">
        <v>0</v>
      </c>
      <c r="D2119" s="26" t="s">
        <v>30</v>
      </c>
      <c r="E2119" s="27" t="s">
        <v>398</v>
      </c>
      <c r="F2119" s="28">
        <v>13259.46</v>
      </c>
      <c r="G2119" s="28">
        <v>-6044.38</v>
      </c>
      <c r="H2119" s="28">
        <v>7215.08</v>
      </c>
    </row>
    <row r="2120" spans="1:8" x14ac:dyDescent="0.55000000000000004">
      <c r="A2120" s="26">
        <v>218</v>
      </c>
      <c r="B2120" s="25">
        <v>100000508552</v>
      </c>
      <c r="C2120" s="26">
        <v>0</v>
      </c>
      <c r="D2120" s="26" t="s">
        <v>30</v>
      </c>
      <c r="E2120" s="27" t="s">
        <v>398</v>
      </c>
      <c r="F2120" s="28">
        <v>13259.46</v>
      </c>
      <c r="G2120" s="28">
        <v>-6044.37</v>
      </c>
      <c r="H2120" s="28">
        <v>7215.09</v>
      </c>
    </row>
    <row r="2121" spans="1:8" x14ac:dyDescent="0.55000000000000004">
      <c r="A2121" s="26">
        <v>219</v>
      </c>
      <c r="B2121" s="25">
        <v>100000508553</v>
      </c>
      <c r="C2121" s="26">
        <v>0</v>
      </c>
      <c r="D2121" s="26" t="s">
        <v>30</v>
      </c>
      <c r="E2121" s="27" t="s">
        <v>398</v>
      </c>
      <c r="F2121" s="28">
        <v>13259.46</v>
      </c>
      <c r="G2121" s="28">
        <v>-6044.37</v>
      </c>
      <c r="H2121" s="28">
        <v>7215.09</v>
      </c>
    </row>
    <row r="2122" spans="1:8" x14ac:dyDescent="0.55000000000000004">
      <c r="A2122" s="26">
        <v>220</v>
      </c>
      <c r="B2122" s="25">
        <v>100000508554</v>
      </c>
      <c r="C2122" s="26">
        <v>0</v>
      </c>
      <c r="D2122" s="26" t="s">
        <v>30</v>
      </c>
      <c r="E2122" s="27" t="s">
        <v>398</v>
      </c>
      <c r="F2122" s="28">
        <v>13259.46</v>
      </c>
      <c r="G2122" s="28">
        <v>-6044.38</v>
      </c>
      <c r="H2122" s="28">
        <v>7215.08</v>
      </c>
    </row>
    <row r="2123" spans="1:8" x14ac:dyDescent="0.55000000000000004">
      <c r="A2123" s="26">
        <v>221</v>
      </c>
      <c r="B2123" s="25">
        <v>100000508555</v>
      </c>
      <c r="C2123" s="26">
        <v>0</v>
      </c>
      <c r="D2123" s="26" t="s">
        <v>30</v>
      </c>
      <c r="E2123" s="27" t="s">
        <v>398</v>
      </c>
      <c r="F2123" s="28">
        <v>13259.46</v>
      </c>
      <c r="G2123" s="28">
        <v>-6044.38</v>
      </c>
      <c r="H2123" s="28">
        <v>7215.08</v>
      </c>
    </row>
    <row r="2124" spans="1:8" x14ac:dyDescent="0.55000000000000004">
      <c r="A2124" s="26">
        <v>222</v>
      </c>
      <c r="B2124" s="25">
        <v>100000508556</v>
      </c>
      <c r="C2124" s="26">
        <v>0</v>
      </c>
      <c r="D2124" s="26" t="s">
        <v>30</v>
      </c>
      <c r="E2124" s="27" t="s">
        <v>398</v>
      </c>
      <c r="F2124" s="28">
        <v>13259.46</v>
      </c>
      <c r="G2124" s="28">
        <v>-6044.37</v>
      </c>
      <c r="H2124" s="28">
        <v>7215.09</v>
      </c>
    </row>
    <row r="2125" spans="1:8" x14ac:dyDescent="0.55000000000000004">
      <c r="A2125" s="26">
        <v>223</v>
      </c>
      <c r="B2125" s="25">
        <v>100000508557</v>
      </c>
      <c r="C2125" s="26">
        <v>0</v>
      </c>
      <c r="D2125" s="26" t="s">
        <v>30</v>
      </c>
      <c r="E2125" s="27" t="s">
        <v>398</v>
      </c>
      <c r="F2125" s="28">
        <v>13259.46</v>
      </c>
      <c r="G2125" s="28">
        <v>-6044.38</v>
      </c>
      <c r="H2125" s="28">
        <v>7215.08</v>
      </c>
    </row>
    <row r="2126" spans="1:8" x14ac:dyDescent="0.55000000000000004">
      <c r="A2126" s="26">
        <v>224</v>
      </c>
      <c r="B2126" s="25">
        <v>100000508558</v>
      </c>
      <c r="C2126" s="26">
        <v>0</v>
      </c>
      <c r="D2126" s="26" t="s">
        <v>30</v>
      </c>
      <c r="E2126" s="27" t="s">
        <v>398</v>
      </c>
      <c r="F2126" s="28">
        <v>13259.46</v>
      </c>
      <c r="G2126" s="28">
        <v>-6044.37</v>
      </c>
      <c r="H2126" s="28">
        <v>7215.09</v>
      </c>
    </row>
    <row r="2127" spans="1:8" x14ac:dyDescent="0.55000000000000004">
      <c r="A2127" s="26">
        <v>225</v>
      </c>
      <c r="B2127" s="25">
        <v>100000508559</v>
      </c>
      <c r="C2127" s="26">
        <v>0</v>
      </c>
      <c r="D2127" s="26" t="s">
        <v>30</v>
      </c>
      <c r="E2127" s="27" t="s">
        <v>398</v>
      </c>
      <c r="F2127" s="28">
        <v>13259.46</v>
      </c>
      <c r="G2127" s="28">
        <v>-6044.38</v>
      </c>
      <c r="H2127" s="28">
        <v>7215.08</v>
      </c>
    </row>
    <row r="2128" spans="1:8" x14ac:dyDescent="0.55000000000000004">
      <c r="A2128" s="26">
        <v>226</v>
      </c>
      <c r="B2128" s="25">
        <v>100000508560</v>
      </c>
      <c r="C2128" s="26">
        <v>0</v>
      </c>
      <c r="D2128" s="26" t="s">
        <v>30</v>
      </c>
      <c r="E2128" s="27" t="s">
        <v>398</v>
      </c>
      <c r="F2128" s="28">
        <v>13259.46</v>
      </c>
      <c r="G2128" s="28">
        <v>-6044.37</v>
      </c>
      <c r="H2128" s="28">
        <v>7215.09</v>
      </c>
    </row>
    <row r="2129" spans="1:8" x14ac:dyDescent="0.55000000000000004">
      <c r="A2129" s="26">
        <v>227</v>
      </c>
      <c r="B2129" s="25">
        <v>100000508561</v>
      </c>
      <c r="C2129" s="26">
        <v>0</v>
      </c>
      <c r="D2129" s="26" t="s">
        <v>30</v>
      </c>
      <c r="E2129" s="27" t="s">
        <v>398</v>
      </c>
      <c r="F2129" s="28">
        <v>13259.46</v>
      </c>
      <c r="G2129" s="28">
        <v>-6044.38</v>
      </c>
      <c r="H2129" s="28">
        <v>7215.08</v>
      </c>
    </row>
    <row r="2130" spans="1:8" x14ac:dyDescent="0.55000000000000004">
      <c r="A2130" s="26">
        <v>228</v>
      </c>
      <c r="B2130" s="25">
        <v>100000508562</v>
      </c>
      <c r="C2130" s="26">
        <v>0</v>
      </c>
      <c r="D2130" s="26" t="s">
        <v>30</v>
      </c>
      <c r="E2130" s="27" t="s">
        <v>398</v>
      </c>
      <c r="F2130" s="28">
        <v>13259.46</v>
      </c>
      <c r="G2130" s="28">
        <v>-6044.37</v>
      </c>
      <c r="H2130" s="28">
        <v>7215.09</v>
      </c>
    </row>
    <row r="2131" spans="1:8" x14ac:dyDescent="0.55000000000000004">
      <c r="A2131" s="26">
        <v>229</v>
      </c>
      <c r="B2131" s="25">
        <v>100000508563</v>
      </c>
      <c r="C2131" s="26">
        <v>0</v>
      </c>
      <c r="D2131" s="26" t="s">
        <v>30</v>
      </c>
      <c r="E2131" s="27" t="s">
        <v>398</v>
      </c>
      <c r="F2131" s="28">
        <v>13259.46</v>
      </c>
      <c r="G2131" s="28">
        <v>-6044.38</v>
      </c>
      <c r="H2131" s="28">
        <v>7215.08</v>
      </c>
    </row>
    <row r="2132" spans="1:8" x14ac:dyDescent="0.55000000000000004">
      <c r="A2132" s="26">
        <v>230</v>
      </c>
      <c r="B2132" s="25">
        <v>100000508564</v>
      </c>
      <c r="C2132" s="26">
        <v>0</v>
      </c>
      <c r="D2132" s="26" t="s">
        <v>30</v>
      </c>
      <c r="E2132" s="27" t="s">
        <v>398</v>
      </c>
      <c r="F2132" s="28">
        <v>13259.46</v>
      </c>
      <c r="G2132" s="28">
        <v>-6044.37</v>
      </c>
      <c r="H2132" s="28">
        <v>7215.09</v>
      </c>
    </row>
    <row r="2133" spans="1:8" x14ac:dyDescent="0.55000000000000004">
      <c r="A2133" s="26">
        <v>231</v>
      </c>
      <c r="B2133" s="25">
        <v>100000508565</v>
      </c>
      <c r="C2133" s="26">
        <v>0</v>
      </c>
      <c r="D2133" s="26" t="s">
        <v>30</v>
      </c>
      <c r="E2133" s="27" t="s">
        <v>398</v>
      </c>
      <c r="F2133" s="28">
        <v>13259.46</v>
      </c>
      <c r="G2133" s="28">
        <v>-6044.38</v>
      </c>
      <c r="H2133" s="28">
        <v>7215.08</v>
      </c>
    </row>
    <row r="2134" spans="1:8" x14ac:dyDescent="0.55000000000000004">
      <c r="A2134" s="26">
        <v>232</v>
      </c>
      <c r="B2134" s="25">
        <v>100000508566</v>
      </c>
      <c r="C2134" s="26">
        <v>0</v>
      </c>
      <c r="D2134" s="26" t="s">
        <v>30</v>
      </c>
      <c r="E2134" s="27" t="s">
        <v>398</v>
      </c>
      <c r="F2134" s="28">
        <v>13259.46</v>
      </c>
      <c r="G2134" s="28">
        <v>-6044.37</v>
      </c>
      <c r="H2134" s="28">
        <v>7215.09</v>
      </c>
    </row>
    <row r="2135" spans="1:8" x14ac:dyDescent="0.55000000000000004">
      <c r="A2135" s="26">
        <v>233</v>
      </c>
      <c r="B2135" s="25">
        <v>100000508567</v>
      </c>
      <c r="C2135" s="26">
        <v>0</v>
      </c>
      <c r="D2135" s="26" t="s">
        <v>30</v>
      </c>
      <c r="E2135" s="27" t="s">
        <v>398</v>
      </c>
      <c r="F2135" s="28">
        <v>13259.46</v>
      </c>
      <c r="G2135" s="28">
        <v>-6044.38</v>
      </c>
      <c r="H2135" s="28">
        <v>7215.08</v>
      </c>
    </row>
    <row r="2136" spans="1:8" x14ac:dyDescent="0.55000000000000004">
      <c r="A2136" s="26">
        <v>234</v>
      </c>
      <c r="B2136" s="25">
        <v>100000508568</v>
      </c>
      <c r="C2136" s="26">
        <v>0</v>
      </c>
      <c r="D2136" s="26" t="s">
        <v>30</v>
      </c>
      <c r="E2136" s="27" t="s">
        <v>398</v>
      </c>
      <c r="F2136" s="28">
        <v>13259.46</v>
      </c>
      <c r="G2136" s="28">
        <v>-6044.37</v>
      </c>
      <c r="H2136" s="28">
        <v>7215.09</v>
      </c>
    </row>
    <row r="2137" spans="1:8" x14ac:dyDescent="0.55000000000000004">
      <c r="A2137" s="26">
        <v>235</v>
      </c>
      <c r="B2137" s="25">
        <v>100000508569</v>
      </c>
      <c r="C2137" s="26">
        <v>0</v>
      </c>
      <c r="D2137" s="26" t="s">
        <v>30</v>
      </c>
      <c r="E2137" s="27" t="s">
        <v>398</v>
      </c>
      <c r="F2137" s="28">
        <v>13259.46</v>
      </c>
      <c r="G2137" s="28">
        <v>-6044.37</v>
      </c>
      <c r="H2137" s="28">
        <v>7215.09</v>
      </c>
    </row>
    <row r="2138" spans="1:8" x14ac:dyDescent="0.55000000000000004">
      <c r="A2138" s="26">
        <v>236</v>
      </c>
      <c r="B2138" s="25">
        <v>100000508570</v>
      </c>
      <c r="C2138" s="26">
        <v>0</v>
      </c>
      <c r="D2138" s="26" t="s">
        <v>30</v>
      </c>
      <c r="E2138" s="27" t="s">
        <v>398</v>
      </c>
      <c r="F2138" s="28">
        <v>13259.46</v>
      </c>
      <c r="G2138" s="28">
        <v>-6044.38</v>
      </c>
      <c r="H2138" s="28">
        <v>7215.08</v>
      </c>
    </row>
    <row r="2139" spans="1:8" x14ac:dyDescent="0.55000000000000004">
      <c r="A2139" s="26">
        <v>237</v>
      </c>
      <c r="B2139" s="25">
        <v>100000508571</v>
      </c>
      <c r="C2139" s="26">
        <v>0</v>
      </c>
      <c r="D2139" s="26" t="s">
        <v>30</v>
      </c>
      <c r="E2139" s="27" t="s">
        <v>398</v>
      </c>
      <c r="F2139" s="28">
        <v>13259.46</v>
      </c>
      <c r="G2139" s="28">
        <v>-6044.38</v>
      </c>
      <c r="H2139" s="28">
        <v>7215.08</v>
      </c>
    </row>
    <row r="2140" spans="1:8" x14ac:dyDescent="0.55000000000000004">
      <c r="A2140" s="26">
        <v>238</v>
      </c>
      <c r="B2140" s="25">
        <v>100000508572</v>
      </c>
      <c r="C2140" s="26">
        <v>0</v>
      </c>
      <c r="D2140" s="26" t="s">
        <v>30</v>
      </c>
      <c r="E2140" s="27" t="s">
        <v>398</v>
      </c>
      <c r="F2140" s="28">
        <v>13259.46</v>
      </c>
      <c r="G2140" s="28">
        <v>-6044.37</v>
      </c>
      <c r="H2140" s="28">
        <v>7215.09</v>
      </c>
    </row>
    <row r="2141" spans="1:8" x14ac:dyDescent="0.55000000000000004">
      <c r="A2141" s="26">
        <v>239</v>
      </c>
      <c r="B2141" s="25">
        <v>100000508573</v>
      </c>
      <c r="C2141" s="26">
        <v>0</v>
      </c>
      <c r="D2141" s="26" t="s">
        <v>30</v>
      </c>
      <c r="E2141" s="27" t="s">
        <v>398</v>
      </c>
      <c r="F2141" s="28">
        <v>13259.46</v>
      </c>
      <c r="G2141" s="28">
        <v>-6044.37</v>
      </c>
      <c r="H2141" s="28">
        <v>7215.09</v>
      </c>
    </row>
    <row r="2142" spans="1:8" x14ac:dyDescent="0.55000000000000004">
      <c r="A2142" s="26">
        <v>240</v>
      </c>
      <c r="B2142" s="25">
        <v>100000508574</v>
      </c>
      <c r="C2142" s="26">
        <v>0</v>
      </c>
      <c r="D2142" s="26" t="s">
        <v>30</v>
      </c>
      <c r="E2142" s="27" t="s">
        <v>398</v>
      </c>
      <c r="F2142" s="28">
        <v>13259.46</v>
      </c>
      <c r="G2142" s="28">
        <v>-6044.38</v>
      </c>
      <c r="H2142" s="28">
        <v>7215.08</v>
      </c>
    </row>
    <row r="2143" spans="1:8" x14ac:dyDescent="0.55000000000000004">
      <c r="A2143" s="26">
        <v>241</v>
      </c>
      <c r="B2143" s="25">
        <v>100000508575</v>
      </c>
      <c r="C2143" s="26">
        <v>0</v>
      </c>
      <c r="D2143" s="26" t="s">
        <v>30</v>
      </c>
      <c r="E2143" s="27" t="s">
        <v>398</v>
      </c>
      <c r="F2143" s="28">
        <v>13259.46</v>
      </c>
      <c r="G2143" s="28">
        <v>-6044.38</v>
      </c>
      <c r="H2143" s="28">
        <v>7215.08</v>
      </c>
    </row>
    <row r="2144" spans="1:8" x14ac:dyDescent="0.55000000000000004">
      <c r="A2144" s="26">
        <v>242</v>
      </c>
      <c r="B2144" s="25">
        <v>100000508576</v>
      </c>
      <c r="C2144" s="26">
        <v>0</v>
      </c>
      <c r="D2144" s="26" t="s">
        <v>30</v>
      </c>
      <c r="E2144" s="27" t="s">
        <v>398</v>
      </c>
      <c r="F2144" s="28">
        <v>13259.46</v>
      </c>
      <c r="G2144" s="28">
        <v>-6044.37</v>
      </c>
      <c r="H2144" s="28">
        <v>7215.09</v>
      </c>
    </row>
    <row r="2145" spans="1:8" x14ac:dyDescent="0.55000000000000004">
      <c r="A2145" s="26">
        <v>243</v>
      </c>
      <c r="B2145" s="25">
        <v>100000508577</v>
      </c>
      <c r="C2145" s="26">
        <v>0</v>
      </c>
      <c r="D2145" s="26" t="s">
        <v>30</v>
      </c>
      <c r="E2145" s="27" t="s">
        <v>398</v>
      </c>
      <c r="F2145" s="28">
        <v>13259.46</v>
      </c>
      <c r="G2145" s="28">
        <v>-6044.37</v>
      </c>
      <c r="H2145" s="28">
        <v>7215.09</v>
      </c>
    </row>
    <row r="2146" spans="1:8" x14ac:dyDescent="0.55000000000000004">
      <c r="A2146" s="26">
        <v>244</v>
      </c>
      <c r="B2146" s="25">
        <v>100000508578</v>
      </c>
      <c r="C2146" s="26">
        <v>0</v>
      </c>
      <c r="D2146" s="26" t="s">
        <v>30</v>
      </c>
      <c r="E2146" s="27" t="s">
        <v>398</v>
      </c>
      <c r="F2146" s="28">
        <v>13259.46</v>
      </c>
      <c r="G2146" s="28">
        <v>-6044.38</v>
      </c>
      <c r="H2146" s="28">
        <v>7215.08</v>
      </c>
    </row>
    <row r="2147" spans="1:8" x14ac:dyDescent="0.55000000000000004">
      <c r="A2147" s="26">
        <v>245</v>
      </c>
      <c r="B2147" s="25">
        <v>100000508579</v>
      </c>
      <c r="C2147" s="26">
        <v>0</v>
      </c>
      <c r="D2147" s="26" t="s">
        <v>30</v>
      </c>
      <c r="E2147" s="27" t="s">
        <v>398</v>
      </c>
      <c r="F2147" s="28">
        <v>13259.46</v>
      </c>
      <c r="G2147" s="28">
        <v>-6044.37</v>
      </c>
      <c r="H2147" s="28">
        <v>7215.09</v>
      </c>
    </row>
    <row r="2148" spans="1:8" x14ac:dyDescent="0.55000000000000004">
      <c r="A2148" s="26">
        <v>246</v>
      </c>
      <c r="B2148" s="25">
        <v>100000508580</v>
      </c>
      <c r="C2148" s="26">
        <v>0</v>
      </c>
      <c r="D2148" s="26" t="s">
        <v>30</v>
      </c>
      <c r="E2148" s="27" t="s">
        <v>398</v>
      </c>
      <c r="F2148" s="28">
        <v>13259.46</v>
      </c>
      <c r="G2148" s="28">
        <v>-6044.38</v>
      </c>
      <c r="H2148" s="28">
        <v>7215.08</v>
      </c>
    </row>
    <row r="2149" spans="1:8" x14ac:dyDescent="0.55000000000000004">
      <c r="A2149" s="26">
        <v>247</v>
      </c>
      <c r="B2149" s="25">
        <v>100000508581</v>
      </c>
      <c r="C2149" s="26">
        <v>0</v>
      </c>
      <c r="D2149" s="26" t="s">
        <v>30</v>
      </c>
      <c r="E2149" s="27" t="s">
        <v>398</v>
      </c>
      <c r="F2149" s="28">
        <v>13259.46</v>
      </c>
      <c r="G2149" s="28">
        <v>-6044.38</v>
      </c>
      <c r="H2149" s="28">
        <v>7215.08</v>
      </c>
    </row>
    <row r="2150" spans="1:8" x14ac:dyDescent="0.55000000000000004">
      <c r="A2150" s="26">
        <v>248</v>
      </c>
      <c r="B2150" s="25">
        <v>100000508582</v>
      </c>
      <c r="C2150" s="26">
        <v>0</v>
      </c>
      <c r="D2150" s="26" t="s">
        <v>30</v>
      </c>
      <c r="E2150" s="27" t="s">
        <v>398</v>
      </c>
      <c r="F2150" s="28">
        <v>13259.46</v>
      </c>
      <c r="G2150" s="28">
        <v>-6044.37</v>
      </c>
      <c r="H2150" s="28">
        <v>7215.09</v>
      </c>
    </row>
    <row r="2151" spans="1:8" x14ac:dyDescent="0.55000000000000004">
      <c r="A2151" s="26">
        <v>249</v>
      </c>
      <c r="B2151" s="25">
        <v>100000508583</v>
      </c>
      <c r="C2151" s="26">
        <v>0</v>
      </c>
      <c r="D2151" s="26" t="s">
        <v>30</v>
      </c>
      <c r="E2151" s="27" t="s">
        <v>398</v>
      </c>
      <c r="F2151" s="28">
        <v>13259.46</v>
      </c>
      <c r="G2151" s="28">
        <v>-6044.38</v>
      </c>
      <c r="H2151" s="28">
        <v>7215.08</v>
      </c>
    </row>
    <row r="2152" spans="1:8" x14ac:dyDescent="0.55000000000000004">
      <c r="A2152" s="26">
        <v>250</v>
      </c>
      <c r="B2152" s="25">
        <v>100000508584</v>
      </c>
      <c r="C2152" s="26">
        <v>0</v>
      </c>
      <c r="D2152" s="26" t="s">
        <v>30</v>
      </c>
      <c r="E2152" s="27" t="s">
        <v>398</v>
      </c>
      <c r="F2152" s="28">
        <v>13259.46</v>
      </c>
      <c r="G2152" s="28">
        <v>-6044.37</v>
      </c>
      <c r="H2152" s="28">
        <v>7215.09</v>
      </c>
    </row>
    <row r="2153" spans="1:8" x14ac:dyDescent="0.55000000000000004">
      <c r="A2153" s="26">
        <v>251</v>
      </c>
      <c r="B2153" s="25">
        <v>100000508585</v>
      </c>
      <c r="C2153" s="26">
        <v>0</v>
      </c>
      <c r="D2153" s="26" t="s">
        <v>30</v>
      </c>
      <c r="E2153" s="27" t="s">
        <v>398</v>
      </c>
      <c r="F2153" s="28">
        <v>13259.46</v>
      </c>
      <c r="G2153" s="28">
        <v>-6044.38</v>
      </c>
      <c r="H2153" s="28">
        <v>7215.08</v>
      </c>
    </row>
    <row r="2154" spans="1:8" x14ac:dyDescent="0.55000000000000004">
      <c r="A2154" s="26">
        <v>252</v>
      </c>
      <c r="B2154" s="25">
        <v>100000508586</v>
      </c>
      <c r="C2154" s="26">
        <v>0</v>
      </c>
      <c r="D2154" s="26" t="s">
        <v>30</v>
      </c>
      <c r="E2154" s="27" t="s">
        <v>398</v>
      </c>
      <c r="F2154" s="28">
        <v>13259.46</v>
      </c>
      <c r="G2154" s="28">
        <v>-6044.37</v>
      </c>
      <c r="H2154" s="28">
        <v>7215.09</v>
      </c>
    </row>
    <row r="2155" spans="1:8" x14ac:dyDescent="0.55000000000000004">
      <c r="A2155" s="26">
        <v>253</v>
      </c>
      <c r="B2155" s="25">
        <v>100000508587</v>
      </c>
      <c r="C2155" s="26">
        <v>0</v>
      </c>
      <c r="D2155" s="26" t="s">
        <v>30</v>
      </c>
      <c r="E2155" s="27" t="s">
        <v>398</v>
      </c>
      <c r="F2155" s="28">
        <v>13259.46</v>
      </c>
      <c r="G2155" s="28">
        <v>-6044.37</v>
      </c>
      <c r="H2155" s="28">
        <v>7215.09</v>
      </c>
    </row>
    <row r="2156" spans="1:8" x14ac:dyDescent="0.55000000000000004">
      <c r="A2156" s="26">
        <v>254</v>
      </c>
      <c r="B2156" s="25">
        <v>100000508588</v>
      </c>
      <c r="C2156" s="26">
        <v>0</v>
      </c>
      <c r="D2156" s="26" t="s">
        <v>30</v>
      </c>
      <c r="E2156" s="27" t="s">
        <v>398</v>
      </c>
      <c r="F2156" s="28">
        <v>13259.46</v>
      </c>
      <c r="G2156" s="28">
        <v>-6044.38</v>
      </c>
      <c r="H2156" s="28">
        <v>7215.08</v>
      </c>
    </row>
    <row r="2157" spans="1:8" x14ac:dyDescent="0.55000000000000004">
      <c r="A2157" s="26">
        <v>255</v>
      </c>
      <c r="B2157" s="25">
        <v>100000508589</v>
      </c>
      <c r="C2157" s="26">
        <v>0</v>
      </c>
      <c r="D2157" s="26" t="s">
        <v>30</v>
      </c>
      <c r="E2157" s="27" t="s">
        <v>398</v>
      </c>
      <c r="F2157" s="28">
        <v>13259.46</v>
      </c>
      <c r="G2157" s="28">
        <v>-6044.37</v>
      </c>
      <c r="H2157" s="28">
        <v>7215.09</v>
      </c>
    </row>
    <row r="2158" spans="1:8" x14ac:dyDescent="0.55000000000000004">
      <c r="A2158" s="26">
        <v>256</v>
      </c>
      <c r="B2158" s="25">
        <v>100000508590</v>
      </c>
      <c r="C2158" s="26">
        <v>0</v>
      </c>
      <c r="D2158" s="26" t="s">
        <v>30</v>
      </c>
      <c r="E2158" s="27" t="s">
        <v>398</v>
      </c>
      <c r="F2158" s="28">
        <v>13259.46</v>
      </c>
      <c r="G2158" s="28">
        <v>-6044.38</v>
      </c>
      <c r="H2158" s="28">
        <v>7215.08</v>
      </c>
    </row>
    <row r="2159" spans="1:8" x14ac:dyDescent="0.55000000000000004">
      <c r="A2159" s="26">
        <v>257</v>
      </c>
      <c r="B2159" s="25">
        <v>100000508591</v>
      </c>
      <c r="C2159" s="26">
        <v>0</v>
      </c>
      <c r="D2159" s="26" t="s">
        <v>30</v>
      </c>
      <c r="E2159" s="27" t="s">
        <v>398</v>
      </c>
      <c r="F2159" s="28">
        <v>13259.46</v>
      </c>
      <c r="G2159" s="28">
        <v>-6044.37</v>
      </c>
      <c r="H2159" s="28">
        <v>7215.09</v>
      </c>
    </row>
    <row r="2160" spans="1:8" x14ac:dyDescent="0.55000000000000004">
      <c r="A2160" s="26">
        <v>258</v>
      </c>
      <c r="B2160" s="25">
        <v>100000508592</v>
      </c>
      <c r="C2160" s="26">
        <v>0</v>
      </c>
      <c r="D2160" s="26" t="s">
        <v>30</v>
      </c>
      <c r="E2160" s="27" t="s">
        <v>398</v>
      </c>
      <c r="F2160" s="28">
        <v>13259.46</v>
      </c>
      <c r="G2160" s="28">
        <v>-6044.38</v>
      </c>
      <c r="H2160" s="28">
        <v>7215.08</v>
      </c>
    </row>
    <row r="2161" spans="1:8" x14ac:dyDescent="0.55000000000000004">
      <c r="A2161" s="26">
        <v>259</v>
      </c>
      <c r="B2161" s="25">
        <v>100000508593</v>
      </c>
      <c r="C2161" s="26">
        <v>0</v>
      </c>
      <c r="D2161" s="26" t="s">
        <v>30</v>
      </c>
      <c r="E2161" s="27" t="s">
        <v>398</v>
      </c>
      <c r="F2161" s="28">
        <v>13259.46</v>
      </c>
      <c r="G2161" s="28">
        <v>-6044.38</v>
      </c>
      <c r="H2161" s="28">
        <v>7215.08</v>
      </c>
    </row>
    <row r="2162" spans="1:8" x14ac:dyDescent="0.55000000000000004">
      <c r="A2162" s="26">
        <v>260</v>
      </c>
      <c r="B2162" s="25">
        <v>100000508594</v>
      </c>
      <c r="C2162" s="26">
        <v>0</v>
      </c>
      <c r="D2162" s="26" t="s">
        <v>30</v>
      </c>
      <c r="E2162" s="27" t="s">
        <v>398</v>
      </c>
      <c r="F2162" s="28">
        <v>13259.46</v>
      </c>
      <c r="G2162" s="28">
        <v>-6044.37</v>
      </c>
      <c r="H2162" s="28">
        <v>7215.09</v>
      </c>
    </row>
    <row r="2163" spans="1:8" x14ac:dyDescent="0.55000000000000004">
      <c r="A2163" s="26">
        <v>261</v>
      </c>
      <c r="B2163" s="25">
        <v>100000508595</v>
      </c>
      <c r="C2163" s="26">
        <v>0</v>
      </c>
      <c r="D2163" s="26" t="s">
        <v>30</v>
      </c>
      <c r="E2163" s="27" t="s">
        <v>398</v>
      </c>
      <c r="F2163" s="28">
        <v>13259.46</v>
      </c>
      <c r="G2163" s="28">
        <v>-6044.38</v>
      </c>
      <c r="H2163" s="28">
        <v>7215.08</v>
      </c>
    </row>
    <row r="2164" spans="1:8" x14ac:dyDescent="0.55000000000000004">
      <c r="A2164" s="26">
        <v>262</v>
      </c>
      <c r="B2164" s="25">
        <v>100000508596</v>
      </c>
      <c r="C2164" s="26">
        <v>0</v>
      </c>
      <c r="D2164" s="26" t="s">
        <v>30</v>
      </c>
      <c r="E2164" s="27" t="s">
        <v>398</v>
      </c>
      <c r="F2164" s="28">
        <v>13259.46</v>
      </c>
      <c r="G2164" s="28">
        <v>-6044.37</v>
      </c>
      <c r="H2164" s="28">
        <v>7215.09</v>
      </c>
    </row>
    <row r="2165" spans="1:8" x14ac:dyDescent="0.55000000000000004">
      <c r="A2165" s="26">
        <v>263</v>
      </c>
      <c r="B2165" s="25">
        <v>100000508597</v>
      </c>
      <c r="C2165" s="26">
        <v>0</v>
      </c>
      <c r="D2165" s="26" t="s">
        <v>30</v>
      </c>
      <c r="E2165" s="27" t="s">
        <v>398</v>
      </c>
      <c r="F2165" s="28">
        <v>13259.46</v>
      </c>
      <c r="G2165" s="28">
        <v>-6044.37</v>
      </c>
      <c r="H2165" s="28">
        <v>7215.09</v>
      </c>
    </row>
    <row r="2166" spans="1:8" x14ac:dyDescent="0.55000000000000004">
      <c r="A2166" s="26">
        <v>264</v>
      </c>
      <c r="B2166" s="25">
        <v>100000508598</v>
      </c>
      <c r="C2166" s="26">
        <v>0</v>
      </c>
      <c r="D2166" s="26" t="s">
        <v>30</v>
      </c>
      <c r="E2166" s="27" t="s">
        <v>398</v>
      </c>
      <c r="F2166" s="28">
        <v>13259.46</v>
      </c>
      <c r="G2166" s="28">
        <v>-6044.38</v>
      </c>
      <c r="H2166" s="28">
        <v>7215.08</v>
      </c>
    </row>
    <row r="2167" spans="1:8" x14ac:dyDescent="0.55000000000000004">
      <c r="A2167" s="26">
        <v>265</v>
      </c>
      <c r="B2167" s="25">
        <v>100000508599</v>
      </c>
      <c r="C2167" s="26">
        <v>0</v>
      </c>
      <c r="D2167" s="26" t="s">
        <v>30</v>
      </c>
      <c r="E2167" s="27" t="s">
        <v>398</v>
      </c>
      <c r="F2167" s="28">
        <v>13259.46</v>
      </c>
      <c r="G2167" s="28">
        <v>-6044.38</v>
      </c>
      <c r="H2167" s="28">
        <v>7215.08</v>
      </c>
    </row>
    <row r="2168" spans="1:8" x14ac:dyDescent="0.55000000000000004">
      <c r="A2168" s="26">
        <v>266</v>
      </c>
      <c r="B2168" s="25">
        <v>100000508600</v>
      </c>
      <c r="C2168" s="26">
        <v>0</v>
      </c>
      <c r="D2168" s="26" t="s">
        <v>30</v>
      </c>
      <c r="E2168" s="27" t="s">
        <v>398</v>
      </c>
      <c r="F2168" s="28">
        <v>13259.46</v>
      </c>
      <c r="G2168" s="28">
        <v>-6044.37</v>
      </c>
      <c r="H2168" s="28">
        <v>7215.09</v>
      </c>
    </row>
    <row r="2169" spans="1:8" x14ac:dyDescent="0.55000000000000004">
      <c r="A2169" s="26">
        <v>267</v>
      </c>
      <c r="B2169" s="25">
        <v>100000508601</v>
      </c>
      <c r="C2169" s="26">
        <v>0</v>
      </c>
      <c r="D2169" s="26" t="s">
        <v>30</v>
      </c>
      <c r="E2169" s="27" t="s">
        <v>398</v>
      </c>
      <c r="F2169" s="28">
        <v>13259.46</v>
      </c>
      <c r="G2169" s="28">
        <v>-6044.37</v>
      </c>
      <c r="H2169" s="28">
        <v>7215.09</v>
      </c>
    </row>
    <row r="2170" spans="1:8" x14ac:dyDescent="0.55000000000000004">
      <c r="A2170" s="26">
        <v>268</v>
      </c>
      <c r="B2170" s="25">
        <v>100000508602</v>
      </c>
      <c r="C2170" s="26">
        <v>0</v>
      </c>
      <c r="D2170" s="26" t="s">
        <v>30</v>
      </c>
      <c r="E2170" s="27" t="s">
        <v>398</v>
      </c>
      <c r="F2170" s="28">
        <v>13259.46</v>
      </c>
      <c r="G2170" s="28">
        <v>-6044.38</v>
      </c>
      <c r="H2170" s="28">
        <v>7215.08</v>
      </c>
    </row>
    <row r="2171" spans="1:8" x14ac:dyDescent="0.55000000000000004">
      <c r="A2171" s="26">
        <v>269</v>
      </c>
      <c r="B2171" s="25">
        <v>100000508603</v>
      </c>
      <c r="C2171" s="26">
        <v>0</v>
      </c>
      <c r="D2171" s="26" t="s">
        <v>30</v>
      </c>
      <c r="E2171" s="27" t="s">
        <v>398</v>
      </c>
      <c r="F2171" s="28">
        <v>13259.46</v>
      </c>
      <c r="G2171" s="28">
        <v>-6044.38</v>
      </c>
      <c r="H2171" s="28">
        <v>7215.08</v>
      </c>
    </row>
    <row r="2172" spans="1:8" x14ac:dyDescent="0.55000000000000004">
      <c r="A2172" s="26">
        <v>270</v>
      </c>
      <c r="B2172" s="25">
        <v>100000508604</v>
      </c>
      <c r="C2172" s="26">
        <v>0</v>
      </c>
      <c r="D2172" s="26" t="s">
        <v>30</v>
      </c>
      <c r="E2172" s="27" t="s">
        <v>398</v>
      </c>
      <c r="F2172" s="28">
        <v>13259.46</v>
      </c>
      <c r="G2172" s="28">
        <v>-6044.37</v>
      </c>
      <c r="H2172" s="28">
        <v>7215.09</v>
      </c>
    </row>
    <row r="2173" spans="1:8" x14ac:dyDescent="0.55000000000000004">
      <c r="A2173" s="26">
        <v>271</v>
      </c>
      <c r="B2173" s="25">
        <v>100000508605</v>
      </c>
      <c r="C2173" s="26">
        <v>0</v>
      </c>
      <c r="D2173" s="26" t="s">
        <v>30</v>
      </c>
      <c r="E2173" s="27" t="s">
        <v>398</v>
      </c>
      <c r="F2173" s="28">
        <v>13259.46</v>
      </c>
      <c r="G2173" s="28">
        <v>-6044.37</v>
      </c>
      <c r="H2173" s="28">
        <v>7215.09</v>
      </c>
    </row>
    <row r="2174" spans="1:8" x14ac:dyDescent="0.55000000000000004">
      <c r="A2174" s="26">
        <v>272</v>
      </c>
      <c r="B2174" s="25">
        <v>100000508606</v>
      </c>
      <c r="C2174" s="26">
        <v>0</v>
      </c>
      <c r="D2174" s="26" t="s">
        <v>30</v>
      </c>
      <c r="E2174" s="27" t="s">
        <v>398</v>
      </c>
      <c r="F2174" s="28">
        <v>13259.46</v>
      </c>
      <c r="G2174" s="28">
        <v>-6044.38</v>
      </c>
      <c r="H2174" s="28">
        <v>7215.08</v>
      </c>
    </row>
    <row r="2175" spans="1:8" x14ac:dyDescent="0.55000000000000004">
      <c r="A2175" s="26">
        <v>273</v>
      </c>
      <c r="B2175" s="25">
        <v>100000508607</v>
      </c>
      <c r="C2175" s="26">
        <v>0</v>
      </c>
      <c r="D2175" s="26" t="s">
        <v>30</v>
      </c>
      <c r="E2175" s="27" t="s">
        <v>398</v>
      </c>
      <c r="F2175" s="28">
        <v>13259.46</v>
      </c>
      <c r="G2175" s="28">
        <v>-6044.37</v>
      </c>
      <c r="H2175" s="28">
        <v>7215.09</v>
      </c>
    </row>
    <row r="2176" spans="1:8" x14ac:dyDescent="0.55000000000000004">
      <c r="A2176" s="26">
        <v>274</v>
      </c>
      <c r="B2176" s="25">
        <v>100000508608</v>
      </c>
      <c r="C2176" s="26">
        <v>0</v>
      </c>
      <c r="D2176" s="26" t="s">
        <v>30</v>
      </c>
      <c r="E2176" s="27" t="s">
        <v>398</v>
      </c>
      <c r="F2176" s="28">
        <v>13259.46</v>
      </c>
      <c r="G2176" s="28">
        <v>-6044.38</v>
      </c>
      <c r="H2176" s="28">
        <v>7215.08</v>
      </c>
    </row>
    <row r="2177" spans="1:8" x14ac:dyDescent="0.55000000000000004">
      <c r="A2177" s="26">
        <v>275</v>
      </c>
      <c r="B2177" s="25">
        <v>100000508609</v>
      </c>
      <c r="C2177" s="26">
        <v>0</v>
      </c>
      <c r="D2177" s="26" t="s">
        <v>30</v>
      </c>
      <c r="E2177" s="27" t="s">
        <v>398</v>
      </c>
      <c r="F2177" s="28">
        <v>13259.46</v>
      </c>
      <c r="G2177" s="28">
        <v>-6044.38</v>
      </c>
      <c r="H2177" s="28">
        <v>7215.08</v>
      </c>
    </row>
    <row r="2178" spans="1:8" x14ac:dyDescent="0.55000000000000004">
      <c r="A2178" s="26">
        <v>276</v>
      </c>
      <c r="B2178" s="25">
        <v>100000508610</v>
      </c>
      <c r="C2178" s="26">
        <v>0</v>
      </c>
      <c r="D2178" s="26" t="s">
        <v>30</v>
      </c>
      <c r="E2178" s="27" t="s">
        <v>398</v>
      </c>
      <c r="F2178" s="28">
        <v>13259.46</v>
      </c>
      <c r="G2178" s="28">
        <v>-6044.37</v>
      </c>
      <c r="H2178" s="28">
        <v>7215.09</v>
      </c>
    </row>
    <row r="2179" spans="1:8" x14ac:dyDescent="0.55000000000000004">
      <c r="A2179" s="26">
        <v>277</v>
      </c>
      <c r="B2179" s="25">
        <v>100000508611</v>
      </c>
      <c r="C2179" s="26">
        <v>0</v>
      </c>
      <c r="D2179" s="26" t="s">
        <v>30</v>
      </c>
      <c r="E2179" s="27" t="s">
        <v>398</v>
      </c>
      <c r="F2179" s="28">
        <v>13259.46</v>
      </c>
      <c r="G2179" s="28">
        <v>-6044.37</v>
      </c>
      <c r="H2179" s="28">
        <v>7215.09</v>
      </c>
    </row>
    <row r="2180" spans="1:8" x14ac:dyDescent="0.55000000000000004">
      <c r="A2180" s="26">
        <v>278</v>
      </c>
      <c r="B2180" s="25">
        <v>100000508612</v>
      </c>
      <c r="C2180" s="26">
        <v>0</v>
      </c>
      <c r="D2180" s="26" t="s">
        <v>30</v>
      </c>
      <c r="E2180" s="27" t="s">
        <v>398</v>
      </c>
      <c r="F2180" s="28">
        <v>13259.46</v>
      </c>
      <c r="G2180" s="28">
        <v>-6044.38</v>
      </c>
      <c r="H2180" s="28">
        <v>7215.08</v>
      </c>
    </row>
    <row r="2181" spans="1:8" x14ac:dyDescent="0.55000000000000004">
      <c r="A2181" s="26">
        <v>279</v>
      </c>
      <c r="B2181" s="25">
        <v>100000508613</v>
      </c>
      <c r="C2181" s="26">
        <v>0</v>
      </c>
      <c r="D2181" s="26" t="s">
        <v>30</v>
      </c>
      <c r="E2181" s="27" t="s">
        <v>398</v>
      </c>
      <c r="F2181" s="28">
        <v>13259.46</v>
      </c>
      <c r="G2181" s="28">
        <v>-6044.38</v>
      </c>
      <c r="H2181" s="28">
        <v>7215.08</v>
      </c>
    </row>
    <row r="2182" spans="1:8" x14ac:dyDescent="0.55000000000000004">
      <c r="A2182" s="26">
        <v>280</v>
      </c>
      <c r="B2182" s="25">
        <v>100000508614</v>
      </c>
      <c r="C2182" s="26">
        <v>0</v>
      </c>
      <c r="D2182" s="26" t="s">
        <v>30</v>
      </c>
      <c r="E2182" s="27" t="s">
        <v>398</v>
      </c>
      <c r="F2182" s="28">
        <v>13259.46</v>
      </c>
      <c r="G2182" s="28">
        <v>-6044.37</v>
      </c>
      <c r="H2182" s="28">
        <v>7215.09</v>
      </c>
    </row>
    <row r="2183" spans="1:8" x14ac:dyDescent="0.55000000000000004">
      <c r="A2183" s="26">
        <v>281</v>
      </c>
      <c r="B2183" s="25">
        <v>100000508615</v>
      </c>
      <c r="C2183" s="26">
        <v>0</v>
      </c>
      <c r="D2183" s="26" t="s">
        <v>30</v>
      </c>
      <c r="E2183" s="27" t="s">
        <v>398</v>
      </c>
      <c r="F2183" s="28">
        <v>13259.46</v>
      </c>
      <c r="G2183" s="28">
        <v>-6044.37</v>
      </c>
      <c r="H2183" s="28">
        <v>7215.09</v>
      </c>
    </row>
    <row r="2184" spans="1:8" x14ac:dyDescent="0.55000000000000004">
      <c r="A2184" s="26">
        <v>282</v>
      </c>
      <c r="B2184" s="25">
        <v>100000508616</v>
      </c>
      <c r="C2184" s="26">
        <v>0</v>
      </c>
      <c r="D2184" s="26" t="s">
        <v>30</v>
      </c>
      <c r="E2184" s="27" t="s">
        <v>398</v>
      </c>
      <c r="F2184" s="28">
        <v>13259.46</v>
      </c>
      <c r="G2184" s="28">
        <v>-6044.38</v>
      </c>
      <c r="H2184" s="28">
        <v>7215.08</v>
      </c>
    </row>
    <row r="2185" spans="1:8" x14ac:dyDescent="0.55000000000000004">
      <c r="A2185" s="26">
        <v>283</v>
      </c>
      <c r="B2185" s="25">
        <v>100000508617</v>
      </c>
      <c r="C2185" s="26">
        <v>0</v>
      </c>
      <c r="D2185" s="26" t="s">
        <v>30</v>
      </c>
      <c r="E2185" s="27" t="s">
        <v>398</v>
      </c>
      <c r="F2185" s="28">
        <v>13259.46</v>
      </c>
      <c r="G2185" s="28">
        <v>-6044.37</v>
      </c>
      <c r="H2185" s="28">
        <v>7215.09</v>
      </c>
    </row>
    <row r="2186" spans="1:8" x14ac:dyDescent="0.55000000000000004">
      <c r="A2186" s="26">
        <v>284</v>
      </c>
      <c r="B2186" s="25">
        <v>100000508618</v>
      </c>
      <c r="C2186" s="26">
        <v>0</v>
      </c>
      <c r="D2186" s="26" t="s">
        <v>30</v>
      </c>
      <c r="E2186" s="27" t="s">
        <v>398</v>
      </c>
      <c r="F2186" s="28">
        <v>13259.46</v>
      </c>
      <c r="G2186" s="28">
        <v>-6044.38</v>
      </c>
      <c r="H2186" s="28">
        <v>7215.08</v>
      </c>
    </row>
    <row r="2187" spans="1:8" x14ac:dyDescent="0.55000000000000004">
      <c r="A2187" s="26">
        <v>285</v>
      </c>
      <c r="B2187" s="25">
        <v>100000508619</v>
      </c>
      <c r="C2187" s="26">
        <v>0</v>
      </c>
      <c r="D2187" s="26" t="s">
        <v>30</v>
      </c>
      <c r="E2187" s="27" t="s">
        <v>398</v>
      </c>
      <c r="F2187" s="28">
        <v>13259.46</v>
      </c>
      <c r="G2187" s="28">
        <v>-6044.38</v>
      </c>
      <c r="H2187" s="28">
        <v>7215.08</v>
      </c>
    </row>
    <row r="2188" spans="1:8" x14ac:dyDescent="0.55000000000000004">
      <c r="A2188" s="26">
        <v>286</v>
      </c>
      <c r="B2188" s="25">
        <v>100000508620</v>
      </c>
      <c r="C2188" s="26">
        <v>0</v>
      </c>
      <c r="D2188" s="26" t="s">
        <v>30</v>
      </c>
      <c r="E2188" s="27" t="s">
        <v>398</v>
      </c>
      <c r="F2188" s="28">
        <v>13259.46</v>
      </c>
      <c r="G2188" s="28">
        <v>-6044.37</v>
      </c>
      <c r="H2188" s="28">
        <v>7215.09</v>
      </c>
    </row>
    <row r="2189" spans="1:8" x14ac:dyDescent="0.55000000000000004">
      <c r="A2189" s="26">
        <v>287</v>
      </c>
      <c r="B2189" s="25">
        <v>100000508621</v>
      </c>
      <c r="C2189" s="26">
        <v>0</v>
      </c>
      <c r="D2189" s="26" t="s">
        <v>30</v>
      </c>
      <c r="E2189" s="27" t="s">
        <v>398</v>
      </c>
      <c r="F2189" s="28">
        <v>13259.46</v>
      </c>
      <c r="G2189" s="28">
        <v>-6044.38</v>
      </c>
      <c r="H2189" s="28">
        <v>7215.08</v>
      </c>
    </row>
    <row r="2190" spans="1:8" x14ac:dyDescent="0.55000000000000004">
      <c r="A2190" s="26">
        <v>288</v>
      </c>
      <c r="B2190" s="25">
        <v>100000508622</v>
      </c>
      <c r="C2190" s="26">
        <v>0</v>
      </c>
      <c r="D2190" s="26" t="s">
        <v>30</v>
      </c>
      <c r="E2190" s="27" t="s">
        <v>398</v>
      </c>
      <c r="F2190" s="28">
        <v>13259.46</v>
      </c>
      <c r="G2190" s="28">
        <v>-6044.37</v>
      </c>
      <c r="H2190" s="28">
        <v>7215.09</v>
      </c>
    </row>
    <row r="2191" spans="1:8" x14ac:dyDescent="0.55000000000000004">
      <c r="A2191" s="26">
        <v>289</v>
      </c>
      <c r="B2191" s="25">
        <v>100000508623</v>
      </c>
      <c r="C2191" s="26">
        <v>0</v>
      </c>
      <c r="D2191" s="26" t="s">
        <v>30</v>
      </c>
      <c r="E2191" s="27" t="s">
        <v>398</v>
      </c>
      <c r="F2191" s="28">
        <v>13259.46</v>
      </c>
      <c r="G2191" s="28">
        <v>-6044.37</v>
      </c>
      <c r="H2191" s="28">
        <v>7215.09</v>
      </c>
    </row>
    <row r="2192" spans="1:8" x14ac:dyDescent="0.55000000000000004">
      <c r="A2192" s="26">
        <v>290</v>
      </c>
      <c r="B2192" s="25">
        <v>100000508624</v>
      </c>
      <c r="C2192" s="26">
        <v>0</v>
      </c>
      <c r="D2192" s="26" t="s">
        <v>30</v>
      </c>
      <c r="E2192" s="27" t="s">
        <v>398</v>
      </c>
      <c r="F2192" s="28">
        <v>13259.46</v>
      </c>
      <c r="G2192" s="28">
        <v>-6044.38</v>
      </c>
      <c r="H2192" s="28">
        <v>7215.08</v>
      </c>
    </row>
    <row r="2193" spans="1:8" x14ac:dyDescent="0.55000000000000004">
      <c r="A2193" s="26">
        <v>291</v>
      </c>
      <c r="B2193" s="25">
        <v>100000508625</v>
      </c>
      <c r="C2193" s="26">
        <v>0</v>
      </c>
      <c r="D2193" s="26" t="s">
        <v>30</v>
      </c>
      <c r="E2193" s="27" t="s">
        <v>398</v>
      </c>
      <c r="F2193" s="28">
        <v>13259.46</v>
      </c>
      <c r="G2193" s="28">
        <v>-6044.38</v>
      </c>
      <c r="H2193" s="28">
        <v>7215.08</v>
      </c>
    </row>
    <row r="2194" spans="1:8" x14ac:dyDescent="0.55000000000000004">
      <c r="A2194" s="26">
        <v>292</v>
      </c>
      <c r="B2194" s="25">
        <v>100000508626</v>
      </c>
      <c r="C2194" s="26">
        <v>0</v>
      </c>
      <c r="D2194" s="26" t="s">
        <v>30</v>
      </c>
      <c r="E2194" s="27" t="s">
        <v>398</v>
      </c>
      <c r="F2194" s="28">
        <v>13259.46</v>
      </c>
      <c r="G2194" s="28">
        <v>-6044.37</v>
      </c>
      <c r="H2194" s="28">
        <v>7215.09</v>
      </c>
    </row>
    <row r="2195" spans="1:8" x14ac:dyDescent="0.55000000000000004">
      <c r="A2195" s="26">
        <v>293</v>
      </c>
      <c r="B2195" s="25">
        <v>100000508627</v>
      </c>
      <c r="C2195" s="26">
        <v>0</v>
      </c>
      <c r="D2195" s="26" t="s">
        <v>30</v>
      </c>
      <c r="E2195" s="27" t="s">
        <v>398</v>
      </c>
      <c r="F2195" s="28">
        <v>13259.46</v>
      </c>
      <c r="G2195" s="28">
        <v>-6044.38</v>
      </c>
      <c r="H2195" s="28">
        <v>7215.08</v>
      </c>
    </row>
    <row r="2196" spans="1:8" x14ac:dyDescent="0.55000000000000004">
      <c r="A2196" s="26">
        <v>294</v>
      </c>
      <c r="B2196" s="25">
        <v>100000508628</v>
      </c>
      <c r="C2196" s="26">
        <v>0</v>
      </c>
      <c r="D2196" s="26" t="s">
        <v>30</v>
      </c>
      <c r="E2196" s="27" t="s">
        <v>398</v>
      </c>
      <c r="F2196" s="28">
        <v>13259.46</v>
      </c>
      <c r="G2196" s="28">
        <v>-6044.37</v>
      </c>
      <c r="H2196" s="28">
        <v>7215.09</v>
      </c>
    </row>
    <row r="2197" spans="1:8" x14ac:dyDescent="0.55000000000000004">
      <c r="A2197" s="26">
        <v>295</v>
      </c>
      <c r="B2197" s="25">
        <v>100000508629</v>
      </c>
      <c r="C2197" s="26">
        <v>0</v>
      </c>
      <c r="D2197" s="26" t="s">
        <v>30</v>
      </c>
      <c r="E2197" s="27" t="s">
        <v>398</v>
      </c>
      <c r="F2197" s="28">
        <v>13259.46</v>
      </c>
      <c r="G2197" s="28">
        <v>-6044.37</v>
      </c>
      <c r="H2197" s="28">
        <v>7215.09</v>
      </c>
    </row>
    <row r="2198" spans="1:8" x14ac:dyDescent="0.55000000000000004">
      <c r="A2198" s="26">
        <v>296</v>
      </c>
      <c r="B2198" s="25">
        <v>100000508630</v>
      </c>
      <c r="C2198" s="26">
        <v>0</v>
      </c>
      <c r="D2198" s="26" t="s">
        <v>30</v>
      </c>
      <c r="E2198" s="27" t="s">
        <v>398</v>
      </c>
      <c r="F2198" s="28">
        <v>13259.46</v>
      </c>
      <c r="G2198" s="28">
        <v>-6044.38</v>
      </c>
      <c r="H2198" s="28">
        <v>7215.08</v>
      </c>
    </row>
    <row r="2199" spans="1:8" x14ac:dyDescent="0.55000000000000004">
      <c r="A2199" s="26">
        <v>297</v>
      </c>
      <c r="B2199" s="25">
        <v>100000508631</v>
      </c>
      <c r="C2199" s="26">
        <v>0</v>
      </c>
      <c r="D2199" s="26" t="s">
        <v>30</v>
      </c>
      <c r="E2199" s="27" t="s">
        <v>398</v>
      </c>
      <c r="F2199" s="28">
        <v>13259.46</v>
      </c>
      <c r="G2199" s="28">
        <v>-6044.38</v>
      </c>
      <c r="H2199" s="28">
        <v>7215.08</v>
      </c>
    </row>
    <row r="2200" spans="1:8" x14ac:dyDescent="0.55000000000000004">
      <c r="A2200" s="26">
        <v>298</v>
      </c>
      <c r="B2200" s="25">
        <v>100000508632</v>
      </c>
      <c r="C2200" s="26">
        <v>0</v>
      </c>
      <c r="D2200" s="26" t="s">
        <v>30</v>
      </c>
      <c r="E2200" s="27" t="s">
        <v>398</v>
      </c>
      <c r="F2200" s="28">
        <v>13259.46</v>
      </c>
      <c r="G2200" s="28">
        <v>-6044.37</v>
      </c>
      <c r="H2200" s="28">
        <v>7215.09</v>
      </c>
    </row>
    <row r="2201" spans="1:8" x14ac:dyDescent="0.55000000000000004">
      <c r="A2201" s="26">
        <v>299</v>
      </c>
      <c r="B2201" s="25">
        <v>100000508633</v>
      </c>
      <c r="C2201" s="26">
        <v>0</v>
      </c>
      <c r="D2201" s="26" t="s">
        <v>30</v>
      </c>
      <c r="E2201" s="27" t="s">
        <v>398</v>
      </c>
      <c r="F2201" s="28">
        <v>13259.46</v>
      </c>
      <c r="G2201" s="28">
        <v>-6044.37</v>
      </c>
      <c r="H2201" s="28">
        <v>7215.09</v>
      </c>
    </row>
    <row r="2202" spans="1:8" x14ac:dyDescent="0.55000000000000004">
      <c r="A2202" s="26">
        <v>300</v>
      </c>
      <c r="B2202" s="25">
        <v>100000508634</v>
      </c>
      <c r="C2202" s="26">
        <v>0</v>
      </c>
      <c r="D2202" s="26" t="s">
        <v>30</v>
      </c>
      <c r="E2202" s="27" t="s">
        <v>398</v>
      </c>
      <c r="F2202" s="28">
        <v>13259.46</v>
      </c>
      <c r="G2202" s="28">
        <v>-6044.38</v>
      </c>
      <c r="H2202" s="28">
        <v>7215.08</v>
      </c>
    </row>
    <row r="2203" spans="1:8" x14ac:dyDescent="0.55000000000000004">
      <c r="A2203" s="26">
        <v>301</v>
      </c>
      <c r="B2203" s="25">
        <v>100000508635</v>
      </c>
      <c r="C2203" s="26">
        <v>0</v>
      </c>
      <c r="D2203" s="26" t="s">
        <v>30</v>
      </c>
      <c r="E2203" s="27" t="s">
        <v>398</v>
      </c>
      <c r="F2203" s="28">
        <v>13259.46</v>
      </c>
      <c r="G2203" s="28">
        <v>-6044.37</v>
      </c>
      <c r="H2203" s="28">
        <v>7215.09</v>
      </c>
    </row>
    <row r="2204" spans="1:8" x14ac:dyDescent="0.55000000000000004">
      <c r="A2204" s="26">
        <v>302</v>
      </c>
      <c r="B2204" s="25">
        <v>100000508636</v>
      </c>
      <c r="C2204" s="26">
        <v>0</v>
      </c>
      <c r="D2204" s="26" t="s">
        <v>30</v>
      </c>
      <c r="E2204" s="27" t="s">
        <v>398</v>
      </c>
      <c r="F2204" s="28">
        <v>13259.46</v>
      </c>
      <c r="G2204" s="28">
        <v>-6044.38</v>
      </c>
      <c r="H2204" s="28">
        <v>7215.08</v>
      </c>
    </row>
    <row r="2205" spans="1:8" x14ac:dyDescent="0.55000000000000004">
      <c r="A2205" s="26">
        <v>303</v>
      </c>
      <c r="B2205" s="25">
        <v>100000508637</v>
      </c>
      <c r="C2205" s="26">
        <v>0</v>
      </c>
      <c r="D2205" s="26" t="s">
        <v>30</v>
      </c>
      <c r="E2205" s="27" t="s">
        <v>398</v>
      </c>
      <c r="F2205" s="28">
        <v>13259.46</v>
      </c>
      <c r="G2205" s="28">
        <v>-6044.38</v>
      </c>
      <c r="H2205" s="28">
        <v>7215.08</v>
      </c>
    </row>
    <row r="2206" spans="1:8" x14ac:dyDescent="0.55000000000000004">
      <c r="A2206" s="26">
        <v>304</v>
      </c>
      <c r="B2206" s="25">
        <v>100000508638</v>
      </c>
      <c r="C2206" s="26">
        <v>0</v>
      </c>
      <c r="D2206" s="26" t="s">
        <v>30</v>
      </c>
      <c r="E2206" s="27" t="s">
        <v>398</v>
      </c>
      <c r="F2206" s="28">
        <v>13259.46</v>
      </c>
      <c r="G2206" s="28">
        <v>-6044.37</v>
      </c>
      <c r="H2206" s="28">
        <v>7215.09</v>
      </c>
    </row>
    <row r="2207" spans="1:8" x14ac:dyDescent="0.55000000000000004">
      <c r="A2207" s="26">
        <v>305</v>
      </c>
      <c r="B2207" s="25">
        <v>100000508639</v>
      </c>
      <c r="C2207" s="26">
        <v>0</v>
      </c>
      <c r="D2207" s="26" t="s">
        <v>30</v>
      </c>
      <c r="E2207" s="27" t="s">
        <v>398</v>
      </c>
      <c r="F2207" s="28">
        <v>13259.46</v>
      </c>
      <c r="G2207" s="28">
        <v>-6044.37</v>
      </c>
      <c r="H2207" s="28">
        <v>7215.09</v>
      </c>
    </row>
    <row r="2208" spans="1:8" x14ac:dyDescent="0.55000000000000004">
      <c r="A2208" s="26">
        <v>306</v>
      </c>
      <c r="B2208" s="25">
        <v>100000508640</v>
      </c>
      <c r="C2208" s="26">
        <v>0</v>
      </c>
      <c r="D2208" s="26" t="s">
        <v>30</v>
      </c>
      <c r="E2208" s="27" t="s">
        <v>398</v>
      </c>
      <c r="F2208" s="28">
        <v>13259.46</v>
      </c>
      <c r="G2208" s="28">
        <v>-6044.38</v>
      </c>
      <c r="H2208" s="28">
        <v>7215.08</v>
      </c>
    </row>
    <row r="2209" spans="1:8" x14ac:dyDescent="0.55000000000000004">
      <c r="A2209" s="26">
        <v>307</v>
      </c>
      <c r="B2209" s="25">
        <v>100000508641</v>
      </c>
      <c r="C2209" s="26">
        <v>0</v>
      </c>
      <c r="D2209" s="26" t="s">
        <v>30</v>
      </c>
      <c r="E2209" s="27" t="s">
        <v>398</v>
      </c>
      <c r="F2209" s="28">
        <v>13259.46</v>
      </c>
      <c r="G2209" s="28">
        <v>-6044.37</v>
      </c>
      <c r="H2209" s="28">
        <v>7215.09</v>
      </c>
    </row>
    <row r="2210" spans="1:8" x14ac:dyDescent="0.55000000000000004">
      <c r="A2210" s="26">
        <v>308</v>
      </c>
      <c r="B2210" s="25">
        <v>100000508642</v>
      </c>
      <c r="C2210" s="26">
        <v>0</v>
      </c>
      <c r="D2210" s="26" t="s">
        <v>30</v>
      </c>
      <c r="E2210" s="27" t="s">
        <v>398</v>
      </c>
      <c r="F2210" s="28">
        <v>13259.46</v>
      </c>
      <c r="G2210" s="28">
        <v>-6044.38</v>
      </c>
      <c r="H2210" s="28">
        <v>7215.08</v>
      </c>
    </row>
    <row r="2211" spans="1:8" x14ac:dyDescent="0.55000000000000004">
      <c r="A2211" s="26">
        <v>309</v>
      </c>
      <c r="B2211" s="25">
        <v>100000508643</v>
      </c>
      <c r="C2211" s="26">
        <v>0</v>
      </c>
      <c r="D2211" s="26" t="s">
        <v>30</v>
      </c>
      <c r="E2211" s="27" t="s">
        <v>398</v>
      </c>
      <c r="F2211" s="28">
        <v>13259.46</v>
      </c>
      <c r="G2211" s="28">
        <v>-6044.37</v>
      </c>
      <c r="H2211" s="28">
        <v>7215.09</v>
      </c>
    </row>
    <row r="2212" spans="1:8" x14ac:dyDescent="0.55000000000000004">
      <c r="A2212" s="26">
        <v>310</v>
      </c>
      <c r="B2212" s="25">
        <v>100000508644</v>
      </c>
      <c r="C2212" s="26">
        <v>0</v>
      </c>
      <c r="D2212" s="26" t="s">
        <v>30</v>
      </c>
      <c r="E2212" s="27" t="s">
        <v>398</v>
      </c>
      <c r="F2212" s="28">
        <v>13259.46</v>
      </c>
      <c r="G2212" s="28">
        <v>-6044.38</v>
      </c>
      <c r="H2212" s="28">
        <v>7215.08</v>
      </c>
    </row>
    <row r="2213" spans="1:8" x14ac:dyDescent="0.55000000000000004">
      <c r="A2213" s="26">
        <v>311</v>
      </c>
      <c r="B2213" s="25">
        <v>100000508645</v>
      </c>
      <c r="C2213" s="26">
        <v>0</v>
      </c>
      <c r="D2213" s="26" t="s">
        <v>30</v>
      </c>
      <c r="E2213" s="27" t="s">
        <v>398</v>
      </c>
      <c r="F2213" s="28">
        <v>13259.46</v>
      </c>
      <c r="G2213" s="28">
        <v>-6044.37</v>
      </c>
      <c r="H2213" s="28">
        <v>7215.09</v>
      </c>
    </row>
    <row r="2214" spans="1:8" x14ac:dyDescent="0.55000000000000004">
      <c r="A2214" s="26">
        <v>312</v>
      </c>
      <c r="B2214" s="25">
        <v>100000508646</v>
      </c>
      <c r="C2214" s="26">
        <v>0</v>
      </c>
      <c r="D2214" s="26" t="s">
        <v>30</v>
      </c>
      <c r="E2214" s="27" t="s">
        <v>398</v>
      </c>
      <c r="F2214" s="28">
        <v>13259.46</v>
      </c>
      <c r="G2214" s="28">
        <v>-6044.38</v>
      </c>
      <c r="H2214" s="28">
        <v>7215.08</v>
      </c>
    </row>
    <row r="2215" spans="1:8" x14ac:dyDescent="0.55000000000000004">
      <c r="A2215" s="26">
        <v>313</v>
      </c>
      <c r="B2215" s="25">
        <v>100000508647</v>
      </c>
      <c r="C2215" s="26">
        <v>0</v>
      </c>
      <c r="D2215" s="26" t="s">
        <v>30</v>
      </c>
      <c r="E2215" s="27" t="s">
        <v>398</v>
      </c>
      <c r="F2215" s="28">
        <v>13259.46</v>
      </c>
      <c r="G2215" s="28">
        <v>-6044.37</v>
      </c>
      <c r="H2215" s="28">
        <v>7215.09</v>
      </c>
    </row>
    <row r="2216" spans="1:8" x14ac:dyDescent="0.55000000000000004">
      <c r="A2216" s="26">
        <v>314</v>
      </c>
      <c r="B2216" s="25">
        <v>100000508648</v>
      </c>
      <c r="C2216" s="26">
        <v>0</v>
      </c>
      <c r="D2216" s="26" t="s">
        <v>30</v>
      </c>
      <c r="E2216" s="27" t="s">
        <v>398</v>
      </c>
      <c r="F2216" s="28">
        <v>13259.46</v>
      </c>
      <c r="G2216" s="28">
        <v>-6044.38</v>
      </c>
      <c r="H2216" s="28">
        <v>7215.08</v>
      </c>
    </row>
    <row r="2217" spans="1:8" x14ac:dyDescent="0.55000000000000004">
      <c r="A2217" s="26">
        <v>315</v>
      </c>
      <c r="B2217" s="25">
        <v>100000508649</v>
      </c>
      <c r="C2217" s="26">
        <v>0</v>
      </c>
      <c r="D2217" s="26" t="s">
        <v>30</v>
      </c>
      <c r="E2217" s="27" t="s">
        <v>398</v>
      </c>
      <c r="F2217" s="28">
        <v>13259.46</v>
      </c>
      <c r="G2217" s="28">
        <v>-6044.37</v>
      </c>
      <c r="H2217" s="28">
        <v>7215.09</v>
      </c>
    </row>
    <row r="2218" spans="1:8" x14ac:dyDescent="0.55000000000000004">
      <c r="A2218" s="26">
        <v>316</v>
      </c>
      <c r="B2218" s="25">
        <v>100000508650</v>
      </c>
      <c r="C2218" s="26">
        <v>0</v>
      </c>
      <c r="D2218" s="26" t="s">
        <v>30</v>
      </c>
      <c r="E2218" s="27" t="s">
        <v>398</v>
      </c>
      <c r="F2218" s="28">
        <v>13259.46</v>
      </c>
      <c r="G2218" s="28">
        <v>-6044.38</v>
      </c>
      <c r="H2218" s="28">
        <v>7215.08</v>
      </c>
    </row>
    <row r="2219" spans="1:8" x14ac:dyDescent="0.55000000000000004">
      <c r="A2219" s="26">
        <v>317</v>
      </c>
      <c r="B2219" s="25">
        <v>100000508651</v>
      </c>
      <c r="C2219" s="26">
        <v>0</v>
      </c>
      <c r="D2219" s="26" t="s">
        <v>30</v>
      </c>
      <c r="E2219" s="27" t="s">
        <v>398</v>
      </c>
      <c r="F2219" s="28">
        <v>13259.46</v>
      </c>
      <c r="G2219" s="28">
        <v>-6044.38</v>
      </c>
      <c r="H2219" s="28">
        <v>7215.08</v>
      </c>
    </row>
    <row r="2220" spans="1:8" x14ac:dyDescent="0.55000000000000004">
      <c r="A2220" s="26">
        <v>318</v>
      </c>
      <c r="B2220" s="25">
        <v>100000508652</v>
      </c>
      <c r="C2220" s="26">
        <v>0</v>
      </c>
      <c r="D2220" s="26" t="s">
        <v>30</v>
      </c>
      <c r="E2220" s="27" t="s">
        <v>398</v>
      </c>
      <c r="F2220" s="28">
        <v>13259.46</v>
      </c>
      <c r="G2220" s="28">
        <v>-6044.37</v>
      </c>
      <c r="H2220" s="28">
        <v>7215.09</v>
      </c>
    </row>
    <row r="2221" spans="1:8" x14ac:dyDescent="0.55000000000000004">
      <c r="A2221" s="26">
        <v>319</v>
      </c>
      <c r="B2221" s="25">
        <v>100000508653</v>
      </c>
      <c r="C2221" s="26">
        <v>0</v>
      </c>
      <c r="D2221" s="26" t="s">
        <v>30</v>
      </c>
      <c r="E2221" s="27" t="s">
        <v>398</v>
      </c>
      <c r="F2221" s="28">
        <v>13259.46</v>
      </c>
      <c r="G2221" s="28">
        <v>-6044.38</v>
      </c>
      <c r="H2221" s="28">
        <v>7215.08</v>
      </c>
    </row>
    <row r="2222" spans="1:8" x14ac:dyDescent="0.55000000000000004">
      <c r="A2222" s="26">
        <v>320</v>
      </c>
      <c r="B2222" s="25">
        <v>100000508654</v>
      </c>
      <c r="C2222" s="26">
        <v>0</v>
      </c>
      <c r="D2222" s="26" t="s">
        <v>30</v>
      </c>
      <c r="E2222" s="27" t="s">
        <v>398</v>
      </c>
      <c r="F2222" s="28">
        <v>13259.46</v>
      </c>
      <c r="G2222" s="28">
        <v>-6044.37</v>
      </c>
      <c r="H2222" s="28">
        <v>7215.09</v>
      </c>
    </row>
    <row r="2223" spans="1:8" x14ac:dyDescent="0.55000000000000004">
      <c r="A2223" s="26">
        <v>321</v>
      </c>
      <c r="B2223" s="25">
        <v>100000508655</v>
      </c>
      <c r="C2223" s="26">
        <v>0</v>
      </c>
      <c r="D2223" s="26" t="s">
        <v>30</v>
      </c>
      <c r="E2223" s="27" t="s">
        <v>398</v>
      </c>
      <c r="F2223" s="28">
        <v>13259.46</v>
      </c>
      <c r="G2223" s="28">
        <v>-6044.37</v>
      </c>
      <c r="H2223" s="28">
        <v>7215.09</v>
      </c>
    </row>
    <row r="2224" spans="1:8" x14ac:dyDescent="0.55000000000000004">
      <c r="A2224" s="26">
        <v>322</v>
      </c>
      <c r="B2224" s="25">
        <v>100000559536</v>
      </c>
      <c r="C2224" s="26">
        <v>0</v>
      </c>
      <c r="D2224" s="26" t="s">
        <v>226</v>
      </c>
      <c r="E2224" s="27" t="s">
        <v>1135</v>
      </c>
      <c r="F2224" s="28">
        <v>369000</v>
      </c>
      <c r="G2224" s="28">
        <v>-53372.59</v>
      </c>
      <c r="H2224" s="28">
        <v>315627.40999999997</v>
      </c>
    </row>
    <row r="2225" spans="1:8" x14ac:dyDescent="0.55000000000000004">
      <c r="A2225" s="26">
        <v>323</v>
      </c>
      <c r="B2225" s="25">
        <v>100000559546</v>
      </c>
      <c r="C2225" s="26">
        <v>0</v>
      </c>
      <c r="D2225" s="26" t="s">
        <v>226</v>
      </c>
      <c r="E2225" s="27" t="s">
        <v>1136</v>
      </c>
      <c r="F2225" s="28">
        <v>179000</v>
      </c>
      <c r="G2225" s="28">
        <v>-25947.82</v>
      </c>
      <c r="H2225" s="28">
        <v>153052.18</v>
      </c>
    </row>
    <row r="2226" spans="1:8" x14ac:dyDescent="0.55000000000000004">
      <c r="A2226" s="165" t="s">
        <v>2567</v>
      </c>
      <c r="B2226" s="165"/>
      <c r="C2226" s="165"/>
      <c r="D2226" s="165"/>
      <c r="E2226" s="165"/>
      <c r="F2226" s="15">
        <f>SUM(F1900:F2225)</f>
        <v>19641171.620000195</v>
      </c>
      <c r="G2226" s="15">
        <f t="shared" ref="G2226:H2226" si="25">SUM(G1900:G2225)</f>
        <v>-7185676.0400000028</v>
      </c>
      <c r="H2226" s="15">
        <f t="shared" si="25"/>
        <v>12455495.579999978</v>
      </c>
    </row>
    <row r="2227" spans="1:8" x14ac:dyDescent="0.55000000000000004">
      <c r="A2227" s="20" t="s">
        <v>2577</v>
      </c>
    </row>
    <row r="2228" spans="1:8" s="33" customFormat="1" x14ac:dyDescent="0.55000000000000004">
      <c r="A2228" s="29" t="s">
        <v>2558</v>
      </c>
      <c r="B2228" s="30" t="s">
        <v>1</v>
      </c>
      <c r="C2228" s="29" t="s">
        <v>2</v>
      </c>
      <c r="D2228" s="29" t="s">
        <v>3</v>
      </c>
      <c r="E2228" s="29" t="s">
        <v>4</v>
      </c>
      <c r="F2228" s="32" t="s">
        <v>5</v>
      </c>
      <c r="G2228" s="32" t="s">
        <v>6</v>
      </c>
      <c r="H2228" s="32" t="s">
        <v>93</v>
      </c>
    </row>
    <row r="2229" spans="1:8" x14ac:dyDescent="0.55000000000000004">
      <c r="A2229" s="26">
        <v>1</v>
      </c>
      <c r="B2229" s="25">
        <v>100000050794</v>
      </c>
      <c r="C2229" s="26">
        <v>0</v>
      </c>
      <c r="D2229" s="26" t="s">
        <v>19</v>
      </c>
      <c r="E2229" s="27" t="s">
        <v>378</v>
      </c>
      <c r="F2229" s="28">
        <v>16000</v>
      </c>
      <c r="G2229" s="28">
        <v>-15999</v>
      </c>
      <c r="H2229" s="28">
        <v>1</v>
      </c>
    </row>
    <row r="2230" spans="1:8" x14ac:dyDescent="0.55000000000000004">
      <c r="A2230" s="26">
        <v>2</v>
      </c>
      <c r="B2230" s="25">
        <v>100000050798</v>
      </c>
      <c r="C2230" s="26">
        <v>0</v>
      </c>
      <c r="D2230" s="26" t="s">
        <v>19</v>
      </c>
      <c r="E2230" s="27" t="s">
        <v>378</v>
      </c>
      <c r="F2230" s="28">
        <v>16000</v>
      </c>
      <c r="G2230" s="28">
        <v>-15999</v>
      </c>
      <c r="H2230" s="28">
        <v>1</v>
      </c>
    </row>
    <row r="2231" spans="1:8" x14ac:dyDescent="0.55000000000000004">
      <c r="A2231" s="26">
        <v>3</v>
      </c>
      <c r="B2231" s="25">
        <v>100000050799</v>
      </c>
      <c r="C2231" s="26">
        <v>0</v>
      </c>
      <c r="D2231" s="26" t="s">
        <v>19</v>
      </c>
      <c r="E2231" s="27" t="s">
        <v>378</v>
      </c>
      <c r="F2231" s="28">
        <v>16000</v>
      </c>
      <c r="G2231" s="28">
        <v>-15999</v>
      </c>
      <c r="H2231" s="28">
        <v>1</v>
      </c>
    </row>
    <row r="2232" spans="1:8" x14ac:dyDescent="0.55000000000000004">
      <c r="A2232" s="26">
        <v>4</v>
      </c>
      <c r="B2232" s="25">
        <v>100000050800</v>
      </c>
      <c r="C2232" s="26">
        <v>0</v>
      </c>
      <c r="D2232" s="26" t="s">
        <v>19</v>
      </c>
      <c r="E2232" s="27" t="s">
        <v>378</v>
      </c>
      <c r="F2232" s="28">
        <v>16000</v>
      </c>
      <c r="G2232" s="28">
        <v>-15999</v>
      </c>
      <c r="H2232" s="28">
        <v>1</v>
      </c>
    </row>
    <row r="2233" spans="1:8" x14ac:dyDescent="0.55000000000000004">
      <c r="A2233" s="26">
        <v>5</v>
      </c>
      <c r="B2233" s="25">
        <v>100000050801</v>
      </c>
      <c r="C2233" s="26">
        <v>0</v>
      </c>
      <c r="D2233" s="26" t="s">
        <v>19</v>
      </c>
      <c r="E2233" s="27" t="s">
        <v>378</v>
      </c>
      <c r="F2233" s="28">
        <v>16000</v>
      </c>
      <c r="G2233" s="28">
        <v>-15999</v>
      </c>
      <c r="H2233" s="28">
        <v>1</v>
      </c>
    </row>
    <row r="2234" spans="1:8" x14ac:dyDescent="0.55000000000000004">
      <c r="A2234" s="26">
        <v>6</v>
      </c>
      <c r="B2234" s="25">
        <v>100000050802</v>
      </c>
      <c r="C2234" s="26">
        <v>0</v>
      </c>
      <c r="D2234" s="26" t="s">
        <v>19</v>
      </c>
      <c r="E2234" s="27" t="s">
        <v>378</v>
      </c>
      <c r="F2234" s="28">
        <v>16000</v>
      </c>
      <c r="G2234" s="28">
        <v>-15999</v>
      </c>
      <c r="H2234" s="28">
        <v>1</v>
      </c>
    </row>
    <row r="2235" spans="1:8" x14ac:dyDescent="0.55000000000000004">
      <c r="A2235" s="26">
        <v>7</v>
      </c>
      <c r="B2235" s="25">
        <v>100000050803</v>
      </c>
      <c r="C2235" s="26">
        <v>0</v>
      </c>
      <c r="D2235" s="26" t="s">
        <v>19</v>
      </c>
      <c r="E2235" s="27" t="s">
        <v>378</v>
      </c>
      <c r="F2235" s="28">
        <v>16000</v>
      </c>
      <c r="G2235" s="28">
        <v>-15999</v>
      </c>
      <c r="H2235" s="28">
        <v>1</v>
      </c>
    </row>
    <row r="2236" spans="1:8" x14ac:dyDescent="0.55000000000000004">
      <c r="A2236" s="26">
        <v>8</v>
      </c>
      <c r="B2236" s="25">
        <v>100000050804</v>
      </c>
      <c r="C2236" s="26">
        <v>0</v>
      </c>
      <c r="D2236" s="26" t="s">
        <v>19</v>
      </c>
      <c r="E2236" s="27" t="s">
        <v>378</v>
      </c>
      <c r="F2236" s="28">
        <v>16000</v>
      </c>
      <c r="G2236" s="28">
        <v>-15999</v>
      </c>
      <c r="H2236" s="28">
        <v>1</v>
      </c>
    </row>
    <row r="2237" spans="1:8" x14ac:dyDescent="0.55000000000000004">
      <c r="A2237" s="26">
        <v>9</v>
      </c>
      <c r="B2237" s="25">
        <v>100000050805</v>
      </c>
      <c r="C2237" s="26">
        <v>0</v>
      </c>
      <c r="D2237" s="26" t="s">
        <v>19</v>
      </c>
      <c r="E2237" s="27" t="s">
        <v>378</v>
      </c>
      <c r="F2237" s="28">
        <v>16000</v>
      </c>
      <c r="G2237" s="28">
        <v>-15999</v>
      </c>
      <c r="H2237" s="28">
        <v>1</v>
      </c>
    </row>
    <row r="2238" spans="1:8" x14ac:dyDescent="0.55000000000000004">
      <c r="A2238" s="26">
        <v>10</v>
      </c>
      <c r="B2238" s="25">
        <v>100000050806</v>
      </c>
      <c r="C2238" s="26">
        <v>0</v>
      </c>
      <c r="D2238" s="26" t="s">
        <v>19</v>
      </c>
      <c r="E2238" s="27" t="s">
        <v>378</v>
      </c>
      <c r="F2238" s="28">
        <v>16000</v>
      </c>
      <c r="G2238" s="28">
        <v>-15999</v>
      </c>
      <c r="H2238" s="28">
        <v>1</v>
      </c>
    </row>
    <row r="2239" spans="1:8" x14ac:dyDescent="0.55000000000000004">
      <c r="A2239" s="26">
        <v>11</v>
      </c>
      <c r="B2239" s="25">
        <v>100000051368</v>
      </c>
      <c r="C2239" s="26">
        <v>0</v>
      </c>
      <c r="D2239" s="26" t="s">
        <v>322</v>
      </c>
      <c r="E2239" s="27" t="s">
        <v>378</v>
      </c>
      <c r="F2239" s="28">
        <v>16000</v>
      </c>
      <c r="G2239" s="28">
        <v>-15999</v>
      </c>
      <c r="H2239" s="28">
        <v>1</v>
      </c>
    </row>
    <row r="2240" spans="1:8" x14ac:dyDescent="0.55000000000000004">
      <c r="A2240" s="26">
        <v>12</v>
      </c>
      <c r="B2240" s="25">
        <v>100000051369</v>
      </c>
      <c r="C2240" s="26">
        <v>0</v>
      </c>
      <c r="D2240" s="26" t="s">
        <v>322</v>
      </c>
      <c r="E2240" s="27" t="s">
        <v>378</v>
      </c>
      <c r="F2240" s="28">
        <v>16000</v>
      </c>
      <c r="G2240" s="28">
        <v>-15999</v>
      </c>
      <c r="H2240" s="28">
        <v>1</v>
      </c>
    </row>
    <row r="2241" spans="1:8" x14ac:dyDescent="0.55000000000000004">
      <c r="A2241" s="26">
        <v>13</v>
      </c>
      <c r="B2241" s="25">
        <v>100000051370</v>
      </c>
      <c r="C2241" s="26">
        <v>0</v>
      </c>
      <c r="D2241" s="26" t="s">
        <v>322</v>
      </c>
      <c r="E2241" s="27" t="s">
        <v>378</v>
      </c>
      <c r="F2241" s="28">
        <v>16000</v>
      </c>
      <c r="G2241" s="28">
        <v>-15999</v>
      </c>
      <c r="H2241" s="28">
        <v>1</v>
      </c>
    </row>
    <row r="2242" spans="1:8" x14ac:dyDescent="0.55000000000000004">
      <c r="A2242" s="26">
        <v>14</v>
      </c>
      <c r="B2242" s="25">
        <v>100000103213</v>
      </c>
      <c r="C2242" s="26">
        <v>0</v>
      </c>
      <c r="D2242" s="26" t="s">
        <v>1575</v>
      </c>
      <c r="E2242" s="27" t="s">
        <v>2014</v>
      </c>
      <c r="F2242" s="28">
        <v>218144</v>
      </c>
      <c r="G2242" s="28">
        <v>-218143</v>
      </c>
      <c r="H2242" s="28">
        <v>1</v>
      </c>
    </row>
    <row r="2243" spans="1:8" s="19" customFormat="1" x14ac:dyDescent="0.55000000000000004">
      <c r="A2243" s="165" t="s">
        <v>2577</v>
      </c>
      <c r="B2243" s="165"/>
      <c r="C2243" s="165"/>
      <c r="D2243" s="165"/>
      <c r="E2243" s="165"/>
      <c r="F2243" s="15">
        <f>SUM(F2229:F2242)</f>
        <v>426144</v>
      </c>
      <c r="G2243" s="15">
        <f t="shared" ref="G2243:H2243" si="26">SUM(G2229:G2242)</f>
        <v>-426130</v>
      </c>
      <c r="H2243" s="15">
        <f t="shared" si="26"/>
        <v>14</v>
      </c>
    </row>
    <row r="2244" spans="1:8" x14ac:dyDescent="0.55000000000000004">
      <c r="A2244" s="159" t="s">
        <v>2571</v>
      </c>
      <c r="B2244" s="159"/>
      <c r="C2244" s="159"/>
      <c r="D2244" s="159"/>
      <c r="E2244" s="159"/>
      <c r="F2244" s="16">
        <f>F2226+F2243</f>
        <v>20067315.620000195</v>
      </c>
      <c r="G2244" s="16">
        <f t="shared" ref="G2244:H2244" si="27">G2226+G2243</f>
        <v>-7611806.0400000028</v>
      </c>
      <c r="H2244" s="16">
        <f t="shared" si="27"/>
        <v>12455509.579999978</v>
      </c>
    </row>
    <row r="2246" spans="1:8" s="19" customFormat="1" x14ac:dyDescent="0.55000000000000004">
      <c r="A2246" s="20" t="s">
        <v>2585</v>
      </c>
      <c r="B2246" s="37"/>
      <c r="C2246" s="23"/>
      <c r="D2246" s="23"/>
      <c r="F2246" s="21"/>
      <c r="G2246" s="21"/>
      <c r="H2246" s="21"/>
    </row>
    <row r="2247" spans="1:8" s="33" customFormat="1" x14ac:dyDescent="0.55000000000000004">
      <c r="A2247" s="29" t="s">
        <v>2558</v>
      </c>
      <c r="B2247" s="30" t="s">
        <v>1</v>
      </c>
      <c r="C2247" s="29" t="s">
        <v>2</v>
      </c>
      <c r="D2247" s="29" t="s">
        <v>3</v>
      </c>
      <c r="E2247" s="29" t="s">
        <v>4</v>
      </c>
      <c r="F2247" s="32" t="s">
        <v>5</v>
      </c>
      <c r="G2247" s="32" t="s">
        <v>6</v>
      </c>
      <c r="H2247" s="32" t="s">
        <v>93</v>
      </c>
    </row>
    <row r="2248" spans="1:8" x14ac:dyDescent="0.55000000000000004">
      <c r="A2248" s="26">
        <v>1</v>
      </c>
      <c r="B2248" s="25">
        <v>800000031093</v>
      </c>
      <c r="C2248" s="26">
        <v>0</v>
      </c>
      <c r="D2248" s="26" t="s">
        <v>2019</v>
      </c>
      <c r="E2248" s="27" t="s">
        <v>2020</v>
      </c>
      <c r="F2248" s="28">
        <v>484800</v>
      </c>
      <c r="G2248" s="28">
        <v>0</v>
      </c>
      <c r="H2248" s="28">
        <v>484800</v>
      </c>
    </row>
    <row r="2249" spans="1:8" x14ac:dyDescent="0.55000000000000004">
      <c r="A2249" s="26">
        <v>2</v>
      </c>
      <c r="B2249" s="25">
        <v>800000031094</v>
      </c>
      <c r="C2249" s="26">
        <v>0</v>
      </c>
      <c r="D2249" s="26" t="s">
        <v>2019</v>
      </c>
      <c r="E2249" s="27" t="s">
        <v>2021</v>
      </c>
      <c r="F2249" s="28">
        <v>454500</v>
      </c>
      <c r="G2249" s="28">
        <v>0</v>
      </c>
      <c r="H2249" s="28">
        <v>454500</v>
      </c>
    </row>
    <row r="2250" spans="1:8" x14ac:dyDescent="0.55000000000000004">
      <c r="A2250" s="26">
        <v>3</v>
      </c>
      <c r="B2250" s="25">
        <v>800000031168</v>
      </c>
      <c r="C2250" s="26">
        <v>0</v>
      </c>
      <c r="D2250" s="26" t="s">
        <v>0</v>
      </c>
      <c r="E2250" s="27" t="s">
        <v>2022</v>
      </c>
      <c r="F2250" s="28">
        <v>363600</v>
      </c>
      <c r="G2250" s="28">
        <v>0</v>
      </c>
      <c r="H2250" s="28">
        <v>363600</v>
      </c>
    </row>
    <row r="2251" spans="1:8" x14ac:dyDescent="0.55000000000000004">
      <c r="A2251" s="26">
        <v>4</v>
      </c>
      <c r="B2251" s="25">
        <v>800000031169</v>
      </c>
      <c r="C2251" s="26">
        <v>0</v>
      </c>
      <c r="D2251" s="26" t="s">
        <v>0</v>
      </c>
      <c r="E2251" s="27" t="s">
        <v>2023</v>
      </c>
      <c r="F2251" s="28">
        <v>363600</v>
      </c>
      <c r="G2251" s="28">
        <v>0</v>
      </c>
      <c r="H2251" s="28">
        <v>363600</v>
      </c>
    </row>
    <row r="2252" spans="1:8" x14ac:dyDescent="0.55000000000000004">
      <c r="A2252" s="165" t="s">
        <v>2585</v>
      </c>
      <c r="B2252" s="165"/>
      <c r="C2252" s="165"/>
      <c r="D2252" s="165"/>
      <c r="E2252" s="165"/>
      <c r="F2252" s="15">
        <f>SUM(F2248:F2251)</f>
        <v>1666500</v>
      </c>
      <c r="G2252" s="15">
        <f t="shared" ref="G2252:H2252" si="28">SUM(G2248:G2251)</f>
        <v>0</v>
      </c>
      <c r="H2252" s="15">
        <f t="shared" si="28"/>
        <v>1666500</v>
      </c>
    </row>
    <row r="2255" spans="1:8" x14ac:dyDescent="0.55000000000000004">
      <c r="F2255" s="18">
        <f>+F133+F202+F215+F222+F394+F1679+F1735+F1779+F1786+F1808+F1831+F1896+F2244+F1889</f>
        <v>846377179.26000023</v>
      </c>
      <c r="G2255" s="18">
        <f t="shared" ref="G2255:H2255" si="29">+G133+G202+G215+G222+G394+G1679+G1735+G1779+G1786+G1808+G1831+G1896+G2244+G1889</f>
        <v>-373030928.68000013</v>
      </c>
      <c r="H2255" s="18">
        <f t="shared" si="29"/>
        <v>473346250.57999986</v>
      </c>
    </row>
  </sheetData>
  <mergeCells count="32">
    <mergeCell ref="A201:E201"/>
    <mergeCell ref="A89:E89"/>
    <mergeCell ref="A132:E132"/>
    <mergeCell ref="A133:E133"/>
    <mergeCell ref="A1:H1"/>
    <mergeCell ref="A185:E185"/>
    <mergeCell ref="A1768:E1768"/>
    <mergeCell ref="A1778:E1778"/>
    <mergeCell ref="A1779:E1779"/>
    <mergeCell ref="A1786:E1786"/>
    <mergeCell ref="A202:E202"/>
    <mergeCell ref="A215:E215"/>
    <mergeCell ref="A222:E222"/>
    <mergeCell ref="A292:E292"/>
    <mergeCell ref="A393:E393"/>
    <mergeCell ref="A1735:E1735"/>
    <mergeCell ref="A394:E394"/>
    <mergeCell ref="A1044:E1044"/>
    <mergeCell ref="A1678:E1678"/>
    <mergeCell ref="A1679:E1679"/>
    <mergeCell ref="A1707:E1707"/>
    <mergeCell ref="A1734:E1734"/>
    <mergeCell ref="A2226:E2226"/>
    <mergeCell ref="A2243:E2243"/>
    <mergeCell ref="A2244:E2244"/>
    <mergeCell ref="A2252:E2252"/>
    <mergeCell ref="A1808:E1808"/>
    <mergeCell ref="A1831:E1831"/>
    <mergeCell ref="A1840:E1840"/>
    <mergeCell ref="A1888:E1888"/>
    <mergeCell ref="A1896:E1896"/>
    <mergeCell ref="A1889:E1889"/>
  </mergeCells>
  <pageMargins left="0.70866141732283472" right="0.31496062992125984" top="0.74803149606299213" bottom="0.55118110236220474" header="0.31496062992125984" footer="0.31496062992125984"/>
  <pageSetup paperSize="9" scale="60" orientation="portrait" r:id="rId1"/>
  <headerFooter>
    <oddFooter>&amp;R&amp;"TH SarabunPSK,ธรรมดา"&amp;14ภ.จว.พระนครศรีอยุธยา หน้า  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4"/>
  <sheetViews>
    <sheetView zoomScale="90" zoomScaleNormal="90" workbookViewId="0">
      <selection activeCell="F10" sqref="F10"/>
    </sheetView>
  </sheetViews>
  <sheetFormatPr defaultRowHeight="24" x14ac:dyDescent="0.55000000000000004"/>
  <cols>
    <col min="1" max="1" width="9.125" style="108" bestFit="1" customWidth="1"/>
    <col min="2" max="2" width="21.375" style="108" customWidth="1"/>
    <col min="3" max="5" width="9.125" style="113" customWidth="1"/>
    <col min="6" max="7" width="18" style="108" customWidth="1"/>
    <col min="8" max="16384" width="9" style="108"/>
  </cols>
  <sheetData>
    <row r="1" spans="1:7" s="100" customFormat="1" x14ac:dyDescent="0.55000000000000004">
      <c r="A1" s="153" t="s">
        <v>2597</v>
      </c>
      <c r="B1" s="153"/>
      <c r="C1" s="153"/>
      <c r="D1" s="153"/>
      <c r="E1" s="153"/>
      <c r="F1" s="153"/>
      <c r="G1" s="153"/>
    </row>
    <row r="2" spans="1:7" s="100" customFormat="1" x14ac:dyDescent="0.55000000000000004">
      <c r="A2" s="154" t="s">
        <v>2587</v>
      </c>
      <c r="B2" s="154"/>
      <c r="C2" s="154"/>
      <c r="D2" s="154"/>
      <c r="E2" s="154"/>
      <c r="F2" s="154"/>
      <c r="G2" s="154"/>
    </row>
    <row r="3" spans="1:7" s="103" customFormat="1" ht="72" x14ac:dyDescent="0.2">
      <c r="A3" s="101" t="s">
        <v>2558</v>
      </c>
      <c r="B3" s="101" t="s">
        <v>4187</v>
      </c>
      <c r="C3" s="102" t="s">
        <v>4188</v>
      </c>
      <c r="D3" s="102" t="s">
        <v>4189</v>
      </c>
      <c r="E3" s="102" t="s">
        <v>4190</v>
      </c>
      <c r="F3" s="101" t="s">
        <v>4191</v>
      </c>
      <c r="G3" s="101" t="s">
        <v>7</v>
      </c>
    </row>
    <row r="4" spans="1:7" x14ac:dyDescent="0.55000000000000004">
      <c r="A4" s="104">
        <v>1</v>
      </c>
      <c r="B4" s="105" t="s">
        <v>4192</v>
      </c>
      <c r="C4" s="106">
        <f>SUM(D4:E4)</f>
        <v>47</v>
      </c>
      <c r="D4" s="106">
        <v>35</v>
      </c>
      <c r="E4" s="106">
        <v>12</v>
      </c>
      <c r="F4" s="59">
        <v>156179506.06</v>
      </c>
      <c r="G4" s="59">
        <v>101260920.69000001</v>
      </c>
    </row>
    <row r="5" spans="1:7" x14ac:dyDescent="0.55000000000000004">
      <c r="A5" s="104">
        <v>2</v>
      </c>
      <c r="B5" s="105" t="s">
        <v>11</v>
      </c>
      <c r="C5" s="106">
        <f t="shared" ref="C5:C26" si="0">SUM(D5:E5)</f>
        <v>12</v>
      </c>
      <c r="D5" s="106">
        <v>11</v>
      </c>
      <c r="E5" s="106">
        <v>1</v>
      </c>
      <c r="F5" s="59">
        <v>187099432.57999998</v>
      </c>
      <c r="G5" s="59">
        <v>158575684.59999999</v>
      </c>
    </row>
    <row r="6" spans="1:7" x14ac:dyDescent="0.55000000000000004">
      <c r="A6" s="104">
        <v>3</v>
      </c>
      <c r="B6" s="105" t="s">
        <v>4193</v>
      </c>
      <c r="C6" s="106">
        <f t="shared" si="0"/>
        <v>3</v>
      </c>
      <c r="D6" s="106">
        <v>3</v>
      </c>
      <c r="E6" s="107">
        <v>0</v>
      </c>
      <c r="F6" s="59">
        <v>10189000</v>
      </c>
      <c r="G6" s="59">
        <v>9277383.9900000002</v>
      </c>
    </row>
    <row r="7" spans="1:7" x14ac:dyDescent="0.55000000000000004">
      <c r="A7" s="104">
        <v>4</v>
      </c>
      <c r="B7" s="105" t="s">
        <v>4194</v>
      </c>
      <c r="C7" s="106">
        <f t="shared" si="0"/>
        <v>1</v>
      </c>
      <c r="D7" s="106">
        <v>1</v>
      </c>
      <c r="E7" s="107">
        <v>0</v>
      </c>
      <c r="F7" s="59">
        <v>6003800</v>
      </c>
      <c r="G7" s="59">
        <v>3628233.24</v>
      </c>
    </row>
    <row r="8" spans="1:7" x14ac:dyDescent="0.55000000000000004">
      <c r="A8" s="104">
        <v>5</v>
      </c>
      <c r="B8" s="105" t="s">
        <v>4195</v>
      </c>
      <c r="C8" s="107">
        <f t="shared" si="0"/>
        <v>0</v>
      </c>
      <c r="D8" s="107">
        <v>0</v>
      </c>
      <c r="E8" s="107">
        <v>0</v>
      </c>
      <c r="F8" s="59">
        <v>0</v>
      </c>
      <c r="G8" s="59">
        <v>0</v>
      </c>
    </row>
    <row r="9" spans="1:7" x14ac:dyDescent="0.55000000000000004">
      <c r="A9" s="104">
        <v>6</v>
      </c>
      <c r="B9" s="105" t="s">
        <v>3845</v>
      </c>
      <c r="C9" s="106">
        <f t="shared" si="0"/>
        <v>24</v>
      </c>
      <c r="D9" s="106">
        <v>12</v>
      </c>
      <c r="E9" s="106">
        <v>12</v>
      </c>
      <c r="F9" s="59">
        <v>2104188.6</v>
      </c>
      <c r="G9" s="59">
        <v>364864.37</v>
      </c>
    </row>
    <row r="10" spans="1:7" x14ac:dyDescent="0.55000000000000004">
      <c r="A10" s="104">
        <v>7</v>
      </c>
      <c r="B10" s="105" t="s">
        <v>4196</v>
      </c>
      <c r="C10" s="106">
        <f t="shared" si="0"/>
        <v>309</v>
      </c>
      <c r="D10" s="106">
        <v>286</v>
      </c>
      <c r="E10" s="106">
        <v>23</v>
      </c>
      <c r="F10" s="59">
        <v>59428147.5</v>
      </c>
      <c r="G10" s="59">
        <v>26931044.449999996</v>
      </c>
    </row>
    <row r="11" spans="1:7" x14ac:dyDescent="0.55000000000000004">
      <c r="A11" s="104">
        <v>8</v>
      </c>
      <c r="B11" s="105" t="s">
        <v>4197</v>
      </c>
      <c r="C11" s="106">
        <f t="shared" si="0"/>
        <v>17</v>
      </c>
      <c r="D11" s="106">
        <v>11</v>
      </c>
      <c r="E11" s="106">
        <v>6</v>
      </c>
      <c r="F11" s="59">
        <v>2758916</v>
      </c>
      <c r="G11" s="59">
        <v>278451.02</v>
      </c>
    </row>
    <row r="12" spans="1:7" x14ac:dyDescent="0.55000000000000004">
      <c r="A12" s="104">
        <v>9</v>
      </c>
      <c r="B12" s="105" t="s">
        <v>4198</v>
      </c>
      <c r="C12" s="106">
        <f t="shared" si="0"/>
        <v>16</v>
      </c>
      <c r="D12" s="106">
        <v>13</v>
      </c>
      <c r="E12" s="106">
        <v>3</v>
      </c>
      <c r="F12" s="59">
        <v>6673700</v>
      </c>
      <c r="G12" s="59">
        <v>4285519.9800000004</v>
      </c>
    </row>
    <row r="13" spans="1:7" x14ac:dyDescent="0.55000000000000004">
      <c r="A13" s="104">
        <v>10</v>
      </c>
      <c r="B13" s="105" t="s">
        <v>4199</v>
      </c>
      <c r="C13" s="107">
        <f t="shared" si="0"/>
        <v>0</v>
      </c>
      <c r="D13" s="107">
        <v>0</v>
      </c>
      <c r="E13" s="107">
        <v>0</v>
      </c>
      <c r="F13" s="59">
        <v>0</v>
      </c>
      <c r="G13" s="59">
        <v>0</v>
      </c>
    </row>
    <row r="14" spans="1:7" x14ac:dyDescent="0.55000000000000004">
      <c r="A14" s="104">
        <v>11</v>
      </c>
      <c r="B14" s="105" t="s">
        <v>4200</v>
      </c>
      <c r="C14" s="107">
        <f t="shared" si="0"/>
        <v>0</v>
      </c>
      <c r="D14" s="107">
        <v>0</v>
      </c>
      <c r="E14" s="107">
        <v>0</v>
      </c>
      <c r="F14" s="59">
        <v>0</v>
      </c>
      <c r="G14" s="59">
        <v>0</v>
      </c>
    </row>
    <row r="15" spans="1:7" x14ac:dyDescent="0.55000000000000004">
      <c r="A15" s="104">
        <v>12</v>
      </c>
      <c r="B15" s="105" t="s">
        <v>4201</v>
      </c>
      <c r="C15" s="107">
        <f t="shared" si="0"/>
        <v>0</v>
      </c>
      <c r="D15" s="107">
        <v>0</v>
      </c>
      <c r="E15" s="107">
        <v>0</v>
      </c>
      <c r="F15" s="59">
        <v>0</v>
      </c>
      <c r="G15" s="59">
        <v>0</v>
      </c>
    </row>
    <row r="16" spans="1:7" x14ac:dyDescent="0.55000000000000004">
      <c r="A16" s="104">
        <v>13</v>
      </c>
      <c r="B16" s="105" t="s">
        <v>4202</v>
      </c>
      <c r="C16" s="107">
        <f t="shared" si="0"/>
        <v>0</v>
      </c>
      <c r="D16" s="107">
        <v>0</v>
      </c>
      <c r="E16" s="107">
        <v>0</v>
      </c>
      <c r="F16" s="59">
        <v>0</v>
      </c>
      <c r="G16" s="59">
        <v>0</v>
      </c>
    </row>
    <row r="17" spans="1:8" x14ac:dyDescent="0.55000000000000004">
      <c r="A17" s="104">
        <v>14</v>
      </c>
      <c r="B17" s="105" t="s">
        <v>4203</v>
      </c>
      <c r="C17" s="106">
        <f t="shared" si="0"/>
        <v>15</v>
      </c>
      <c r="D17" s="107">
        <v>0</v>
      </c>
      <c r="E17" s="106">
        <v>15</v>
      </c>
      <c r="F17" s="59">
        <v>418800</v>
      </c>
      <c r="G17" s="59">
        <v>15</v>
      </c>
    </row>
    <row r="18" spans="1:8" x14ac:dyDescent="0.55000000000000004">
      <c r="A18" s="104">
        <v>15</v>
      </c>
      <c r="B18" s="105" t="s">
        <v>4204</v>
      </c>
      <c r="C18" s="106">
        <f t="shared" si="0"/>
        <v>20</v>
      </c>
      <c r="D18" s="106">
        <v>3</v>
      </c>
      <c r="E18" s="106">
        <v>17</v>
      </c>
      <c r="F18" s="59">
        <v>2923634.11</v>
      </c>
      <c r="G18" s="59">
        <v>495999.58</v>
      </c>
    </row>
    <row r="19" spans="1:8" x14ac:dyDescent="0.55000000000000004">
      <c r="A19" s="104">
        <v>16</v>
      </c>
      <c r="B19" s="105" t="s">
        <v>4205</v>
      </c>
      <c r="C19" s="107">
        <f t="shared" si="0"/>
        <v>0</v>
      </c>
      <c r="D19" s="107">
        <v>0</v>
      </c>
      <c r="E19" s="107">
        <v>0</v>
      </c>
      <c r="F19" s="59">
        <v>0</v>
      </c>
      <c r="G19" s="59">
        <v>0</v>
      </c>
    </row>
    <row r="20" spans="1:8" x14ac:dyDescent="0.55000000000000004">
      <c r="A20" s="104">
        <v>17</v>
      </c>
      <c r="B20" s="105" t="s">
        <v>4206</v>
      </c>
      <c r="C20" s="107">
        <f t="shared" si="0"/>
        <v>0</v>
      </c>
      <c r="D20" s="107">
        <v>0</v>
      </c>
      <c r="E20" s="107">
        <v>0</v>
      </c>
      <c r="F20" s="59">
        <v>0</v>
      </c>
      <c r="G20" s="59">
        <v>0</v>
      </c>
    </row>
    <row r="21" spans="1:8" x14ac:dyDescent="0.55000000000000004">
      <c r="A21" s="104">
        <v>18</v>
      </c>
      <c r="B21" s="105" t="s">
        <v>4207</v>
      </c>
      <c r="C21" s="107">
        <f t="shared" si="0"/>
        <v>0</v>
      </c>
      <c r="D21" s="107">
        <v>0</v>
      </c>
      <c r="E21" s="107">
        <v>0</v>
      </c>
      <c r="F21" s="59">
        <v>0</v>
      </c>
      <c r="G21" s="59">
        <v>0</v>
      </c>
    </row>
    <row r="22" spans="1:8" x14ac:dyDescent="0.55000000000000004">
      <c r="A22" s="104">
        <v>19</v>
      </c>
      <c r="B22" s="105" t="s">
        <v>4208</v>
      </c>
      <c r="C22" s="107">
        <f t="shared" si="0"/>
        <v>0</v>
      </c>
      <c r="D22" s="107">
        <v>0</v>
      </c>
      <c r="E22" s="107">
        <v>0</v>
      </c>
      <c r="F22" s="59">
        <v>0</v>
      </c>
      <c r="G22" s="59">
        <v>0</v>
      </c>
    </row>
    <row r="23" spans="1:8" x14ac:dyDescent="0.55000000000000004">
      <c r="A23" s="104">
        <v>20</v>
      </c>
      <c r="B23" s="105" t="s">
        <v>4209</v>
      </c>
      <c r="C23" s="107">
        <f t="shared" si="0"/>
        <v>0</v>
      </c>
      <c r="D23" s="107">
        <v>0</v>
      </c>
      <c r="E23" s="107">
        <v>0</v>
      </c>
      <c r="F23" s="59">
        <v>0</v>
      </c>
      <c r="G23" s="59">
        <v>0</v>
      </c>
    </row>
    <row r="24" spans="1:8" x14ac:dyDescent="0.55000000000000004">
      <c r="A24" s="104">
        <v>21</v>
      </c>
      <c r="B24" s="105" t="s">
        <v>87</v>
      </c>
      <c r="C24" s="106">
        <f t="shared" si="0"/>
        <v>131</v>
      </c>
      <c r="D24" s="106">
        <v>123</v>
      </c>
      <c r="E24" s="106">
        <v>8</v>
      </c>
      <c r="F24" s="59">
        <v>10270294.380000001</v>
      </c>
      <c r="G24" s="59">
        <v>7286850.9699999997</v>
      </c>
    </row>
    <row r="25" spans="1:8" x14ac:dyDescent="0.55000000000000004">
      <c r="A25" s="104">
        <v>22</v>
      </c>
      <c r="B25" s="105" t="s">
        <v>4210</v>
      </c>
      <c r="C25" s="107">
        <f t="shared" si="0"/>
        <v>0</v>
      </c>
      <c r="D25" s="107">
        <v>0</v>
      </c>
      <c r="E25" s="107">
        <v>0</v>
      </c>
      <c r="F25" s="59">
        <v>0</v>
      </c>
      <c r="G25" s="59">
        <v>0</v>
      </c>
    </row>
    <row r="26" spans="1:8" x14ac:dyDescent="0.55000000000000004">
      <c r="A26" s="104">
        <v>23</v>
      </c>
      <c r="B26" s="105" t="s">
        <v>4211</v>
      </c>
      <c r="C26" s="107">
        <f t="shared" si="0"/>
        <v>0</v>
      </c>
      <c r="D26" s="107">
        <v>0</v>
      </c>
      <c r="E26" s="107">
        <v>0</v>
      </c>
      <c r="F26" s="59">
        <v>0</v>
      </c>
      <c r="G26" s="59">
        <v>0</v>
      </c>
    </row>
    <row r="27" spans="1:8" s="100" customFormat="1" x14ac:dyDescent="0.55000000000000004">
      <c r="A27" s="155" t="s">
        <v>4212</v>
      </c>
      <c r="B27" s="156"/>
      <c r="C27" s="156"/>
      <c r="D27" s="156"/>
      <c r="E27" s="157"/>
      <c r="F27" s="110">
        <f>SUM(F4:F26)</f>
        <v>444049419.23000002</v>
      </c>
      <c r="G27" s="110">
        <f>SUM(G4:G26)</f>
        <v>312384967.89000005</v>
      </c>
    </row>
    <row r="28" spans="1:8" x14ac:dyDescent="0.55000000000000004">
      <c r="C28" s="111"/>
      <c r="D28" s="111"/>
      <c r="E28" s="111"/>
      <c r="F28" s="112"/>
      <c r="G28" s="112"/>
    </row>
    <row r="29" spans="1:8" s="17" customFormat="1" x14ac:dyDescent="0.55000000000000004">
      <c r="A29" s="17" t="s">
        <v>4230</v>
      </c>
      <c r="B29" s="17" t="s">
        <v>4231</v>
      </c>
      <c r="G29" s="18"/>
      <c r="H29" s="18"/>
    </row>
    <row r="30" spans="1:8" s="17" customFormat="1" x14ac:dyDescent="0.55000000000000004">
      <c r="B30" s="17" t="s">
        <v>4232</v>
      </c>
      <c r="D30" s="152"/>
      <c r="G30" s="18"/>
      <c r="H30" s="18"/>
    </row>
    <row r="31" spans="1:8" s="17" customFormat="1" x14ac:dyDescent="0.55000000000000004">
      <c r="C31" s="18"/>
      <c r="G31" s="18"/>
      <c r="H31" s="18"/>
    </row>
    <row r="32" spans="1:8" x14ac:dyDescent="0.55000000000000004">
      <c r="C32" s="111"/>
      <c r="D32" s="111"/>
      <c r="E32" s="111"/>
      <c r="F32" s="112"/>
      <c r="G32" s="112"/>
    </row>
    <row r="33" spans="3:7" x14ac:dyDescent="0.55000000000000004">
      <c r="C33" s="111"/>
      <c r="D33" s="111"/>
      <c r="E33" s="111"/>
      <c r="F33" s="112"/>
      <c r="G33" s="112"/>
    </row>
    <row r="34" spans="3:7" x14ac:dyDescent="0.55000000000000004">
      <c r="C34" s="111"/>
      <c r="D34" s="111"/>
      <c r="E34" s="111"/>
      <c r="F34" s="112"/>
      <c r="G34" s="112"/>
    </row>
    <row r="35" spans="3:7" x14ac:dyDescent="0.55000000000000004">
      <c r="C35" s="111"/>
      <c r="D35" s="111"/>
      <c r="E35" s="111"/>
      <c r="F35" s="112"/>
      <c r="G35" s="112"/>
    </row>
    <row r="36" spans="3:7" x14ac:dyDescent="0.55000000000000004">
      <c r="C36" s="111"/>
      <c r="D36" s="111"/>
      <c r="E36" s="111"/>
      <c r="F36" s="112"/>
      <c r="G36" s="112"/>
    </row>
    <row r="37" spans="3:7" x14ac:dyDescent="0.55000000000000004">
      <c r="C37" s="111"/>
      <c r="D37" s="111"/>
      <c r="E37" s="111"/>
      <c r="F37" s="112"/>
      <c r="G37" s="112"/>
    </row>
    <row r="38" spans="3:7" x14ac:dyDescent="0.55000000000000004">
      <c r="C38" s="111"/>
      <c r="D38" s="111"/>
      <c r="E38" s="111"/>
      <c r="F38" s="112"/>
      <c r="G38" s="112"/>
    </row>
    <row r="39" spans="3:7" x14ac:dyDescent="0.55000000000000004">
      <c r="C39" s="111"/>
      <c r="D39" s="111"/>
      <c r="E39" s="111"/>
      <c r="F39" s="112"/>
      <c r="G39" s="112"/>
    </row>
    <row r="40" spans="3:7" x14ac:dyDescent="0.55000000000000004">
      <c r="C40" s="111"/>
      <c r="D40" s="111"/>
      <c r="E40" s="111"/>
      <c r="F40" s="112"/>
      <c r="G40" s="112"/>
    </row>
    <row r="41" spans="3:7" x14ac:dyDescent="0.55000000000000004">
      <c r="C41" s="111"/>
      <c r="D41" s="111"/>
      <c r="E41" s="111"/>
      <c r="F41" s="112"/>
      <c r="G41" s="112"/>
    </row>
    <row r="42" spans="3:7" x14ac:dyDescent="0.55000000000000004">
      <c r="C42" s="111"/>
      <c r="D42" s="111"/>
      <c r="E42" s="111"/>
      <c r="F42" s="112"/>
      <c r="G42" s="112"/>
    </row>
    <row r="43" spans="3:7" x14ac:dyDescent="0.55000000000000004">
      <c r="C43" s="111"/>
      <c r="D43" s="111"/>
      <c r="E43" s="111"/>
      <c r="F43" s="112"/>
      <c r="G43" s="112"/>
    </row>
    <row r="44" spans="3:7" x14ac:dyDescent="0.55000000000000004">
      <c r="C44" s="111"/>
      <c r="D44" s="111"/>
      <c r="E44" s="111"/>
      <c r="F44" s="112"/>
      <c r="G44" s="112"/>
    </row>
    <row r="45" spans="3:7" x14ac:dyDescent="0.55000000000000004">
      <c r="C45" s="111"/>
      <c r="D45" s="111"/>
      <c r="E45" s="111"/>
      <c r="F45" s="112"/>
      <c r="G45" s="112"/>
    </row>
    <row r="46" spans="3:7" x14ac:dyDescent="0.55000000000000004">
      <c r="C46" s="111"/>
      <c r="D46" s="111"/>
      <c r="E46" s="111"/>
      <c r="F46" s="112"/>
      <c r="G46" s="112"/>
    </row>
    <row r="47" spans="3:7" x14ac:dyDescent="0.55000000000000004">
      <c r="C47" s="111"/>
      <c r="D47" s="111"/>
      <c r="E47" s="111"/>
      <c r="F47" s="112"/>
      <c r="G47" s="112"/>
    </row>
    <row r="48" spans="3:7" x14ac:dyDescent="0.55000000000000004">
      <c r="C48" s="111"/>
      <c r="D48" s="111"/>
      <c r="E48" s="111"/>
      <c r="F48" s="112"/>
      <c r="G48" s="112"/>
    </row>
    <row r="49" spans="3:7" x14ac:dyDescent="0.55000000000000004">
      <c r="C49" s="111"/>
      <c r="D49" s="111"/>
      <c r="E49" s="111"/>
      <c r="F49" s="112"/>
      <c r="G49" s="112"/>
    </row>
    <row r="50" spans="3:7" x14ac:dyDescent="0.55000000000000004">
      <c r="C50" s="111"/>
      <c r="D50" s="111"/>
      <c r="E50" s="111"/>
      <c r="F50" s="112"/>
      <c r="G50" s="112"/>
    </row>
    <row r="51" spans="3:7" x14ac:dyDescent="0.55000000000000004">
      <c r="C51" s="111"/>
      <c r="D51" s="111"/>
      <c r="E51" s="111"/>
      <c r="F51" s="112"/>
      <c r="G51" s="112"/>
    </row>
    <row r="52" spans="3:7" x14ac:dyDescent="0.55000000000000004">
      <c r="C52" s="111"/>
      <c r="D52" s="111"/>
      <c r="E52" s="111"/>
      <c r="F52" s="112"/>
      <c r="G52" s="112"/>
    </row>
    <row r="53" spans="3:7" x14ac:dyDescent="0.55000000000000004">
      <c r="C53" s="111"/>
      <c r="D53" s="111"/>
      <c r="E53" s="111"/>
      <c r="F53" s="112"/>
      <c r="G53" s="112"/>
    </row>
    <row r="54" spans="3:7" x14ac:dyDescent="0.55000000000000004">
      <c r="C54" s="111"/>
      <c r="D54" s="111"/>
      <c r="E54" s="111"/>
      <c r="F54" s="112"/>
      <c r="G54" s="112"/>
    </row>
    <row r="55" spans="3:7" x14ac:dyDescent="0.55000000000000004">
      <c r="C55" s="111"/>
      <c r="D55" s="111"/>
      <c r="E55" s="111"/>
      <c r="F55" s="112"/>
      <c r="G55" s="112"/>
    </row>
    <row r="56" spans="3:7" x14ac:dyDescent="0.55000000000000004">
      <c r="C56" s="111"/>
      <c r="D56" s="111"/>
      <c r="E56" s="111"/>
      <c r="F56" s="112"/>
      <c r="G56" s="112"/>
    </row>
    <row r="57" spans="3:7" x14ac:dyDescent="0.55000000000000004">
      <c r="C57" s="111"/>
      <c r="D57" s="111"/>
      <c r="E57" s="111"/>
      <c r="F57" s="112"/>
      <c r="G57" s="112"/>
    </row>
    <row r="58" spans="3:7" x14ac:dyDescent="0.55000000000000004">
      <c r="C58" s="111"/>
      <c r="D58" s="111"/>
      <c r="E58" s="111"/>
      <c r="F58" s="112"/>
      <c r="G58" s="112"/>
    </row>
    <row r="59" spans="3:7" x14ac:dyDescent="0.55000000000000004">
      <c r="C59" s="111"/>
      <c r="D59" s="111"/>
      <c r="E59" s="111"/>
      <c r="F59" s="112"/>
      <c r="G59" s="112"/>
    </row>
    <row r="60" spans="3:7" x14ac:dyDescent="0.55000000000000004">
      <c r="C60" s="111"/>
      <c r="D60" s="111"/>
      <c r="E60" s="111"/>
      <c r="F60" s="112"/>
      <c r="G60" s="112"/>
    </row>
    <row r="61" spans="3:7" x14ac:dyDescent="0.55000000000000004">
      <c r="C61" s="111"/>
      <c r="D61" s="111"/>
      <c r="E61" s="111"/>
      <c r="F61" s="112"/>
      <c r="G61" s="112"/>
    </row>
    <row r="62" spans="3:7" x14ac:dyDescent="0.55000000000000004">
      <c r="C62" s="111"/>
      <c r="D62" s="111"/>
      <c r="E62" s="111"/>
      <c r="F62" s="112"/>
      <c r="G62" s="112"/>
    </row>
    <row r="63" spans="3:7" x14ac:dyDescent="0.55000000000000004">
      <c r="C63" s="111"/>
      <c r="D63" s="111"/>
      <c r="E63" s="111"/>
      <c r="F63" s="112"/>
      <c r="G63" s="112"/>
    </row>
    <row r="64" spans="3:7" x14ac:dyDescent="0.55000000000000004">
      <c r="C64" s="111"/>
      <c r="D64" s="111"/>
      <c r="E64" s="111"/>
      <c r="F64" s="112"/>
      <c r="G64" s="112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30"/>
  <sheetViews>
    <sheetView zoomScale="90" zoomScaleNormal="90" workbookViewId="0">
      <selection activeCell="A9" sqref="A9"/>
    </sheetView>
  </sheetViews>
  <sheetFormatPr defaultRowHeight="24" x14ac:dyDescent="0.55000000000000004"/>
  <cols>
    <col min="1" max="1" width="8.625" style="17" customWidth="1"/>
    <col min="2" max="2" width="14.375" style="24" customWidth="1"/>
    <col min="3" max="3" width="8.25" style="22" customWidth="1"/>
    <col min="4" max="4" width="10.875" style="22" customWidth="1"/>
    <col min="5" max="5" width="44.625" style="17" customWidth="1"/>
    <col min="6" max="8" width="17.75" style="18" customWidth="1"/>
    <col min="9" max="10" width="9.125" style="17" bestFit="1" customWidth="1"/>
    <col min="11" max="16384" width="9" style="17"/>
  </cols>
  <sheetData>
    <row r="1" spans="1:8" x14ac:dyDescent="0.55000000000000004">
      <c r="A1" s="160" t="s">
        <v>2597</v>
      </c>
      <c r="B1" s="160"/>
      <c r="C1" s="160"/>
      <c r="D1" s="160"/>
      <c r="E1" s="160"/>
      <c r="F1" s="160"/>
      <c r="G1" s="160"/>
      <c r="H1" s="160"/>
    </row>
    <row r="2" spans="1:8" x14ac:dyDescent="0.55000000000000004">
      <c r="A2" s="38" t="s">
        <v>2578</v>
      </c>
    </row>
    <row r="3" spans="1:8" s="33" customFormat="1" x14ac:dyDescent="0.55000000000000004">
      <c r="A3" s="29" t="s">
        <v>2558</v>
      </c>
      <c r="B3" s="30" t="s">
        <v>1</v>
      </c>
      <c r="C3" s="29" t="s">
        <v>2</v>
      </c>
      <c r="D3" s="29" t="s">
        <v>3</v>
      </c>
      <c r="E3" s="29" t="s">
        <v>4</v>
      </c>
      <c r="F3" s="32" t="s">
        <v>5</v>
      </c>
      <c r="G3" s="32" t="s">
        <v>6</v>
      </c>
      <c r="H3" s="32" t="s">
        <v>93</v>
      </c>
    </row>
    <row r="4" spans="1:8" x14ac:dyDescent="0.55000000000000004">
      <c r="A4" s="26">
        <v>1</v>
      </c>
      <c r="B4" s="25">
        <v>100000104570</v>
      </c>
      <c r="C4" s="26">
        <v>0</v>
      </c>
      <c r="D4" s="26" t="s">
        <v>1447</v>
      </c>
      <c r="E4" s="27" t="s">
        <v>2024</v>
      </c>
      <c r="F4" s="28">
        <v>2800000</v>
      </c>
      <c r="G4" s="28">
        <v>-808727.29</v>
      </c>
      <c r="H4" s="28">
        <v>1991272.71</v>
      </c>
    </row>
    <row r="5" spans="1:8" x14ac:dyDescent="0.55000000000000004">
      <c r="A5" s="26">
        <v>2</v>
      </c>
      <c r="B5" s="25">
        <v>100000105310</v>
      </c>
      <c r="C5" s="26">
        <v>0</v>
      </c>
      <c r="D5" s="26" t="s">
        <v>298</v>
      </c>
      <c r="E5" s="27" t="s">
        <v>2025</v>
      </c>
      <c r="F5" s="28">
        <v>3395000</v>
      </c>
      <c r="G5" s="28">
        <v>-898512.34</v>
      </c>
      <c r="H5" s="28">
        <v>2496487.66</v>
      </c>
    </row>
    <row r="6" spans="1:8" x14ac:dyDescent="0.55000000000000004">
      <c r="A6" s="26">
        <v>3</v>
      </c>
      <c r="B6" s="25">
        <v>100000105311</v>
      </c>
      <c r="C6" s="26">
        <v>0</v>
      </c>
      <c r="D6" s="26" t="s">
        <v>298</v>
      </c>
      <c r="E6" s="27" t="s">
        <v>2026</v>
      </c>
      <c r="F6" s="28">
        <v>3395000</v>
      </c>
      <c r="G6" s="28">
        <v>-898512.34</v>
      </c>
      <c r="H6" s="28">
        <v>2496487.66</v>
      </c>
    </row>
    <row r="7" spans="1:8" x14ac:dyDescent="0.55000000000000004">
      <c r="A7" s="26">
        <v>4</v>
      </c>
      <c r="B7" s="25">
        <v>100000105312</v>
      </c>
      <c r="C7" s="26">
        <v>0</v>
      </c>
      <c r="D7" s="26" t="s">
        <v>298</v>
      </c>
      <c r="E7" s="27" t="s">
        <v>2027</v>
      </c>
      <c r="F7" s="28">
        <v>3395000</v>
      </c>
      <c r="G7" s="28">
        <v>-898512.34</v>
      </c>
      <c r="H7" s="28">
        <v>2496487.66</v>
      </c>
    </row>
    <row r="8" spans="1:8" x14ac:dyDescent="0.55000000000000004">
      <c r="A8" s="26">
        <v>5</v>
      </c>
      <c r="B8" s="25">
        <v>100000105313</v>
      </c>
      <c r="C8" s="26">
        <v>0</v>
      </c>
      <c r="D8" s="26" t="s">
        <v>298</v>
      </c>
      <c r="E8" s="27" t="s">
        <v>2028</v>
      </c>
      <c r="F8" s="28">
        <v>3395000</v>
      </c>
      <c r="G8" s="28">
        <v>-898512.34</v>
      </c>
      <c r="H8" s="28">
        <v>2496487.66</v>
      </c>
    </row>
    <row r="9" spans="1:8" x14ac:dyDescent="0.55000000000000004">
      <c r="A9" s="26">
        <v>6</v>
      </c>
      <c r="B9" s="25">
        <v>100000126705</v>
      </c>
      <c r="C9" s="26">
        <v>0</v>
      </c>
      <c r="D9" s="26" t="s">
        <v>2029</v>
      </c>
      <c r="E9" s="27" t="s">
        <v>2024</v>
      </c>
      <c r="F9" s="28">
        <v>3390000</v>
      </c>
      <c r="G9" s="28">
        <v>-849821.93</v>
      </c>
      <c r="H9" s="28">
        <v>2540178.0699999998</v>
      </c>
    </row>
    <row r="10" spans="1:8" x14ac:dyDescent="0.55000000000000004">
      <c r="A10" s="26">
        <v>7</v>
      </c>
      <c r="B10" s="25">
        <v>100000126706</v>
      </c>
      <c r="C10" s="26">
        <v>0</v>
      </c>
      <c r="D10" s="26" t="s">
        <v>2029</v>
      </c>
      <c r="E10" s="27" t="s">
        <v>2030</v>
      </c>
      <c r="F10" s="28">
        <v>3390000</v>
      </c>
      <c r="G10" s="28">
        <v>-849821.93</v>
      </c>
      <c r="H10" s="28">
        <v>2540178.0699999998</v>
      </c>
    </row>
    <row r="11" spans="1:8" x14ac:dyDescent="0.55000000000000004">
      <c r="A11" s="26">
        <v>8</v>
      </c>
      <c r="B11" s="25">
        <v>100000213725</v>
      </c>
      <c r="C11" s="26">
        <v>0</v>
      </c>
      <c r="D11" s="26" t="s">
        <v>2031</v>
      </c>
      <c r="E11" s="27" t="s">
        <v>2032</v>
      </c>
      <c r="F11" s="28">
        <v>16959592.379999999</v>
      </c>
      <c r="G11" s="28">
        <v>-3012440.88</v>
      </c>
      <c r="H11" s="28">
        <v>13947151.5</v>
      </c>
    </row>
    <row r="12" spans="1:8" x14ac:dyDescent="0.55000000000000004">
      <c r="A12" s="26"/>
      <c r="B12" s="25">
        <v>100000213725</v>
      </c>
      <c r="C12" s="26">
        <v>1</v>
      </c>
      <c r="D12" s="26" t="s">
        <v>2031</v>
      </c>
      <c r="E12" s="27" t="s">
        <v>2032</v>
      </c>
      <c r="F12" s="28">
        <v>892610.12</v>
      </c>
      <c r="G12" s="28">
        <v>-892609.12</v>
      </c>
      <c r="H12" s="28">
        <v>1</v>
      </c>
    </row>
    <row r="13" spans="1:8" x14ac:dyDescent="0.55000000000000004">
      <c r="A13" s="26">
        <v>9</v>
      </c>
      <c r="B13" s="25">
        <v>100000213726</v>
      </c>
      <c r="C13" s="26">
        <v>0</v>
      </c>
      <c r="D13" s="26" t="s">
        <v>2031</v>
      </c>
      <c r="E13" s="27" t="s">
        <v>2033</v>
      </c>
      <c r="F13" s="28">
        <v>17049064.07</v>
      </c>
      <c r="G13" s="28">
        <v>-3061896.13</v>
      </c>
      <c r="H13" s="28">
        <v>13987167.939999999</v>
      </c>
    </row>
    <row r="14" spans="1:8" x14ac:dyDescent="0.55000000000000004">
      <c r="A14" s="26"/>
      <c r="B14" s="25">
        <v>100000213726</v>
      </c>
      <c r="C14" s="26">
        <v>1</v>
      </c>
      <c r="D14" s="26" t="s">
        <v>2031</v>
      </c>
      <c r="E14" s="27" t="s">
        <v>2033</v>
      </c>
      <c r="F14" s="28">
        <v>1040128.58</v>
      </c>
      <c r="G14" s="28">
        <v>-1040127.58</v>
      </c>
      <c r="H14" s="28">
        <v>1</v>
      </c>
    </row>
    <row r="15" spans="1:8" x14ac:dyDescent="0.55000000000000004">
      <c r="A15" s="26">
        <v>10</v>
      </c>
      <c r="B15" s="25">
        <v>100000260654</v>
      </c>
      <c r="C15" s="26">
        <v>0</v>
      </c>
      <c r="D15" s="26" t="s">
        <v>387</v>
      </c>
      <c r="E15" s="27" t="s">
        <v>2034</v>
      </c>
      <c r="F15" s="28">
        <v>18229900</v>
      </c>
      <c r="G15" s="28">
        <v>-4437214.46</v>
      </c>
      <c r="H15" s="28">
        <v>13792685.539999999</v>
      </c>
    </row>
    <row r="16" spans="1:8" x14ac:dyDescent="0.55000000000000004">
      <c r="A16" s="26">
        <v>11</v>
      </c>
      <c r="B16" s="25">
        <v>100000444107</v>
      </c>
      <c r="C16" s="26">
        <v>0</v>
      </c>
      <c r="D16" s="26" t="s">
        <v>2035</v>
      </c>
      <c r="E16" s="27" t="s">
        <v>2036</v>
      </c>
      <c r="F16" s="28">
        <v>18178989.91</v>
      </c>
      <c r="G16" s="28">
        <v>-734630.43</v>
      </c>
      <c r="H16" s="28">
        <v>17444359.48</v>
      </c>
    </row>
    <row r="17" spans="1:8" x14ac:dyDescent="0.55000000000000004">
      <c r="A17" s="26">
        <v>12</v>
      </c>
      <c r="B17" s="25">
        <v>100000444127</v>
      </c>
      <c r="C17" s="26">
        <v>0</v>
      </c>
      <c r="D17" s="26" t="s">
        <v>2037</v>
      </c>
      <c r="E17" s="27" t="s">
        <v>2026</v>
      </c>
      <c r="F17" s="28">
        <v>3692500</v>
      </c>
      <c r="G17" s="28">
        <v>-153769.87</v>
      </c>
      <c r="H17" s="28">
        <v>3538730.13</v>
      </c>
    </row>
    <row r="18" spans="1:8" x14ac:dyDescent="0.55000000000000004">
      <c r="A18" s="26">
        <v>13</v>
      </c>
      <c r="B18" s="25">
        <v>100000471433</v>
      </c>
      <c r="C18" s="26">
        <v>0</v>
      </c>
      <c r="D18" s="26" t="s">
        <v>2038</v>
      </c>
      <c r="E18" s="27" t="s">
        <v>2039</v>
      </c>
      <c r="F18" s="28">
        <v>3688000</v>
      </c>
      <c r="G18" s="28">
        <v>-102556.71</v>
      </c>
      <c r="H18" s="28">
        <v>3585443.29</v>
      </c>
    </row>
    <row r="19" spans="1:8" x14ac:dyDescent="0.55000000000000004">
      <c r="A19" s="26">
        <v>14</v>
      </c>
      <c r="B19" s="25">
        <v>100000555717</v>
      </c>
      <c r="C19" s="26">
        <v>0</v>
      </c>
      <c r="D19" s="26" t="s">
        <v>226</v>
      </c>
      <c r="E19" s="27" t="s">
        <v>2040</v>
      </c>
      <c r="F19" s="28">
        <v>2988076.64</v>
      </c>
      <c r="G19" s="28">
        <v>-57043.69</v>
      </c>
      <c r="H19" s="28">
        <v>2931032.95</v>
      </c>
    </row>
    <row r="20" spans="1:8" x14ac:dyDescent="0.55000000000000004">
      <c r="A20" s="26"/>
      <c r="B20" s="25">
        <v>100000555717</v>
      </c>
      <c r="C20" s="26">
        <v>1</v>
      </c>
      <c r="D20" s="26" t="s">
        <v>226</v>
      </c>
      <c r="E20" s="27" t="s">
        <v>2040</v>
      </c>
      <c r="F20" s="28">
        <v>6089625.3600000003</v>
      </c>
      <c r="G20" s="28">
        <v>-6089624.3600000003</v>
      </c>
      <c r="H20" s="28">
        <v>1</v>
      </c>
    </row>
    <row r="21" spans="1:8" x14ac:dyDescent="0.55000000000000004">
      <c r="A21" s="26">
        <v>15</v>
      </c>
      <c r="B21" s="25">
        <v>100000555849</v>
      </c>
      <c r="C21" s="26">
        <v>0</v>
      </c>
      <c r="D21" s="26" t="s">
        <v>226</v>
      </c>
      <c r="E21" s="27" t="s">
        <v>2044</v>
      </c>
      <c r="F21" s="28">
        <v>4975000</v>
      </c>
      <c r="G21" s="28">
        <v>-75408.800000000003</v>
      </c>
      <c r="H21" s="28">
        <v>4899591.2</v>
      </c>
    </row>
    <row r="22" spans="1:8" x14ac:dyDescent="0.55000000000000004">
      <c r="A22" s="26"/>
      <c r="B22" s="25">
        <v>100000555849</v>
      </c>
      <c r="C22" s="26">
        <v>1</v>
      </c>
      <c r="D22" s="26" t="s">
        <v>226</v>
      </c>
      <c r="E22" s="27" t="s">
        <v>2044</v>
      </c>
      <c r="F22" s="28">
        <v>7025000</v>
      </c>
      <c r="G22" s="28">
        <v>-7024999</v>
      </c>
      <c r="H22" s="28">
        <v>1</v>
      </c>
    </row>
    <row r="23" spans="1:8" x14ac:dyDescent="0.55000000000000004">
      <c r="A23" s="26">
        <v>16</v>
      </c>
      <c r="B23" s="25">
        <v>100000555862</v>
      </c>
      <c r="C23" s="26">
        <v>0</v>
      </c>
      <c r="D23" s="26" t="s">
        <v>226</v>
      </c>
      <c r="E23" s="27" t="s">
        <v>2047</v>
      </c>
      <c r="F23" s="28">
        <v>213876.31</v>
      </c>
      <c r="G23" s="28">
        <v>-7416.05</v>
      </c>
      <c r="H23" s="28">
        <v>206460.26</v>
      </c>
    </row>
    <row r="24" spans="1:8" x14ac:dyDescent="0.55000000000000004">
      <c r="A24" s="26"/>
      <c r="B24" s="25">
        <v>100000555862</v>
      </c>
      <c r="C24" s="26">
        <v>1</v>
      </c>
      <c r="D24" s="26" t="s">
        <v>226</v>
      </c>
      <c r="E24" s="27" t="s">
        <v>2047</v>
      </c>
      <c r="F24" s="28">
        <v>966123.69</v>
      </c>
      <c r="G24" s="28">
        <v>-966122.69</v>
      </c>
      <c r="H24" s="28">
        <v>1</v>
      </c>
    </row>
    <row r="25" spans="1:8" x14ac:dyDescent="0.55000000000000004">
      <c r="A25" s="26">
        <v>17</v>
      </c>
      <c r="B25" s="25">
        <v>100000555976</v>
      </c>
      <c r="C25" s="26">
        <v>0</v>
      </c>
      <c r="D25" s="26" t="s">
        <v>226</v>
      </c>
      <c r="E25" s="27" t="s">
        <v>2048</v>
      </c>
      <c r="F25" s="28">
        <v>722444.86</v>
      </c>
      <c r="G25" s="28">
        <v>-14825.17</v>
      </c>
      <c r="H25" s="28">
        <v>707619.69</v>
      </c>
    </row>
    <row r="26" spans="1:8" x14ac:dyDescent="0.55000000000000004">
      <c r="A26" s="26"/>
      <c r="B26" s="25">
        <v>100000555976</v>
      </c>
      <c r="C26" s="26">
        <v>1</v>
      </c>
      <c r="D26" s="26" t="s">
        <v>226</v>
      </c>
      <c r="E26" s="27" t="s">
        <v>2048</v>
      </c>
      <c r="F26" s="28">
        <v>1636555.14</v>
      </c>
      <c r="G26" s="28">
        <v>-1636554.14</v>
      </c>
      <c r="H26" s="28">
        <v>1</v>
      </c>
    </row>
    <row r="27" spans="1:8" x14ac:dyDescent="0.55000000000000004">
      <c r="A27" s="26">
        <v>18</v>
      </c>
      <c r="B27" s="25">
        <v>100000556004</v>
      </c>
      <c r="C27" s="26">
        <v>0</v>
      </c>
      <c r="D27" s="26" t="s">
        <v>226</v>
      </c>
      <c r="E27" s="27" t="s">
        <v>2048</v>
      </c>
      <c r="F27" s="28">
        <v>899369.74</v>
      </c>
      <c r="G27" s="28">
        <v>-14825</v>
      </c>
      <c r="H27" s="28">
        <v>884544.74</v>
      </c>
    </row>
    <row r="28" spans="1:8" x14ac:dyDescent="0.55000000000000004">
      <c r="A28" s="26"/>
      <c r="B28" s="25">
        <v>100000556004</v>
      </c>
      <c r="C28" s="26">
        <v>1</v>
      </c>
      <c r="D28" s="26" t="s">
        <v>226</v>
      </c>
      <c r="E28" s="27" t="s">
        <v>2048</v>
      </c>
      <c r="F28" s="28">
        <v>1459630.26</v>
      </c>
      <c r="G28" s="28">
        <v>-1459629.26</v>
      </c>
      <c r="H28" s="28">
        <v>1</v>
      </c>
    </row>
    <row r="29" spans="1:8" x14ac:dyDescent="0.55000000000000004">
      <c r="A29" s="26">
        <v>19</v>
      </c>
      <c r="B29" s="25">
        <v>100000556005</v>
      </c>
      <c r="C29" s="26">
        <v>0</v>
      </c>
      <c r="D29" s="26" t="s">
        <v>226</v>
      </c>
      <c r="E29" s="27" t="s">
        <v>2048</v>
      </c>
      <c r="F29" s="28">
        <v>1017319.66</v>
      </c>
      <c r="G29" s="28">
        <v>-14824.92</v>
      </c>
      <c r="H29" s="28">
        <v>1002494.74</v>
      </c>
    </row>
    <row r="30" spans="1:8" x14ac:dyDescent="0.55000000000000004">
      <c r="A30" s="26"/>
      <c r="B30" s="25">
        <v>100000556005</v>
      </c>
      <c r="C30" s="26">
        <v>1</v>
      </c>
      <c r="D30" s="26" t="s">
        <v>226</v>
      </c>
      <c r="E30" s="27" t="s">
        <v>2048</v>
      </c>
      <c r="F30" s="28">
        <v>1341680.3400000001</v>
      </c>
      <c r="G30" s="28">
        <v>-1341679.3400000001</v>
      </c>
      <c r="H30" s="28">
        <v>1</v>
      </c>
    </row>
    <row r="31" spans="1:8" x14ac:dyDescent="0.55000000000000004">
      <c r="A31" s="26">
        <v>20</v>
      </c>
      <c r="B31" s="25">
        <v>100000556008</v>
      </c>
      <c r="C31" s="26">
        <v>0</v>
      </c>
      <c r="D31" s="26" t="s">
        <v>226</v>
      </c>
      <c r="E31" s="27" t="s">
        <v>2051</v>
      </c>
      <c r="F31" s="28">
        <v>41400.910000000003</v>
      </c>
      <c r="G31" s="28">
        <v>-4626.6499999999996</v>
      </c>
      <c r="H31" s="28">
        <v>36774.26</v>
      </c>
    </row>
    <row r="32" spans="1:8" x14ac:dyDescent="0.55000000000000004">
      <c r="A32" s="26"/>
      <c r="B32" s="25">
        <v>100000556008</v>
      </c>
      <c r="C32" s="26">
        <v>1</v>
      </c>
      <c r="D32" s="26" t="s">
        <v>226</v>
      </c>
      <c r="E32" s="27" t="s">
        <v>2051</v>
      </c>
      <c r="F32" s="28">
        <v>418599.09</v>
      </c>
      <c r="G32" s="28">
        <v>-418598.09</v>
      </c>
      <c r="H32" s="28">
        <v>1</v>
      </c>
    </row>
    <row r="33" spans="1:8" x14ac:dyDescent="0.55000000000000004">
      <c r="A33" s="26">
        <v>21</v>
      </c>
      <c r="B33" s="25">
        <v>100000556010</v>
      </c>
      <c r="C33" s="26">
        <v>0</v>
      </c>
      <c r="D33" s="26" t="s">
        <v>226</v>
      </c>
      <c r="E33" s="27" t="s">
        <v>2053</v>
      </c>
      <c r="F33" s="28">
        <v>30667.599999999999</v>
      </c>
      <c r="G33" s="28">
        <v>-4627.8100000000004</v>
      </c>
      <c r="H33" s="28">
        <v>26039.79</v>
      </c>
    </row>
    <row r="34" spans="1:8" x14ac:dyDescent="0.55000000000000004">
      <c r="A34" s="26"/>
      <c r="B34" s="25">
        <v>100000556010</v>
      </c>
      <c r="C34" s="26">
        <v>1</v>
      </c>
      <c r="D34" s="26" t="s">
        <v>226</v>
      </c>
      <c r="E34" s="27" t="s">
        <v>2053</v>
      </c>
      <c r="F34" s="28">
        <v>429332.4</v>
      </c>
      <c r="G34" s="28">
        <v>-429331.4</v>
      </c>
      <c r="H34" s="28">
        <v>1</v>
      </c>
    </row>
    <row r="35" spans="1:8" x14ac:dyDescent="0.55000000000000004">
      <c r="A35" s="26">
        <v>22</v>
      </c>
      <c r="B35" s="25">
        <v>100000556012</v>
      </c>
      <c r="C35" s="26">
        <v>0</v>
      </c>
      <c r="D35" s="26" t="s">
        <v>226</v>
      </c>
      <c r="E35" s="27" t="s">
        <v>2054</v>
      </c>
      <c r="F35" s="28">
        <v>923002.64</v>
      </c>
      <c r="G35" s="28">
        <v>-14810.11</v>
      </c>
      <c r="H35" s="28">
        <v>908192.53</v>
      </c>
    </row>
    <row r="36" spans="1:8" x14ac:dyDescent="0.55000000000000004">
      <c r="A36" s="26"/>
      <c r="B36" s="25">
        <v>100000556012</v>
      </c>
      <c r="C36" s="26">
        <v>1</v>
      </c>
      <c r="D36" s="26" t="s">
        <v>226</v>
      </c>
      <c r="E36" s="27" t="s">
        <v>2054</v>
      </c>
      <c r="F36" s="28">
        <v>1433597.36</v>
      </c>
      <c r="G36" s="28">
        <v>-1433596.36</v>
      </c>
      <c r="H36" s="28">
        <v>1</v>
      </c>
    </row>
    <row r="37" spans="1:8" x14ac:dyDescent="0.55000000000000004">
      <c r="A37" s="26">
        <v>23</v>
      </c>
      <c r="B37" s="25">
        <v>100000556013</v>
      </c>
      <c r="C37" s="26">
        <v>0</v>
      </c>
      <c r="D37" s="26" t="s">
        <v>226</v>
      </c>
      <c r="E37" s="27" t="s">
        <v>2055</v>
      </c>
      <c r="F37" s="28">
        <v>837188.53</v>
      </c>
      <c r="G37" s="28">
        <v>-14768.49</v>
      </c>
      <c r="H37" s="28">
        <v>822420.04</v>
      </c>
    </row>
    <row r="38" spans="1:8" x14ac:dyDescent="0.55000000000000004">
      <c r="A38" s="26"/>
      <c r="B38" s="25">
        <v>100000556013</v>
      </c>
      <c r="C38" s="26">
        <v>1</v>
      </c>
      <c r="D38" s="26" t="s">
        <v>226</v>
      </c>
      <c r="E38" s="27" t="s">
        <v>2055</v>
      </c>
      <c r="F38" s="28">
        <v>1512811.47</v>
      </c>
      <c r="G38" s="28">
        <v>-1512810.47</v>
      </c>
      <c r="H38" s="28">
        <v>1</v>
      </c>
    </row>
    <row r="39" spans="1:8" x14ac:dyDescent="0.55000000000000004">
      <c r="A39" s="26">
        <v>24</v>
      </c>
      <c r="B39" s="25">
        <v>100000556014</v>
      </c>
      <c r="C39" s="26">
        <v>0</v>
      </c>
      <c r="D39" s="26" t="s">
        <v>226</v>
      </c>
      <c r="E39" s="27" t="s">
        <v>2055</v>
      </c>
      <c r="F39" s="28">
        <v>954688.45</v>
      </c>
      <c r="G39" s="28">
        <v>-14768.4</v>
      </c>
      <c r="H39" s="28">
        <v>939920.05</v>
      </c>
    </row>
    <row r="40" spans="1:8" x14ac:dyDescent="0.55000000000000004">
      <c r="A40" s="26"/>
      <c r="B40" s="25">
        <v>100000556014</v>
      </c>
      <c r="C40" s="26">
        <v>1</v>
      </c>
      <c r="D40" s="26" t="s">
        <v>226</v>
      </c>
      <c r="E40" s="27" t="s">
        <v>2055</v>
      </c>
      <c r="F40" s="28">
        <v>1395311.55</v>
      </c>
      <c r="G40" s="28">
        <v>-1395310.55</v>
      </c>
      <c r="H40" s="28">
        <v>1</v>
      </c>
    </row>
    <row r="41" spans="1:8" x14ac:dyDescent="0.55000000000000004">
      <c r="A41" s="26">
        <v>25</v>
      </c>
      <c r="B41" s="25">
        <v>100000556015</v>
      </c>
      <c r="C41" s="26">
        <v>0</v>
      </c>
      <c r="D41" s="26" t="s">
        <v>226</v>
      </c>
      <c r="E41" s="27" t="s">
        <v>2056</v>
      </c>
      <c r="F41" s="28">
        <v>186875.95</v>
      </c>
      <c r="G41" s="28">
        <v>-2890.85</v>
      </c>
      <c r="H41" s="28">
        <v>183985.1</v>
      </c>
    </row>
    <row r="42" spans="1:8" x14ac:dyDescent="0.55000000000000004">
      <c r="A42" s="26"/>
      <c r="B42" s="25">
        <v>100000556015</v>
      </c>
      <c r="C42" s="26">
        <v>1</v>
      </c>
      <c r="D42" s="26" t="s">
        <v>226</v>
      </c>
      <c r="E42" s="27" t="s">
        <v>2056</v>
      </c>
      <c r="F42" s="28">
        <v>273124.05</v>
      </c>
      <c r="G42" s="28">
        <v>-273123.05</v>
      </c>
      <c r="H42" s="28">
        <v>1</v>
      </c>
    </row>
    <row r="43" spans="1:8" x14ac:dyDescent="0.55000000000000004">
      <c r="A43" s="26">
        <v>26</v>
      </c>
      <c r="B43" s="25">
        <v>100000556016</v>
      </c>
      <c r="C43" s="26">
        <v>0</v>
      </c>
      <c r="D43" s="26" t="s">
        <v>226</v>
      </c>
      <c r="E43" s="27" t="s">
        <v>2057</v>
      </c>
      <c r="F43" s="28">
        <v>175375.99</v>
      </c>
      <c r="G43" s="28">
        <v>-2890.86</v>
      </c>
      <c r="H43" s="28">
        <v>172485.13</v>
      </c>
    </row>
    <row r="44" spans="1:8" x14ac:dyDescent="0.55000000000000004">
      <c r="A44" s="26"/>
      <c r="B44" s="25">
        <v>100000556016</v>
      </c>
      <c r="C44" s="26">
        <v>1</v>
      </c>
      <c r="D44" s="26" t="s">
        <v>226</v>
      </c>
      <c r="E44" s="27" t="s">
        <v>2057</v>
      </c>
      <c r="F44" s="28">
        <v>284624.01</v>
      </c>
      <c r="G44" s="28">
        <v>-284623.01</v>
      </c>
      <c r="H44" s="28">
        <v>1</v>
      </c>
    </row>
    <row r="45" spans="1:8" x14ac:dyDescent="0.55000000000000004">
      <c r="A45" s="26">
        <v>27</v>
      </c>
      <c r="B45" s="25">
        <v>100000556017</v>
      </c>
      <c r="C45" s="26">
        <v>0</v>
      </c>
      <c r="D45" s="26" t="s">
        <v>226</v>
      </c>
      <c r="E45" s="27" t="s">
        <v>2058</v>
      </c>
      <c r="F45" s="28">
        <v>185917.62</v>
      </c>
      <c r="G45" s="28">
        <v>-2890.64</v>
      </c>
      <c r="H45" s="28">
        <v>183026.98</v>
      </c>
    </row>
    <row r="46" spans="1:8" x14ac:dyDescent="0.55000000000000004">
      <c r="A46" s="26"/>
      <c r="B46" s="25">
        <v>100000556017</v>
      </c>
      <c r="C46" s="26">
        <v>1</v>
      </c>
      <c r="D46" s="26" t="s">
        <v>226</v>
      </c>
      <c r="E46" s="27" t="s">
        <v>2058</v>
      </c>
      <c r="F46" s="28">
        <v>274082.38</v>
      </c>
      <c r="G46" s="28">
        <v>-274081.38</v>
      </c>
      <c r="H46" s="28">
        <v>1</v>
      </c>
    </row>
    <row r="47" spans="1:8" x14ac:dyDescent="0.55000000000000004">
      <c r="A47" s="26">
        <v>28</v>
      </c>
      <c r="B47" s="25">
        <v>100000556018</v>
      </c>
      <c r="C47" s="26">
        <v>0</v>
      </c>
      <c r="D47" s="26" t="s">
        <v>226</v>
      </c>
      <c r="E47" s="27" t="s">
        <v>2059</v>
      </c>
      <c r="F47" s="28">
        <v>953832.38</v>
      </c>
      <c r="G47" s="28">
        <v>-14830.17</v>
      </c>
      <c r="H47" s="28">
        <v>939002.21</v>
      </c>
    </row>
    <row r="48" spans="1:8" x14ac:dyDescent="0.55000000000000004">
      <c r="A48" s="26"/>
      <c r="B48" s="25">
        <v>100000556018</v>
      </c>
      <c r="C48" s="26">
        <v>1</v>
      </c>
      <c r="D48" s="26" t="s">
        <v>226</v>
      </c>
      <c r="E48" s="27" t="s">
        <v>2059</v>
      </c>
      <c r="F48" s="28">
        <v>1406167.62</v>
      </c>
      <c r="G48" s="28">
        <v>-1406166.62</v>
      </c>
      <c r="H48" s="28">
        <v>1</v>
      </c>
    </row>
    <row r="49" spans="1:8" x14ac:dyDescent="0.55000000000000004">
      <c r="A49" s="26">
        <v>29</v>
      </c>
      <c r="B49" s="25">
        <v>100000556020</v>
      </c>
      <c r="C49" s="26">
        <v>0</v>
      </c>
      <c r="D49" s="26" t="s">
        <v>226</v>
      </c>
      <c r="E49" s="27" t="s">
        <v>2060</v>
      </c>
      <c r="F49" s="28">
        <v>892717.08</v>
      </c>
      <c r="G49" s="28">
        <v>-11657.5</v>
      </c>
      <c r="H49" s="28">
        <v>881059.58</v>
      </c>
    </row>
    <row r="50" spans="1:8" x14ac:dyDescent="0.55000000000000004">
      <c r="A50" s="26"/>
      <c r="B50" s="25">
        <v>100000556020</v>
      </c>
      <c r="C50" s="26">
        <v>1</v>
      </c>
      <c r="D50" s="26" t="s">
        <v>226</v>
      </c>
      <c r="E50" s="27" t="s">
        <v>2060</v>
      </c>
      <c r="F50" s="28">
        <v>1461701.92</v>
      </c>
      <c r="G50" s="28">
        <v>-1461700.92</v>
      </c>
      <c r="H50" s="28">
        <v>1</v>
      </c>
    </row>
    <row r="51" spans="1:8" x14ac:dyDescent="0.55000000000000004">
      <c r="A51" s="26">
        <v>30</v>
      </c>
      <c r="B51" s="25">
        <v>100000556021</v>
      </c>
      <c r="C51" s="26">
        <v>0</v>
      </c>
      <c r="D51" s="26" t="s">
        <v>226</v>
      </c>
      <c r="E51" s="27" t="s">
        <v>2060</v>
      </c>
      <c r="F51" s="28">
        <v>1135749.17</v>
      </c>
      <c r="G51" s="28">
        <v>-14831.12</v>
      </c>
      <c r="H51" s="28">
        <v>1120918.05</v>
      </c>
    </row>
    <row r="52" spans="1:8" x14ac:dyDescent="0.55000000000000004">
      <c r="A52" s="26"/>
      <c r="B52" s="25">
        <v>100000556021</v>
      </c>
      <c r="C52" s="26">
        <v>1</v>
      </c>
      <c r="D52" s="26" t="s">
        <v>226</v>
      </c>
      <c r="E52" s="27" t="s">
        <v>2060</v>
      </c>
      <c r="F52" s="28">
        <v>1224250.83</v>
      </c>
      <c r="G52" s="28">
        <v>-1224249.83</v>
      </c>
      <c r="H52" s="28">
        <v>1</v>
      </c>
    </row>
    <row r="53" spans="1:8" x14ac:dyDescent="0.55000000000000004">
      <c r="A53" s="26">
        <v>31</v>
      </c>
      <c r="B53" s="25">
        <v>100000556024</v>
      </c>
      <c r="C53" s="26">
        <v>0</v>
      </c>
      <c r="D53" s="26" t="s">
        <v>226</v>
      </c>
      <c r="E53" s="27" t="s">
        <v>2063</v>
      </c>
      <c r="F53" s="28">
        <v>235677.76</v>
      </c>
      <c r="G53" s="28">
        <v>-3927.9</v>
      </c>
      <c r="H53" s="28">
        <v>231749.86</v>
      </c>
    </row>
    <row r="54" spans="1:8" x14ac:dyDescent="0.55000000000000004">
      <c r="A54" s="26"/>
      <c r="B54" s="25">
        <v>100000556024</v>
      </c>
      <c r="C54" s="26">
        <v>1</v>
      </c>
      <c r="D54" s="26" t="s">
        <v>226</v>
      </c>
      <c r="E54" s="27" t="s">
        <v>2063</v>
      </c>
      <c r="F54" s="28">
        <v>264322.24</v>
      </c>
      <c r="G54" s="28">
        <v>-264321.24</v>
      </c>
      <c r="H54" s="28">
        <v>1</v>
      </c>
    </row>
    <row r="55" spans="1:8" x14ac:dyDescent="0.55000000000000004">
      <c r="A55" s="26">
        <v>32</v>
      </c>
      <c r="B55" s="25">
        <v>100000556028</v>
      </c>
      <c r="C55" s="26">
        <v>0</v>
      </c>
      <c r="D55" s="26" t="s">
        <v>226</v>
      </c>
      <c r="E55" s="27" t="s">
        <v>2047</v>
      </c>
      <c r="F55" s="28">
        <v>213876.31</v>
      </c>
      <c r="G55" s="28">
        <v>-7416.05</v>
      </c>
      <c r="H55" s="28">
        <v>206460.26</v>
      </c>
    </row>
    <row r="56" spans="1:8" x14ac:dyDescent="0.55000000000000004">
      <c r="A56" s="26"/>
      <c r="B56" s="25">
        <v>100000556028</v>
      </c>
      <c r="C56" s="26">
        <v>1</v>
      </c>
      <c r="D56" s="26" t="s">
        <v>226</v>
      </c>
      <c r="E56" s="27" t="s">
        <v>2047</v>
      </c>
      <c r="F56" s="28">
        <v>966123.69</v>
      </c>
      <c r="G56" s="28">
        <v>-966122.69</v>
      </c>
      <c r="H56" s="28">
        <v>1</v>
      </c>
    </row>
    <row r="57" spans="1:8" x14ac:dyDescent="0.55000000000000004">
      <c r="A57" s="26">
        <v>33</v>
      </c>
      <c r="B57" s="25">
        <v>100000556037</v>
      </c>
      <c r="C57" s="26">
        <v>0</v>
      </c>
      <c r="D57" s="26" t="s">
        <v>226</v>
      </c>
      <c r="E57" s="27" t="s">
        <v>2065</v>
      </c>
      <c r="F57" s="28">
        <v>183751.18</v>
      </c>
      <c r="G57" s="28">
        <v>-4398.3599999999997</v>
      </c>
      <c r="H57" s="28">
        <v>179352.82</v>
      </c>
    </row>
    <row r="58" spans="1:8" x14ac:dyDescent="0.55000000000000004">
      <c r="A58" s="26"/>
      <c r="B58" s="25">
        <v>100000556037</v>
      </c>
      <c r="C58" s="26">
        <v>1</v>
      </c>
      <c r="D58" s="26" t="s">
        <v>226</v>
      </c>
      <c r="E58" s="27" t="s">
        <v>2065</v>
      </c>
      <c r="F58" s="28">
        <v>516248.82</v>
      </c>
      <c r="G58" s="28">
        <v>-516247.82</v>
      </c>
      <c r="H58" s="28">
        <v>1</v>
      </c>
    </row>
    <row r="59" spans="1:8" x14ac:dyDescent="0.55000000000000004">
      <c r="A59" s="26">
        <v>34</v>
      </c>
      <c r="B59" s="25">
        <v>100000557658</v>
      </c>
      <c r="C59" s="26">
        <v>0</v>
      </c>
      <c r="D59" s="26" t="s">
        <v>226</v>
      </c>
      <c r="E59" s="27" t="s">
        <v>2066</v>
      </c>
      <c r="F59" s="28">
        <v>316406.25</v>
      </c>
      <c r="G59" s="28">
        <v>-7070.1</v>
      </c>
      <c r="H59" s="28">
        <v>309336.15000000002</v>
      </c>
    </row>
    <row r="60" spans="1:8" x14ac:dyDescent="0.55000000000000004">
      <c r="A60" s="26"/>
      <c r="B60" s="25">
        <v>100000557658</v>
      </c>
      <c r="C60" s="26">
        <v>1</v>
      </c>
      <c r="D60" s="26" t="s">
        <v>226</v>
      </c>
      <c r="E60" s="27" t="s">
        <v>2066</v>
      </c>
      <c r="F60" s="28">
        <v>808593.75</v>
      </c>
      <c r="G60" s="28">
        <v>-808592.75</v>
      </c>
      <c r="H60" s="28">
        <v>1</v>
      </c>
    </row>
    <row r="61" spans="1:8" x14ac:dyDescent="0.55000000000000004">
      <c r="A61" s="26">
        <v>35</v>
      </c>
      <c r="B61" s="25">
        <v>100000558810</v>
      </c>
      <c r="C61" s="26">
        <v>0</v>
      </c>
      <c r="D61" s="26" t="s">
        <v>226</v>
      </c>
      <c r="E61" s="27" t="s">
        <v>2025</v>
      </c>
      <c r="F61" s="28">
        <v>141677.07999999999</v>
      </c>
      <c r="G61" s="28">
        <v>-6378.15</v>
      </c>
      <c r="H61" s="28">
        <v>135298.93</v>
      </c>
    </row>
    <row r="62" spans="1:8" x14ac:dyDescent="0.55000000000000004">
      <c r="A62" s="26"/>
      <c r="B62" s="25">
        <v>100000558810</v>
      </c>
      <c r="C62" s="26">
        <v>1</v>
      </c>
      <c r="D62" s="26" t="s">
        <v>226</v>
      </c>
      <c r="E62" s="27" t="s">
        <v>2025</v>
      </c>
      <c r="F62" s="28">
        <v>873322.92</v>
      </c>
      <c r="G62" s="28">
        <v>-873321.92</v>
      </c>
      <c r="H62" s="28">
        <v>1</v>
      </c>
    </row>
    <row r="63" spans="1:8" x14ac:dyDescent="0.55000000000000004">
      <c r="A63" s="165" t="s">
        <v>2578</v>
      </c>
      <c r="B63" s="165"/>
      <c r="C63" s="165"/>
      <c r="D63" s="165"/>
      <c r="E63" s="165"/>
      <c r="F63" s="15">
        <f>SUM(F4:F62)</f>
        <v>153176506.06</v>
      </c>
      <c r="G63" s="15">
        <f t="shared" ref="G63:H63" si="0">SUM(G4:G62)</f>
        <v>-51915599.369999997</v>
      </c>
      <c r="H63" s="15">
        <f t="shared" si="0"/>
        <v>101260906.69000001</v>
      </c>
    </row>
    <row r="64" spans="1:8" x14ac:dyDescent="0.55000000000000004">
      <c r="A64" s="38" t="s">
        <v>2568</v>
      </c>
    </row>
    <row r="65" spans="1:8" s="33" customFormat="1" x14ac:dyDescent="0.55000000000000004">
      <c r="A65" s="29" t="s">
        <v>2558</v>
      </c>
      <c r="B65" s="30" t="s">
        <v>1</v>
      </c>
      <c r="C65" s="29" t="s">
        <v>2</v>
      </c>
      <c r="D65" s="29" t="s">
        <v>3</v>
      </c>
      <c r="E65" s="29" t="s">
        <v>4</v>
      </c>
      <c r="F65" s="32" t="s">
        <v>5</v>
      </c>
      <c r="G65" s="32" t="s">
        <v>6</v>
      </c>
      <c r="H65" s="32" t="s">
        <v>93</v>
      </c>
    </row>
    <row r="66" spans="1:8" x14ac:dyDescent="0.55000000000000004">
      <c r="A66" s="26">
        <v>1</v>
      </c>
      <c r="B66" s="25">
        <v>100000555824</v>
      </c>
      <c r="C66" s="26">
        <v>0</v>
      </c>
      <c r="D66" s="26" t="s">
        <v>226</v>
      </c>
      <c r="E66" s="27" t="s">
        <v>2041</v>
      </c>
      <c r="F66" s="28">
        <v>135000</v>
      </c>
      <c r="G66" s="28">
        <v>-134999</v>
      </c>
      <c r="H66" s="28">
        <v>1</v>
      </c>
    </row>
    <row r="67" spans="1:8" x14ac:dyDescent="0.55000000000000004">
      <c r="A67" s="26">
        <v>2</v>
      </c>
      <c r="B67" s="25">
        <v>100000555828</v>
      </c>
      <c r="C67" s="26">
        <v>0</v>
      </c>
      <c r="D67" s="26" t="s">
        <v>226</v>
      </c>
      <c r="E67" s="27" t="s">
        <v>2042</v>
      </c>
      <c r="F67" s="28">
        <v>51000</v>
      </c>
      <c r="G67" s="28">
        <v>-50999</v>
      </c>
      <c r="H67" s="28">
        <v>1</v>
      </c>
    </row>
    <row r="68" spans="1:8" x14ac:dyDescent="0.55000000000000004">
      <c r="A68" s="26">
        <v>3</v>
      </c>
      <c r="B68" s="25">
        <v>100000555831</v>
      </c>
      <c r="C68" s="26">
        <v>0</v>
      </c>
      <c r="D68" s="26" t="s">
        <v>226</v>
      </c>
      <c r="E68" s="27" t="s">
        <v>2043</v>
      </c>
      <c r="F68" s="28">
        <v>130000</v>
      </c>
      <c r="G68" s="28">
        <v>-129999</v>
      </c>
      <c r="H68" s="28">
        <v>1</v>
      </c>
    </row>
    <row r="69" spans="1:8" x14ac:dyDescent="0.55000000000000004">
      <c r="A69" s="26">
        <v>4</v>
      </c>
      <c r="B69" s="25">
        <v>100000555856</v>
      </c>
      <c r="C69" s="26">
        <v>0</v>
      </c>
      <c r="D69" s="26" t="s">
        <v>226</v>
      </c>
      <c r="E69" s="27" t="s">
        <v>2045</v>
      </c>
      <c r="F69" s="28">
        <v>100000</v>
      </c>
      <c r="G69" s="28">
        <v>-99999</v>
      </c>
      <c r="H69" s="28">
        <v>1</v>
      </c>
    </row>
    <row r="70" spans="1:8" x14ac:dyDescent="0.55000000000000004">
      <c r="A70" s="26">
        <v>5</v>
      </c>
      <c r="B70" s="25">
        <v>100000555859</v>
      </c>
      <c r="C70" s="26">
        <v>0</v>
      </c>
      <c r="D70" s="26" t="s">
        <v>226</v>
      </c>
      <c r="E70" s="27" t="s">
        <v>2046</v>
      </c>
      <c r="F70" s="28">
        <v>200000</v>
      </c>
      <c r="G70" s="28">
        <v>-199999</v>
      </c>
      <c r="H70" s="28">
        <v>1</v>
      </c>
    </row>
    <row r="71" spans="1:8" x14ac:dyDescent="0.55000000000000004">
      <c r="A71" s="26">
        <v>6</v>
      </c>
      <c r="B71" s="25">
        <v>100000556006</v>
      </c>
      <c r="C71" s="26">
        <v>0</v>
      </c>
      <c r="D71" s="26" t="s">
        <v>226</v>
      </c>
      <c r="E71" s="27" t="s">
        <v>2049</v>
      </c>
      <c r="F71" s="28">
        <v>460000</v>
      </c>
      <c r="G71" s="28">
        <v>-459999</v>
      </c>
      <c r="H71" s="28">
        <v>1</v>
      </c>
    </row>
    <row r="72" spans="1:8" x14ac:dyDescent="0.55000000000000004">
      <c r="A72" s="26">
        <v>7</v>
      </c>
      <c r="B72" s="25">
        <v>100000556007</v>
      </c>
      <c r="C72" s="26">
        <v>0</v>
      </c>
      <c r="D72" s="26" t="s">
        <v>226</v>
      </c>
      <c r="E72" s="27" t="s">
        <v>2050</v>
      </c>
      <c r="F72" s="28">
        <v>460000</v>
      </c>
      <c r="G72" s="28">
        <v>-459999</v>
      </c>
      <c r="H72" s="28">
        <v>1</v>
      </c>
    </row>
    <row r="73" spans="1:8" x14ac:dyDescent="0.55000000000000004">
      <c r="A73" s="26">
        <v>8</v>
      </c>
      <c r="B73" s="25">
        <v>100000556009</v>
      </c>
      <c r="C73" s="26">
        <v>0</v>
      </c>
      <c r="D73" s="26" t="s">
        <v>226</v>
      </c>
      <c r="E73" s="27" t="s">
        <v>2052</v>
      </c>
      <c r="F73" s="28">
        <v>217000</v>
      </c>
      <c r="G73" s="28">
        <v>-216999</v>
      </c>
      <c r="H73" s="28">
        <v>1</v>
      </c>
    </row>
    <row r="74" spans="1:8" x14ac:dyDescent="0.55000000000000004">
      <c r="A74" s="26">
        <v>9</v>
      </c>
      <c r="B74" s="25">
        <v>100000556022</v>
      </c>
      <c r="C74" s="26">
        <v>0</v>
      </c>
      <c r="D74" s="26" t="s">
        <v>226</v>
      </c>
      <c r="E74" s="27" t="s">
        <v>2061</v>
      </c>
      <c r="F74" s="28">
        <v>4600.99</v>
      </c>
      <c r="G74" s="28">
        <v>-4599.99</v>
      </c>
      <c r="H74" s="28">
        <v>1</v>
      </c>
    </row>
    <row r="75" spans="1:8" x14ac:dyDescent="0.55000000000000004">
      <c r="A75" s="26"/>
      <c r="B75" s="25">
        <v>100000556022</v>
      </c>
      <c r="C75" s="26">
        <v>1</v>
      </c>
      <c r="D75" s="26" t="s">
        <v>226</v>
      </c>
      <c r="E75" s="27" t="s">
        <v>2061</v>
      </c>
      <c r="F75" s="28">
        <v>455399.01</v>
      </c>
      <c r="G75" s="28">
        <v>-455398.01</v>
      </c>
      <c r="H75" s="28">
        <v>1</v>
      </c>
    </row>
    <row r="76" spans="1:8" x14ac:dyDescent="0.55000000000000004">
      <c r="A76" s="26">
        <v>10</v>
      </c>
      <c r="B76" s="25">
        <v>100000556023</v>
      </c>
      <c r="C76" s="26">
        <v>0</v>
      </c>
      <c r="D76" s="26" t="s">
        <v>226</v>
      </c>
      <c r="E76" s="27" t="s">
        <v>2062</v>
      </c>
      <c r="F76" s="28">
        <v>4600.99</v>
      </c>
      <c r="G76" s="28">
        <v>-4599.99</v>
      </c>
      <c r="H76" s="28">
        <v>1</v>
      </c>
    </row>
    <row r="77" spans="1:8" x14ac:dyDescent="0.55000000000000004">
      <c r="A77" s="26"/>
      <c r="B77" s="25">
        <v>100000556023</v>
      </c>
      <c r="C77" s="26">
        <v>1</v>
      </c>
      <c r="D77" s="26" t="s">
        <v>226</v>
      </c>
      <c r="E77" s="27" t="s">
        <v>2062</v>
      </c>
      <c r="F77" s="28">
        <v>455399.01</v>
      </c>
      <c r="G77" s="28">
        <v>-455398.01</v>
      </c>
      <c r="H77" s="28">
        <v>1</v>
      </c>
    </row>
    <row r="78" spans="1:8" x14ac:dyDescent="0.55000000000000004">
      <c r="A78" s="26">
        <v>11</v>
      </c>
      <c r="B78" s="25">
        <v>100000556029</v>
      </c>
      <c r="C78" s="26">
        <v>0</v>
      </c>
      <c r="D78" s="26" t="s">
        <v>226</v>
      </c>
      <c r="E78" s="27" t="s">
        <v>2064</v>
      </c>
      <c r="F78" s="28">
        <v>165000</v>
      </c>
      <c r="G78" s="28">
        <v>-164999</v>
      </c>
      <c r="H78" s="28">
        <v>1</v>
      </c>
    </row>
    <row r="79" spans="1:8" x14ac:dyDescent="0.55000000000000004">
      <c r="A79" s="26">
        <v>12</v>
      </c>
      <c r="B79" s="25">
        <v>100000556030</v>
      </c>
      <c r="C79" s="26">
        <v>0</v>
      </c>
      <c r="D79" s="26" t="s">
        <v>226</v>
      </c>
      <c r="E79" s="27" t="s">
        <v>2064</v>
      </c>
      <c r="F79" s="28">
        <v>165000</v>
      </c>
      <c r="G79" s="28">
        <v>-164999</v>
      </c>
      <c r="H79" s="28">
        <v>1</v>
      </c>
    </row>
    <row r="80" spans="1:8" x14ac:dyDescent="0.55000000000000004">
      <c r="A80" s="165" t="s">
        <v>2568</v>
      </c>
      <c r="B80" s="165"/>
      <c r="C80" s="165"/>
      <c r="D80" s="165"/>
      <c r="E80" s="165"/>
      <c r="F80" s="15">
        <f>SUM(F66:F79)</f>
        <v>3003000</v>
      </c>
      <c r="G80" s="15">
        <f t="shared" ref="G80:H80" si="1">SUM(G66:G79)</f>
        <v>-3002986</v>
      </c>
      <c r="H80" s="15">
        <f t="shared" si="1"/>
        <v>14</v>
      </c>
    </row>
    <row r="81" spans="1:8" x14ac:dyDescent="0.55000000000000004">
      <c r="A81" s="159" t="s">
        <v>2571</v>
      </c>
      <c r="B81" s="159"/>
      <c r="C81" s="159"/>
      <c r="D81" s="159"/>
      <c r="E81" s="159"/>
      <c r="F81" s="16">
        <f>F63+F80</f>
        <v>156179506.06</v>
      </c>
      <c r="G81" s="16">
        <f t="shared" ref="G81:H81" si="2">G63+G80</f>
        <v>-54918585.369999997</v>
      </c>
      <c r="H81" s="16">
        <f t="shared" si="2"/>
        <v>101260920.69000001</v>
      </c>
    </row>
    <row r="83" spans="1:8" x14ac:dyDescent="0.55000000000000004">
      <c r="A83" s="38" t="s">
        <v>2579</v>
      </c>
    </row>
    <row r="84" spans="1:8" s="33" customFormat="1" x14ac:dyDescent="0.55000000000000004">
      <c r="A84" s="29" t="s">
        <v>2558</v>
      </c>
      <c r="B84" s="30" t="s">
        <v>1</v>
      </c>
      <c r="C84" s="29" t="s">
        <v>2</v>
      </c>
      <c r="D84" s="29" t="s">
        <v>3</v>
      </c>
      <c r="E84" s="29" t="s">
        <v>4</v>
      </c>
      <c r="F84" s="32" t="s">
        <v>5</v>
      </c>
      <c r="G84" s="32" t="s">
        <v>6</v>
      </c>
      <c r="H84" s="32" t="s">
        <v>93</v>
      </c>
    </row>
    <row r="85" spans="1:8" x14ac:dyDescent="0.55000000000000004">
      <c r="A85" s="26">
        <v>1</v>
      </c>
      <c r="B85" s="25">
        <v>100000104573</v>
      </c>
      <c r="C85" s="26">
        <v>0</v>
      </c>
      <c r="D85" s="26" t="s">
        <v>1447</v>
      </c>
      <c r="E85" s="27" t="s">
        <v>2067</v>
      </c>
      <c r="F85" s="28">
        <v>12997000</v>
      </c>
      <c r="G85" s="28">
        <v>-3464679.7</v>
      </c>
      <c r="H85" s="28">
        <v>9532320.3000000007</v>
      </c>
    </row>
    <row r="86" spans="1:8" x14ac:dyDescent="0.55000000000000004">
      <c r="A86" s="26">
        <v>2</v>
      </c>
      <c r="B86" s="25">
        <v>100000114253</v>
      </c>
      <c r="C86" s="26">
        <v>0</v>
      </c>
      <c r="D86" s="26" t="s">
        <v>2068</v>
      </c>
      <c r="E86" s="27" t="s">
        <v>2069</v>
      </c>
      <c r="F86" s="28">
        <v>19990000</v>
      </c>
      <c r="G86" s="28">
        <v>-5112887.8899999997</v>
      </c>
      <c r="H86" s="28">
        <v>14877112.109999999</v>
      </c>
    </row>
    <row r="87" spans="1:8" x14ac:dyDescent="0.55000000000000004">
      <c r="A87" s="26">
        <v>3</v>
      </c>
      <c r="B87" s="25">
        <v>100000125520</v>
      </c>
      <c r="C87" s="26">
        <v>0</v>
      </c>
      <c r="D87" s="26" t="s">
        <v>488</v>
      </c>
      <c r="E87" s="27" t="s">
        <v>2070</v>
      </c>
      <c r="F87" s="28">
        <v>7990000</v>
      </c>
      <c r="G87" s="28">
        <v>-2013917.81</v>
      </c>
      <c r="H87" s="28">
        <v>5976082.1900000004</v>
      </c>
    </row>
    <row r="88" spans="1:8" x14ac:dyDescent="0.55000000000000004">
      <c r="A88" s="26">
        <v>4</v>
      </c>
      <c r="B88" s="25">
        <v>100000239603</v>
      </c>
      <c r="C88" s="26">
        <v>0</v>
      </c>
      <c r="D88" s="26" t="s">
        <v>2071</v>
      </c>
      <c r="E88" s="27" t="s">
        <v>2072</v>
      </c>
      <c r="F88" s="28">
        <v>18871641.789999999</v>
      </c>
      <c r="G88" s="28">
        <v>-2143755.73</v>
      </c>
      <c r="H88" s="28">
        <v>16727886.060000001</v>
      </c>
    </row>
    <row r="89" spans="1:8" x14ac:dyDescent="0.55000000000000004">
      <c r="A89" s="26">
        <v>5</v>
      </c>
      <c r="B89" s="25">
        <v>100000240124</v>
      </c>
      <c r="C89" s="26">
        <v>0</v>
      </c>
      <c r="D89" s="26" t="s">
        <v>2073</v>
      </c>
      <c r="E89" s="27" t="s">
        <v>2074</v>
      </c>
      <c r="F89" s="28">
        <v>11332800</v>
      </c>
      <c r="G89" s="28">
        <v>-1239360.81</v>
      </c>
      <c r="H89" s="28">
        <v>10093439.189999999</v>
      </c>
    </row>
    <row r="90" spans="1:8" x14ac:dyDescent="0.55000000000000004">
      <c r="A90" s="26">
        <v>6</v>
      </c>
      <c r="B90" s="25">
        <v>100000242705</v>
      </c>
      <c r="C90" s="26">
        <v>0</v>
      </c>
      <c r="D90" s="26" t="s">
        <v>2075</v>
      </c>
      <c r="E90" s="27" t="s">
        <v>2076</v>
      </c>
      <c r="F90" s="28">
        <v>37596850</v>
      </c>
      <c r="G90" s="28">
        <v>-3998583.31</v>
      </c>
      <c r="H90" s="28">
        <v>33598266.689999998</v>
      </c>
    </row>
    <row r="91" spans="1:8" x14ac:dyDescent="0.55000000000000004">
      <c r="A91" s="26">
        <v>7</v>
      </c>
      <c r="B91" s="25">
        <v>100000308354</v>
      </c>
      <c r="C91" s="26">
        <v>0</v>
      </c>
      <c r="D91" s="26" t="s">
        <v>209</v>
      </c>
      <c r="E91" s="27" t="s">
        <v>2077</v>
      </c>
      <c r="F91" s="28">
        <v>10746117.630000001</v>
      </c>
      <c r="G91" s="28">
        <v>-926665.14</v>
      </c>
      <c r="H91" s="28">
        <v>9819452.4900000002</v>
      </c>
    </row>
    <row r="92" spans="1:8" x14ac:dyDescent="0.55000000000000004">
      <c r="A92" s="26"/>
      <c r="B92" s="25">
        <v>100000308354</v>
      </c>
      <c r="C92" s="26">
        <v>1</v>
      </c>
      <c r="D92" s="26" t="s">
        <v>209</v>
      </c>
      <c r="E92" s="27" t="s">
        <v>2077</v>
      </c>
      <c r="F92" s="28">
        <v>370555.84</v>
      </c>
      <c r="G92" s="28">
        <v>-370554.84</v>
      </c>
      <c r="H92" s="28">
        <v>1</v>
      </c>
    </row>
    <row r="93" spans="1:8" x14ac:dyDescent="0.55000000000000004">
      <c r="A93" s="26">
        <v>8</v>
      </c>
      <c r="B93" s="25">
        <v>100000371172</v>
      </c>
      <c r="C93" s="26">
        <v>0</v>
      </c>
      <c r="D93" s="26" t="s">
        <v>2078</v>
      </c>
      <c r="E93" s="27" t="s">
        <v>2079</v>
      </c>
      <c r="F93" s="28">
        <v>17917302.18</v>
      </c>
      <c r="G93" s="28">
        <v>-1127472.3799999999</v>
      </c>
      <c r="H93" s="28">
        <v>16789829.800000001</v>
      </c>
    </row>
    <row r="94" spans="1:8" x14ac:dyDescent="0.55000000000000004">
      <c r="A94" s="26">
        <v>9</v>
      </c>
      <c r="B94" s="25">
        <v>100000443398</v>
      </c>
      <c r="C94" s="26">
        <v>0</v>
      </c>
      <c r="D94" s="26" t="s">
        <v>2080</v>
      </c>
      <c r="E94" s="27" t="s">
        <v>2081</v>
      </c>
      <c r="F94" s="28">
        <v>18341071.140000001</v>
      </c>
      <c r="G94" s="28">
        <v>-754998.9</v>
      </c>
      <c r="H94" s="28">
        <v>17586072.239999998</v>
      </c>
    </row>
    <row r="95" spans="1:8" x14ac:dyDescent="0.55000000000000004">
      <c r="A95" s="26">
        <v>10</v>
      </c>
      <c r="B95" s="25">
        <v>100000481597</v>
      </c>
      <c r="C95" s="26">
        <v>0</v>
      </c>
      <c r="D95" s="26" t="s">
        <v>1132</v>
      </c>
      <c r="E95" s="27" t="s">
        <v>2082</v>
      </c>
      <c r="F95" s="28">
        <v>16727494</v>
      </c>
      <c r="G95" s="28">
        <v>-313069.21999999997</v>
      </c>
      <c r="H95" s="28">
        <v>16414424.779999999</v>
      </c>
    </row>
    <row r="96" spans="1:8" x14ac:dyDescent="0.55000000000000004">
      <c r="A96" s="26">
        <v>11</v>
      </c>
      <c r="B96" s="25">
        <v>100000555884</v>
      </c>
      <c r="C96" s="26">
        <v>0</v>
      </c>
      <c r="D96" s="26" t="s">
        <v>226</v>
      </c>
      <c r="E96" s="27" t="s">
        <v>2084</v>
      </c>
      <c r="F96" s="28">
        <v>7245500.7400000002</v>
      </c>
      <c r="G96" s="28">
        <v>-84704.99</v>
      </c>
      <c r="H96" s="28">
        <v>7160795.75</v>
      </c>
    </row>
    <row r="97" spans="1:8" x14ac:dyDescent="0.55000000000000004">
      <c r="A97" s="26"/>
      <c r="B97" s="25">
        <v>100000555884</v>
      </c>
      <c r="C97" s="26">
        <v>1</v>
      </c>
      <c r="D97" s="26" t="s">
        <v>226</v>
      </c>
      <c r="E97" s="27" t="s">
        <v>2084</v>
      </c>
      <c r="F97" s="28">
        <v>6234499.2599999998</v>
      </c>
      <c r="G97" s="28">
        <v>-6234498.2599999998</v>
      </c>
      <c r="H97" s="28">
        <v>1</v>
      </c>
    </row>
    <row r="98" spans="1:8" x14ac:dyDescent="0.55000000000000004">
      <c r="A98" s="165" t="s">
        <v>2579</v>
      </c>
      <c r="B98" s="165"/>
      <c r="C98" s="165"/>
      <c r="D98" s="165"/>
      <c r="E98" s="165"/>
      <c r="F98" s="15">
        <f>SUM(F85:F97)</f>
        <v>186360832.57999998</v>
      </c>
      <c r="G98" s="15">
        <f t="shared" ref="G98:H98" si="3">SUM(G85:G97)</f>
        <v>-27785148.979999997</v>
      </c>
      <c r="H98" s="15">
        <f t="shared" si="3"/>
        <v>158575683.59999999</v>
      </c>
    </row>
    <row r="99" spans="1:8" x14ac:dyDescent="0.55000000000000004">
      <c r="A99" s="38" t="s">
        <v>2569</v>
      </c>
    </row>
    <row r="100" spans="1:8" s="33" customFormat="1" x14ac:dyDescent="0.55000000000000004">
      <c r="A100" s="29" t="s">
        <v>2558</v>
      </c>
      <c r="B100" s="30" t="s">
        <v>1</v>
      </c>
      <c r="C100" s="29" t="s">
        <v>2</v>
      </c>
      <c r="D100" s="29" t="s">
        <v>3</v>
      </c>
      <c r="E100" s="29" t="s">
        <v>4</v>
      </c>
      <c r="F100" s="32" t="s">
        <v>5</v>
      </c>
      <c r="G100" s="32" t="s">
        <v>6</v>
      </c>
      <c r="H100" s="32" t="s">
        <v>93</v>
      </c>
    </row>
    <row r="101" spans="1:8" x14ac:dyDescent="0.55000000000000004">
      <c r="A101" s="26">
        <v>1</v>
      </c>
      <c r="B101" s="25">
        <v>100000555825</v>
      </c>
      <c r="C101" s="26">
        <v>0</v>
      </c>
      <c r="D101" s="26" t="s">
        <v>226</v>
      </c>
      <c r="E101" s="27" t="s">
        <v>2083</v>
      </c>
      <c r="F101" s="28">
        <v>738600</v>
      </c>
      <c r="G101" s="28">
        <v>-738599</v>
      </c>
      <c r="H101" s="28">
        <v>1</v>
      </c>
    </row>
    <row r="102" spans="1:8" x14ac:dyDescent="0.55000000000000004">
      <c r="A102" s="165" t="s">
        <v>2569</v>
      </c>
      <c r="B102" s="165"/>
      <c r="C102" s="165"/>
      <c r="D102" s="165"/>
      <c r="E102" s="165"/>
      <c r="F102" s="15">
        <f>SUM(F101)</f>
        <v>738600</v>
      </c>
      <c r="G102" s="15">
        <f t="shared" ref="G102:H102" si="4">SUM(G101)</f>
        <v>-738599</v>
      </c>
      <c r="H102" s="15">
        <f t="shared" si="4"/>
        <v>1</v>
      </c>
    </row>
    <row r="103" spans="1:8" x14ac:dyDescent="0.55000000000000004">
      <c r="A103" s="159" t="s">
        <v>2571</v>
      </c>
      <c r="B103" s="159"/>
      <c r="C103" s="159"/>
      <c r="D103" s="159"/>
      <c r="E103" s="159"/>
      <c r="F103" s="16">
        <f>F98+F102</f>
        <v>187099432.57999998</v>
      </c>
      <c r="G103" s="16">
        <f t="shared" ref="G103:H103" si="5">G98+G102</f>
        <v>-28523747.979999997</v>
      </c>
      <c r="H103" s="16">
        <f t="shared" si="5"/>
        <v>158575684.59999999</v>
      </c>
    </row>
    <row r="105" spans="1:8" x14ac:dyDescent="0.55000000000000004">
      <c r="A105" s="38" t="s">
        <v>2559</v>
      </c>
    </row>
    <row r="106" spans="1:8" s="33" customFormat="1" x14ac:dyDescent="0.55000000000000004">
      <c r="A106" s="29" t="s">
        <v>2558</v>
      </c>
      <c r="B106" s="30" t="s">
        <v>1</v>
      </c>
      <c r="C106" s="29" t="s">
        <v>2</v>
      </c>
      <c r="D106" s="29" t="s">
        <v>3</v>
      </c>
      <c r="E106" s="29" t="s">
        <v>4</v>
      </c>
      <c r="F106" s="32" t="s">
        <v>5</v>
      </c>
      <c r="G106" s="32" t="s">
        <v>6</v>
      </c>
      <c r="H106" s="32" t="s">
        <v>93</v>
      </c>
    </row>
    <row r="107" spans="1:8" x14ac:dyDescent="0.55000000000000004">
      <c r="A107" s="26">
        <v>1</v>
      </c>
      <c r="B107" s="25">
        <v>100000444108</v>
      </c>
      <c r="C107" s="26">
        <v>0</v>
      </c>
      <c r="D107" s="26" t="s">
        <v>406</v>
      </c>
      <c r="E107" s="27" t="s">
        <v>2086</v>
      </c>
      <c r="F107" s="28">
        <v>6555000</v>
      </c>
      <c r="G107" s="28">
        <v>-209543.58</v>
      </c>
      <c r="H107" s="28">
        <v>6345456.4199999999</v>
      </c>
    </row>
    <row r="108" spans="1:8" x14ac:dyDescent="0.55000000000000004">
      <c r="A108" s="26">
        <v>2</v>
      </c>
      <c r="B108" s="25">
        <v>100000444130</v>
      </c>
      <c r="C108" s="26">
        <v>0</v>
      </c>
      <c r="D108" s="26" t="s">
        <v>406</v>
      </c>
      <c r="E108" s="27" t="s">
        <v>2087</v>
      </c>
      <c r="F108" s="28">
        <v>3084000</v>
      </c>
      <c r="G108" s="28">
        <v>-155492.93</v>
      </c>
      <c r="H108" s="28">
        <v>2928507.07</v>
      </c>
    </row>
    <row r="109" spans="1:8" x14ac:dyDescent="0.55000000000000004">
      <c r="A109" s="26">
        <v>3</v>
      </c>
      <c r="B109" s="25">
        <v>100000559640</v>
      </c>
      <c r="C109" s="26">
        <v>0</v>
      </c>
      <c r="D109" s="26" t="s">
        <v>226</v>
      </c>
      <c r="E109" s="27" t="s">
        <v>2085</v>
      </c>
      <c r="F109" s="28">
        <v>6876.58</v>
      </c>
      <c r="G109" s="28">
        <v>-3457.08</v>
      </c>
      <c r="H109" s="28">
        <v>3419.5</v>
      </c>
    </row>
    <row r="110" spans="1:8" x14ac:dyDescent="0.55000000000000004">
      <c r="A110" s="26"/>
      <c r="B110" s="25">
        <v>100000559640</v>
      </c>
      <c r="C110" s="26">
        <v>1</v>
      </c>
      <c r="D110" s="26" t="s">
        <v>226</v>
      </c>
      <c r="E110" s="27" t="s">
        <v>2085</v>
      </c>
      <c r="F110" s="28">
        <v>543123.42000000004</v>
      </c>
      <c r="G110" s="28">
        <v>-543122.42000000004</v>
      </c>
      <c r="H110" s="28">
        <v>1</v>
      </c>
    </row>
    <row r="111" spans="1:8" x14ac:dyDescent="0.55000000000000004">
      <c r="A111" s="165" t="s">
        <v>2559</v>
      </c>
      <c r="B111" s="165"/>
      <c r="C111" s="165"/>
      <c r="D111" s="165"/>
      <c r="E111" s="165"/>
      <c r="F111" s="15">
        <f>SUM(F107:F110)</f>
        <v>10189000</v>
      </c>
      <c r="G111" s="15">
        <f t="shared" ref="G111:H111" si="6">SUM(G107:G110)</f>
        <v>-911616.01</v>
      </c>
      <c r="H111" s="15">
        <f t="shared" si="6"/>
        <v>9277383.9900000002</v>
      </c>
    </row>
    <row r="113" spans="1:8" s="19" customFormat="1" x14ac:dyDescent="0.55000000000000004">
      <c r="A113" s="38" t="s">
        <v>2560</v>
      </c>
      <c r="B113" s="37"/>
      <c r="C113" s="23"/>
      <c r="D113" s="23"/>
      <c r="F113" s="21"/>
      <c r="G113" s="21"/>
      <c r="H113" s="21"/>
    </row>
    <row r="114" spans="1:8" s="33" customFormat="1" x14ac:dyDescent="0.55000000000000004">
      <c r="A114" s="29" t="s">
        <v>2558</v>
      </c>
      <c r="B114" s="30" t="s">
        <v>1</v>
      </c>
      <c r="C114" s="29" t="s">
        <v>2</v>
      </c>
      <c r="D114" s="29" t="s">
        <v>3</v>
      </c>
      <c r="E114" s="29" t="s">
        <v>4</v>
      </c>
      <c r="F114" s="32" t="s">
        <v>5</v>
      </c>
      <c r="G114" s="32" t="s">
        <v>6</v>
      </c>
      <c r="H114" s="32" t="s">
        <v>93</v>
      </c>
    </row>
    <row r="115" spans="1:8" x14ac:dyDescent="0.55000000000000004">
      <c r="A115" s="26">
        <v>1</v>
      </c>
      <c r="B115" s="25">
        <v>100000260657</v>
      </c>
      <c r="C115" s="26">
        <v>0</v>
      </c>
      <c r="D115" s="26" t="s">
        <v>387</v>
      </c>
      <c r="E115" s="27" t="s">
        <v>2088</v>
      </c>
      <c r="F115" s="28">
        <v>6003800</v>
      </c>
      <c r="G115" s="28">
        <v>-2375566.7599999998</v>
      </c>
      <c r="H115" s="28">
        <v>3628233.24</v>
      </c>
    </row>
    <row r="116" spans="1:8" x14ac:dyDescent="0.55000000000000004">
      <c r="A116" s="165" t="s">
        <v>2560</v>
      </c>
      <c r="B116" s="165"/>
      <c r="C116" s="165"/>
      <c r="D116" s="165"/>
      <c r="E116" s="165"/>
      <c r="F116" s="15">
        <f>SUM(F115)</f>
        <v>6003800</v>
      </c>
      <c r="G116" s="15">
        <f t="shared" ref="G116:H116" si="7">SUM(G115)</f>
        <v>-2375566.7599999998</v>
      </c>
      <c r="H116" s="15">
        <f t="shared" si="7"/>
        <v>3628233.24</v>
      </c>
    </row>
    <row r="118" spans="1:8" x14ac:dyDescent="0.55000000000000004">
      <c r="A118" s="38" t="s">
        <v>2580</v>
      </c>
    </row>
    <row r="119" spans="1:8" s="33" customFormat="1" x14ac:dyDescent="0.55000000000000004">
      <c r="A119" s="29" t="s">
        <v>2558</v>
      </c>
      <c r="B119" s="30" t="s">
        <v>1</v>
      </c>
      <c r="C119" s="29" t="s">
        <v>2</v>
      </c>
      <c r="D119" s="29" t="s">
        <v>3</v>
      </c>
      <c r="E119" s="29" t="s">
        <v>4</v>
      </c>
      <c r="F119" s="32" t="s">
        <v>5</v>
      </c>
      <c r="G119" s="32" t="s">
        <v>6</v>
      </c>
      <c r="H119" s="32" t="s">
        <v>93</v>
      </c>
    </row>
    <row r="120" spans="1:8" x14ac:dyDescent="0.55000000000000004">
      <c r="A120" s="26">
        <v>1</v>
      </c>
      <c r="B120" s="25">
        <v>100000236601</v>
      </c>
      <c r="C120" s="26">
        <v>0</v>
      </c>
      <c r="D120" s="26" t="s">
        <v>352</v>
      </c>
      <c r="E120" s="27" t="s">
        <v>1212</v>
      </c>
      <c r="F120" s="28">
        <v>20400</v>
      </c>
      <c r="G120" s="28">
        <v>-7929.77</v>
      </c>
      <c r="H120" s="28">
        <v>12470.23</v>
      </c>
    </row>
    <row r="121" spans="1:8" x14ac:dyDescent="0.55000000000000004">
      <c r="A121" s="26">
        <v>2</v>
      </c>
      <c r="B121" s="25">
        <v>100000322335</v>
      </c>
      <c r="C121" s="26">
        <v>0</v>
      </c>
      <c r="D121" s="26" t="s">
        <v>131</v>
      </c>
      <c r="E121" s="27" t="s">
        <v>132</v>
      </c>
      <c r="F121" s="28">
        <v>275000</v>
      </c>
      <c r="G121" s="28">
        <v>-104066.78</v>
      </c>
      <c r="H121" s="28">
        <v>170933.22</v>
      </c>
    </row>
    <row r="122" spans="1:8" x14ac:dyDescent="0.55000000000000004">
      <c r="A122" s="26">
        <v>3</v>
      </c>
      <c r="B122" s="25">
        <v>100000415272</v>
      </c>
      <c r="C122" s="26">
        <v>0</v>
      </c>
      <c r="D122" s="26" t="s">
        <v>404</v>
      </c>
      <c r="E122" s="27" t="s">
        <v>2092</v>
      </c>
      <c r="F122" s="28">
        <v>18927.080000000002</v>
      </c>
      <c r="G122" s="28">
        <v>-4781</v>
      </c>
      <c r="H122" s="28">
        <v>14146.08</v>
      </c>
    </row>
    <row r="123" spans="1:8" x14ac:dyDescent="0.55000000000000004">
      <c r="A123" s="26"/>
      <c r="B123" s="25">
        <v>100000415272</v>
      </c>
      <c r="C123" s="26">
        <v>1</v>
      </c>
      <c r="D123" s="26" t="s">
        <v>404</v>
      </c>
      <c r="E123" s="27" t="s">
        <v>2092</v>
      </c>
      <c r="F123" s="28">
        <v>4072.92</v>
      </c>
      <c r="G123" s="28">
        <v>-4071.92</v>
      </c>
      <c r="H123" s="28">
        <v>1</v>
      </c>
    </row>
    <row r="124" spans="1:8" x14ac:dyDescent="0.55000000000000004">
      <c r="A124" s="26">
        <v>4</v>
      </c>
      <c r="B124" s="25">
        <v>100000415273</v>
      </c>
      <c r="C124" s="26">
        <v>0</v>
      </c>
      <c r="D124" s="26" t="s">
        <v>404</v>
      </c>
      <c r="E124" s="27" t="s">
        <v>2092</v>
      </c>
      <c r="F124" s="28">
        <v>18927.080000000002</v>
      </c>
      <c r="G124" s="28">
        <v>-4781</v>
      </c>
      <c r="H124" s="28">
        <v>14146.08</v>
      </c>
    </row>
    <row r="125" spans="1:8" x14ac:dyDescent="0.55000000000000004">
      <c r="A125" s="26"/>
      <c r="B125" s="25">
        <v>100000415273</v>
      </c>
      <c r="C125" s="26">
        <v>1</v>
      </c>
      <c r="D125" s="26" t="s">
        <v>404</v>
      </c>
      <c r="E125" s="27" t="s">
        <v>2092</v>
      </c>
      <c r="F125" s="28">
        <v>4072.92</v>
      </c>
      <c r="G125" s="28">
        <v>-4071.92</v>
      </c>
      <c r="H125" s="28">
        <v>1</v>
      </c>
    </row>
    <row r="126" spans="1:8" x14ac:dyDescent="0.55000000000000004">
      <c r="A126" s="26">
        <v>5</v>
      </c>
      <c r="B126" s="25">
        <v>100000415274</v>
      </c>
      <c r="C126" s="26">
        <v>0</v>
      </c>
      <c r="D126" s="26" t="s">
        <v>404</v>
      </c>
      <c r="E126" s="27" t="s">
        <v>2093</v>
      </c>
      <c r="F126" s="28">
        <v>23041.67</v>
      </c>
      <c r="G126" s="28">
        <v>-5820.35</v>
      </c>
      <c r="H126" s="28">
        <v>17221.32</v>
      </c>
    </row>
    <row r="127" spans="1:8" x14ac:dyDescent="0.55000000000000004">
      <c r="A127" s="26"/>
      <c r="B127" s="25">
        <v>100000415274</v>
      </c>
      <c r="C127" s="26">
        <v>1</v>
      </c>
      <c r="D127" s="26" t="s">
        <v>404</v>
      </c>
      <c r="E127" s="27" t="s">
        <v>2093</v>
      </c>
      <c r="F127" s="28">
        <v>4958.33</v>
      </c>
      <c r="G127" s="28">
        <v>-4957.33</v>
      </c>
      <c r="H127" s="28">
        <v>1</v>
      </c>
    </row>
    <row r="128" spans="1:8" x14ac:dyDescent="0.55000000000000004">
      <c r="A128" s="26">
        <v>6</v>
      </c>
      <c r="B128" s="25">
        <v>100000415275</v>
      </c>
      <c r="C128" s="26">
        <v>0</v>
      </c>
      <c r="D128" s="26" t="s">
        <v>404</v>
      </c>
      <c r="E128" s="27" t="s">
        <v>2093</v>
      </c>
      <c r="F128" s="28">
        <v>23041.67</v>
      </c>
      <c r="G128" s="28">
        <v>-5820.35</v>
      </c>
      <c r="H128" s="28">
        <v>17221.32</v>
      </c>
    </row>
    <row r="129" spans="1:8" x14ac:dyDescent="0.55000000000000004">
      <c r="A129" s="26"/>
      <c r="B129" s="25">
        <v>100000415275</v>
      </c>
      <c r="C129" s="26">
        <v>1</v>
      </c>
      <c r="D129" s="26" t="s">
        <v>404</v>
      </c>
      <c r="E129" s="27" t="s">
        <v>2093</v>
      </c>
      <c r="F129" s="28">
        <v>4958.33</v>
      </c>
      <c r="G129" s="28">
        <v>-4957.33</v>
      </c>
      <c r="H129" s="28">
        <v>1</v>
      </c>
    </row>
    <row r="130" spans="1:8" x14ac:dyDescent="0.55000000000000004">
      <c r="A130" s="26">
        <v>7</v>
      </c>
      <c r="B130" s="25">
        <v>100000415276</v>
      </c>
      <c r="C130" s="26">
        <v>0</v>
      </c>
      <c r="D130" s="26" t="s">
        <v>404</v>
      </c>
      <c r="E130" s="27" t="s">
        <v>2093</v>
      </c>
      <c r="F130" s="28">
        <v>23041.67</v>
      </c>
      <c r="G130" s="28">
        <v>-5820.35</v>
      </c>
      <c r="H130" s="28">
        <v>17221.32</v>
      </c>
    </row>
    <row r="131" spans="1:8" x14ac:dyDescent="0.55000000000000004">
      <c r="A131" s="26"/>
      <c r="B131" s="25">
        <v>100000415276</v>
      </c>
      <c r="C131" s="26">
        <v>1</v>
      </c>
      <c r="D131" s="26" t="s">
        <v>404</v>
      </c>
      <c r="E131" s="27" t="s">
        <v>2093</v>
      </c>
      <c r="F131" s="28">
        <v>4958.33</v>
      </c>
      <c r="G131" s="28">
        <v>-4957.33</v>
      </c>
      <c r="H131" s="28">
        <v>1</v>
      </c>
    </row>
    <row r="132" spans="1:8" x14ac:dyDescent="0.55000000000000004">
      <c r="A132" s="26">
        <v>8</v>
      </c>
      <c r="B132" s="25">
        <v>100000415277</v>
      </c>
      <c r="C132" s="26">
        <v>0</v>
      </c>
      <c r="D132" s="26" t="s">
        <v>404</v>
      </c>
      <c r="E132" s="27" t="s">
        <v>2094</v>
      </c>
      <c r="F132" s="28">
        <v>27156.25</v>
      </c>
      <c r="G132" s="28">
        <v>-6859.69</v>
      </c>
      <c r="H132" s="28">
        <v>20296.560000000001</v>
      </c>
    </row>
    <row r="133" spans="1:8" x14ac:dyDescent="0.55000000000000004">
      <c r="A133" s="26"/>
      <c r="B133" s="25">
        <v>100000415277</v>
      </c>
      <c r="C133" s="26">
        <v>1</v>
      </c>
      <c r="D133" s="26" t="s">
        <v>404</v>
      </c>
      <c r="E133" s="27" t="s">
        <v>2094</v>
      </c>
      <c r="F133" s="28">
        <v>5843.75</v>
      </c>
      <c r="G133" s="28">
        <v>-5842.75</v>
      </c>
      <c r="H133" s="28">
        <v>1</v>
      </c>
    </row>
    <row r="134" spans="1:8" x14ac:dyDescent="0.55000000000000004">
      <c r="A134" s="26">
        <v>9</v>
      </c>
      <c r="B134" s="25">
        <v>100000415278</v>
      </c>
      <c r="C134" s="26">
        <v>0</v>
      </c>
      <c r="D134" s="26" t="s">
        <v>404</v>
      </c>
      <c r="E134" s="27" t="s">
        <v>2094</v>
      </c>
      <c r="F134" s="28">
        <v>27156.25</v>
      </c>
      <c r="G134" s="28">
        <v>-6859.69</v>
      </c>
      <c r="H134" s="28">
        <v>20296.560000000001</v>
      </c>
    </row>
    <row r="135" spans="1:8" x14ac:dyDescent="0.55000000000000004">
      <c r="A135" s="26"/>
      <c r="B135" s="25">
        <v>100000415278</v>
      </c>
      <c r="C135" s="26">
        <v>1</v>
      </c>
      <c r="D135" s="26" t="s">
        <v>404</v>
      </c>
      <c r="E135" s="27" t="s">
        <v>2094</v>
      </c>
      <c r="F135" s="28">
        <v>5843.75</v>
      </c>
      <c r="G135" s="28">
        <v>-5842.75</v>
      </c>
      <c r="H135" s="28">
        <v>1</v>
      </c>
    </row>
    <row r="136" spans="1:8" x14ac:dyDescent="0.55000000000000004">
      <c r="A136" s="26">
        <v>10</v>
      </c>
      <c r="B136" s="25">
        <v>100000415279</v>
      </c>
      <c r="C136" s="26">
        <v>0</v>
      </c>
      <c r="D136" s="26" t="s">
        <v>404</v>
      </c>
      <c r="E136" s="27" t="s">
        <v>2094</v>
      </c>
      <c r="F136" s="28">
        <v>27156.25</v>
      </c>
      <c r="G136" s="28">
        <v>-6859.69</v>
      </c>
      <c r="H136" s="28">
        <v>20296.560000000001</v>
      </c>
    </row>
    <row r="137" spans="1:8" x14ac:dyDescent="0.55000000000000004">
      <c r="A137" s="26"/>
      <c r="B137" s="25">
        <v>100000415279</v>
      </c>
      <c r="C137" s="26">
        <v>1</v>
      </c>
      <c r="D137" s="26" t="s">
        <v>404</v>
      </c>
      <c r="E137" s="27" t="s">
        <v>2094</v>
      </c>
      <c r="F137" s="28">
        <v>5843.75</v>
      </c>
      <c r="G137" s="28">
        <v>-5842.75</v>
      </c>
      <c r="H137" s="28">
        <v>1</v>
      </c>
    </row>
    <row r="138" spans="1:8" x14ac:dyDescent="0.55000000000000004">
      <c r="A138" s="26">
        <v>11</v>
      </c>
      <c r="B138" s="25">
        <v>100000415280</v>
      </c>
      <c r="C138" s="26">
        <v>0</v>
      </c>
      <c r="D138" s="26" t="s">
        <v>404</v>
      </c>
      <c r="E138" s="27" t="s">
        <v>2094</v>
      </c>
      <c r="F138" s="28">
        <v>27156.25</v>
      </c>
      <c r="G138" s="28">
        <v>-6859.69</v>
      </c>
      <c r="H138" s="28">
        <v>20296.560000000001</v>
      </c>
    </row>
    <row r="139" spans="1:8" x14ac:dyDescent="0.55000000000000004">
      <c r="A139" s="26"/>
      <c r="B139" s="25">
        <v>100000415280</v>
      </c>
      <c r="C139" s="26">
        <v>1</v>
      </c>
      <c r="D139" s="26" t="s">
        <v>404</v>
      </c>
      <c r="E139" s="27" t="s">
        <v>2094</v>
      </c>
      <c r="F139" s="28">
        <v>5843.75</v>
      </c>
      <c r="G139" s="28">
        <v>-5842.75</v>
      </c>
      <c r="H139" s="28">
        <v>1</v>
      </c>
    </row>
    <row r="140" spans="1:8" x14ac:dyDescent="0.55000000000000004">
      <c r="A140" s="26">
        <v>12</v>
      </c>
      <c r="B140" s="25">
        <v>100000415281</v>
      </c>
      <c r="C140" s="26">
        <v>0</v>
      </c>
      <c r="D140" s="26" t="s">
        <v>404</v>
      </c>
      <c r="E140" s="27" t="s">
        <v>2094</v>
      </c>
      <c r="F140" s="28">
        <v>27156.25</v>
      </c>
      <c r="G140" s="28">
        <v>-6859.69</v>
      </c>
      <c r="H140" s="28">
        <v>20296.560000000001</v>
      </c>
    </row>
    <row r="141" spans="1:8" x14ac:dyDescent="0.55000000000000004">
      <c r="A141" s="26"/>
      <c r="B141" s="25">
        <v>100000415281</v>
      </c>
      <c r="C141" s="26">
        <v>1</v>
      </c>
      <c r="D141" s="26" t="s">
        <v>404</v>
      </c>
      <c r="E141" s="27" t="s">
        <v>2094</v>
      </c>
      <c r="F141" s="28">
        <v>5843.75</v>
      </c>
      <c r="G141" s="28">
        <v>-5842.75</v>
      </c>
      <c r="H141" s="28">
        <v>1</v>
      </c>
    </row>
    <row r="142" spans="1:8" s="19" customFormat="1" x14ac:dyDescent="0.55000000000000004">
      <c r="A142" s="165" t="s">
        <v>2580</v>
      </c>
      <c r="B142" s="165"/>
      <c r="C142" s="165"/>
      <c r="D142" s="165"/>
      <c r="E142" s="165"/>
      <c r="F142" s="15">
        <f>SUM(F120:F141)</f>
        <v>590400</v>
      </c>
      <c r="G142" s="15">
        <f t="shared" ref="G142:H142" si="8">SUM(G120:G141)</f>
        <v>-225547.62999999998</v>
      </c>
      <c r="H142" s="15">
        <f t="shared" si="8"/>
        <v>364852.37</v>
      </c>
    </row>
    <row r="143" spans="1:8" x14ac:dyDescent="0.55000000000000004">
      <c r="A143" s="38" t="s">
        <v>2589</v>
      </c>
    </row>
    <row r="144" spans="1:8" s="33" customFormat="1" x14ac:dyDescent="0.55000000000000004">
      <c r="A144" s="29" t="s">
        <v>2558</v>
      </c>
      <c r="B144" s="30" t="s">
        <v>1</v>
      </c>
      <c r="C144" s="29" t="s">
        <v>2</v>
      </c>
      <c r="D144" s="29" t="s">
        <v>3</v>
      </c>
      <c r="E144" s="29" t="s">
        <v>4</v>
      </c>
      <c r="F144" s="32" t="s">
        <v>5</v>
      </c>
      <c r="G144" s="32" t="s">
        <v>6</v>
      </c>
      <c r="H144" s="32" t="s">
        <v>93</v>
      </c>
    </row>
    <row r="145" spans="1:8" x14ac:dyDescent="0.55000000000000004">
      <c r="A145" s="26">
        <v>1</v>
      </c>
      <c r="B145" s="25">
        <v>100000050289</v>
      </c>
      <c r="C145" s="26">
        <v>0</v>
      </c>
      <c r="D145" s="26" t="s">
        <v>19</v>
      </c>
      <c r="E145" s="27" t="s">
        <v>1212</v>
      </c>
      <c r="F145" s="28">
        <v>25000</v>
      </c>
      <c r="G145" s="28">
        <v>-24999</v>
      </c>
      <c r="H145" s="28">
        <v>1</v>
      </c>
    </row>
    <row r="146" spans="1:8" x14ac:dyDescent="0.55000000000000004">
      <c r="A146" s="26">
        <v>2</v>
      </c>
      <c r="B146" s="25">
        <v>100000112563</v>
      </c>
      <c r="C146" s="26">
        <v>0</v>
      </c>
      <c r="D146" s="26" t="s">
        <v>2089</v>
      </c>
      <c r="E146" s="27" t="s">
        <v>2090</v>
      </c>
      <c r="F146" s="28">
        <v>422300</v>
      </c>
      <c r="G146" s="28">
        <v>-422299</v>
      </c>
      <c r="H146" s="28">
        <v>1</v>
      </c>
    </row>
    <row r="147" spans="1:8" x14ac:dyDescent="0.55000000000000004">
      <c r="A147" s="26">
        <v>3</v>
      </c>
      <c r="B147" s="25">
        <v>100000112564</v>
      </c>
      <c r="C147" s="26">
        <v>0</v>
      </c>
      <c r="D147" s="26" t="s">
        <v>2089</v>
      </c>
      <c r="E147" s="27" t="s">
        <v>2091</v>
      </c>
      <c r="F147" s="28">
        <v>977700</v>
      </c>
      <c r="G147" s="28">
        <v>-977699</v>
      </c>
      <c r="H147" s="28">
        <v>1</v>
      </c>
    </row>
    <row r="148" spans="1:8" x14ac:dyDescent="0.55000000000000004">
      <c r="A148" s="26">
        <v>4</v>
      </c>
      <c r="B148" s="25">
        <v>100000151599</v>
      </c>
      <c r="C148" s="26">
        <v>0</v>
      </c>
      <c r="D148" s="26" t="s">
        <v>525</v>
      </c>
      <c r="E148" s="27" t="s">
        <v>526</v>
      </c>
      <c r="F148" s="28">
        <v>9865.4</v>
      </c>
      <c r="G148" s="28">
        <v>-9864.4</v>
      </c>
      <c r="H148" s="28">
        <v>1</v>
      </c>
    </row>
    <row r="149" spans="1:8" x14ac:dyDescent="0.55000000000000004">
      <c r="A149" s="26">
        <v>5</v>
      </c>
      <c r="B149" s="25">
        <v>100000151600</v>
      </c>
      <c r="C149" s="26">
        <v>0</v>
      </c>
      <c r="D149" s="26" t="s">
        <v>525</v>
      </c>
      <c r="E149" s="27" t="s">
        <v>526</v>
      </c>
      <c r="F149" s="28">
        <v>9865.4</v>
      </c>
      <c r="G149" s="28">
        <v>-9864.4</v>
      </c>
      <c r="H149" s="28">
        <v>1</v>
      </c>
    </row>
    <row r="150" spans="1:8" x14ac:dyDescent="0.55000000000000004">
      <c r="A150" s="26">
        <v>6</v>
      </c>
      <c r="B150" s="25">
        <v>100000151601</v>
      </c>
      <c r="C150" s="26">
        <v>0</v>
      </c>
      <c r="D150" s="26" t="s">
        <v>525</v>
      </c>
      <c r="E150" s="27" t="s">
        <v>526</v>
      </c>
      <c r="F150" s="28">
        <v>9865.4</v>
      </c>
      <c r="G150" s="28">
        <v>-9864.4</v>
      </c>
      <c r="H150" s="28">
        <v>1</v>
      </c>
    </row>
    <row r="151" spans="1:8" x14ac:dyDescent="0.55000000000000004">
      <c r="A151" s="26">
        <v>7</v>
      </c>
      <c r="B151" s="25">
        <v>100000151602</v>
      </c>
      <c r="C151" s="26">
        <v>0</v>
      </c>
      <c r="D151" s="26" t="s">
        <v>525</v>
      </c>
      <c r="E151" s="27" t="s">
        <v>526</v>
      </c>
      <c r="F151" s="28">
        <v>9865.4</v>
      </c>
      <c r="G151" s="28">
        <v>-9864.4</v>
      </c>
      <c r="H151" s="28">
        <v>1</v>
      </c>
    </row>
    <row r="152" spans="1:8" x14ac:dyDescent="0.55000000000000004">
      <c r="A152" s="26">
        <v>8</v>
      </c>
      <c r="B152" s="25">
        <v>100000151603</v>
      </c>
      <c r="C152" s="26">
        <v>0</v>
      </c>
      <c r="D152" s="26" t="s">
        <v>525</v>
      </c>
      <c r="E152" s="27" t="s">
        <v>526</v>
      </c>
      <c r="F152" s="28">
        <v>9865.4</v>
      </c>
      <c r="G152" s="28">
        <v>-9864.4</v>
      </c>
      <c r="H152" s="28">
        <v>1</v>
      </c>
    </row>
    <row r="153" spans="1:8" x14ac:dyDescent="0.55000000000000004">
      <c r="A153" s="26">
        <v>9</v>
      </c>
      <c r="B153" s="25">
        <v>100000151604</v>
      </c>
      <c r="C153" s="26">
        <v>0</v>
      </c>
      <c r="D153" s="26" t="s">
        <v>525</v>
      </c>
      <c r="E153" s="27" t="s">
        <v>526</v>
      </c>
      <c r="F153" s="28">
        <v>9865.4</v>
      </c>
      <c r="G153" s="28">
        <v>-9864.4</v>
      </c>
      <c r="H153" s="28">
        <v>1</v>
      </c>
    </row>
    <row r="154" spans="1:8" x14ac:dyDescent="0.55000000000000004">
      <c r="A154" s="26">
        <v>10</v>
      </c>
      <c r="B154" s="25">
        <v>100000151605</v>
      </c>
      <c r="C154" s="26">
        <v>0</v>
      </c>
      <c r="D154" s="26" t="s">
        <v>525</v>
      </c>
      <c r="E154" s="27" t="s">
        <v>526</v>
      </c>
      <c r="F154" s="28">
        <v>9865.4</v>
      </c>
      <c r="G154" s="28">
        <v>-9864.4</v>
      </c>
      <c r="H154" s="28">
        <v>1</v>
      </c>
    </row>
    <row r="155" spans="1:8" x14ac:dyDescent="0.55000000000000004">
      <c r="A155" s="26">
        <v>11</v>
      </c>
      <c r="B155" s="25">
        <v>100000151606</v>
      </c>
      <c r="C155" s="26">
        <v>0</v>
      </c>
      <c r="D155" s="26" t="s">
        <v>525</v>
      </c>
      <c r="E155" s="27" t="s">
        <v>526</v>
      </c>
      <c r="F155" s="28">
        <v>9865.4</v>
      </c>
      <c r="G155" s="28">
        <v>-9864.4</v>
      </c>
      <c r="H155" s="28">
        <v>1</v>
      </c>
    </row>
    <row r="156" spans="1:8" x14ac:dyDescent="0.55000000000000004">
      <c r="A156" s="26">
        <v>12</v>
      </c>
      <c r="B156" s="25">
        <v>100000151607</v>
      </c>
      <c r="C156" s="26">
        <v>0</v>
      </c>
      <c r="D156" s="26" t="s">
        <v>525</v>
      </c>
      <c r="E156" s="27" t="s">
        <v>526</v>
      </c>
      <c r="F156" s="28">
        <v>9865.4</v>
      </c>
      <c r="G156" s="28">
        <v>-9864.4</v>
      </c>
      <c r="H156" s="28">
        <v>1</v>
      </c>
    </row>
    <row r="157" spans="1:8" x14ac:dyDescent="0.55000000000000004">
      <c r="A157" s="165" t="s">
        <v>2589</v>
      </c>
      <c r="B157" s="165"/>
      <c r="C157" s="165"/>
      <c r="D157" s="165"/>
      <c r="E157" s="165"/>
      <c r="F157" s="15">
        <f>SUM(F145:F156)</f>
        <v>1513788.5999999992</v>
      </c>
      <c r="G157" s="15">
        <f t="shared" ref="G157:H157" si="9">SUM(G145:G156)</f>
        <v>-1513776.5999999992</v>
      </c>
      <c r="H157" s="15">
        <f t="shared" si="9"/>
        <v>12</v>
      </c>
    </row>
    <row r="158" spans="1:8" x14ac:dyDescent="0.55000000000000004">
      <c r="A158" s="159" t="s">
        <v>2571</v>
      </c>
      <c r="B158" s="159"/>
      <c r="C158" s="159"/>
      <c r="D158" s="159"/>
      <c r="E158" s="159"/>
      <c r="F158" s="16">
        <f>F142+F157</f>
        <v>2104188.5999999992</v>
      </c>
      <c r="G158" s="16">
        <f t="shared" ref="G158:H158" si="10">G142+G157</f>
        <v>-1739324.2299999991</v>
      </c>
      <c r="H158" s="16">
        <f t="shared" si="10"/>
        <v>364864.37</v>
      </c>
    </row>
    <row r="160" spans="1:8" s="19" customFormat="1" x14ac:dyDescent="0.55000000000000004">
      <c r="A160" s="38" t="s">
        <v>2581</v>
      </c>
      <c r="B160" s="37"/>
      <c r="C160" s="23"/>
      <c r="D160" s="23"/>
      <c r="F160" s="21"/>
      <c r="G160" s="21"/>
      <c r="H160" s="21"/>
    </row>
    <row r="161" spans="1:8" s="33" customFormat="1" x14ac:dyDescent="0.55000000000000004">
      <c r="A161" s="29" t="s">
        <v>2558</v>
      </c>
      <c r="B161" s="30" t="s">
        <v>1</v>
      </c>
      <c r="C161" s="29" t="s">
        <v>2</v>
      </c>
      <c r="D161" s="29" t="s">
        <v>3</v>
      </c>
      <c r="E161" s="29" t="s">
        <v>4</v>
      </c>
      <c r="F161" s="32" t="s">
        <v>5</v>
      </c>
      <c r="G161" s="32" t="s">
        <v>6</v>
      </c>
      <c r="H161" s="32" t="s">
        <v>93</v>
      </c>
    </row>
    <row r="162" spans="1:8" x14ac:dyDescent="0.55000000000000004">
      <c r="A162" s="26">
        <v>1</v>
      </c>
      <c r="B162" s="25">
        <v>100000205522</v>
      </c>
      <c r="C162" s="26">
        <v>0</v>
      </c>
      <c r="D162" s="26" t="s">
        <v>37</v>
      </c>
      <c r="E162" s="27" t="s">
        <v>567</v>
      </c>
      <c r="F162" s="28">
        <v>45500</v>
      </c>
      <c r="G162" s="28">
        <v>-31822</v>
      </c>
      <c r="H162" s="28">
        <v>13678</v>
      </c>
    </row>
    <row r="163" spans="1:8" x14ac:dyDescent="0.55000000000000004">
      <c r="A163" s="26">
        <v>2</v>
      </c>
      <c r="B163" s="25">
        <v>100000205523</v>
      </c>
      <c r="C163" s="26">
        <v>0</v>
      </c>
      <c r="D163" s="26" t="s">
        <v>37</v>
      </c>
      <c r="E163" s="27" t="s">
        <v>567</v>
      </c>
      <c r="F163" s="28">
        <v>45500</v>
      </c>
      <c r="G163" s="28">
        <v>-31822</v>
      </c>
      <c r="H163" s="28">
        <v>13678</v>
      </c>
    </row>
    <row r="164" spans="1:8" x14ac:dyDescent="0.55000000000000004">
      <c r="A164" s="26">
        <v>3</v>
      </c>
      <c r="B164" s="25">
        <v>100000205524</v>
      </c>
      <c r="C164" s="26">
        <v>0</v>
      </c>
      <c r="D164" s="26" t="s">
        <v>37</v>
      </c>
      <c r="E164" s="27" t="s">
        <v>567</v>
      </c>
      <c r="F164" s="28">
        <v>45500</v>
      </c>
      <c r="G164" s="28">
        <v>-31822</v>
      </c>
      <c r="H164" s="28">
        <v>13678</v>
      </c>
    </row>
    <row r="165" spans="1:8" x14ac:dyDescent="0.55000000000000004">
      <c r="A165" s="26">
        <v>4</v>
      </c>
      <c r="B165" s="25">
        <v>100000205525</v>
      </c>
      <c r="C165" s="26">
        <v>0</v>
      </c>
      <c r="D165" s="26" t="s">
        <v>37</v>
      </c>
      <c r="E165" s="27" t="s">
        <v>567</v>
      </c>
      <c r="F165" s="28">
        <v>45500</v>
      </c>
      <c r="G165" s="28">
        <v>-31822</v>
      </c>
      <c r="H165" s="28">
        <v>13678</v>
      </c>
    </row>
    <row r="166" spans="1:8" x14ac:dyDescent="0.55000000000000004">
      <c r="A166" s="26">
        <v>5</v>
      </c>
      <c r="B166" s="25">
        <v>100000205526</v>
      </c>
      <c r="C166" s="26">
        <v>0</v>
      </c>
      <c r="D166" s="26" t="s">
        <v>37</v>
      </c>
      <c r="E166" s="27" t="s">
        <v>567</v>
      </c>
      <c r="F166" s="28">
        <v>45500</v>
      </c>
      <c r="G166" s="28">
        <v>-31822</v>
      </c>
      <c r="H166" s="28">
        <v>13678</v>
      </c>
    </row>
    <row r="167" spans="1:8" x14ac:dyDescent="0.55000000000000004">
      <c r="A167" s="26">
        <v>6</v>
      </c>
      <c r="B167" s="25">
        <v>100000205527</v>
      </c>
      <c r="C167" s="26">
        <v>0</v>
      </c>
      <c r="D167" s="26" t="s">
        <v>37</v>
      </c>
      <c r="E167" s="27" t="s">
        <v>567</v>
      </c>
      <c r="F167" s="28">
        <v>45500</v>
      </c>
      <c r="G167" s="28">
        <v>-31822</v>
      </c>
      <c r="H167" s="28">
        <v>13678</v>
      </c>
    </row>
    <row r="168" spans="1:8" x14ac:dyDescent="0.55000000000000004">
      <c r="A168" s="26">
        <v>7</v>
      </c>
      <c r="B168" s="25">
        <v>100000205528</v>
      </c>
      <c r="C168" s="26">
        <v>0</v>
      </c>
      <c r="D168" s="26" t="s">
        <v>37</v>
      </c>
      <c r="E168" s="27" t="s">
        <v>567</v>
      </c>
      <c r="F168" s="28">
        <v>45500</v>
      </c>
      <c r="G168" s="28">
        <v>-31822</v>
      </c>
      <c r="H168" s="28">
        <v>13678</v>
      </c>
    </row>
    <row r="169" spans="1:8" x14ac:dyDescent="0.55000000000000004">
      <c r="A169" s="26">
        <v>8</v>
      </c>
      <c r="B169" s="25">
        <v>100000205529</v>
      </c>
      <c r="C169" s="26">
        <v>0</v>
      </c>
      <c r="D169" s="26" t="s">
        <v>37</v>
      </c>
      <c r="E169" s="27" t="s">
        <v>567</v>
      </c>
      <c r="F169" s="28">
        <v>45500</v>
      </c>
      <c r="G169" s="28">
        <v>-31822</v>
      </c>
      <c r="H169" s="28">
        <v>13678</v>
      </c>
    </row>
    <row r="170" spans="1:8" x14ac:dyDescent="0.55000000000000004">
      <c r="A170" s="26">
        <v>9</v>
      </c>
      <c r="B170" s="25">
        <v>100000205530</v>
      </c>
      <c r="C170" s="26">
        <v>0</v>
      </c>
      <c r="D170" s="26" t="s">
        <v>37</v>
      </c>
      <c r="E170" s="27" t="s">
        <v>567</v>
      </c>
      <c r="F170" s="28">
        <v>45500</v>
      </c>
      <c r="G170" s="28">
        <v>-31822</v>
      </c>
      <c r="H170" s="28">
        <v>13678</v>
      </c>
    </row>
    <row r="171" spans="1:8" x14ac:dyDescent="0.55000000000000004">
      <c r="A171" s="26">
        <v>10</v>
      </c>
      <c r="B171" s="25">
        <v>100000205531</v>
      </c>
      <c r="C171" s="26">
        <v>0</v>
      </c>
      <c r="D171" s="26" t="s">
        <v>37</v>
      </c>
      <c r="E171" s="27" t="s">
        <v>567</v>
      </c>
      <c r="F171" s="28">
        <v>45500</v>
      </c>
      <c r="G171" s="28">
        <v>-31822</v>
      </c>
      <c r="H171" s="28">
        <v>13678</v>
      </c>
    </row>
    <row r="172" spans="1:8" x14ac:dyDescent="0.55000000000000004">
      <c r="A172" s="26">
        <v>11</v>
      </c>
      <c r="B172" s="25">
        <v>100000205532</v>
      </c>
      <c r="C172" s="26">
        <v>0</v>
      </c>
      <c r="D172" s="26" t="s">
        <v>37</v>
      </c>
      <c r="E172" s="27" t="s">
        <v>567</v>
      </c>
      <c r="F172" s="28">
        <v>45500</v>
      </c>
      <c r="G172" s="28">
        <v>-31822</v>
      </c>
      <c r="H172" s="28">
        <v>13678</v>
      </c>
    </row>
    <row r="173" spans="1:8" x14ac:dyDescent="0.55000000000000004">
      <c r="A173" s="26">
        <v>12</v>
      </c>
      <c r="B173" s="25">
        <v>100000205533</v>
      </c>
      <c r="C173" s="26">
        <v>0</v>
      </c>
      <c r="D173" s="26" t="s">
        <v>37</v>
      </c>
      <c r="E173" s="27" t="s">
        <v>567</v>
      </c>
      <c r="F173" s="28">
        <v>45500</v>
      </c>
      <c r="G173" s="28">
        <v>-31822</v>
      </c>
      <c r="H173" s="28">
        <v>13678</v>
      </c>
    </row>
    <row r="174" spans="1:8" x14ac:dyDescent="0.55000000000000004">
      <c r="A174" s="26">
        <v>13</v>
      </c>
      <c r="B174" s="25">
        <v>100000205534</v>
      </c>
      <c r="C174" s="26">
        <v>0</v>
      </c>
      <c r="D174" s="26" t="s">
        <v>37</v>
      </c>
      <c r="E174" s="27" t="s">
        <v>567</v>
      </c>
      <c r="F174" s="28">
        <v>45500</v>
      </c>
      <c r="G174" s="28">
        <v>-31822</v>
      </c>
      <c r="H174" s="28">
        <v>13678</v>
      </c>
    </row>
    <row r="175" spans="1:8" x14ac:dyDescent="0.55000000000000004">
      <c r="A175" s="26">
        <v>14</v>
      </c>
      <c r="B175" s="25">
        <v>100000205535</v>
      </c>
      <c r="C175" s="26">
        <v>0</v>
      </c>
      <c r="D175" s="26" t="s">
        <v>37</v>
      </c>
      <c r="E175" s="27" t="s">
        <v>567</v>
      </c>
      <c r="F175" s="28">
        <v>45500</v>
      </c>
      <c r="G175" s="28">
        <v>-31822</v>
      </c>
      <c r="H175" s="28">
        <v>13678</v>
      </c>
    </row>
    <row r="176" spans="1:8" x14ac:dyDescent="0.55000000000000004">
      <c r="A176" s="26">
        <v>15</v>
      </c>
      <c r="B176" s="25">
        <v>100000205536</v>
      </c>
      <c r="C176" s="26">
        <v>0</v>
      </c>
      <c r="D176" s="26" t="s">
        <v>37</v>
      </c>
      <c r="E176" s="27" t="s">
        <v>567</v>
      </c>
      <c r="F176" s="28">
        <v>45500</v>
      </c>
      <c r="G176" s="28">
        <v>-31822</v>
      </c>
      <c r="H176" s="28">
        <v>13678</v>
      </c>
    </row>
    <row r="177" spans="1:8" x14ac:dyDescent="0.55000000000000004">
      <c r="A177" s="26">
        <v>16</v>
      </c>
      <c r="B177" s="25">
        <v>100000205537</v>
      </c>
      <c r="C177" s="26">
        <v>0</v>
      </c>
      <c r="D177" s="26" t="s">
        <v>37</v>
      </c>
      <c r="E177" s="27" t="s">
        <v>567</v>
      </c>
      <c r="F177" s="28">
        <v>45500</v>
      </c>
      <c r="G177" s="28">
        <v>-31822</v>
      </c>
      <c r="H177" s="28">
        <v>13678</v>
      </c>
    </row>
    <row r="178" spans="1:8" x14ac:dyDescent="0.55000000000000004">
      <c r="A178" s="26">
        <v>17</v>
      </c>
      <c r="B178" s="25">
        <v>100000205538</v>
      </c>
      <c r="C178" s="26">
        <v>0</v>
      </c>
      <c r="D178" s="26" t="s">
        <v>37</v>
      </c>
      <c r="E178" s="27" t="s">
        <v>567</v>
      </c>
      <c r="F178" s="28">
        <v>45500</v>
      </c>
      <c r="G178" s="28">
        <v>-31822</v>
      </c>
      <c r="H178" s="28">
        <v>13678</v>
      </c>
    </row>
    <row r="179" spans="1:8" x14ac:dyDescent="0.55000000000000004">
      <c r="A179" s="26">
        <v>18</v>
      </c>
      <c r="B179" s="25">
        <v>100000205539</v>
      </c>
      <c r="C179" s="26">
        <v>0</v>
      </c>
      <c r="D179" s="26" t="s">
        <v>37</v>
      </c>
      <c r="E179" s="27" t="s">
        <v>567</v>
      </c>
      <c r="F179" s="28">
        <v>45500</v>
      </c>
      <c r="G179" s="28">
        <v>-31822</v>
      </c>
      <c r="H179" s="28">
        <v>13678</v>
      </c>
    </row>
    <row r="180" spans="1:8" x14ac:dyDescent="0.55000000000000004">
      <c r="A180" s="26">
        <v>19</v>
      </c>
      <c r="B180" s="25">
        <v>100000205540</v>
      </c>
      <c r="C180" s="26">
        <v>0</v>
      </c>
      <c r="D180" s="26" t="s">
        <v>37</v>
      </c>
      <c r="E180" s="27" t="s">
        <v>567</v>
      </c>
      <c r="F180" s="28">
        <v>45500</v>
      </c>
      <c r="G180" s="28">
        <v>-31822</v>
      </c>
      <c r="H180" s="28">
        <v>13678</v>
      </c>
    </row>
    <row r="181" spans="1:8" x14ac:dyDescent="0.55000000000000004">
      <c r="A181" s="26">
        <v>20</v>
      </c>
      <c r="B181" s="25">
        <v>100000205541</v>
      </c>
      <c r="C181" s="26">
        <v>0</v>
      </c>
      <c r="D181" s="26" t="s">
        <v>37</v>
      </c>
      <c r="E181" s="27" t="s">
        <v>567</v>
      </c>
      <c r="F181" s="28">
        <v>45500</v>
      </c>
      <c r="G181" s="28">
        <v>-31822</v>
      </c>
      <c r="H181" s="28">
        <v>13678</v>
      </c>
    </row>
    <row r="182" spans="1:8" x14ac:dyDescent="0.55000000000000004">
      <c r="A182" s="26">
        <v>21</v>
      </c>
      <c r="B182" s="25">
        <v>100000205542</v>
      </c>
      <c r="C182" s="26">
        <v>0</v>
      </c>
      <c r="D182" s="26" t="s">
        <v>37</v>
      </c>
      <c r="E182" s="27" t="s">
        <v>567</v>
      </c>
      <c r="F182" s="28">
        <v>45500</v>
      </c>
      <c r="G182" s="28">
        <v>-31822</v>
      </c>
      <c r="H182" s="28">
        <v>13678</v>
      </c>
    </row>
    <row r="183" spans="1:8" x14ac:dyDescent="0.55000000000000004">
      <c r="A183" s="26">
        <v>22</v>
      </c>
      <c r="B183" s="25">
        <v>100000205543</v>
      </c>
      <c r="C183" s="26">
        <v>0</v>
      </c>
      <c r="D183" s="26" t="s">
        <v>37</v>
      </c>
      <c r="E183" s="27" t="s">
        <v>567</v>
      </c>
      <c r="F183" s="28">
        <v>45500</v>
      </c>
      <c r="G183" s="28">
        <v>-31822</v>
      </c>
      <c r="H183" s="28">
        <v>13678</v>
      </c>
    </row>
    <row r="184" spans="1:8" x14ac:dyDescent="0.55000000000000004">
      <c r="A184" s="26">
        <v>23</v>
      </c>
      <c r="B184" s="25">
        <v>100000205544</v>
      </c>
      <c r="C184" s="26">
        <v>0</v>
      </c>
      <c r="D184" s="26" t="s">
        <v>37</v>
      </c>
      <c r="E184" s="27" t="s">
        <v>567</v>
      </c>
      <c r="F184" s="28">
        <v>45500</v>
      </c>
      <c r="G184" s="28">
        <v>-31822</v>
      </c>
      <c r="H184" s="28">
        <v>13678</v>
      </c>
    </row>
    <row r="185" spans="1:8" x14ac:dyDescent="0.55000000000000004">
      <c r="A185" s="26">
        <v>24</v>
      </c>
      <c r="B185" s="25">
        <v>100000205545</v>
      </c>
      <c r="C185" s="26">
        <v>0</v>
      </c>
      <c r="D185" s="26" t="s">
        <v>37</v>
      </c>
      <c r="E185" s="27" t="s">
        <v>567</v>
      </c>
      <c r="F185" s="28">
        <v>45500</v>
      </c>
      <c r="G185" s="28">
        <v>-31822</v>
      </c>
      <c r="H185" s="28">
        <v>13678</v>
      </c>
    </row>
    <row r="186" spans="1:8" x14ac:dyDescent="0.55000000000000004">
      <c r="A186" s="26">
        <v>25</v>
      </c>
      <c r="B186" s="25">
        <v>100000205546</v>
      </c>
      <c r="C186" s="26">
        <v>0</v>
      </c>
      <c r="D186" s="26" t="s">
        <v>37</v>
      </c>
      <c r="E186" s="27" t="s">
        <v>567</v>
      </c>
      <c r="F186" s="28">
        <v>45500</v>
      </c>
      <c r="G186" s="28">
        <v>-31822</v>
      </c>
      <c r="H186" s="28">
        <v>13678</v>
      </c>
    </row>
    <row r="187" spans="1:8" x14ac:dyDescent="0.55000000000000004">
      <c r="A187" s="26">
        <v>26</v>
      </c>
      <c r="B187" s="25">
        <v>100000205547</v>
      </c>
      <c r="C187" s="26">
        <v>0</v>
      </c>
      <c r="D187" s="26" t="s">
        <v>37</v>
      </c>
      <c r="E187" s="27" t="s">
        <v>567</v>
      </c>
      <c r="F187" s="28">
        <v>45500</v>
      </c>
      <c r="G187" s="28">
        <v>-31822</v>
      </c>
      <c r="H187" s="28">
        <v>13678</v>
      </c>
    </row>
    <row r="188" spans="1:8" x14ac:dyDescent="0.55000000000000004">
      <c r="A188" s="26">
        <v>27</v>
      </c>
      <c r="B188" s="25">
        <v>100000243351</v>
      </c>
      <c r="C188" s="26">
        <v>0</v>
      </c>
      <c r="D188" s="26" t="s">
        <v>2095</v>
      </c>
      <c r="E188" s="27" t="s">
        <v>1140</v>
      </c>
      <c r="F188" s="28">
        <v>119572.5</v>
      </c>
      <c r="G188" s="28">
        <v>-103996.65</v>
      </c>
      <c r="H188" s="28">
        <v>15575.85</v>
      </c>
    </row>
    <row r="189" spans="1:8" x14ac:dyDescent="0.55000000000000004">
      <c r="A189" s="26">
        <v>28</v>
      </c>
      <c r="B189" s="25">
        <v>100000243352</v>
      </c>
      <c r="C189" s="26">
        <v>0</v>
      </c>
      <c r="D189" s="26" t="s">
        <v>2095</v>
      </c>
      <c r="E189" s="27" t="s">
        <v>1140</v>
      </c>
      <c r="F189" s="28">
        <v>119572.5</v>
      </c>
      <c r="G189" s="28">
        <v>-103996.65</v>
      </c>
      <c r="H189" s="28">
        <v>15575.85</v>
      </c>
    </row>
    <row r="190" spans="1:8" x14ac:dyDescent="0.55000000000000004">
      <c r="A190" s="26">
        <v>29</v>
      </c>
      <c r="B190" s="25">
        <v>100000243353</v>
      </c>
      <c r="C190" s="26">
        <v>0</v>
      </c>
      <c r="D190" s="26" t="s">
        <v>2095</v>
      </c>
      <c r="E190" s="27" t="s">
        <v>1140</v>
      </c>
      <c r="F190" s="28">
        <v>119572.5</v>
      </c>
      <c r="G190" s="28">
        <v>-103996.65</v>
      </c>
      <c r="H190" s="28">
        <v>15575.85</v>
      </c>
    </row>
    <row r="191" spans="1:8" x14ac:dyDescent="0.55000000000000004">
      <c r="A191" s="26">
        <v>30</v>
      </c>
      <c r="B191" s="25">
        <v>100000243354</v>
      </c>
      <c r="C191" s="26">
        <v>0</v>
      </c>
      <c r="D191" s="26" t="s">
        <v>2095</v>
      </c>
      <c r="E191" s="27" t="s">
        <v>1140</v>
      </c>
      <c r="F191" s="28">
        <v>119572.5</v>
      </c>
      <c r="G191" s="28">
        <v>-103996.65</v>
      </c>
      <c r="H191" s="28">
        <v>15575.85</v>
      </c>
    </row>
    <row r="192" spans="1:8" x14ac:dyDescent="0.55000000000000004">
      <c r="A192" s="26">
        <v>31</v>
      </c>
      <c r="B192" s="25">
        <v>100000243355</v>
      </c>
      <c r="C192" s="26">
        <v>0</v>
      </c>
      <c r="D192" s="26" t="s">
        <v>2095</v>
      </c>
      <c r="E192" s="27" t="s">
        <v>1140</v>
      </c>
      <c r="F192" s="28">
        <v>119572.5</v>
      </c>
      <c r="G192" s="28">
        <v>-103996.65</v>
      </c>
      <c r="H192" s="28">
        <v>15575.85</v>
      </c>
    </row>
    <row r="193" spans="1:8" x14ac:dyDescent="0.55000000000000004">
      <c r="A193" s="26">
        <v>32</v>
      </c>
      <c r="B193" s="25">
        <v>100000243356</v>
      </c>
      <c r="C193" s="26">
        <v>0</v>
      </c>
      <c r="D193" s="26" t="s">
        <v>2095</v>
      </c>
      <c r="E193" s="27" t="s">
        <v>1140</v>
      </c>
      <c r="F193" s="28">
        <v>119572.5</v>
      </c>
      <c r="G193" s="28">
        <v>-103996.65</v>
      </c>
      <c r="H193" s="28">
        <v>15575.85</v>
      </c>
    </row>
    <row r="194" spans="1:8" x14ac:dyDescent="0.55000000000000004">
      <c r="A194" s="26">
        <v>33</v>
      </c>
      <c r="B194" s="25">
        <v>100000243357</v>
      </c>
      <c r="C194" s="26">
        <v>0</v>
      </c>
      <c r="D194" s="26" t="s">
        <v>2095</v>
      </c>
      <c r="E194" s="27" t="s">
        <v>1140</v>
      </c>
      <c r="F194" s="28">
        <v>119572.5</v>
      </c>
      <c r="G194" s="28">
        <v>-103996.65</v>
      </c>
      <c r="H194" s="28">
        <v>15575.85</v>
      </c>
    </row>
    <row r="195" spans="1:8" x14ac:dyDescent="0.55000000000000004">
      <c r="A195" s="26">
        <v>34</v>
      </c>
      <c r="B195" s="25">
        <v>100000243358</v>
      </c>
      <c r="C195" s="26">
        <v>0</v>
      </c>
      <c r="D195" s="26" t="s">
        <v>2095</v>
      </c>
      <c r="E195" s="27" t="s">
        <v>1140</v>
      </c>
      <c r="F195" s="28">
        <v>119572.5</v>
      </c>
      <c r="G195" s="28">
        <v>-103996.65</v>
      </c>
      <c r="H195" s="28">
        <v>15575.85</v>
      </c>
    </row>
    <row r="196" spans="1:8" x14ac:dyDescent="0.55000000000000004">
      <c r="A196" s="26">
        <v>35</v>
      </c>
      <c r="B196" s="25">
        <v>100000243359</v>
      </c>
      <c r="C196" s="26">
        <v>0</v>
      </c>
      <c r="D196" s="26" t="s">
        <v>2095</v>
      </c>
      <c r="E196" s="27" t="s">
        <v>1140</v>
      </c>
      <c r="F196" s="28">
        <v>119572.5</v>
      </c>
      <c r="G196" s="28">
        <v>-103996.65</v>
      </c>
      <c r="H196" s="28">
        <v>15575.85</v>
      </c>
    </row>
    <row r="197" spans="1:8" x14ac:dyDescent="0.55000000000000004">
      <c r="A197" s="26">
        <v>36</v>
      </c>
      <c r="B197" s="25">
        <v>100000243360</v>
      </c>
      <c r="C197" s="26">
        <v>0</v>
      </c>
      <c r="D197" s="26" t="s">
        <v>2095</v>
      </c>
      <c r="E197" s="27" t="s">
        <v>1140</v>
      </c>
      <c r="F197" s="28">
        <v>119572.5</v>
      </c>
      <c r="G197" s="28">
        <v>-103996.65</v>
      </c>
      <c r="H197" s="28">
        <v>15575.85</v>
      </c>
    </row>
    <row r="198" spans="1:8" x14ac:dyDescent="0.55000000000000004">
      <c r="A198" s="26">
        <v>37</v>
      </c>
      <c r="B198" s="25">
        <v>100000243361</v>
      </c>
      <c r="C198" s="26">
        <v>0</v>
      </c>
      <c r="D198" s="26" t="s">
        <v>2095</v>
      </c>
      <c r="E198" s="27" t="s">
        <v>1140</v>
      </c>
      <c r="F198" s="28">
        <v>119572.5</v>
      </c>
      <c r="G198" s="28">
        <v>-103996.65</v>
      </c>
      <c r="H198" s="28">
        <v>15575.85</v>
      </c>
    </row>
    <row r="199" spans="1:8" x14ac:dyDescent="0.55000000000000004">
      <c r="A199" s="26">
        <v>38</v>
      </c>
      <c r="B199" s="25">
        <v>100000243362</v>
      </c>
      <c r="C199" s="26">
        <v>0</v>
      </c>
      <c r="D199" s="26" t="s">
        <v>2095</v>
      </c>
      <c r="E199" s="27" t="s">
        <v>1140</v>
      </c>
      <c r="F199" s="28">
        <v>119572.5</v>
      </c>
      <c r="G199" s="28">
        <v>-103996.65</v>
      </c>
      <c r="H199" s="28">
        <v>15575.85</v>
      </c>
    </row>
    <row r="200" spans="1:8" x14ac:dyDescent="0.55000000000000004">
      <c r="A200" s="26">
        <v>39</v>
      </c>
      <c r="B200" s="25">
        <v>100000243363</v>
      </c>
      <c r="C200" s="26">
        <v>0</v>
      </c>
      <c r="D200" s="26" t="s">
        <v>2095</v>
      </c>
      <c r="E200" s="27" t="s">
        <v>1140</v>
      </c>
      <c r="F200" s="28">
        <v>119572.5</v>
      </c>
      <c r="G200" s="28">
        <v>-103996.65</v>
      </c>
      <c r="H200" s="28">
        <v>15575.85</v>
      </c>
    </row>
    <row r="201" spans="1:8" x14ac:dyDescent="0.55000000000000004">
      <c r="A201" s="26">
        <v>40</v>
      </c>
      <c r="B201" s="25">
        <v>100000243364</v>
      </c>
      <c r="C201" s="26">
        <v>0</v>
      </c>
      <c r="D201" s="26" t="s">
        <v>2095</v>
      </c>
      <c r="E201" s="27" t="s">
        <v>1140</v>
      </c>
      <c r="F201" s="28">
        <v>119572.5</v>
      </c>
      <c r="G201" s="28">
        <v>-103996.65</v>
      </c>
      <c r="H201" s="28">
        <v>15575.85</v>
      </c>
    </row>
    <row r="202" spans="1:8" x14ac:dyDescent="0.55000000000000004">
      <c r="A202" s="26">
        <v>41</v>
      </c>
      <c r="B202" s="25">
        <v>100000243365</v>
      </c>
      <c r="C202" s="26">
        <v>0</v>
      </c>
      <c r="D202" s="26" t="s">
        <v>2095</v>
      </c>
      <c r="E202" s="27" t="s">
        <v>1140</v>
      </c>
      <c r="F202" s="28">
        <v>119572.5</v>
      </c>
      <c r="G202" s="28">
        <v>-103996.65</v>
      </c>
      <c r="H202" s="28">
        <v>15575.85</v>
      </c>
    </row>
    <row r="203" spans="1:8" x14ac:dyDescent="0.55000000000000004">
      <c r="A203" s="26">
        <v>42</v>
      </c>
      <c r="B203" s="25">
        <v>100000243366</v>
      </c>
      <c r="C203" s="26">
        <v>0</v>
      </c>
      <c r="D203" s="26" t="s">
        <v>2095</v>
      </c>
      <c r="E203" s="27" t="s">
        <v>1140</v>
      </c>
      <c r="F203" s="28">
        <v>119572.5</v>
      </c>
      <c r="G203" s="28">
        <v>-103996.65</v>
      </c>
      <c r="H203" s="28">
        <v>15575.85</v>
      </c>
    </row>
    <row r="204" spans="1:8" x14ac:dyDescent="0.55000000000000004">
      <c r="A204" s="26">
        <v>43</v>
      </c>
      <c r="B204" s="25">
        <v>100000243367</v>
      </c>
      <c r="C204" s="26">
        <v>0</v>
      </c>
      <c r="D204" s="26" t="s">
        <v>2095</v>
      </c>
      <c r="E204" s="27" t="s">
        <v>1140</v>
      </c>
      <c r="F204" s="28">
        <v>119572.5</v>
      </c>
      <c r="G204" s="28">
        <v>-103996.65</v>
      </c>
      <c r="H204" s="28">
        <v>15575.85</v>
      </c>
    </row>
    <row r="205" spans="1:8" x14ac:dyDescent="0.55000000000000004">
      <c r="A205" s="26">
        <v>44</v>
      </c>
      <c r="B205" s="25">
        <v>100000243368</v>
      </c>
      <c r="C205" s="26">
        <v>0</v>
      </c>
      <c r="D205" s="26" t="s">
        <v>2095</v>
      </c>
      <c r="E205" s="27" t="s">
        <v>1140</v>
      </c>
      <c r="F205" s="28">
        <v>119572.5</v>
      </c>
      <c r="G205" s="28">
        <v>-103996.65</v>
      </c>
      <c r="H205" s="28">
        <v>15575.85</v>
      </c>
    </row>
    <row r="206" spans="1:8" x14ac:dyDescent="0.55000000000000004">
      <c r="A206" s="26">
        <v>45</v>
      </c>
      <c r="B206" s="25">
        <v>100000243369</v>
      </c>
      <c r="C206" s="26">
        <v>0</v>
      </c>
      <c r="D206" s="26" t="s">
        <v>2095</v>
      </c>
      <c r="E206" s="27" t="s">
        <v>1140</v>
      </c>
      <c r="F206" s="28">
        <v>119572.5</v>
      </c>
      <c r="G206" s="28">
        <v>-103996.65</v>
      </c>
      <c r="H206" s="28">
        <v>15575.85</v>
      </c>
    </row>
    <row r="207" spans="1:8" x14ac:dyDescent="0.55000000000000004">
      <c r="A207" s="26">
        <v>46</v>
      </c>
      <c r="B207" s="25">
        <v>100000243370</v>
      </c>
      <c r="C207" s="26">
        <v>0</v>
      </c>
      <c r="D207" s="26" t="s">
        <v>2095</v>
      </c>
      <c r="E207" s="27" t="s">
        <v>1140</v>
      </c>
      <c r="F207" s="28">
        <v>119572.5</v>
      </c>
      <c r="G207" s="28">
        <v>-103996.65</v>
      </c>
      <c r="H207" s="28">
        <v>15575.85</v>
      </c>
    </row>
    <row r="208" spans="1:8" x14ac:dyDescent="0.55000000000000004">
      <c r="A208" s="26">
        <v>47</v>
      </c>
      <c r="B208" s="25">
        <v>100000243371</v>
      </c>
      <c r="C208" s="26">
        <v>0</v>
      </c>
      <c r="D208" s="26" t="s">
        <v>2095</v>
      </c>
      <c r="E208" s="27" t="s">
        <v>1140</v>
      </c>
      <c r="F208" s="28">
        <v>119572.5</v>
      </c>
      <c r="G208" s="28">
        <v>-103996.65</v>
      </c>
      <c r="H208" s="28">
        <v>15575.85</v>
      </c>
    </row>
    <row r="209" spans="1:8" x14ac:dyDescent="0.55000000000000004">
      <c r="A209" s="26">
        <v>48</v>
      </c>
      <c r="B209" s="25">
        <v>100000243372</v>
      </c>
      <c r="C209" s="26">
        <v>0</v>
      </c>
      <c r="D209" s="26" t="s">
        <v>2095</v>
      </c>
      <c r="E209" s="27" t="s">
        <v>1140</v>
      </c>
      <c r="F209" s="28">
        <v>119572.5</v>
      </c>
      <c r="G209" s="28">
        <v>-103996.65</v>
      </c>
      <c r="H209" s="28">
        <v>15575.85</v>
      </c>
    </row>
    <row r="210" spans="1:8" x14ac:dyDescent="0.55000000000000004">
      <c r="A210" s="26">
        <v>49</v>
      </c>
      <c r="B210" s="25">
        <v>100000243373</v>
      </c>
      <c r="C210" s="26">
        <v>0</v>
      </c>
      <c r="D210" s="26" t="s">
        <v>2095</v>
      </c>
      <c r="E210" s="27" t="s">
        <v>1140</v>
      </c>
      <c r="F210" s="28">
        <v>119572.5</v>
      </c>
      <c r="G210" s="28">
        <v>-103996.65</v>
      </c>
      <c r="H210" s="28">
        <v>15575.85</v>
      </c>
    </row>
    <row r="211" spans="1:8" x14ac:dyDescent="0.55000000000000004">
      <c r="A211" s="26">
        <v>50</v>
      </c>
      <c r="B211" s="25">
        <v>100000243374</v>
      </c>
      <c r="C211" s="26">
        <v>0</v>
      </c>
      <c r="D211" s="26" t="s">
        <v>2095</v>
      </c>
      <c r="E211" s="27" t="s">
        <v>1140</v>
      </c>
      <c r="F211" s="28">
        <v>119572.5</v>
      </c>
      <c r="G211" s="28">
        <v>-103996.65</v>
      </c>
      <c r="H211" s="28">
        <v>15575.85</v>
      </c>
    </row>
    <row r="212" spans="1:8" x14ac:dyDescent="0.55000000000000004">
      <c r="A212" s="26">
        <v>51</v>
      </c>
      <c r="B212" s="25">
        <v>100000243375</v>
      </c>
      <c r="C212" s="26">
        <v>0</v>
      </c>
      <c r="D212" s="26" t="s">
        <v>2095</v>
      </c>
      <c r="E212" s="27" t="s">
        <v>1140</v>
      </c>
      <c r="F212" s="28">
        <v>119572.5</v>
      </c>
      <c r="G212" s="28">
        <v>-103996.65</v>
      </c>
      <c r="H212" s="28">
        <v>15575.85</v>
      </c>
    </row>
    <row r="213" spans="1:8" x14ac:dyDescent="0.55000000000000004">
      <c r="A213" s="26">
        <v>52</v>
      </c>
      <c r="B213" s="25">
        <v>100000243376</v>
      </c>
      <c r="C213" s="26">
        <v>0</v>
      </c>
      <c r="D213" s="26" t="s">
        <v>2095</v>
      </c>
      <c r="E213" s="27" t="s">
        <v>1140</v>
      </c>
      <c r="F213" s="28">
        <v>119572.5</v>
      </c>
      <c r="G213" s="28">
        <v>-103996.65</v>
      </c>
      <c r="H213" s="28">
        <v>15575.85</v>
      </c>
    </row>
    <row r="214" spans="1:8" x14ac:dyDescent="0.55000000000000004">
      <c r="A214" s="26">
        <v>53</v>
      </c>
      <c r="B214" s="25">
        <v>100000243377</v>
      </c>
      <c r="C214" s="26">
        <v>0</v>
      </c>
      <c r="D214" s="26" t="s">
        <v>2095</v>
      </c>
      <c r="E214" s="27" t="s">
        <v>1140</v>
      </c>
      <c r="F214" s="28">
        <v>119572.5</v>
      </c>
      <c r="G214" s="28">
        <v>-103996.65</v>
      </c>
      <c r="H214" s="28">
        <v>15575.85</v>
      </c>
    </row>
    <row r="215" spans="1:8" x14ac:dyDescent="0.55000000000000004">
      <c r="A215" s="26">
        <v>54</v>
      </c>
      <c r="B215" s="25">
        <v>100000243378</v>
      </c>
      <c r="C215" s="26">
        <v>0</v>
      </c>
      <c r="D215" s="26" t="s">
        <v>2095</v>
      </c>
      <c r="E215" s="27" t="s">
        <v>1140</v>
      </c>
      <c r="F215" s="28">
        <v>119572.5</v>
      </c>
      <c r="G215" s="28">
        <v>-103996.65</v>
      </c>
      <c r="H215" s="28">
        <v>15575.85</v>
      </c>
    </row>
    <row r="216" spans="1:8" x14ac:dyDescent="0.55000000000000004">
      <c r="A216" s="26">
        <v>55</v>
      </c>
      <c r="B216" s="25">
        <v>100000243379</v>
      </c>
      <c r="C216" s="26">
        <v>0</v>
      </c>
      <c r="D216" s="26" t="s">
        <v>2095</v>
      </c>
      <c r="E216" s="27" t="s">
        <v>1140</v>
      </c>
      <c r="F216" s="28">
        <v>119572.5</v>
      </c>
      <c r="G216" s="28">
        <v>-103996.65</v>
      </c>
      <c r="H216" s="28">
        <v>15575.85</v>
      </c>
    </row>
    <row r="217" spans="1:8" x14ac:dyDescent="0.55000000000000004">
      <c r="A217" s="26">
        <v>56</v>
      </c>
      <c r="B217" s="25">
        <v>100000243380</v>
      </c>
      <c r="C217" s="26">
        <v>0</v>
      </c>
      <c r="D217" s="26" t="s">
        <v>2095</v>
      </c>
      <c r="E217" s="27" t="s">
        <v>1140</v>
      </c>
      <c r="F217" s="28">
        <v>119572.5</v>
      </c>
      <c r="G217" s="28">
        <v>-103996.65</v>
      </c>
      <c r="H217" s="28">
        <v>15575.85</v>
      </c>
    </row>
    <row r="218" spans="1:8" x14ac:dyDescent="0.55000000000000004">
      <c r="A218" s="26">
        <v>57</v>
      </c>
      <c r="B218" s="25">
        <v>100000243381</v>
      </c>
      <c r="C218" s="26">
        <v>0</v>
      </c>
      <c r="D218" s="26" t="s">
        <v>2095</v>
      </c>
      <c r="E218" s="27" t="s">
        <v>1140</v>
      </c>
      <c r="F218" s="28">
        <v>119572.5</v>
      </c>
      <c r="G218" s="28">
        <v>-103996.65</v>
      </c>
      <c r="H218" s="28">
        <v>15575.85</v>
      </c>
    </row>
    <row r="219" spans="1:8" x14ac:dyDescent="0.55000000000000004">
      <c r="A219" s="26">
        <v>58</v>
      </c>
      <c r="B219" s="25">
        <v>100000243382</v>
      </c>
      <c r="C219" s="26">
        <v>0</v>
      </c>
      <c r="D219" s="26" t="s">
        <v>2095</v>
      </c>
      <c r="E219" s="27" t="s">
        <v>1140</v>
      </c>
      <c r="F219" s="28">
        <v>119572.5</v>
      </c>
      <c r="G219" s="28">
        <v>-103996.65</v>
      </c>
      <c r="H219" s="28">
        <v>15575.85</v>
      </c>
    </row>
    <row r="220" spans="1:8" x14ac:dyDescent="0.55000000000000004">
      <c r="A220" s="26">
        <v>59</v>
      </c>
      <c r="B220" s="25">
        <v>100000243383</v>
      </c>
      <c r="C220" s="26">
        <v>0</v>
      </c>
      <c r="D220" s="26" t="s">
        <v>2095</v>
      </c>
      <c r="E220" s="27" t="s">
        <v>1140</v>
      </c>
      <c r="F220" s="28">
        <v>119572.5</v>
      </c>
      <c r="G220" s="28">
        <v>-103996.65</v>
      </c>
      <c r="H220" s="28">
        <v>15575.85</v>
      </c>
    </row>
    <row r="221" spans="1:8" x14ac:dyDescent="0.55000000000000004">
      <c r="A221" s="26">
        <v>60</v>
      </c>
      <c r="B221" s="25">
        <v>100000243384</v>
      </c>
      <c r="C221" s="26">
        <v>0</v>
      </c>
      <c r="D221" s="26" t="s">
        <v>2095</v>
      </c>
      <c r="E221" s="27" t="s">
        <v>1140</v>
      </c>
      <c r="F221" s="28">
        <v>119572.5</v>
      </c>
      <c r="G221" s="28">
        <v>-103996.65</v>
      </c>
      <c r="H221" s="28">
        <v>15575.85</v>
      </c>
    </row>
    <row r="222" spans="1:8" x14ac:dyDescent="0.55000000000000004">
      <c r="A222" s="26">
        <v>61</v>
      </c>
      <c r="B222" s="25">
        <v>100000243385</v>
      </c>
      <c r="C222" s="26">
        <v>0</v>
      </c>
      <c r="D222" s="26" t="s">
        <v>2095</v>
      </c>
      <c r="E222" s="27" t="s">
        <v>1140</v>
      </c>
      <c r="F222" s="28">
        <v>119572.5</v>
      </c>
      <c r="G222" s="28">
        <v>-103996.65</v>
      </c>
      <c r="H222" s="28">
        <v>15575.85</v>
      </c>
    </row>
    <row r="223" spans="1:8" x14ac:dyDescent="0.55000000000000004">
      <c r="A223" s="26">
        <v>62</v>
      </c>
      <c r="B223" s="25">
        <v>100000243386</v>
      </c>
      <c r="C223" s="26">
        <v>0</v>
      </c>
      <c r="D223" s="26" t="s">
        <v>2095</v>
      </c>
      <c r="E223" s="27" t="s">
        <v>1140</v>
      </c>
      <c r="F223" s="28">
        <v>119572.5</v>
      </c>
      <c r="G223" s="28">
        <v>-103996.65</v>
      </c>
      <c r="H223" s="28">
        <v>15575.85</v>
      </c>
    </row>
    <row r="224" spans="1:8" x14ac:dyDescent="0.55000000000000004">
      <c r="A224" s="26">
        <v>63</v>
      </c>
      <c r="B224" s="25">
        <v>100000243387</v>
      </c>
      <c r="C224" s="26">
        <v>0</v>
      </c>
      <c r="D224" s="26" t="s">
        <v>2095</v>
      </c>
      <c r="E224" s="27" t="s">
        <v>1140</v>
      </c>
      <c r="F224" s="28">
        <v>119572.5</v>
      </c>
      <c r="G224" s="28">
        <v>-103996.65</v>
      </c>
      <c r="H224" s="28">
        <v>15575.85</v>
      </c>
    </row>
    <row r="225" spans="1:8" x14ac:dyDescent="0.55000000000000004">
      <c r="A225" s="26">
        <v>64</v>
      </c>
      <c r="B225" s="25">
        <v>100000243388</v>
      </c>
      <c r="C225" s="26">
        <v>0</v>
      </c>
      <c r="D225" s="26" t="s">
        <v>2095</v>
      </c>
      <c r="E225" s="27" t="s">
        <v>1140</v>
      </c>
      <c r="F225" s="28">
        <v>119572.5</v>
      </c>
      <c r="G225" s="28">
        <v>-103996.65</v>
      </c>
      <c r="H225" s="28">
        <v>15575.85</v>
      </c>
    </row>
    <row r="226" spans="1:8" x14ac:dyDescent="0.55000000000000004">
      <c r="A226" s="26">
        <v>65</v>
      </c>
      <c r="B226" s="25">
        <v>100000243389</v>
      </c>
      <c r="C226" s="26">
        <v>0</v>
      </c>
      <c r="D226" s="26" t="s">
        <v>2095</v>
      </c>
      <c r="E226" s="27" t="s">
        <v>1140</v>
      </c>
      <c r="F226" s="28">
        <v>119572.5</v>
      </c>
      <c r="G226" s="28">
        <v>-103996.65</v>
      </c>
      <c r="H226" s="28">
        <v>15575.85</v>
      </c>
    </row>
    <row r="227" spans="1:8" x14ac:dyDescent="0.55000000000000004">
      <c r="A227" s="26">
        <v>66</v>
      </c>
      <c r="B227" s="25">
        <v>100000243390</v>
      </c>
      <c r="C227" s="26">
        <v>0</v>
      </c>
      <c r="D227" s="26" t="s">
        <v>2095</v>
      </c>
      <c r="E227" s="27" t="s">
        <v>1140</v>
      </c>
      <c r="F227" s="28">
        <v>119572.5</v>
      </c>
      <c r="G227" s="28">
        <v>-103996.65</v>
      </c>
      <c r="H227" s="28">
        <v>15575.85</v>
      </c>
    </row>
    <row r="228" spans="1:8" x14ac:dyDescent="0.55000000000000004">
      <c r="A228" s="26">
        <v>67</v>
      </c>
      <c r="B228" s="25">
        <v>100000243391</v>
      </c>
      <c r="C228" s="26">
        <v>0</v>
      </c>
      <c r="D228" s="26" t="s">
        <v>2095</v>
      </c>
      <c r="E228" s="27" t="s">
        <v>1140</v>
      </c>
      <c r="F228" s="28">
        <v>119572.5</v>
      </c>
      <c r="G228" s="28">
        <v>-103996.65</v>
      </c>
      <c r="H228" s="28">
        <v>15575.85</v>
      </c>
    </row>
    <row r="229" spans="1:8" x14ac:dyDescent="0.55000000000000004">
      <c r="A229" s="26">
        <v>68</v>
      </c>
      <c r="B229" s="25">
        <v>100000243392</v>
      </c>
      <c r="C229" s="26">
        <v>0</v>
      </c>
      <c r="D229" s="26" t="s">
        <v>2095</v>
      </c>
      <c r="E229" s="27" t="s">
        <v>1140</v>
      </c>
      <c r="F229" s="28">
        <v>119572.5</v>
      </c>
      <c r="G229" s="28">
        <v>-103996.65</v>
      </c>
      <c r="H229" s="28">
        <v>15575.85</v>
      </c>
    </row>
    <row r="230" spans="1:8" x14ac:dyDescent="0.55000000000000004">
      <c r="A230" s="26">
        <v>69</v>
      </c>
      <c r="B230" s="25">
        <v>100000243393</v>
      </c>
      <c r="C230" s="26">
        <v>0</v>
      </c>
      <c r="D230" s="26" t="s">
        <v>2095</v>
      </c>
      <c r="E230" s="27" t="s">
        <v>1140</v>
      </c>
      <c r="F230" s="28">
        <v>119572.5</v>
      </c>
      <c r="G230" s="28">
        <v>-103996.65</v>
      </c>
      <c r="H230" s="28">
        <v>15575.85</v>
      </c>
    </row>
    <row r="231" spans="1:8" x14ac:dyDescent="0.55000000000000004">
      <c r="A231" s="26">
        <v>70</v>
      </c>
      <c r="B231" s="25">
        <v>100000243394</v>
      </c>
      <c r="C231" s="26">
        <v>0</v>
      </c>
      <c r="D231" s="26" t="s">
        <v>2095</v>
      </c>
      <c r="E231" s="27" t="s">
        <v>1140</v>
      </c>
      <c r="F231" s="28">
        <v>119572.5</v>
      </c>
      <c r="G231" s="28">
        <v>-103996.65</v>
      </c>
      <c r="H231" s="28">
        <v>15575.85</v>
      </c>
    </row>
    <row r="232" spans="1:8" x14ac:dyDescent="0.55000000000000004">
      <c r="A232" s="26">
        <v>71</v>
      </c>
      <c r="B232" s="25">
        <v>100000243395</v>
      </c>
      <c r="C232" s="26">
        <v>0</v>
      </c>
      <c r="D232" s="26" t="s">
        <v>2095</v>
      </c>
      <c r="E232" s="27" t="s">
        <v>1140</v>
      </c>
      <c r="F232" s="28">
        <v>119572.5</v>
      </c>
      <c r="G232" s="28">
        <v>-103996.65</v>
      </c>
      <c r="H232" s="28">
        <v>15575.85</v>
      </c>
    </row>
    <row r="233" spans="1:8" x14ac:dyDescent="0.55000000000000004">
      <c r="A233" s="26">
        <v>72</v>
      </c>
      <c r="B233" s="25">
        <v>100000243396</v>
      </c>
      <c r="C233" s="26">
        <v>0</v>
      </c>
      <c r="D233" s="26" t="s">
        <v>2095</v>
      </c>
      <c r="E233" s="27" t="s">
        <v>1140</v>
      </c>
      <c r="F233" s="28">
        <v>119572.5</v>
      </c>
      <c r="G233" s="28">
        <v>-103996.65</v>
      </c>
      <c r="H233" s="28">
        <v>15575.85</v>
      </c>
    </row>
    <row r="234" spans="1:8" x14ac:dyDescent="0.55000000000000004">
      <c r="A234" s="26">
        <v>73</v>
      </c>
      <c r="B234" s="25">
        <v>100000243397</v>
      </c>
      <c r="C234" s="26">
        <v>0</v>
      </c>
      <c r="D234" s="26" t="s">
        <v>2095</v>
      </c>
      <c r="E234" s="27" t="s">
        <v>1140</v>
      </c>
      <c r="F234" s="28">
        <v>119572.5</v>
      </c>
      <c r="G234" s="28">
        <v>-103996.65</v>
      </c>
      <c r="H234" s="28">
        <v>15575.85</v>
      </c>
    </row>
    <row r="235" spans="1:8" x14ac:dyDescent="0.55000000000000004">
      <c r="A235" s="26">
        <v>74</v>
      </c>
      <c r="B235" s="25">
        <v>100000243398</v>
      </c>
      <c r="C235" s="26">
        <v>0</v>
      </c>
      <c r="D235" s="26" t="s">
        <v>2095</v>
      </c>
      <c r="E235" s="27" t="s">
        <v>1140</v>
      </c>
      <c r="F235" s="28">
        <v>119572.5</v>
      </c>
      <c r="G235" s="28">
        <v>-103996.65</v>
      </c>
      <c r="H235" s="28">
        <v>15575.85</v>
      </c>
    </row>
    <row r="236" spans="1:8" x14ac:dyDescent="0.55000000000000004">
      <c r="A236" s="26">
        <v>75</v>
      </c>
      <c r="B236" s="25">
        <v>100000243399</v>
      </c>
      <c r="C236" s="26">
        <v>0</v>
      </c>
      <c r="D236" s="26" t="s">
        <v>2095</v>
      </c>
      <c r="E236" s="27" t="s">
        <v>1140</v>
      </c>
      <c r="F236" s="28">
        <v>119572.5</v>
      </c>
      <c r="G236" s="28">
        <v>-103996.65</v>
      </c>
      <c r="H236" s="28">
        <v>15575.85</v>
      </c>
    </row>
    <row r="237" spans="1:8" x14ac:dyDescent="0.55000000000000004">
      <c r="A237" s="26">
        <v>76</v>
      </c>
      <c r="B237" s="25">
        <v>100000243400</v>
      </c>
      <c r="C237" s="26">
        <v>0</v>
      </c>
      <c r="D237" s="26" t="s">
        <v>2095</v>
      </c>
      <c r="E237" s="27" t="s">
        <v>1140</v>
      </c>
      <c r="F237" s="28">
        <v>119572.5</v>
      </c>
      <c r="G237" s="28">
        <v>-103996.65</v>
      </c>
      <c r="H237" s="28">
        <v>15575.85</v>
      </c>
    </row>
    <row r="238" spans="1:8" x14ac:dyDescent="0.55000000000000004">
      <c r="A238" s="26">
        <v>77</v>
      </c>
      <c r="B238" s="25">
        <v>100000243401</v>
      </c>
      <c r="C238" s="26">
        <v>0</v>
      </c>
      <c r="D238" s="26" t="s">
        <v>2095</v>
      </c>
      <c r="E238" s="27" t="s">
        <v>1140</v>
      </c>
      <c r="F238" s="28">
        <v>119572.5</v>
      </c>
      <c r="G238" s="28">
        <v>-103996.65</v>
      </c>
      <c r="H238" s="28">
        <v>15575.85</v>
      </c>
    </row>
    <row r="239" spans="1:8" x14ac:dyDescent="0.55000000000000004">
      <c r="A239" s="26">
        <v>78</v>
      </c>
      <c r="B239" s="25">
        <v>100000243402</v>
      </c>
      <c r="C239" s="26">
        <v>0</v>
      </c>
      <c r="D239" s="26" t="s">
        <v>2095</v>
      </c>
      <c r="E239" s="27" t="s">
        <v>1140</v>
      </c>
      <c r="F239" s="28">
        <v>119572.5</v>
      </c>
      <c r="G239" s="28">
        <v>-103996.65</v>
      </c>
      <c r="H239" s="28">
        <v>15575.85</v>
      </c>
    </row>
    <row r="240" spans="1:8" x14ac:dyDescent="0.55000000000000004">
      <c r="A240" s="26">
        <v>79</v>
      </c>
      <c r="B240" s="25">
        <v>100000243403</v>
      </c>
      <c r="C240" s="26">
        <v>0</v>
      </c>
      <c r="D240" s="26" t="s">
        <v>2095</v>
      </c>
      <c r="E240" s="27" t="s">
        <v>1140</v>
      </c>
      <c r="F240" s="28">
        <v>119572.5</v>
      </c>
      <c r="G240" s="28">
        <v>-103996.65</v>
      </c>
      <c r="H240" s="28">
        <v>15575.85</v>
      </c>
    </row>
    <row r="241" spans="1:8" x14ac:dyDescent="0.55000000000000004">
      <c r="A241" s="26">
        <v>80</v>
      </c>
      <c r="B241" s="25">
        <v>100000243404</v>
      </c>
      <c r="C241" s="26">
        <v>0</v>
      </c>
      <c r="D241" s="26" t="s">
        <v>2095</v>
      </c>
      <c r="E241" s="27" t="s">
        <v>1140</v>
      </c>
      <c r="F241" s="28">
        <v>119572.5</v>
      </c>
      <c r="G241" s="28">
        <v>-103996.65</v>
      </c>
      <c r="H241" s="28">
        <v>15575.85</v>
      </c>
    </row>
    <row r="242" spans="1:8" x14ac:dyDescent="0.55000000000000004">
      <c r="A242" s="26">
        <v>81</v>
      </c>
      <c r="B242" s="25">
        <v>100000243405</v>
      </c>
      <c r="C242" s="26">
        <v>0</v>
      </c>
      <c r="D242" s="26" t="s">
        <v>2095</v>
      </c>
      <c r="E242" s="27" t="s">
        <v>1140</v>
      </c>
      <c r="F242" s="28">
        <v>119572.5</v>
      </c>
      <c r="G242" s="28">
        <v>-103996.65</v>
      </c>
      <c r="H242" s="28">
        <v>15575.85</v>
      </c>
    </row>
    <row r="243" spans="1:8" x14ac:dyDescent="0.55000000000000004">
      <c r="A243" s="26">
        <v>82</v>
      </c>
      <c r="B243" s="25">
        <v>100000243406</v>
      </c>
      <c r="C243" s="26">
        <v>0</v>
      </c>
      <c r="D243" s="26" t="s">
        <v>2095</v>
      </c>
      <c r="E243" s="27" t="s">
        <v>1140</v>
      </c>
      <c r="F243" s="28">
        <v>119572.5</v>
      </c>
      <c r="G243" s="28">
        <v>-103996.65</v>
      </c>
      <c r="H243" s="28">
        <v>15575.85</v>
      </c>
    </row>
    <row r="244" spans="1:8" x14ac:dyDescent="0.55000000000000004">
      <c r="A244" s="26">
        <v>83</v>
      </c>
      <c r="B244" s="25">
        <v>100000243407</v>
      </c>
      <c r="C244" s="26">
        <v>0</v>
      </c>
      <c r="D244" s="26" t="s">
        <v>2095</v>
      </c>
      <c r="E244" s="27" t="s">
        <v>1140</v>
      </c>
      <c r="F244" s="28">
        <v>119572.5</v>
      </c>
      <c r="G244" s="28">
        <v>-103996.65</v>
      </c>
      <c r="H244" s="28">
        <v>15575.85</v>
      </c>
    </row>
    <row r="245" spans="1:8" x14ac:dyDescent="0.55000000000000004">
      <c r="A245" s="26">
        <v>84</v>
      </c>
      <c r="B245" s="25">
        <v>100000243408</v>
      </c>
      <c r="C245" s="26">
        <v>0</v>
      </c>
      <c r="D245" s="26" t="s">
        <v>2095</v>
      </c>
      <c r="E245" s="27" t="s">
        <v>1140</v>
      </c>
      <c r="F245" s="28">
        <v>119572.5</v>
      </c>
      <c r="G245" s="28">
        <v>-103996.65</v>
      </c>
      <c r="H245" s="28">
        <v>15575.85</v>
      </c>
    </row>
    <row r="246" spans="1:8" x14ac:dyDescent="0.55000000000000004">
      <c r="A246" s="26">
        <v>85</v>
      </c>
      <c r="B246" s="25">
        <v>100000243409</v>
      </c>
      <c r="C246" s="26">
        <v>0</v>
      </c>
      <c r="D246" s="26" t="s">
        <v>2095</v>
      </c>
      <c r="E246" s="27" t="s">
        <v>1140</v>
      </c>
      <c r="F246" s="28">
        <v>119572.5</v>
      </c>
      <c r="G246" s="28">
        <v>-103996.65</v>
      </c>
      <c r="H246" s="28">
        <v>15575.85</v>
      </c>
    </row>
    <row r="247" spans="1:8" x14ac:dyDescent="0.55000000000000004">
      <c r="A247" s="26">
        <v>86</v>
      </c>
      <c r="B247" s="25">
        <v>100000243410</v>
      </c>
      <c r="C247" s="26">
        <v>0</v>
      </c>
      <c r="D247" s="26" t="s">
        <v>2095</v>
      </c>
      <c r="E247" s="27" t="s">
        <v>1140</v>
      </c>
      <c r="F247" s="28">
        <v>119572.5</v>
      </c>
      <c r="G247" s="28">
        <v>-103996.65</v>
      </c>
      <c r="H247" s="28">
        <v>15575.85</v>
      </c>
    </row>
    <row r="248" spans="1:8" x14ac:dyDescent="0.55000000000000004">
      <c r="A248" s="26">
        <v>87</v>
      </c>
      <c r="B248" s="25">
        <v>100000243411</v>
      </c>
      <c r="C248" s="26">
        <v>0</v>
      </c>
      <c r="D248" s="26" t="s">
        <v>2095</v>
      </c>
      <c r="E248" s="27" t="s">
        <v>1140</v>
      </c>
      <c r="F248" s="28">
        <v>119572.5</v>
      </c>
      <c r="G248" s="28">
        <v>-103996.65</v>
      </c>
      <c r="H248" s="28">
        <v>15575.85</v>
      </c>
    </row>
    <row r="249" spans="1:8" x14ac:dyDescent="0.55000000000000004">
      <c r="A249" s="26">
        <v>88</v>
      </c>
      <c r="B249" s="25">
        <v>100000243412</v>
      </c>
      <c r="C249" s="26">
        <v>0</v>
      </c>
      <c r="D249" s="26" t="s">
        <v>2095</v>
      </c>
      <c r="E249" s="27" t="s">
        <v>1140</v>
      </c>
      <c r="F249" s="28">
        <v>119572.5</v>
      </c>
      <c r="G249" s="28">
        <v>-103996.65</v>
      </c>
      <c r="H249" s="28">
        <v>15575.85</v>
      </c>
    </row>
    <row r="250" spans="1:8" x14ac:dyDescent="0.55000000000000004">
      <c r="A250" s="26">
        <v>89</v>
      </c>
      <c r="B250" s="25">
        <v>100000243413</v>
      </c>
      <c r="C250" s="26">
        <v>0</v>
      </c>
      <c r="D250" s="26" t="s">
        <v>2095</v>
      </c>
      <c r="E250" s="27" t="s">
        <v>1140</v>
      </c>
      <c r="F250" s="28">
        <v>119572.5</v>
      </c>
      <c r="G250" s="28">
        <v>-103996.65</v>
      </c>
      <c r="H250" s="28">
        <v>15575.85</v>
      </c>
    </row>
    <row r="251" spans="1:8" x14ac:dyDescent="0.55000000000000004">
      <c r="A251" s="26">
        <v>90</v>
      </c>
      <c r="B251" s="25">
        <v>100000243414</v>
      </c>
      <c r="C251" s="26">
        <v>0</v>
      </c>
      <c r="D251" s="26" t="s">
        <v>2095</v>
      </c>
      <c r="E251" s="27" t="s">
        <v>1140</v>
      </c>
      <c r="F251" s="28">
        <v>119572.5</v>
      </c>
      <c r="G251" s="28">
        <v>-103996.65</v>
      </c>
      <c r="H251" s="28">
        <v>15575.85</v>
      </c>
    </row>
    <row r="252" spans="1:8" x14ac:dyDescent="0.55000000000000004">
      <c r="A252" s="26">
        <v>91</v>
      </c>
      <c r="B252" s="25">
        <v>100000243415</v>
      </c>
      <c r="C252" s="26">
        <v>0</v>
      </c>
      <c r="D252" s="26" t="s">
        <v>2095</v>
      </c>
      <c r="E252" s="27" t="s">
        <v>1140</v>
      </c>
      <c r="F252" s="28">
        <v>119572.5</v>
      </c>
      <c r="G252" s="28">
        <v>-103996.65</v>
      </c>
      <c r="H252" s="28">
        <v>15575.85</v>
      </c>
    </row>
    <row r="253" spans="1:8" x14ac:dyDescent="0.55000000000000004">
      <c r="A253" s="26">
        <v>92</v>
      </c>
      <c r="B253" s="25">
        <v>100000243416</v>
      </c>
      <c r="C253" s="26">
        <v>0</v>
      </c>
      <c r="D253" s="26" t="s">
        <v>2095</v>
      </c>
      <c r="E253" s="27" t="s">
        <v>1140</v>
      </c>
      <c r="F253" s="28">
        <v>119572.5</v>
      </c>
      <c r="G253" s="28">
        <v>-103996.65</v>
      </c>
      <c r="H253" s="28">
        <v>15575.85</v>
      </c>
    </row>
    <row r="254" spans="1:8" x14ac:dyDescent="0.55000000000000004">
      <c r="A254" s="26">
        <v>93</v>
      </c>
      <c r="B254" s="25">
        <v>100000243417</v>
      </c>
      <c r="C254" s="26">
        <v>0</v>
      </c>
      <c r="D254" s="26" t="s">
        <v>2095</v>
      </c>
      <c r="E254" s="27" t="s">
        <v>1140</v>
      </c>
      <c r="F254" s="28">
        <v>119572.5</v>
      </c>
      <c r="G254" s="28">
        <v>-103996.65</v>
      </c>
      <c r="H254" s="28">
        <v>15575.85</v>
      </c>
    </row>
    <row r="255" spans="1:8" x14ac:dyDescent="0.55000000000000004">
      <c r="A255" s="26">
        <v>94</v>
      </c>
      <c r="B255" s="25">
        <v>100000243418</v>
      </c>
      <c r="C255" s="26">
        <v>0</v>
      </c>
      <c r="D255" s="26" t="s">
        <v>2095</v>
      </c>
      <c r="E255" s="27" t="s">
        <v>1140</v>
      </c>
      <c r="F255" s="28">
        <v>119572.5</v>
      </c>
      <c r="G255" s="28">
        <v>-103996.65</v>
      </c>
      <c r="H255" s="28">
        <v>15575.85</v>
      </c>
    </row>
    <row r="256" spans="1:8" x14ac:dyDescent="0.55000000000000004">
      <c r="A256" s="26">
        <v>95</v>
      </c>
      <c r="B256" s="25">
        <v>100000243419</v>
      </c>
      <c r="C256" s="26">
        <v>0</v>
      </c>
      <c r="D256" s="26" t="s">
        <v>2095</v>
      </c>
      <c r="E256" s="27" t="s">
        <v>1140</v>
      </c>
      <c r="F256" s="28">
        <v>119572.5</v>
      </c>
      <c r="G256" s="28">
        <v>-103996.65</v>
      </c>
      <c r="H256" s="28">
        <v>15575.85</v>
      </c>
    </row>
    <row r="257" spans="1:8" x14ac:dyDescent="0.55000000000000004">
      <c r="A257" s="26">
        <v>96</v>
      </c>
      <c r="B257" s="25">
        <v>100000243420</v>
      </c>
      <c r="C257" s="26">
        <v>0</v>
      </c>
      <c r="D257" s="26" t="s">
        <v>2095</v>
      </c>
      <c r="E257" s="27" t="s">
        <v>1140</v>
      </c>
      <c r="F257" s="28">
        <v>119572.5</v>
      </c>
      <c r="G257" s="28">
        <v>-103996.65</v>
      </c>
      <c r="H257" s="28">
        <v>15575.85</v>
      </c>
    </row>
    <row r="258" spans="1:8" x14ac:dyDescent="0.55000000000000004">
      <c r="A258" s="26">
        <v>97</v>
      </c>
      <c r="B258" s="25">
        <v>100000243421</v>
      </c>
      <c r="C258" s="26">
        <v>0</v>
      </c>
      <c r="D258" s="26" t="s">
        <v>2095</v>
      </c>
      <c r="E258" s="27" t="s">
        <v>1140</v>
      </c>
      <c r="F258" s="28">
        <v>119572.5</v>
      </c>
      <c r="G258" s="28">
        <v>-103996.65</v>
      </c>
      <c r="H258" s="28">
        <v>15575.85</v>
      </c>
    </row>
    <row r="259" spans="1:8" x14ac:dyDescent="0.55000000000000004">
      <c r="A259" s="26">
        <v>98</v>
      </c>
      <c r="B259" s="25">
        <v>100000243422</v>
      </c>
      <c r="C259" s="26">
        <v>0</v>
      </c>
      <c r="D259" s="26" t="s">
        <v>2095</v>
      </c>
      <c r="E259" s="27" t="s">
        <v>1140</v>
      </c>
      <c r="F259" s="28">
        <v>119572.5</v>
      </c>
      <c r="G259" s="28">
        <v>-103996.65</v>
      </c>
      <c r="H259" s="28">
        <v>15575.85</v>
      </c>
    </row>
    <row r="260" spans="1:8" x14ac:dyDescent="0.55000000000000004">
      <c r="A260" s="26">
        <v>99</v>
      </c>
      <c r="B260" s="25">
        <v>100000243423</v>
      </c>
      <c r="C260" s="26">
        <v>0</v>
      </c>
      <c r="D260" s="26" t="s">
        <v>2095</v>
      </c>
      <c r="E260" s="27" t="s">
        <v>1140</v>
      </c>
      <c r="F260" s="28">
        <v>119572.5</v>
      </c>
      <c r="G260" s="28">
        <v>-103996.65</v>
      </c>
      <c r="H260" s="28">
        <v>15575.85</v>
      </c>
    </row>
    <row r="261" spans="1:8" x14ac:dyDescent="0.55000000000000004">
      <c r="A261" s="26">
        <v>100</v>
      </c>
      <c r="B261" s="25">
        <v>100000243424</v>
      </c>
      <c r="C261" s="26">
        <v>0</v>
      </c>
      <c r="D261" s="26" t="s">
        <v>2095</v>
      </c>
      <c r="E261" s="27" t="s">
        <v>1140</v>
      </c>
      <c r="F261" s="28">
        <v>119572.5</v>
      </c>
      <c r="G261" s="28">
        <v>-103996.65</v>
      </c>
      <c r="H261" s="28">
        <v>15575.85</v>
      </c>
    </row>
    <row r="262" spans="1:8" x14ac:dyDescent="0.55000000000000004">
      <c r="A262" s="26">
        <v>101</v>
      </c>
      <c r="B262" s="25">
        <v>100000243425</v>
      </c>
      <c r="C262" s="26">
        <v>0</v>
      </c>
      <c r="D262" s="26" t="s">
        <v>2095</v>
      </c>
      <c r="E262" s="27" t="s">
        <v>1140</v>
      </c>
      <c r="F262" s="28">
        <v>119572.5</v>
      </c>
      <c r="G262" s="28">
        <v>-103996.65</v>
      </c>
      <c r="H262" s="28">
        <v>15575.85</v>
      </c>
    </row>
    <row r="263" spans="1:8" x14ac:dyDescent="0.55000000000000004">
      <c r="A263" s="26">
        <v>102</v>
      </c>
      <c r="B263" s="25">
        <v>100000243426</v>
      </c>
      <c r="C263" s="26">
        <v>0</v>
      </c>
      <c r="D263" s="26" t="s">
        <v>2095</v>
      </c>
      <c r="E263" s="27" t="s">
        <v>1140</v>
      </c>
      <c r="F263" s="28">
        <v>119572.5</v>
      </c>
      <c r="G263" s="28">
        <v>-103996.65</v>
      </c>
      <c r="H263" s="28">
        <v>15575.85</v>
      </c>
    </row>
    <row r="264" spans="1:8" x14ac:dyDescent="0.55000000000000004">
      <c r="A264" s="26">
        <v>103</v>
      </c>
      <c r="B264" s="25">
        <v>100000243427</v>
      </c>
      <c r="C264" s="26">
        <v>0</v>
      </c>
      <c r="D264" s="26" t="s">
        <v>2095</v>
      </c>
      <c r="E264" s="27" t="s">
        <v>1140</v>
      </c>
      <c r="F264" s="28">
        <v>119572.5</v>
      </c>
      <c r="G264" s="28">
        <v>-103996.65</v>
      </c>
      <c r="H264" s="28">
        <v>15575.85</v>
      </c>
    </row>
    <row r="265" spans="1:8" x14ac:dyDescent="0.55000000000000004">
      <c r="A265" s="26">
        <v>104</v>
      </c>
      <c r="B265" s="25">
        <v>100000243428</v>
      </c>
      <c r="C265" s="26">
        <v>0</v>
      </c>
      <c r="D265" s="26" t="s">
        <v>2095</v>
      </c>
      <c r="E265" s="27" t="s">
        <v>1140</v>
      </c>
      <c r="F265" s="28">
        <v>119572.5</v>
      </c>
      <c r="G265" s="28">
        <v>-103996.65</v>
      </c>
      <c r="H265" s="28">
        <v>15575.85</v>
      </c>
    </row>
    <row r="266" spans="1:8" x14ac:dyDescent="0.55000000000000004">
      <c r="A266" s="26">
        <v>105</v>
      </c>
      <c r="B266" s="25">
        <v>100000243429</v>
      </c>
      <c r="C266" s="26">
        <v>0</v>
      </c>
      <c r="D266" s="26" t="s">
        <v>2095</v>
      </c>
      <c r="E266" s="27" t="s">
        <v>1140</v>
      </c>
      <c r="F266" s="28">
        <v>119572.5</v>
      </c>
      <c r="G266" s="28">
        <v>-103996.65</v>
      </c>
      <c r="H266" s="28">
        <v>15575.85</v>
      </c>
    </row>
    <row r="267" spans="1:8" x14ac:dyDescent="0.55000000000000004">
      <c r="A267" s="26">
        <v>106</v>
      </c>
      <c r="B267" s="25">
        <v>100000243430</v>
      </c>
      <c r="C267" s="26">
        <v>0</v>
      </c>
      <c r="D267" s="26" t="s">
        <v>2095</v>
      </c>
      <c r="E267" s="27" t="s">
        <v>1140</v>
      </c>
      <c r="F267" s="28">
        <v>119572.5</v>
      </c>
      <c r="G267" s="28">
        <v>-103996.65</v>
      </c>
      <c r="H267" s="28">
        <v>15575.85</v>
      </c>
    </row>
    <row r="268" spans="1:8" x14ac:dyDescent="0.55000000000000004">
      <c r="A268" s="26">
        <v>107</v>
      </c>
      <c r="B268" s="25">
        <v>100000243431</v>
      </c>
      <c r="C268" s="26">
        <v>0</v>
      </c>
      <c r="D268" s="26" t="s">
        <v>2095</v>
      </c>
      <c r="E268" s="27" t="s">
        <v>1140</v>
      </c>
      <c r="F268" s="28">
        <v>119572.5</v>
      </c>
      <c r="G268" s="28">
        <v>-103996.65</v>
      </c>
      <c r="H268" s="28">
        <v>15575.85</v>
      </c>
    </row>
    <row r="269" spans="1:8" x14ac:dyDescent="0.55000000000000004">
      <c r="A269" s="26">
        <v>108</v>
      </c>
      <c r="B269" s="25">
        <v>100000243432</v>
      </c>
      <c r="C269" s="26">
        <v>0</v>
      </c>
      <c r="D269" s="26" t="s">
        <v>2095</v>
      </c>
      <c r="E269" s="27" t="s">
        <v>1140</v>
      </c>
      <c r="F269" s="28">
        <v>119572.5</v>
      </c>
      <c r="G269" s="28">
        <v>-103996.65</v>
      </c>
      <c r="H269" s="28">
        <v>15575.85</v>
      </c>
    </row>
    <row r="270" spans="1:8" x14ac:dyDescent="0.55000000000000004">
      <c r="A270" s="26">
        <v>109</v>
      </c>
      <c r="B270" s="25">
        <v>100000243433</v>
      </c>
      <c r="C270" s="26">
        <v>0</v>
      </c>
      <c r="D270" s="26" t="s">
        <v>2095</v>
      </c>
      <c r="E270" s="27" t="s">
        <v>1140</v>
      </c>
      <c r="F270" s="28">
        <v>119572.5</v>
      </c>
      <c r="G270" s="28">
        <v>-103996.65</v>
      </c>
      <c r="H270" s="28">
        <v>15575.85</v>
      </c>
    </row>
    <row r="271" spans="1:8" x14ac:dyDescent="0.55000000000000004">
      <c r="A271" s="26">
        <v>110</v>
      </c>
      <c r="B271" s="25">
        <v>100000243434</v>
      </c>
      <c r="C271" s="26">
        <v>0</v>
      </c>
      <c r="D271" s="26" t="s">
        <v>2095</v>
      </c>
      <c r="E271" s="27" t="s">
        <v>1140</v>
      </c>
      <c r="F271" s="28">
        <v>119572.5</v>
      </c>
      <c r="G271" s="28">
        <v>-103996.65</v>
      </c>
      <c r="H271" s="28">
        <v>15575.85</v>
      </c>
    </row>
    <row r="272" spans="1:8" x14ac:dyDescent="0.55000000000000004">
      <c r="A272" s="26">
        <v>111</v>
      </c>
      <c r="B272" s="25">
        <v>100000243435</v>
      </c>
      <c r="C272" s="26">
        <v>0</v>
      </c>
      <c r="D272" s="26" t="s">
        <v>2095</v>
      </c>
      <c r="E272" s="27" t="s">
        <v>1140</v>
      </c>
      <c r="F272" s="28">
        <v>119572.5</v>
      </c>
      <c r="G272" s="28">
        <v>-103996.65</v>
      </c>
      <c r="H272" s="28">
        <v>15575.85</v>
      </c>
    </row>
    <row r="273" spans="1:8" x14ac:dyDescent="0.55000000000000004">
      <c r="A273" s="26">
        <v>112</v>
      </c>
      <c r="B273" s="25">
        <v>100000398994</v>
      </c>
      <c r="C273" s="26">
        <v>0</v>
      </c>
      <c r="D273" s="26" t="s">
        <v>991</v>
      </c>
      <c r="E273" s="27" t="s">
        <v>992</v>
      </c>
      <c r="F273" s="28">
        <v>1183420</v>
      </c>
      <c r="G273" s="28">
        <v>-445772.15</v>
      </c>
      <c r="H273" s="28">
        <v>737647.85</v>
      </c>
    </row>
    <row r="274" spans="1:8" x14ac:dyDescent="0.55000000000000004">
      <c r="A274" s="26">
        <v>113</v>
      </c>
      <c r="B274" s="25">
        <v>100000399222</v>
      </c>
      <c r="C274" s="26">
        <v>0</v>
      </c>
      <c r="D274" s="26" t="s">
        <v>993</v>
      </c>
      <c r="E274" s="27" t="s">
        <v>994</v>
      </c>
      <c r="F274" s="28">
        <v>782063</v>
      </c>
      <c r="G274" s="28">
        <v>-467332.69</v>
      </c>
      <c r="H274" s="28">
        <v>314730.31</v>
      </c>
    </row>
    <row r="275" spans="1:8" x14ac:dyDescent="0.55000000000000004">
      <c r="A275" s="26">
        <v>114</v>
      </c>
      <c r="B275" s="25">
        <v>100000399223</v>
      </c>
      <c r="C275" s="26">
        <v>0</v>
      </c>
      <c r="D275" s="26" t="s">
        <v>993</v>
      </c>
      <c r="E275" s="27" t="s">
        <v>994</v>
      </c>
      <c r="F275" s="28">
        <v>782063</v>
      </c>
      <c r="G275" s="28">
        <v>-467332.71</v>
      </c>
      <c r="H275" s="28">
        <v>314730.28999999998</v>
      </c>
    </row>
    <row r="276" spans="1:8" x14ac:dyDescent="0.55000000000000004">
      <c r="A276" s="26">
        <v>115</v>
      </c>
      <c r="B276" s="25">
        <v>100000399224</v>
      </c>
      <c r="C276" s="26">
        <v>0</v>
      </c>
      <c r="D276" s="26" t="s">
        <v>993</v>
      </c>
      <c r="E276" s="27" t="s">
        <v>994</v>
      </c>
      <c r="F276" s="28">
        <v>782063</v>
      </c>
      <c r="G276" s="28">
        <v>-467332.69</v>
      </c>
      <c r="H276" s="28">
        <v>314730.31</v>
      </c>
    </row>
    <row r="277" spans="1:8" x14ac:dyDescent="0.55000000000000004">
      <c r="A277" s="26">
        <v>116</v>
      </c>
      <c r="B277" s="25">
        <v>100000399225</v>
      </c>
      <c r="C277" s="26">
        <v>0</v>
      </c>
      <c r="D277" s="26" t="s">
        <v>993</v>
      </c>
      <c r="E277" s="27" t="s">
        <v>994</v>
      </c>
      <c r="F277" s="28">
        <v>782063</v>
      </c>
      <c r="G277" s="28">
        <v>-467332.71</v>
      </c>
      <c r="H277" s="28">
        <v>314730.28999999998</v>
      </c>
    </row>
    <row r="278" spans="1:8" x14ac:dyDescent="0.55000000000000004">
      <c r="A278" s="26">
        <v>117</v>
      </c>
      <c r="B278" s="25">
        <v>100000400388</v>
      </c>
      <c r="C278" s="26">
        <v>0</v>
      </c>
      <c r="D278" s="26" t="s">
        <v>1966</v>
      </c>
      <c r="E278" s="27" t="s">
        <v>1967</v>
      </c>
      <c r="F278" s="28">
        <v>6980252</v>
      </c>
      <c r="G278" s="28">
        <v>-3860643.08</v>
      </c>
      <c r="H278" s="28">
        <v>3119608.92</v>
      </c>
    </row>
    <row r="279" spans="1:8" x14ac:dyDescent="0.55000000000000004">
      <c r="A279" s="26">
        <v>118</v>
      </c>
      <c r="B279" s="25">
        <v>100000405409</v>
      </c>
      <c r="C279" s="26">
        <v>0</v>
      </c>
      <c r="D279" s="26" t="s">
        <v>212</v>
      </c>
      <c r="E279" s="27" t="s">
        <v>1143</v>
      </c>
      <c r="F279" s="28">
        <v>44405</v>
      </c>
      <c r="G279" s="28">
        <v>-32664.46</v>
      </c>
      <c r="H279" s="28">
        <v>11740.54</v>
      </c>
    </row>
    <row r="280" spans="1:8" x14ac:dyDescent="0.55000000000000004">
      <c r="A280" s="26">
        <v>119</v>
      </c>
      <c r="B280" s="25">
        <v>100000405410</v>
      </c>
      <c r="C280" s="26">
        <v>0</v>
      </c>
      <c r="D280" s="26" t="s">
        <v>212</v>
      </c>
      <c r="E280" s="27" t="s">
        <v>1143</v>
      </c>
      <c r="F280" s="28">
        <v>44405</v>
      </c>
      <c r="G280" s="28">
        <v>-32664.46</v>
      </c>
      <c r="H280" s="28">
        <v>11740.54</v>
      </c>
    </row>
    <row r="281" spans="1:8" x14ac:dyDescent="0.55000000000000004">
      <c r="A281" s="26">
        <v>120</v>
      </c>
      <c r="B281" s="25">
        <v>100000405411</v>
      </c>
      <c r="C281" s="26">
        <v>0</v>
      </c>
      <c r="D281" s="26" t="s">
        <v>212</v>
      </c>
      <c r="E281" s="27" t="s">
        <v>1143</v>
      </c>
      <c r="F281" s="28">
        <v>44405</v>
      </c>
      <c r="G281" s="28">
        <v>-32664.45</v>
      </c>
      <c r="H281" s="28">
        <v>11740.55</v>
      </c>
    </row>
    <row r="282" spans="1:8" x14ac:dyDescent="0.55000000000000004">
      <c r="A282" s="26">
        <v>121</v>
      </c>
      <c r="B282" s="25">
        <v>100000405412</v>
      </c>
      <c r="C282" s="26">
        <v>0</v>
      </c>
      <c r="D282" s="26" t="s">
        <v>212</v>
      </c>
      <c r="E282" s="27" t="s">
        <v>1143</v>
      </c>
      <c r="F282" s="28">
        <v>44405</v>
      </c>
      <c r="G282" s="28">
        <v>-32664.46</v>
      </c>
      <c r="H282" s="28">
        <v>11740.54</v>
      </c>
    </row>
    <row r="283" spans="1:8" x14ac:dyDescent="0.55000000000000004">
      <c r="A283" s="26">
        <v>122</v>
      </c>
      <c r="B283" s="25">
        <v>100000405413</v>
      </c>
      <c r="C283" s="26">
        <v>0</v>
      </c>
      <c r="D283" s="26" t="s">
        <v>212</v>
      </c>
      <c r="E283" s="27" t="s">
        <v>1143</v>
      </c>
      <c r="F283" s="28">
        <v>44405</v>
      </c>
      <c r="G283" s="28">
        <v>-32664.45</v>
      </c>
      <c r="H283" s="28">
        <v>11740.55</v>
      </c>
    </row>
    <row r="284" spans="1:8" x14ac:dyDescent="0.55000000000000004">
      <c r="A284" s="26">
        <v>123</v>
      </c>
      <c r="B284" s="25">
        <v>100000405414</v>
      </c>
      <c r="C284" s="26">
        <v>0</v>
      </c>
      <c r="D284" s="26" t="s">
        <v>212</v>
      </c>
      <c r="E284" s="27" t="s">
        <v>1143</v>
      </c>
      <c r="F284" s="28">
        <v>44405</v>
      </c>
      <c r="G284" s="28">
        <v>-32664.46</v>
      </c>
      <c r="H284" s="28">
        <v>11740.54</v>
      </c>
    </row>
    <row r="285" spans="1:8" x14ac:dyDescent="0.55000000000000004">
      <c r="A285" s="26">
        <v>124</v>
      </c>
      <c r="B285" s="25">
        <v>100000405415</v>
      </c>
      <c r="C285" s="26">
        <v>0</v>
      </c>
      <c r="D285" s="26" t="s">
        <v>212</v>
      </c>
      <c r="E285" s="27" t="s">
        <v>1143</v>
      </c>
      <c r="F285" s="28">
        <v>44405</v>
      </c>
      <c r="G285" s="28">
        <v>-32664.45</v>
      </c>
      <c r="H285" s="28">
        <v>11740.55</v>
      </c>
    </row>
    <row r="286" spans="1:8" x14ac:dyDescent="0.55000000000000004">
      <c r="A286" s="26">
        <v>125</v>
      </c>
      <c r="B286" s="25">
        <v>100000405416</v>
      </c>
      <c r="C286" s="26">
        <v>0</v>
      </c>
      <c r="D286" s="26" t="s">
        <v>212</v>
      </c>
      <c r="E286" s="27" t="s">
        <v>1143</v>
      </c>
      <c r="F286" s="28">
        <v>44405</v>
      </c>
      <c r="G286" s="28">
        <v>-32664.46</v>
      </c>
      <c r="H286" s="28">
        <v>11740.54</v>
      </c>
    </row>
    <row r="287" spans="1:8" x14ac:dyDescent="0.55000000000000004">
      <c r="A287" s="26">
        <v>126</v>
      </c>
      <c r="B287" s="25">
        <v>100000405417</v>
      </c>
      <c r="C287" s="26">
        <v>0</v>
      </c>
      <c r="D287" s="26" t="s">
        <v>212</v>
      </c>
      <c r="E287" s="27" t="s">
        <v>1143</v>
      </c>
      <c r="F287" s="28">
        <v>44405</v>
      </c>
      <c r="G287" s="28">
        <v>-32664.45</v>
      </c>
      <c r="H287" s="28">
        <v>11740.55</v>
      </c>
    </row>
    <row r="288" spans="1:8" x14ac:dyDescent="0.55000000000000004">
      <c r="A288" s="26">
        <v>127</v>
      </c>
      <c r="B288" s="25">
        <v>100000405418</v>
      </c>
      <c r="C288" s="26">
        <v>0</v>
      </c>
      <c r="D288" s="26" t="s">
        <v>212</v>
      </c>
      <c r="E288" s="27" t="s">
        <v>1143</v>
      </c>
      <c r="F288" s="28">
        <v>44405</v>
      </c>
      <c r="G288" s="28">
        <v>-32664.45</v>
      </c>
      <c r="H288" s="28">
        <v>11740.55</v>
      </c>
    </row>
    <row r="289" spans="1:8" x14ac:dyDescent="0.55000000000000004">
      <c r="A289" s="26">
        <v>128</v>
      </c>
      <c r="B289" s="25">
        <v>100000405419</v>
      </c>
      <c r="C289" s="26">
        <v>0</v>
      </c>
      <c r="D289" s="26" t="s">
        <v>212</v>
      </c>
      <c r="E289" s="27" t="s">
        <v>1143</v>
      </c>
      <c r="F289" s="28">
        <v>44405</v>
      </c>
      <c r="G289" s="28">
        <v>-32664.46</v>
      </c>
      <c r="H289" s="28">
        <v>11740.54</v>
      </c>
    </row>
    <row r="290" spans="1:8" x14ac:dyDescent="0.55000000000000004">
      <c r="A290" s="26">
        <v>129</v>
      </c>
      <c r="B290" s="25">
        <v>100000405420</v>
      </c>
      <c r="C290" s="26">
        <v>0</v>
      </c>
      <c r="D290" s="26" t="s">
        <v>212</v>
      </c>
      <c r="E290" s="27" t="s">
        <v>1143</v>
      </c>
      <c r="F290" s="28">
        <v>44405</v>
      </c>
      <c r="G290" s="28">
        <v>-32664.45</v>
      </c>
      <c r="H290" s="28">
        <v>11740.55</v>
      </c>
    </row>
    <row r="291" spans="1:8" x14ac:dyDescent="0.55000000000000004">
      <c r="A291" s="26">
        <v>130</v>
      </c>
      <c r="B291" s="25">
        <v>100000405421</v>
      </c>
      <c r="C291" s="26">
        <v>0</v>
      </c>
      <c r="D291" s="26" t="s">
        <v>212</v>
      </c>
      <c r="E291" s="27" t="s">
        <v>1143</v>
      </c>
      <c r="F291" s="28">
        <v>44405</v>
      </c>
      <c r="G291" s="28">
        <v>-32664.46</v>
      </c>
      <c r="H291" s="28">
        <v>11740.54</v>
      </c>
    </row>
    <row r="292" spans="1:8" x14ac:dyDescent="0.55000000000000004">
      <c r="A292" s="26">
        <v>131</v>
      </c>
      <c r="B292" s="25">
        <v>100000405422</v>
      </c>
      <c r="C292" s="26">
        <v>0</v>
      </c>
      <c r="D292" s="26" t="s">
        <v>212</v>
      </c>
      <c r="E292" s="27" t="s">
        <v>1143</v>
      </c>
      <c r="F292" s="28">
        <v>44405</v>
      </c>
      <c r="G292" s="28">
        <v>-32664.45</v>
      </c>
      <c r="H292" s="28">
        <v>11740.55</v>
      </c>
    </row>
    <row r="293" spans="1:8" x14ac:dyDescent="0.55000000000000004">
      <c r="A293" s="26">
        <v>132</v>
      </c>
      <c r="B293" s="25">
        <v>100000405423</v>
      </c>
      <c r="C293" s="26">
        <v>0</v>
      </c>
      <c r="D293" s="26" t="s">
        <v>212</v>
      </c>
      <c r="E293" s="27" t="s">
        <v>1143</v>
      </c>
      <c r="F293" s="28">
        <v>44405</v>
      </c>
      <c r="G293" s="28">
        <v>-32664.46</v>
      </c>
      <c r="H293" s="28">
        <v>11740.54</v>
      </c>
    </row>
    <row r="294" spans="1:8" x14ac:dyDescent="0.55000000000000004">
      <c r="A294" s="26">
        <v>133</v>
      </c>
      <c r="B294" s="25">
        <v>100000405424</v>
      </c>
      <c r="C294" s="26">
        <v>0</v>
      </c>
      <c r="D294" s="26" t="s">
        <v>212</v>
      </c>
      <c r="E294" s="27" t="s">
        <v>1143</v>
      </c>
      <c r="F294" s="28">
        <v>44405</v>
      </c>
      <c r="G294" s="28">
        <v>-32664.45</v>
      </c>
      <c r="H294" s="28">
        <v>11740.55</v>
      </c>
    </row>
    <row r="295" spans="1:8" x14ac:dyDescent="0.55000000000000004">
      <c r="A295" s="26">
        <v>134</v>
      </c>
      <c r="B295" s="25">
        <v>100000405425</v>
      </c>
      <c r="C295" s="26">
        <v>0</v>
      </c>
      <c r="D295" s="26" t="s">
        <v>212</v>
      </c>
      <c r="E295" s="27" t="s">
        <v>1143</v>
      </c>
      <c r="F295" s="28">
        <v>44405</v>
      </c>
      <c r="G295" s="28">
        <v>-32664.46</v>
      </c>
      <c r="H295" s="28">
        <v>11740.54</v>
      </c>
    </row>
    <row r="296" spans="1:8" x14ac:dyDescent="0.55000000000000004">
      <c r="A296" s="26">
        <v>135</v>
      </c>
      <c r="B296" s="25">
        <v>100000405426</v>
      </c>
      <c r="C296" s="26">
        <v>0</v>
      </c>
      <c r="D296" s="26" t="s">
        <v>212</v>
      </c>
      <c r="E296" s="27" t="s">
        <v>1143</v>
      </c>
      <c r="F296" s="28">
        <v>44405</v>
      </c>
      <c r="G296" s="28">
        <v>-32664.45</v>
      </c>
      <c r="H296" s="28">
        <v>11740.55</v>
      </c>
    </row>
    <row r="297" spans="1:8" x14ac:dyDescent="0.55000000000000004">
      <c r="A297" s="26">
        <v>136</v>
      </c>
      <c r="B297" s="25">
        <v>100000405427</v>
      </c>
      <c r="C297" s="26">
        <v>0</v>
      </c>
      <c r="D297" s="26" t="s">
        <v>212</v>
      </c>
      <c r="E297" s="27" t="s">
        <v>1143</v>
      </c>
      <c r="F297" s="28">
        <v>44405</v>
      </c>
      <c r="G297" s="28">
        <v>-32664.46</v>
      </c>
      <c r="H297" s="28">
        <v>11740.54</v>
      </c>
    </row>
    <row r="298" spans="1:8" x14ac:dyDescent="0.55000000000000004">
      <c r="A298" s="26">
        <v>137</v>
      </c>
      <c r="B298" s="25">
        <v>100000405428</v>
      </c>
      <c r="C298" s="26">
        <v>0</v>
      </c>
      <c r="D298" s="26" t="s">
        <v>212</v>
      </c>
      <c r="E298" s="27" t="s">
        <v>1143</v>
      </c>
      <c r="F298" s="28">
        <v>44405</v>
      </c>
      <c r="G298" s="28">
        <v>-32664.45</v>
      </c>
      <c r="H298" s="28">
        <v>11740.55</v>
      </c>
    </row>
    <row r="299" spans="1:8" x14ac:dyDescent="0.55000000000000004">
      <c r="A299" s="26">
        <v>138</v>
      </c>
      <c r="B299" s="25">
        <v>100000405429</v>
      </c>
      <c r="C299" s="26">
        <v>0</v>
      </c>
      <c r="D299" s="26" t="s">
        <v>212</v>
      </c>
      <c r="E299" s="27" t="s">
        <v>1143</v>
      </c>
      <c r="F299" s="28">
        <v>44405</v>
      </c>
      <c r="G299" s="28">
        <v>-32664.46</v>
      </c>
      <c r="H299" s="28">
        <v>11740.54</v>
      </c>
    </row>
    <row r="300" spans="1:8" x14ac:dyDescent="0.55000000000000004">
      <c r="A300" s="26">
        <v>139</v>
      </c>
      <c r="B300" s="25">
        <v>100000405430</v>
      </c>
      <c r="C300" s="26">
        <v>0</v>
      </c>
      <c r="D300" s="26" t="s">
        <v>212</v>
      </c>
      <c r="E300" s="27" t="s">
        <v>1143</v>
      </c>
      <c r="F300" s="28">
        <v>44405</v>
      </c>
      <c r="G300" s="28">
        <v>-32664.45</v>
      </c>
      <c r="H300" s="28">
        <v>11740.55</v>
      </c>
    </row>
    <row r="301" spans="1:8" x14ac:dyDescent="0.55000000000000004">
      <c r="A301" s="26">
        <v>140</v>
      </c>
      <c r="B301" s="25">
        <v>100000405431</v>
      </c>
      <c r="C301" s="26">
        <v>0</v>
      </c>
      <c r="D301" s="26" t="s">
        <v>212</v>
      </c>
      <c r="E301" s="27" t="s">
        <v>1143</v>
      </c>
      <c r="F301" s="28">
        <v>44405</v>
      </c>
      <c r="G301" s="28">
        <v>-32664.46</v>
      </c>
      <c r="H301" s="28">
        <v>11740.54</v>
      </c>
    </row>
    <row r="302" spans="1:8" x14ac:dyDescent="0.55000000000000004">
      <c r="A302" s="26">
        <v>141</v>
      </c>
      <c r="B302" s="25">
        <v>100000405432</v>
      </c>
      <c r="C302" s="26">
        <v>0</v>
      </c>
      <c r="D302" s="26" t="s">
        <v>212</v>
      </c>
      <c r="E302" s="27" t="s">
        <v>1143</v>
      </c>
      <c r="F302" s="28">
        <v>44405</v>
      </c>
      <c r="G302" s="28">
        <v>-32664.45</v>
      </c>
      <c r="H302" s="28">
        <v>11740.55</v>
      </c>
    </row>
    <row r="303" spans="1:8" x14ac:dyDescent="0.55000000000000004">
      <c r="A303" s="26">
        <v>142</v>
      </c>
      <c r="B303" s="25">
        <v>100000405433</v>
      </c>
      <c r="C303" s="26">
        <v>0</v>
      </c>
      <c r="D303" s="26" t="s">
        <v>212</v>
      </c>
      <c r="E303" s="27" t="s">
        <v>1143</v>
      </c>
      <c r="F303" s="28">
        <v>44405</v>
      </c>
      <c r="G303" s="28">
        <v>-32664.46</v>
      </c>
      <c r="H303" s="28">
        <v>11740.54</v>
      </c>
    </row>
    <row r="304" spans="1:8" x14ac:dyDescent="0.55000000000000004">
      <c r="A304" s="26">
        <v>143</v>
      </c>
      <c r="B304" s="25">
        <v>100000405434</v>
      </c>
      <c r="C304" s="26">
        <v>0</v>
      </c>
      <c r="D304" s="26" t="s">
        <v>212</v>
      </c>
      <c r="E304" s="27" t="s">
        <v>1143</v>
      </c>
      <c r="F304" s="28">
        <v>44405</v>
      </c>
      <c r="G304" s="28">
        <v>-32664.45</v>
      </c>
      <c r="H304" s="28">
        <v>11740.55</v>
      </c>
    </row>
    <row r="305" spans="1:8" x14ac:dyDescent="0.55000000000000004">
      <c r="A305" s="26">
        <v>144</v>
      </c>
      <c r="B305" s="25">
        <v>100000405435</v>
      </c>
      <c r="C305" s="26">
        <v>0</v>
      </c>
      <c r="D305" s="26" t="s">
        <v>212</v>
      </c>
      <c r="E305" s="27" t="s">
        <v>1143</v>
      </c>
      <c r="F305" s="28">
        <v>44405</v>
      </c>
      <c r="G305" s="28">
        <v>-32664.46</v>
      </c>
      <c r="H305" s="28">
        <v>11740.54</v>
      </c>
    </row>
    <row r="306" spans="1:8" x14ac:dyDescent="0.55000000000000004">
      <c r="A306" s="26">
        <v>145</v>
      </c>
      <c r="B306" s="25">
        <v>100000405436</v>
      </c>
      <c r="C306" s="26">
        <v>0</v>
      </c>
      <c r="D306" s="26" t="s">
        <v>212</v>
      </c>
      <c r="E306" s="27" t="s">
        <v>1143</v>
      </c>
      <c r="F306" s="28">
        <v>44405</v>
      </c>
      <c r="G306" s="28">
        <v>-32664.46</v>
      </c>
      <c r="H306" s="28">
        <v>11740.54</v>
      </c>
    </row>
    <row r="307" spans="1:8" x14ac:dyDescent="0.55000000000000004">
      <c r="A307" s="26">
        <v>146</v>
      </c>
      <c r="B307" s="25">
        <v>100000406435</v>
      </c>
      <c r="C307" s="26">
        <v>0</v>
      </c>
      <c r="D307" s="26" t="s">
        <v>212</v>
      </c>
      <c r="E307" s="27" t="s">
        <v>1970</v>
      </c>
      <c r="F307" s="28">
        <v>74900</v>
      </c>
      <c r="G307" s="28">
        <v>-35556.93</v>
      </c>
      <c r="H307" s="28">
        <v>39343.07</v>
      </c>
    </row>
    <row r="308" spans="1:8" x14ac:dyDescent="0.55000000000000004">
      <c r="A308" s="26">
        <v>147</v>
      </c>
      <c r="B308" s="25">
        <v>100000406436</v>
      </c>
      <c r="C308" s="26">
        <v>0</v>
      </c>
      <c r="D308" s="26" t="s">
        <v>212</v>
      </c>
      <c r="E308" s="27" t="s">
        <v>1970</v>
      </c>
      <c r="F308" s="28">
        <v>74900</v>
      </c>
      <c r="G308" s="28">
        <v>-35556.93</v>
      </c>
      <c r="H308" s="28">
        <v>39343.07</v>
      </c>
    </row>
    <row r="309" spans="1:8" x14ac:dyDescent="0.55000000000000004">
      <c r="A309" s="26">
        <v>148</v>
      </c>
      <c r="B309" s="25">
        <v>100000406437</v>
      </c>
      <c r="C309" s="26">
        <v>0</v>
      </c>
      <c r="D309" s="26" t="s">
        <v>212</v>
      </c>
      <c r="E309" s="27" t="s">
        <v>1970</v>
      </c>
      <c r="F309" s="28">
        <v>74900</v>
      </c>
      <c r="G309" s="28">
        <v>-35556.93</v>
      </c>
      <c r="H309" s="28">
        <v>39343.07</v>
      </c>
    </row>
    <row r="310" spans="1:8" x14ac:dyDescent="0.55000000000000004">
      <c r="A310" s="26">
        <v>149</v>
      </c>
      <c r="B310" s="25">
        <v>100000406438</v>
      </c>
      <c r="C310" s="26">
        <v>0</v>
      </c>
      <c r="D310" s="26" t="s">
        <v>212</v>
      </c>
      <c r="E310" s="27" t="s">
        <v>1970</v>
      </c>
      <c r="F310" s="28">
        <v>74900</v>
      </c>
      <c r="G310" s="28">
        <v>-35556.93</v>
      </c>
      <c r="H310" s="28">
        <v>39343.07</v>
      </c>
    </row>
    <row r="311" spans="1:8" x14ac:dyDescent="0.55000000000000004">
      <c r="A311" s="26">
        <v>150</v>
      </c>
      <c r="B311" s="25">
        <v>100000406439</v>
      </c>
      <c r="C311" s="26">
        <v>0</v>
      </c>
      <c r="D311" s="26" t="s">
        <v>212</v>
      </c>
      <c r="E311" s="27" t="s">
        <v>1970</v>
      </c>
      <c r="F311" s="28">
        <v>74900</v>
      </c>
      <c r="G311" s="28">
        <v>-35556.93</v>
      </c>
      <c r="H311" s="28">
        <v>39343.07</v>
      </c>
    </row>
    <row r="312" spans="1:8" x14ac:dyDescent="0.55000000000000004">
      <c r="A312" s="26">
        <v>151</v>
      </c>
      <c r="B312" s="25">
        <v>100000406440</v>
      </c>
      <c r="C312" s="26">
        <v>0</v>
      </c>
      <c r="D312" s="26" t="s">
        <v>212</v>
      </c>
      <c r="E312" s="27" t="s">
        <v>1970</v>
      </c>
      <c r="F312" s="28">
        <v>74900</v>
      </c>
      <c r="G312" s="28">
        <v>-35556.93</v>
      </c>
      <c r="H312" s="28">
        <v>39343.07</v>
      </c>
    </row>
    <row r="313" spans="1:8" x14ac:dyDescent="0.55000000000000004">
      <c r="A313" s="26">
        <v>152</v>
      </c>
      <c r="B313" s="25">
        <v>100000406441</v>
      </c>
      <c r="C313" s="26">
        <v>0</v>
      </c>
      <c r="D313" s="26" t="s">
        <v>212</v>
      </c>
      <c r="E313" s="27" t="s">
        <v>1970</v>
      </c>
      <c r="F313" s="28">
        <v>74900</v>
      </c>
      <c r="G313" s="28">
        <v>-35556.93</v>
      </c>
      <c r="H313" s="28">
        <v>39343.07</v>
      </c>
    </row>
    <row r="314" spans="1:8" x14ac:dyDescent="0.55000000000000004">
      <c r="A314" s="26">
        <v>153</v>
      </c>
      <c r="B314" s="25">
        <v>100000406442</v>
      </c>
      <c r="C314" s="26">
        <v>0</v>
      </c>
      <c r="D314" s="26" t="s">
        <v>212</v>
      </c>
      <c r="E314" s="27" t="s">
        <v>1970</v>
      </c>
      <c r="F314" s="28">
        <v>74900</v>
      </c>
      <c r="G314" s="28">
        <v>-35556.93</v>
      </c>
      <c r="H314" s="28">
        <v>39343.07</v>
      </c>
    </row>
    <row r="315" spans="1:8" x14ac:dyDescent="0.55000000000000004">
      <c r="A315" s="26">
        <v>154</v>
      </c>
      <c r="B315" s="25">
        <v>100000406443</v>
      </c>
      <c r="C315" s="26">
        <v>0</v>
      </c>
      <c r="D315" s="26" t="s">
        <v>212</v>
      </c>
      <c r="E315" s="27" t="s">
        <v>1970</v>
      </c>
      <c r="F315" s="28">
        <v>74900</v>
      </c>
      <c r="G315" s="28">
        <v>-35556.93</v>
      </c>
      <c r="H315" s="28">
        <v>39343.07</v>
      </c>
    </row>
    <row r="316" spans="1:8" x14ac:dyDescent="0.55000000000000004">
      <c r="A316" s="26">
        <v>155</v>
      </c>
      <c r="B316" s="25">
        <v>100000406444</v>
      </c>
      <c r="C316" s="26">
        <v>0</v>
      </c>
      <c r="D316" s="26" t="s">
        <v>212</v>
      </c>
      <c r="E316" s="27" t="s">
        <v>1970</v>
      </c>
      <c r="F316" s="28">
        <v>74900</v>
      </c>
      <c r="G316" s="28">
        <v>-35556.93</v>
      </c>
      <c r="H316" s="28">
        <v>39343.07</v>
      </c>
    </row>
    <row r="317" spans="1:8" x14ac:dyDescent="0.55000000000000004">
      <c r="A317" s="26">
        <v>156</v>
      </c>
      <c r="B317" s="25">
        <v>100000406445</v>
      </c>
      <c r="C317" s="26">
        <v>0</v>
      </c>
      <c r="D317" s="26" t="s">
        <v>212</v>
      </c>
      <c r="E317" s="27" t="s">
        <v>1970</v>
      </c>
      <c r="F317" s="28">
        <v>74900</v>
      </c>
      <c r="G317" s="28">
        <v>-35556.93</v>
      </c>
      <c r="H317" s="28">
        <v>39343.07</v>
      </c>
    </row>
    <row r="318" spans="1:8" x14ac:dyDescent="0.55000000000000004">
      <c r="A318" s="26">
        <v>157</v>
      </c>
      <c r="B318" s="25">
        <v>100000406446</v>
      </c>
      <c r="C318" s="26">
        <v>0</v>
      </c>
      <c r="D318" s="26" t="s">
        <v>212</v>
      </c>
      <c r="E318" s="27" t="s">
        <v>1970</v>
      </c>
      <c r="F318" s="28">
        <v>74900</v>
      </c>
      <c r="G318" s="28">
        <v>-35556.93</v>
      </c>
      <c r="H318" s="28">
        <v>39343.07</v>
      </c>
    </row>
    <row r="319" spans="1:8" x14ac:dyDescent="0.55000000000000004">
      <c r="A319" s="26">
        <v>158</v>
      </c>
      <c r="B319" s="25">
        <v>100000406447</v>
      </c>
      <c r="C319" s="26">
        <v>0</v>
      </c>
      <c r="D319" s="26" t="s">
        <v>212</v>
      </c>
      <c r="E319" s="27" t="s">
        <v>1970</v>
      </c>
      <c r="F319" s="28">
        <v>74900</v>
      </c>
      <c r="G319" s="28">
        <v>-35556.93</v>
      </c>
      <c r="H319" s="28">
        <v>39343.07</v>
      </c>
    </row>
    <row r="320" spans="1:8" x14ac:dyDescent="0.55000000000000004">
      <c r="A320" s="26">
        <v>159</v>
      </c>
      <c r="B320" s="25">
        <v>100000406448</v>
      </c>
      <c r="C320" s="26">
        <v>0</v>
      </c>
      <c r="D320" s="26" t="s">
        <v>212</v>
      </c>
      <c r="E320" s="27" t="s">
        <v>1970</v>
      </c>
      <c r="F320" s="28">
        <v>74900</v>
      </c>
      <c r="G320" s="28">
        <v>-35556.93</v>
      </c>
      <c r="H320" s="28">
        <v>39343.07</v>
      </c>
    </row>
    <row r="321" spans="1:8" x14ac:dyDescent="0.55000000000000004">
      <c r="A321" s="26">
        <v>160</v>
      </c>
      <c r="B321" s="25">
        <v>100000406449</v>
      </c>
      <c r="C321" s="26">
        <v>0</v>
      </c>
      <c r="D321" s="26" t="s">
        <v>212</v>
      </c>
      <c r="E321" s="27" t="s">
        <v>1970</v>
      </c>
      <c r="F321" s="28">
        <v>74900</v>
      </c>
      <c r="G321" s="28">
        <v>-35556.93</v>
      </c>
      <c r="H321" s="28">
        <v>39343.07</v>
      </c>
    </row>
    <row r="322" spans="1:8" x14ac:dyDescent="0.55000000000000004">
      <c r="A322" s="26">
        <v>161</v>
      </c>
      <c r="B322" s="25">
        <v>100000406450</v>
      </c>
      <c r="C322" s="26">
        <v>0</v>
      </c>
      <c r="D322" s="26" t="s">
        <v>212</v>
      </c>
      <c r="E322" s="27" t="s">
        <v>1970</v>
      </c>
      <c r="F322" s="28">
        <v>74900</v>
      </c>
      <c r="G322" s="28">
        <v>-35556.93</v>
      </c>
      <c r="H322" s="28">
        <v>39343.07</v>
      </c>
    </row>
    <row r="323" spans="1:8" x14ac:dyDescent="0.55000000000000004">
      <c r="A323" s="26">
        <v>162</v>
      </c>
      <c r="B323" s="25">
        <v>100000406451</v>
      </c>
      <c r="C323" s="26">
        <v>0</v>
      </c>
      <c r="D323" s="26" t="s">
        <v>212</v>
      </c>
      <c r="E323" s="27" t="s">
        <v>1970</v>
      </c>
      <c r="F323" s="28">
        <v>74900</v>
      </c>
      <c r="G323" s="28">
        <v>-35556.94</v>
      </c>
      <c r="H323" s="28">
        <v>39343.06</v>
      </c>
    </row>
    <row r="324" spans="1:8" x14ac:dyDescent="0.55000000000000004">
      <c r="A324" s="26">
        <v>163</v>
      </c>
      <c r="B324" s="25">
        <v>100000406452</v>
      </c>
      <c r="C324" s="26">
        <v>0</v>
      </c>
      <c r="D324" s="26" t="s">
        <v>212</v>
      </c>
      <c r="E324" s="27" t="s">
        <v>1970</v>
      </c>
      <c r="F324" s="28">
        <v>74900</v>
      </c>
      <c r="G324" s="28">
        <v>-35556.93</v>
      </c>
      <c r="H324" s="28">
        <v>39343.07</v>
      </c>
    </row>
    <row r="325" spans="1:8" x14ac:dyDescent="0.55000000000000004">
      <c r="A325" s="26">
        <v>164</v>
      </c>
      <c r="B325" s="25">
        <v>100000406453</v>
      </c>
      <c r="C325" s="26">
        <v>0</v>
      </c>
      <c r="D325" s="26" t="s">
        <v>212</v>
      </c>
      <c r="E325" s="27" t="s">
        <v>1970</v>
      </c>
      <c r="F325" s="28">
        <v>74900</v>
      </c>
      <c r="G325" s="28">
        <v>-35556.94</v>
      </c>
      <c r="H325" s="28">
        <v>39343.06</v>
      </c>
    </row>
    <row r="326" spans="1:8" x14ac:dyDescent="0.55000000000000004">
      <c r="A326" s="26">
        <v>165</v>
      </c>
      <c r="B326" s="25">
        <v>100000406454</v>
      </c>
      <c r="C326" s="26">
        <v>0</v>
      </c>
      <c r="D326" s="26" t="s">
        <v>212</v>
      </c>
      <c r="E326" s="27" t="s">
        <v>1970</v>
      </c>
      <c r="F326" s="28">
        <v>74900</v>
      </c>
      <c r="G326" s="28">
        <v>-35556.93</v>
      </c>
      <c r="H326" s="28">
        <v>39343.07</v>
      </c>
    </row>
    <row r="327" spans="1:8" x14ac:dyDescent="0.55000000000000004">
      <c r="A327" s="26">
        <v>166</v>
      </c>
      <c r="B327" s="25">
        <v>100000406455</v>
      </c>
      <c r="C327" s="26">
        <v>0</v>
      </c>
      <c r="D327" s="26" t="s">
        <v>212</v>
      </c>
      <c r="E327" s="27" t="s">
        <v>1970</v>
      </c>
      <c r="F327" s="28">
        <v>74900</v>
      </c>
      <c r="G327" s="28">
        <v>-35556.93</v>
      </c>
      <c r="H327" s="28">
        <v>39343.07</v>
      </c>
    </row>
    <row r="328" spans="1:8" x14ac:dyDescent="0.55000000000000004">
      <c r="A328" s="26">
        <v>167</v>
      </c>
      <c r="B328" s="25">
        <v>100000406456</v>
      </c>
      <c r="C328" s="26">
        <v>0</v>
      </c>
      <c r="D328" s="26" t="s">
        <v>212</v>
      </c>
      <c r="E328" s="27" t="s">
        <v>1970</v>
      </c>
      <c r="F328" s="28">
        <v>74900</v>
      </c>
      <c r="G328" s="28">
        <v>-35556.94</v>
      </c>
      <c r="H328" s="28">
        <v>39343.06</v>
      </c>
    </row>
    <row r="329" spans="1:8" x14ac:dyDescent="0.55000000000000004">
      <c r="A329" s="26">
        <v>168</v>
      </c>
      <c r="B329" s="25">
        <v>100000416594</v>
      </c>
      <c r="C329" s="26">
        <v>0</v>
      </c>
      <c r="D329" s="26" t="s">
        <v>404</v>
      </c>
      <c r="E329" s="27" t="s">
        <v>1972</v>
      </c>
      <c r="F329" s="28">
        <v>119947</v>
      </c>
      <c r="G329" s="28">
        <v>-64135.34</v>
      </c>
      <c r="H329" s="28">
        <v>55811.66</v>
      </c>
    </row>
    <row r="330" spans="1:8" x14ac:dyDescent="0.55000000000000004">
      <c r="A330" s="26">
        <v>169</v>
      </c>
      <c r="B330" s="25">
        <v>100000416595</v>
      </c>
      <c r="C330" s="26">
        <v>0</v>
      </c>
      <c r="D330" s="26" t="s">
        <v>404</v>
      </c>
      <c r="E330" s="27" t="s">
        <v>1972</v>
      </c>
      <c r="F330" s="28">
        <v>119947</v>
      </c>
      <c r="G330" s="28">
        <v>-64135.34</v>
      </c>
      <c r="H330" s="28">
        <v>55811.66</v>
      </c>
    </row>
    <row r="331" spans="1:8" x14ac:dyDescent="0.55000000000000004">
      <c r="A331" s="26">
        <v>170</v>
      </c>
      <c r="B331" s="25">
        <v>100000416596</v>
      </c>
      <c r="C331" s="26">
        <v>0</v>
      </c>
      <c r="D331" s="26" t="s">
        <v>404</v>
      </c>
      <c r="E331" s="27" t="s">
        <v>1972</v>
      </c>
      <c r="F331" s="28">
        <v>119947</v>
      </c>
      <c r="G331" s="28">
        <v>-64135.34</v>
      </c>
      <c r="H331" s="28">
        <v>55811.66</v>
      </c>
    </row>
    <row r="332" spans="1:8" x14ac:dyDescent="0.55000000000000004">
      <c r="A332" s="26">
        <v>171</v>
      </c>
      <c r="B332" s="25">
        <v>100000416597</v>
      </c>
      <c r="C332" s="26">
        <v>0</v>
      </c>
      <c r="D332" s="26" t="s">
        <v>404</v>
      </c>
      <c r="E332" s="27" t="s">
        <v>1972</v>
      </c>
      <c r="F332" s="28">
        <v>119947</v>
      </c>
      <c r="G332" s="28">
        <v>-64135.34</v>
      </c>
      <c r="H332" s="28">
        <v>55811.66</v>
      </c>
    </row>
    <row r="333" spans="1:8" x14ac:dyDescent="0.55000000000000004">
      <c r="A333" s="26">
        <v>172</v>
      </c>
      <c r="B333" s="25">
        <v>100000416598</v>
      </c>
      <c r="C333" s="26">
        <v>0</v>
      </c>
      <c r="D333" s="26" t="s">
        <v>404</v>
      </c>
      <c r="E333" s="27" t="s">
        <v>1972</v>
      </c>
      <c r="F333" s="28">
        <v>119947</v>
      </c>
      <c r="G333" s="28">
        <v>-64135.34</v>
      </c>
      <c r="H333" s="28">
        <v>55811.66</v>
      </c>
    </row>
    <row r="334" spans="1:8" x14ac:dyDescent="0.55000000000000004">
      <c r="A334" s="26">
        <v>173</v>
      </c>
      <c r="B334" s="25">
        <v>100000416599</v>
      </c>
      <c r="C334" s="26">
        <v>0</v>
      </c>
      <c r="D334" s="26" t="s">
        <v>404</v>
      </c>
      <c r="E334" s="27" t="s">
        <v>1972</v>
      </c>
      <c r="F334" s="28">
        <v>119947</v>
      </c>
      <c r="G334" s="28">
        <v>-64135.34</v>
      </c>
      <c r="H334" s="28">
        <v>55811.66</v>
      </c>
    </row>
    <row r="335" spans="1:8" x14ac:dyDescent="0.55000000000000004">
      <c r="A335" s="26">
        <v>174</v>
      </c>
      <c r="B335" s="25">
        <v>100000416600</v>
      </c>
      <c r="C335" s="26">
        <v>0</v>
      </c>
      <c r="D335" s="26" t="s">
        <v>404</v>
      </c>
      <c r="E335" s="27" t="s">
        <v>1972</v>
      </c>
      <c r="F335" s="28">
        <v>119947</v>
      </c>
      <c r="G335" s="28">
        <v>-64135.34</v>
      </c>
      <c r="H335" s="28">
        <v>55811.66</v>
      </c>
    </row>
    <row r="336" spans="1:8" x14ac:dyDescent="0.55000000000000004">
      <c r="A336" s="26">
        <v>175</v>
      </c>
      <c r="B336" s="25">
        <v>100000416601</v>
      </c>
      <c r="C336" s="26">
        <v>0</v>
      </c>
      <c r="D336" s="26" t="s">
        <v>404</v>
      </c>
      <c r="E336" s="27" t="s">
        <v>1972</v>
      </c>
      <c r="F336" s="28">
        <v>119947</v>
      </c>
      <c r="G336" s="28">
        <v>-64135.34</v>
      </c>
      <c r="H336" s="28">
        <v>55811.66</v>
      </c>
    </row>
    <row r="337" spans="1:8" x14ac:dyDescent="0.55000000000000004">
      <c r="A337" s="26">
        <v>176</v>
      </c>
      <c r="B337" s="25">
        <v>100000416602</v>
      </c>
      <c r="C337" s="26">
        <v>0</v>
      </c>
      <c r="D337" s="26" t="s">
        <v>404</v>
      </c>
      <c r="E337" s="27" t="s">
        <v>1972</v>
      </c>
      <c r="F337" s="28">
        <v>119947</v>
      </c>
      <c r="G337" s="28">
        <v>-64135.34</v>
      </c>
      <c r="H337" s="28">
        <v>55811.66</v>
      </c>
    </row>
    <row r="338" spans="1:8" x14ac:dyDescent="0.55000000000000004">
      <c r="A338" s="26">
        <v>177</v>
      </c>
      <c r="B338" s="25">
        <v>100000416603</v>
      </c>
      <c r="C338" s="26">
        <v>0</v>
      </c>
      <c r="D338" s="26" t="s">
        <v>404</v>
      </c>
      <c r="E338" s="27" t="s">
        <v>1972</v>
      </c>
      <c r="F338" s="28">
        <v>119947</v>
      </c>
      <c r="G338" s="28">
        <v>-64135.34</v>
      </c>
      <c r="H338" s="28">
        <v>55811.66</v>
      </c>
    </row>
    <row r="339" spans="1:8" x14ac:dyDescent="0.55000000000000004">
      <c r="A339" s="26">
        <v>178</v>
      </c>
      <c r="B339" s="25">
        <v>100000416604</v>
      </c>
      <c r="C339" s="26">
        <v>0</v>
      </c>
      <c r="D339" s="26" t="s">
        <v>404</v>
      </c>
      <c r="E339" s="27" t="s">
        <v>1972</v>
      </c>
      <c r="F339" s="28">
        <v>119947</v>
      </c>
      <c r="G339" s="28">
        <v>-64135.34</v>
      </c>
      <c r="H339" s="28">
        <v>55811.66</v>
      </c>
    </row>
    <row r="340" spans="1:8" x14ac:dyDescent="0.55000000000000004">
      <c r="A340" s="26">
        <v>179</v>
      </c>
      <c r="B340" s="25">
        <v>100000416605</v>
      </c>
      <c r="C340" s="26">
        <v>0</v>
      </c>
      <c r="D340" s="26" t="s">
        <v>404</v>
      </c>
      <c r="E340" s="27" t="s">
        <v>1972</v>
      </c>
      <c r="F340" s="28">
        <v>119947</v>
      </c>
      <c r="G340" s="28">
        <v>-64135.34</v>
      </c>
      <c r="H340" s="28">
        <v>55811.66</v>
      </c>
    </row>
    <row r="341" spans="1:8" x14ac:dyDescent="0.55000000000000004">
      <c r="A341" s="26">
        <v>180</v>
      </c>
      <c r="B341" s="25">
        <v>100000416606</v>
      </c>
      <c r="C341" s="26">
        <v>0</v>
      </c>
      <c r="D341" s="26" t="s">
        <v>404</v>
      </c>
      <c r="E341" s="27" t="s">
        <v>1972</v>
      </c>
      <c r="F341" s="28">
        <v>119947</v>
      </c>
      <c r="G341" s="28">
        <v>-64135.34</v>
      </c>
      <c r="H341" s="28">
        <v>55811.66</v>
      </c>
    </row>
    <row r="342" spans="1:8" x14ac:dyDescent="0.55000000000000004">
      <c r="A342" s="26">
        <v>181</v>
      </c>
      <c r="B342" s="25">
        <v>100000416607</v>
      </c>
      <c r="C342" s="26">
        <v>0</v>
      </c>
      <c r="D342" s="26" t="s">
        <v>404</v>
      </c>
      <c r="E342" s="27" t="s">
        <v>1972</v>
      </c>
      <c r="F342" s="28">
        <v>119947</v>
      </c>
      <c r="G342" s="28">
        <v>-64135.34</v>
      </c>
      <c r="H342" s="28">
        <v>55811.66</v>
      </c>
    </row>
    <row r="343" spans="1:8" x14ac:dyDescent="0.55000000000000004">
      <c r="A343" s="26">
        <v>182</v>
      </c>
      <c r="B343" s="25">
        <v>100000416608</v>
      </c>
      <c r="C343" s="26">
        <v>0</v>
      </c>
      <c r="D343" s="26" t="s">
        <v>404</v>
      </c>
      <c r="E343" s="27" t="s">
        <v>1972</v>
      </c>
      <c r="F343" s="28">
        <v>119947</v>
      </c>
      <c r="G343" s="28">
        <v>-64135.34</v>
      </c>
      <c r="H343" s="28">
        <v>55811.66</v>
      </c>
    </row>
    <row r="344" spans="1:8" x14ac:dyDescent="0.55000000000000004">
      <c r="A344" s="26">
        <v>183</v>
      </c>
      <c r="B344" s="25">
        <v>100000416609</v>
      </c>
      <c r="C344" s="26">
        <v>0</v>
      </c>
      <c r="D344" s="26" t="s">
        <v>404</v>
      </c>
      <c r="E344" s="27" t="s">
        <v>1972</v>
      </c>
      <c r="F344" s="28">
        <v>119947</v>
      </c>
      <c r="G344" s="28">
        <v>-64135.34</v>
      </c>
      <c r="H344" s="28">
        <v>55811.66</v>
      </c>
    </row>
    <row r="345" spans="1:8" x14ac:dyDescent="0.55000000000000004">
      <c r="A345" s="26">
        <v>184</v>
      </c>
      <c r="B345" s="25">
        <v>100000416610</v>
      </c>
      <c r="C345" s="26">
        <v>0</v>
      </c>
      <c r="D345" s="26" t="s">
        <v>404</v>
      </c>
      <c r="E345" s="27" t="s">
        <v>1972</v>
      </c>
      <c r="F345" s="28">
        <v>119947</v>
      </c>
      <c r="G345" s="28">
        <v>-64135.34</v>
      </c>
      <c r="H345" s="28">
        <v>55811.66</v>
      </c>
    </row>
    <row r="346" spans="1:8" x14ac:dyDescent="0.55000000000000004">
      <c r="A346" s="26">
        <v>185</v>
      </c>
      <c r="B346" s="25">
        <v>100000416611</v>
      </c>
      <c r="C346" s="26">
        <v>0</v>
      </c>
      <c r="D346" s="26" t="s">
        <v>404</v>
      </c>
      <c r="E346" s="27" t="s">
        <v>1972</v>
      </c>
      <c r="F346" s="28">
        <v>119947</v>
      </c>
      <c r="G346" s="28">
        <v>-64135.35</v>
      </c>
      <c r="H346" s="28">
        <v>55811.65</v>
      </c>
    </row>
    <row r="347" spans="1:8" x14ac:dyDescent="0.55000000000000004">
      <c r="A347" s="26">
        <v>186</v>
      </c>
      <c r="B347" s="25">
        <v>100000416612</v>
      </c>
      <c r="C347" s="26">
        <v>0</v>
      </c>
      <c r="D347" s="26" t="s">
        <v>404</v>
      </c>
      <c r="E347" s="27" t="s">
        <v>1972</v>
      </c>
      <c r="F347" s="28">
        <v>119947</v>
      </c>
      <c r="G347" s="28">
        <v>-64135.35</v>
      </c>
      <c r="H347" s="28">
        <v>55811.65</v>
      </c>
    </row>
    <row r="348" spans="1:8" x14ac:dyDescent="0.55000000000000004">
      <c r="A348" s="26">
        <v>187</v>
      </c>
      <c r="B348" s="25">
        <v>100000416613</v>
      </c>
      <c r="C348" s="26">
        <v>0</v>
      </c>
      <c r="D348" s="26" t="s">
        <v>404</v>
      </c>
      <c r="E348" s="27" t="s">
        <v>1972</v>
      </c>
      <c r="F348" s="28">
        <v>119947</v>
      </c>
      <c r="G348" s="28">
        <v>-64135.34</v>
      </c>
      <c r="H348" s="28">
        <v>55811.66</v>
      </c>
    </row>
    <row r="349" spans="1:8" x14ac:dyDescent="0.55000000000000004">
      <c r="A349" s="26">
        <v>188</v>
      </c>
      <c r="B349" s="25">
        <v>100000416614</v>
      </c>
      <c r="C349" s="26">
        <v>0</v>
      </c>
      <c r="D349" s="26" t="s">
        <v>404</v>
      </c>
      <c r="E349" s="27" t="s">
        <v>1972</v>
      </c>
      <c r="F349" s="28">
        <v>119947</v>
      </c>
      <c r="G349" s="28">
        <v>-64135.34</v>
      </c>
      <c r="H349" s="28">
        <v>55811.66</v>
      </c>
    </row>
    <row r="350" spans="1:8" x14ac:dyDescent="0.55000000000000004">
      <c r="A350" s="26">
        <v>189</v>
      </c>
      <c r="B350" s="25">
        <v>100000416615</v>
      </c>
      <c r="C350" s="26">
        <v>0</v>
      </c>
      <c r="D350" s="26" t="s">
        <v>404</v>
      </c>
      <c r="E350" s="27" t="s">
        <v>1972</v>
      </c>
      <c r="F350" s="28">
        <v>119947</v>
      </c>
      <c r="G350" s="28">
        <v>-64135.35</v>
      </c>
      <c r="H350" s="28">
        <v>55811.65</v>
      </c>
    </row>
    <row r="351" spans="1:8" x14ac:dyDescent="0.55000000000000004">
      <c r="A351" s="26">
        <v>190</v>
      </c>
      <c r="B351" s="25">
        <v>100000416616</v>
      </c>
      <c r="C351" s="26">
        <v>0</v>
      </c>
      <c r="D351" s="26" t="s">
        <v>404</v>
      </c>
      <c r="E351" s="27" t="s">
        <v>1972</v>
      </c>
      <c r="F351" s="28">
        <v>119947</v>
      </c>
      <c r="G351" s="28">
        <v>-64135.34</v>
      </c>
      <c r="H351" s="28">
        <v>55811.66</v>
      </c>
    </row>
    <row r="352" spans="1:8" x14ac:dyDescent="0.55000000000000004">
      <c r="A352" s="26">
        <v>191</v>
      </c>
      <c r="B352" s="25">
        <v>100000416617</v>
      </c>
      <c r="C352" s="26">
        <v>0</v>
      </c>
      <c r="D352" s="26" t="s">
        <v>404</v>
      </c>
      <c r="E352" s="27" t="s">
        <v>1972</v>
      </c>
      <c r="F352" s="28">
        <v>119947</v>
      </c>
      <c r="G352" s="28">
        <v>-64135.35</v>
      </c>
      <c r="H352" s="28">
        <v>55811.65</v>
      </c>
    </row>
    <row r="353" spans="1:8" x14ac:dyDescent="0.55000000000000004">
      <c r="A353" s="26">
        <v>192</v>
      </c>
      <c r="B353" s="25">
        <v>100000418105</v>
      </c>
      <c r="C353" s="26">
        <v>0</v>
      </c>
      <c r="D353" s="26" t="s">
        <v>404</v>
      </c>
      <c r="E353" s="27" t="s">
        <v>1973</v>
      </c>
      <c r="F353" s="28">
        <v>94160</v>
      </c>
      <c r="G353" s="28">
        <v>-56344.639999999999</v>
      </c>
      <c r="H353" s="28">
        <v>37815.360000000001</v>
      </c>
    </row>
    <row r="354" spans="1:8" x14ac:dyDescent="0.55000000000000004">
      <c r="A354" s="26">
        <v>193</v>
      </c>
      <c r="B354" s="25">
        <v>100000418106</v>
      </c>
      <c r="C354" s="26">
        <v>0</v>
      </c>
      <c r="D354" s="26" t="s">
        <v>404</v>
      </c>
      <c r="E354" s="27" t="s">
        <v>1973</v>
      </c>
      <c r="F354" s="28">
        <v>94160</v>
      </c>
      <c r="G354" s="28">
        <v>-56344.639999999999</v>
      </c>
      <c r="H354" s="28">
        <v>37815.360000000001</v>
      </c>
    </row>
    <row r="355" spans="1:8" x14ac:dyDescent="0.55000000000000004">
      <c r="A355" s="26">
        <v>194</v>
      </c>
      <c r="B355" s="25">
        <v>100000418107</v>
      </c>
      <c r="C355" s="26">
        <v>0</v>
      </c>
      <c r="D355" s="26" t="s">
        <v>404</v>
      </c>
      <c r="E355" s="27" t="s">
        <v>1973</v>
      </c>
      <c r="F355" s="28">
        <v>94160</v>
      </c>
      <c r="G355" s="28">
        <v>-56344.639999999999</v>
      </c>
      <c r="H355" s="28">
        <v>37815.360000000001</v>
      </c>
    </row>
    <row r="356" spans="1:8" x14ac:dyDescent="0.55000000000000004">
      <c r="A356" s="26">
        <v>195</v>
      </c>
      <c r="B356" s="25">
        <v>100000418108</v>
      </c>
      <c r="C356" s="26">
        <v>0</v>
      </c>
      <c r="D356" s="26" t="s">
        <v>404</v>
      </c>
      <c r="E356" s="27" t="s">
        <v>1973</v>
      </c>
      <c r="F356" s="28">
        <v>94160</v>
      </c>
      <c r="G356" s="28">
        <v>-56344.639999999999</v>
      </c>
      <c r="H356" s="28">
        <v>37815.360000000001</v>
      </c>
    </row>
    <row r="357" spans="1:8" x14ac:dyDescent="0.55000000000000004">
      <c r="A357" s="26">
        <v>196</v>
      </c>
      <c r="B357" s="25">
        <v>100000418109</v>
      </c>
      <c r="C357" s="26">
        <v>0</v>
      </c>
      <c r="D357" s="26" t="s">
        <v>404</v>
      </c>
      <c r="E357" s="27" t="s">
        <v>1973</v>
      </c>
      <c r="F357" s="28">
        <v>94160</v>
      </c>
      <c r="G357" s="28">
        <v>-56344.639999999999</v>
      </c>
      <c r="H357" s="28">
        <v>37815.360000000001</v>
      </c>
    </row>
    <row r="358" spans="1:8" x14ac:dyDescent="0.55000000000000004">
      <c r="A358" s="26">
        <v>197</v>
      </c>
      <c r="B358" s="25">
        <v>100000418110</v>
      </c>
      <c r="C358" s="26">
        <v>0</v>
      </c>
      <c r="D358" s="26" t="s">
        <v>404</v>
      </c>
      <c r="E358" s="27" t="s">
        <v>1973</v>
      </c>
      <c r="F358" s="28">
        <v>94160</v>
      </c>
      <c r="G358" s="28">
        <v>-56344.639999999999</v>
      </c>
      <c r="H358" s="28">
        <v>37815.360000000001</v>
      </c>
    </row>
    <row r="359" spans="1:8" x14ac:dyDescent="0.55000000000000004">
      <c r="A359" s="26">
        <v>198</v>
      </c>
      <c r="B359" s="25">
        <v>100000418111</v>
      </c>
      <c r="C359" s="26">
        <v>0</v>
      </c>
      <c r="D359" s="26" t="s">
        <v>404</v>
      </c>
      <c r="E359" s="27" t="s">
        <v>1973</v>
      </c>
      <c r="F359" s="28">
        <v>94160</v>
      </c>
      <c r="G359" s="28">
        <v>-56344.639999999999</v>
      </c>
      <c r="H359" s="28">
        <v>37815.360000000001</v>
      </c>
    </row>
    <row r="360" spans="1:8" x14ac:dyDescent="0.55000000000000004">
      <c r="A360" s="26">
        <v>199</v>
      </c>
      <c r="B360" s="25">
        <v>100000418112</v>
      </c>
      <c r="C360" s="26">
        <v>0</v>
      </c>
      <c r="D360" s="26" t="s">
        <v>404</v>
      </c>
      <c r="E360" s="27" t="s">
        <v>1973</v>
      </c>
      <c r="F360" s="28">
        <v>94160</v>
      </c>
      <c r="G360" s="28">
        <v>-56344.639999999999</v>
      </c>
      <c r="H360" s="28">
        <v>37815.360000000001</v>
      </c>
    </row>
    <row r="361" spans="1:8" x14ac:dyDescent="0.55000000000000004">
      <c r="A361" s="26">
        <v>200</v>
      </c>
      <c r="B361" s="25">
        <v>100000418113</v>
      </c>
      <c r="C361" s="26">
        <v>0</v>
      </c>
      <c r="D361" s="26" t="s">
        <v>404</v>
      </c>
      <c r="E361" s="27" t="s">
        <v>1973</v>
      </c>
      <c r="F361" s="28">
        <v>94160</v>
      </c>
      <c r="G361" s="28">
        <v>-56344.639999999999</v>
      </c>
      <c r="H361" s="28">
        <v>37815.360000000001</v>
      </c>
    </row>
    <row r="362" spans="1:8" x14ac:dyDescent="0.55000000000000004">
      <c r="A362" s="26">
        <v>201</v>
      </c>
      <c r="B362" s="25">
        <v>100000418114</v>
      </c>
      <c r="C362" s="26">
        <v>0</v>
      </c>
      <c r="D362" s="26" t="s">
        <v>404</v>
      </c>
      <c r="E362" s="27" t="s">
        <v>1973</v>
      </c>
      <c r="F362" s="28">
        <v>94160</v>
      </c>
      <c r="G362" s="28">
        <v>-56344.639999999999</v>
      </c>
      <c r="H362" s="28">
        <v>37815.360000000001</v>
      </c>
    </row>
    <row r="363" spans="1:8" x14ac:dyDescent="0.55000000000000004">
      <c r="A363" s="26">
        <v>202</v>
      </c>
      <c r="B363" s="25">
        <v>100000418115</v>
      </c>
      <c r="C363" s="26">
        <v>0</v>
      </c>
      <c r="D363" s="26" t="s">
        <v>404</v>
      </c>
      <c r="E363" s="27" t="s">
        <v>1973</v>
      </c>
      <c r="F363" s="28">
        <v>94160</v>
      </c>
      <c r="G363" s="28">
        <v>-56344.639999999999</v>
      </c>
      <c r="H363" s="28">
        <v>37815.360000000001</v>
      </c>
    </row>
    <row r="364" spans="1:8" x14ac:dyDescent="0.55000000000000004">
      <c r="A364" s="26">
        <v>203</v>
      </c>
      <c r="B364" s="25">
        <v>100000418116</v>
      </c>
      <c r="C364" s="26">
        <v>0</v>
      </c>
      <c r="D364" s="26" t="s">
        <v>404</v>
      </c>
      <c r="E364" s="27" t="s">
        <v>1973</v>
      </c>
      <c r="F364" s="28">
        <v>94160</v>
      </c>
      <c r="G364" s="28">
        <v>-56344.639999999999</v>
      </c>
      <c r="H364" s="28">
        <v>37815.360000000001</v>
      </c>
    </row>
    <row r="365" spans="1:8" x14ac:dyDescent="0.55000000000000004">
      <c r="A365" s="26">
        <v>204</v>
      </c>
      <c r="B365" s="25">
        <v>100000418117</v>
      </c>
      <c r="C365" s="26">
        <v>0</v>
      </c>
      <c r="D365" s="26" t="s">
        <v>404</v>
      </c>
      <c r="E365" s="27" t="s">
        <v>1973</v>
      </c>
      <c r="F365" s="28">
        <v>94160</v>
      </c>
      <c r="G365" s="28">
        <v>-56344.639999999999</v>
      </c>
      <c r="H365" s="28">
        <v>37815.360000000001</v>
      </c>
    </row>
    <row r="366" spans="1:8" x14ac:dyDescent="0.55000000000000004">
      <c r="A366" s="26">
        <v>205</v>
      </c>
      <c r="B366" s="25">
        <v>100000418118</v>
      </c>
      <c r="C366" s="26">
        <v>0</v>
      </c>
      <c r="D366" s="26" t="s">
        <v>404</v>
      </c>
      <c r="E366" s="27" t="s">
        <v>1973</v>
      </c>
      <c r="F366" s="28">
        <v>94160</v>
      </c>
      <c r="G366" s="28">
        <v>-56344.639999999999</v>
      </c>
      <c r="H366" s="28">
        <v>37815.360000000001</v>
      </c>
    </row>
    <row r="367" spans="1:8" x14ac:dyDescent="0.55000000000000004">
      <c r="A367" s="26">
        <v>206</v>
      </c>
      <c r="B367" s="25">
        <v>100000418119</v>
      </c>
      <c r="C367" s="26">
        <v>0</v>
      </c>
      <c r="D367" s="26" t="s">
        <v>404</v>
      </c>
      <c r="E367" s="27" t="s">
        <v>1973</v>
      </c>
      <c r="F367" s="28">
        <v>94160</v>
      </c>
      <c r="G367" s="28">
        <v>-56344.639999999999</v>
      </c>
      <c r="H367" s="28">
        <v>37815.360000000001</v>
      </c>
    </row>
    <row r="368" spans="1:8" x14ac:dyDescent="0.55000000000000004">
      <c r="A368" s="26">
        <v>207</v>
      </c>
      <c r="B368" s="25">
        <v>100000418120</v>
      </c>
      <c r="C368" s="26">
        <v>0</v>
      </c>
      <c r="D368" s="26" t="s">
        <v>404</v>
      </c>
      <c r="E368" s="27" t="s">
        <v>1973</v>
      </c>
      <c r="F368" s="28">
        <v>94160</v>
      </c>
      <c r="G368" s="28">
        <v>-56344.639999999999</v>
      </c>
      <c r="H368" s="28">
        <v>37815.360000000001</v>
      </c>
    </row>
    <row r="369" spans="1:8" x14ac:dyDescent="0.55000000000000004">
      <c r="A369" s="26">
        <v>208</v>
      </c>
      <c r="B369" s="25">
        <v>100000418121</v>
      </c>
      <c r="C369" s="26">
        <v>0</v>
      </c>
      <c r="D369" s="26" t="s">
        <v>404</v>
      </c>
      <c r="E369" s="27" t="s">
        <v>1973</v>
      </c>
      <c r="F369" s="28">
        <v>94160</v>
      </c>
      <c r="G369" s="28">
        <v>-56344.639999999999</v>
      </c>
      <c r="H369" s="28">
        <v>37815.360000000001</v>
      </c>
    </row>
    <row r="370" spans="1:8" x14ac:dyDescent="0.55000000000000004">
      <c r="A370" s="26">
        <v>209</v>
      </c>
      <c r="B370" s="25">
        <v>100000418122</v>
      </c>
      <c r="C370" s="26">
        <v>0</v>
      </c>
      <c r="D370" s="26" t="s">
        <v>404</v>
      </c>
      <c r="E370" s="27" t="s">
        <v>1973</v>
      </c>
      <c r="F370" s="28">
        <v>94160</v>
      </c>
      <c r="G370" s="28">
        <v>-56344.639999999999</v>
      </c>
      <c r="H370" s="28">
        <v>37815.360000000001</v>
      </c>
    </row>
    <row r="371" spans="1:8" x14ac:dyDescent="0.55000000000000004">
      <c r="A371" s="26">
        <v>210</v>
      </c>
      <c r="B371" s="25">
        <v>100000418123</v>
      </c>
      <c r="C371" s="26">
        <v>0</v>
      </c>
      <c r="D371" s="26" t="s">
        <v>404</v>
      </c>
      <c r="E371" s="27" t="s">
        <v>1973</v>
      </c>
      <c r="F371" s="28">
        <v>94160</v>
      </c>
      <c r="G371" s="28">
        <v>-56344.639999999999</v>
      </c>
      <c r="H371" s="28">
        <v>37815.360000000001</v>
      </c>
    </row>
    <row r="372" spans="1:8" x14ac:dyDescent="0.55000000000000004">
      <c r="A372" s="26">
        <v>211</v>
      </c>
      <c r="B372" s="25">
        <v>100000418124</v>
      </c>
      <c r="C372" s="26">
        <v>0</v>
      </c>
      <c r="D372" s="26" t="s">
        <v>404</v>
      </c>
      <c r="E372" s="27" t="s">
        <v>1973</v>
      </c>
      <c r="F372" s="28">
        <v>94160</v>
      </c>
      <c r="G372" s="28">
        <v>-56344.639999999999</v>
      </c>
      <c r="H372" s="28">
        <v>37815.360000000001</v>
      </c>
    </row>
    <row r="373" spans="1:8" x14ac:dyDescent="0.55000000000000004">
      <c r="A373" s="26">
        <v>212</v>
      </c>
      <c r="B373" s="25">
        <v>100000418125</v>
      </c>
      <c r="C373" s="26">
        <v>0</v>
      </c>
      <c r="D373" s="26" t="s">
        <v>404</v>
      </c>
      <c r="E373" s="27" t="s">
        <v>1973</v>
      </c>
      <c r="F373" s="28">
        <v>94160</v>
      </c>
      <c r="G373" s="28">
        <v>-56344.639999999999</v>
      </c>
      <c r="H373" s="28">
        <v>37815.360000000001</v>
      </c>
    </row>
    <row r="374" spans="1:8" x14ac:dyDescent="0.55000000000000004">
      <c r="A374" s="26">
        <v>213</v>
      </c>
      <c r="B374" s="25">
        <v>100000418126</v>
      </c>
      <c r="C374" s="26">
        <v>0</v>
      </c>
      <c r="D374" s="26" t="s">
        <v>404</v>
      </c>
      <c r="E374" s="27" t="s">
        <v>1973</v>
      </c>
      <c r="F374" s="28">
        <v>94160</v>
      </c>
      <c r="G374" s="28">
        <v>-56344.639999999999</v>
      </c>
      <c r="H374" s="28">
        <v>37815.360000000001</v>
      </c>
    </row>
    <row r="375" spans="1:8" x14ac:dyDescent="0.55000000000000004">
      <c r="A375" s="26">
        <v>214</v>
      </c>
      <c r="B375" s="25">
        <v>100000418127</v>
      </c>
      <c r="C375" s="26">
        <v>0</v>
      </c>
      <c r="D375" s="26" t="s">
        <v>404</v>
      </c>
      <c r="E375" s="27" t="s">
        <v>1973</v>
      </c>
      <c r="F375" s="28">
        <v>94160</v>
      </c>
      <c r="G375" s="28">
        <v>-56344.639999999999</v>
      </c>
      <c r="H375" s="28">
        <v>37815.360000000001</v>
      </c>
    </row>
    <row r="376" spans="1:8" x14ac:dyDescent="0.55000000000000004">
      <c r="A376" s="26">
        <v>215</v>
      </c>
      <c r="B376" s="25">
        <v>100000418128</v>
      </c>
      <c r="C376" s="26">
        <v>0</v>
      </c>
      <c r="D376" s="26" t="s">
        <v>404</v>
      </c>
      <c r="E376" s="27" t="s">
        <v>1973</v>
      </c>
      <c r="F376" s="28">
        <v>94160</v>
      </c>
      <c r="G376" s="28">
        <v>-56344.65</v>
      </c>
      <c r="H376" s="28">
        <v>37815.35</v>
      </c>
    </row>
    <row r="377" spans="1:8" x14ac:dyDescent="0.55000000000000004">
      <c r="A377" s="26">
        <v>216</v>
      </c>
      <c r="B377" s="25">
        <v>100000418129</v>
      </c>
      <c r="C377" s="26">
        <v>0</v>
      </c>
      <c r="D377" s="26" t="s">
        <v>404</v>
      </c>
      <c r="E377" s="27" t="s">
        <v>1973</v>
      </c>
      <c r="F377" s="28">
        <v>94160</v>
      </c>
      <c r="G377" s="28">
        <v>-56344.65</v>
      </c>
      <c r="H377" s="28">
        <v>37815.35</v>
      </c>
    </row>
    <row r="378" spans="1:8" x14ac:dyDescent="0.55000000000000004">
      <c r="A378" s="26">
        <v>217</v>
      </c>
      <c r="B378" s="25">
        <v>100000418130</v>
      </c>
      <c r="C378" s="26">
        <v>0</v>
      </c>
      <c r="D378" s="26" t="s">
        <v>404</v>
      </c>
      <c r="E378" s="27" t="s">
        <v>1973</v>
      </c>
      <c r="F378" s="28">
        <v>94160</v>
      </c>
      <c r="G378" s="28">
        <v>-56344.639999999999</v>
      </c>
      <c r="H378" s="28">
        <v>37815.360000000001</v>
      </c>
    </row>
    <row r="379" spans="1:8" x14ac:dyDescent="0.55000000000000004">
      <c r="A379" s="26">
        <v>218</v>
      </c>
      <c r="B379" s="25">
        <v>100000418131</v>
      </c>
      <c r="C379" s="26">
        <v>0</v>
      </c>
      <c r="D379" s="26" t="s">
        <v>404</v>
      </c>
      <c r="E379" s="27" t="s">
        <v>1973</v>
      </c>
      <c r="F379" s="28">
        <v>94160</v>
      </c>
      <c r="G379" s="28">
        <v>-56344.639999999999</v>
      </c>
      <c r="H379" s="28">
        <v>37815.360000000001</v>
      </c>
    </row>
    <row r="380" spans="1:8" x14ac:dyDescent="0.55000000000000004">
      <c r="A380" s="26">
        <v>219</v>
      </c>
      <c r="B380" s="25">
        <v>100000418132</v>
      </c>
      <c r="C380" s="26">
        <v>0</v>
      </c>
      <c r="D380" s="26" t="s">
        <v>404</v>
      </c>
      <c r="E380" s="27" t="s">
        <v>1973</v>
      </c>
      <c r="F380" s="28">
        <v>94160</v>
      </c>
      <c r="G380" s="28">
        <v>-56344.65</v>
      </c>
      <c r="H380" s="28">
        <v>37815.35</v>
      </c>
    </row>
    <row r="381" spans="1:8" x14ac:dyDescent="0.55000000000000004">
      <c r="A381" s="26">
        <v>220</v>
      </c>
      <c r="B381" s="25">
        <v>100000418133</v>
      </c>
      <c r="C381" s="26">
        <v>0</v>
      </c>
      <c r="D381" s="26" t="s">
        <v>404</v>
      </c>
      <c r="E381" s="27" t="s">
        <v>1973</v>
      </c>
      <c r="F381" s="28">
        <v>94160</v>
      </c>
      <c r="G381" s="28">
        <v>-56344.65</v>
      </c>
      <c r="H381" s="28">
        <v>37815.35</v>
      </c>
    </row>
    <row r="382" spans="1:8" x14ac:dyDescent="0.55000000000000004">
      <c r="A382" s="26">
        <v>221</v>
      </c>
      <c r="B382" s="25">
        <v>100000418134</v>
      </c>
      <c r="C382" s="26">
        <v>0</v>
      </c>
      <c r="D382" s="26" t="s">
        <v>404</v>
      </c>
      <c r="E382" s="27" t="s">
        <v>1973</v>
      </c>
      <c r="F382" s="28">
        <v>94160</v>
      </c>
      <c r="G382" s="28">
        <v>-56344.639999999999</v>
      </c>
      <c r="H382" s="28">
        <v>37815.360000000001</v>
      </c>
    </row>
    <row r="383" spans="1:8" x14ac:dyDescent="0.55000000000000004">
      <c r="A383" s="26">
        <v>222</v>
      </c>
      <c r="B383" s="25">
        <v>100000418135</v>
      </c>
      <c r="C383" s="26">
        <v>0</v>
      </c>
      <c r="D383" s="26" t="s">
        <v>404</v>
      </c>
      <c r="E383" s="27" t="s">
        <v>1973</v>
      </c>
      <c r="F383" s="28">
        <v>94160</v>
      </c>
      <c r="G383" s="28">
        <v>-56344.65</v>
      </c>
      <c r="H383" s="28">
        <v>37815.35</v>
      </c>
    </row>
    <row r="384" spans="1:8" x14ac:dyDescent="0.55000000000000004">
      <c r="A384" s="26">
        <v>223</v>
      </c>
      <c r="B384" s="25">
        <v>100000418136</v>
      </c>
      <c r="C384" s="26">
        <v>0</v>
      </c>
      <c r="D384" s="26" t="s">
        <v>404</v>
      </c>
      <c r="E384" s="27" t="s">
        <v>1973</v>
      </c>
      <c r="F384" s="28">
        <v>94160</v>
      </c>
      <c r="G384" s="28">
        <v>-56344.639999999999</v>
      </c>
      <c r="H384" s="28">
        <v>37815.360000000001</v>
      </c>
    </row>
    <row r="385" spans="1:8" x14ac:dyDescent="0.55000000000000004">
      <c r="A385" s="26">
        <v>224</v>
      </c>
      <c r="B385" s="25">
        <v>100000418137</v>
      </c>
      <c r="C385" s="26">
        <v>0</v>
      </c>
      <c r="D385" s="26" t="s">
        <v>404</v>
      </c>
      <c r="E385" s="27" t="s">
        <v>1973</v>
      </c>
      <c r="F385" s="28">
        <v>94160</v>
      </c>
      <c r="G385" s="28">
        <v>-56344.65</v>
      </c>
      <c r="H385" s="28">
        <v>37815.35</v>
      </c>
    </row>
    <row r="386" spans="1:8" x14ac:dyDescent="0.55000000000000004">
      <c r="A386" s="26">
        <v>225</v>
      </c>
      <c r="B386" s="25">
        <v>100000418138</v>
      </c>
      <c r="C386" s="26">
        <v>0</v>
      </c>
      <c r="D386" s="26" t="s">
        <v>404</v>
      </c>
      <c r="E386" s="27" t="s">
        <v>1973</v>
      </c>
      <c r="F386" s="28">
        <v>94160</v>
      </c>
      <c r="G386" s="28">
        <v>-56344.639999999999</v>
      </c>
      <c r="H386" s="28">
        <v>37815.360000000001</v>
      </c>
    </row>
    <row r="387" spans="1:8" x14ac:dyDescent="0.55000000000000004">
      <c r="A387" s="26">
        <v>226</v>
      </c>
      <c r="B387" s="25">
        <v>100000418139</v>
      </c>
      <c r="C387" s="26">
        <v>0</v>
      </c>
      <c r="D387" s="26" t="s">
        <v>404</v>
      </c>
      <c r="E387" s="27" t="s">
        <v>1973</v>
      </c>
      <c r="F387" s="28">
        <v>94160</v>
      </c>
      <c r="G387" s="28">
        <v>-56344.639999999999</v>
      </c>
      <c r="H387" s="28">
        <v>37815.360000000001</v>
      </c>
    </row>
    <row r="388" spans="1:8" x14ac:dyDescent="0.55000000000000004">
      <c r="A388" s="26">
        <v>227</v>
      </c>
      <c r="B388" s="25">
        <v>100000418140</v>
      </c>
      <c r="C388" s="26">
        <v>0</v>
      </c>
      <c r="D388" s="26" t="s">
        <v>404</v>
      </c>
      <c r="E388" s="27" t="s">
        <v>1973</v>
      </c>
      <c r="F388" s="28">
        <v>94160</v>
      </c>
      <c r="G388" s="28">
        <v>-56344.65</v>
      </c>
      <c r="H388" s="28">
        <v>37815.35</v>
      </c>
    </row>
    <row r="389" spans="1:8" x14ac:dyDescent="0.55000000000000004">
      <c r="A389" s="26">
        <v>228</v>
      </c>
      <c r="B389" s="25">
        <v>100000424653</v>
      </c>
      <c r="C389" s="26">
        <v>0</v>
      </c>
      <c r="D389" s="26" t="s">
        <v>467</v>
      </c>
      <c r="E389" s="27" t="s">
        <v>2119</v>
      </c>
      <c r="F389" s="28">
        <v>1097000</v>
      </c>
      <c r="G389" s="28">
        <v>-485267.71</v>
      </c>
      <c r="H389" s="28">
        <v>611732.29</v>
      </c>
    </row>
    <row r="390" spans="1:8" x14ac:dyDescent="0.55000000000000004">
      <c r="A390" s="26">
        <v>229</v>
      </c>
      <c r="B390" s="25">
        <v>100000424942</v>
      </c>
      <c r="C390" s="26">
        <v>0</v>
      </c>
      <c r="D390" s="26" t="s">
        <v>39</v>
      </c>
      <c r="E390" s="27" t="s">
        <v>1000</v>
      </c>
      <c r="F390" s="28">
        <v>839415</v>
      </c>
      <c r="G390" s="28">
        <v>-641929.67000000004</v>
      </c>
      <c r="H390" s="28">
        <v>197485.33</v>
      </c>
    </row>
    <row r="391" spans="1:8" x14ac:dyDescent="0.55000000000000004">
      <c r="A391" s="26">
        <v>230</v>
      </c>
      <c r="B391" s="25">
        <v>100000436676</v>
      </c>
      <c r="C391" s="26">
        <v>0</v>
      </c>
      <c r="D391" s="26" t="s">
        <v>218</v>
      </c>
      <c r="E391" s="27" t="s">
        <v>1001</v>
      </c>
      <c r="F391" s="28">
        <v>1570225</v>
      </c>
      <c r="G391" s="28">
        <v>-586208.12</v>
      </c>
      <c r="H391" s="28">
        <v>984016.88</v>
      </c>
    </row>
    <row r="392" spans="1:8" x14ac:dyDescent="0.55000000000000004">
      <c r="A392" s="26">
        <v>231</v>
      </c>
      <c r="B392" s="25">
        <v>100000439750</v>
      </c>
      <c r="C392" s="26">
        <v>0</v>
      </c>
      <c r="D392" s="26" t="s">
        <v>43</v>
      </c>
      <c r="E392" s="27" t="s">
        <v>1004</v>
      </c>
      <c r="F392" s="28">
        <v>746325</v>
      </c>
      <c r="G392" s="28">
        <v>-304153.86</v>
      </c>
      <c r="H392" s="28">
        <v>442171.14</v>
      </c>
    </row>
    <row r="393" spans="1:8" x14ac:dyDescent="0.55000000000000004">
      <c r="A393" s="26">
        <v>232</v>
      </c>
      <c r="B393" s="25">
        <v>100000439751</v>
      </c>
      <c r="C393" s="26">
        <v>0</v>
      </c>
      <c r="D393" s="26" t="s">
        <v>43</v>
      </c>
      <c r="E393" s="27" t="s">
        <v>1004</v>
      </c>
      <c r="F393" s="28">
        <v>746325</v>
      </c>
      <c r="G393" s="28">
        <v>-304153.87</v>
      </c>
      <c r="H393" s="28">
        <v>442171.13</v>
      </c>
    </row>
    <row r="394" spans="1:8" x14ac:dyDescent="0.55000000000000004">
      <c r="A394" s="26">
        <v>233</v>
      </c>
      <c r="B394" s="25">
        <v>100000439752</v>
      </c>
      <c r="C394" s="26">
        <v>0</v>
      </c>
      <c r="D394" s="26" t="s">
        <v>43</v>
      </c>
      <c r="E394" s="27" t="s">
        <v>1004</v>
      </c>
      <c r="F394" s="28">
        <v>746325</v>
      </c>
      <c r="G394" s="28">
        <v>-304153.86</v>
      </c>
      <c r="H394" s="28">
        <v>442171.14</v>
      </c>
    </row>
    <row r="395" spans="1:8" x14ac:dyDescent="0.55000000000000004">
      <c r="A395" s="26">
        <v>234</v>
      </c>
      <c r="B395" s="25">
        <v>100000439753</v>
      </c>
      <c r="C395" s="26">
        <v>0</v>
      </c>
      <c r="D395" s="26" t="s">
        <v>43</v>
      </c>
      <c r="E395" s="27" t="s">
        <v>1004</v>
      </c>
      <c r="F395" s="28">
        <v>746325</v>
      </c>
      <c r="G395" s="28">
        <v>-304153.86</v>
      </c>
      <c r="H395" s="28">
        <v>442171.14</v>
      </c>
    </row>
    <row r="396" spans="1:8" x14ac:dyDescent="0.55000000000000004">
      <c r="A396" s="26">
        <v>235</v>
      </c>
      <c r="B396" s="25">
        <v>100000439754</v>
      </c>
      <c r="C396" s="26">
        <v>0</v>
      </c>
      <c r="D396" s="26" t="s">
        <v>43</v>
      </c>
      <c r="E396" s="27" t="s">
        <v>1004</v>
      </c>
      <c r="F396" s="28">
        <v>746325</v>
      </c>
      <c r="G396" s="28">
        <v>-304153.87</v>
      </c>
      <c r="H396" s="28">
        <v>442171.13</v>
      </c>
    </row>
    <row r="397" spans="1:8" x14ac:dyDescent="0.55000000000000004">
      <c r="A397" s="26">
        <v>236</v>
      </c>
      <c r="B397" s="25">
        <v>100000439755</v>
      </c>
      <c r="C397" s="26">
        <v>0</v>
      </c>
      <c r="D397" s="26" t="s">
        <v>43</v>
      </c>
      <c r="E397" s="27" t="s">
        <v>1004</v>
      </c>
      <c r="F397" s="28">
        <v>746325</v>
      </c>
      <c r="G397" s="28">
        <v>-304153.86</v>
      </c>
      <c r="H397" s="28">
        <v>442171.14</v>
      </c>
    </row>
    <row r="398" spans="1:8" x14ac:dyDescent="0.55000000000000004">
      <c r="A398" s="26">
        <v>237</v>
      </c>
      <c r="B398" s="25">
        <v>100000439756</v>
      </c>
      <c r="C398" s="26">
        <v>0</v>
      </c>
      <c r="D398" s="26" t="s">
        <v>43</v>
      </c>
      <c r="E398" s="27" t="s">
        <v>1004</v>
      </c>
      <c r="F398" s="28">
        <v>746325</v>
      </c>
      <c r="G398" s="28">
        <v>-304153.87</v>
      </c>
      <c r="H398" s="28">
        <v>442171.13</v>
      </c>
    </row>
    <row r="399" spans="1:8" x14ac:dyDescent="0.55000000000000004">
      <c r="A399" s="26">
        <v>238</v>
      </c>
      <c r="B399" s="25">
        <v>100000439757</v>
      </c>
      <c r="C399" s="26">
        <v>0</v>
      </c>
      <c r="D399" s="26" t="s">
        <v>43</v>
      </c>
      <c r="E399" s="27" t="s">
        <v>1004</v>
      </c>
      <c r="F399" s="28">
        <v>746325</v>
      </c>
      <c r="G399" s="28">
        <v>-304153.87</v>
      </c>
      <c r="H399" s="28">
        <v>442171.13</v>
      </c>
    </row>
    <row r="400" spans="1:8" x14ac:dyDescent="0.55000000000000004">
      <c r="A400" s="26">
        <v>239</v>
      </c>
      <c r="B400" s="25">
        <v>100000439758</v>
      </c>
      <c r="C400" s="26">
        <v>0</v>
      </c>
      <c r="D400" s="26" t="s">
        <v>43</v>
      </c>
      <c r="E400" s="27" t="s">
        <v>1004</v>
      </c>
      <c r="F400" s="28">
        <v>746325</v>
      </c>
      <c r="G400" s="28">
        <v>-304153.86</v>
      </c>
      <c r="H400" s="28">
        <v>442171.14</v>
      </c>
    </row>
    <row r="401" spans="1:8" x14ac:dyDescent="0.55000000000000004">
      <c r="A401" s="26">
        <v>240</v>
      </c>
      <c r="B401" s="25">
        <v>100000439759</v>
      </c>
      <c r="C401" s="26">
        <v>0</v>
      </c>
      <c r="D401" s="26" t="s">
        <v>43</v>
      </c>
      <c r="E401" s="27" t="s">
        <v>1004</v>
      </c>
      <c r="F401" s="28">
        <v>746325</v>
      </c>
      <c r="G401" s="28">
        <v>-304153.87</v>
      </c>
      <c r="H401" s="28">
        <v>442171.13</v>
      </c>
    </row>
    <row r="402" spans="1:8" x14ac:dyDescent="0.55000000000000004">
      <c r="A402" s="26">
        <v>241</v>
      </c>
      <c r="B402" s="25">
        <v>100000439760</v>
      </c>
      <c r="C402" s="26">
        <v>0</v>
      </c>
      <c r="D402" s="26" t="s">
        <v>43</v>
      </c>
      <c r="E402" s="27" t="s">
        <v>1004</v>
      </c>
      <c r="F402" s="28">
        <v>746325</v>
      </c>
      <c r="G402" s="28">
        <v>-304153.86</v>
      </c>
      <c r="H402" s="28">
        <v>442171.14</v>
      </c>
    </row>
    <row r="403" spans="1:8" x14ac:dyDescent="0.55000000000000004">
      <c r="A403" s="26">
        <v>242</v>
      </c>
      <c r="B403" s="25">
        <v>100000439761</v>
      </c>
      <c r="C403" s="26">
        <v>0</v>
      </c>
      <c r="D403" s="26" t="s">
        <v>43</v>
      </c>
      <c r="E403" s="27" t="s">
        <v>1004</v>
      </c>
      <c r="F403" s="28">
        <v>746325</v>
      </c>
      <c r="G403" s="28">
        <v>-304153.87</v>
      </c>
      <c r="H403" s="28">
        <v>442171.13</v>
      </c>
    </row>
    <row r="404" spans="1:8" x14ac:dyDescent="0.55000000000000004">
      <c r="A404" s="26">
        <v>243</v>
      </c>
      <c r="B404" s="25">
        <v>100000439762</v>
      </c>
      <c r="C404" s="26">
        <v>0</v>
      </c>
      <c r="D404" s="26" t="s">
        <v>43</v>
      </c>
      <c r="E404" s="27" t="s">
        <v>1004</v>
      </c>
      <c r="F404" s="28">
        <v>746325</v>
      </c>
      <c r="G404" s="28">
        <v>-304153.86</v>
      </c>
      <c r="H404" s="28">
        <v>442171.14</v>
      </c>
    </row>
    <row r="405" spans="1:8" x14ac:dyDescent="0.55000000000000004">
      <c r="A405" s="26">
        <v>244</v>
      </c>
      <c r="B405" s="25">
        <v>100000439763</v>
      </c>
      <c r="C405" s="26">
        <v>0</v>
      </c>
      <c r="D405" s="26" t="s">
        <v>43</v>
      </c>
      <c r="E405" s="27" t="s">
        <v>1004</v>
      </c>
      <c r="F405" s="28">
        <v>746325</v>
      </c>
      <c r="G405" s="28">
        <v>-304153.87</v>
      </c>
      <c r="H405" s="28">
        <v>442171.13</v>
      </c>
    </row>
    <row r="406" spans="1:8" x14ac:dyDescent="0.55000000000000004">
      <c r="A406" s="26">
        <v>245</v>
      </c>
      <c r="B406" s="25">
        <v>100000439764</v>
      </c>
      <c r="C406" s="26">
        <v>0</v>
      </c>
      <c r="D406" s="26" t="s">
        <v>43</v>
      </c>
      <c r="E406" s="27" t="s">
        <v>1004</v>
      </c>
      <c r="F406" s="28">
        <v>746325</v>
      </c>
      <c r="G406" s="28">
        <v>-304153.86</v>
      </c>
      <c r="H406" s="28">
        <v>442171.14</v>
      </c>
    </row>
    <row r="407" spans="1:8" x14ac:dyDescent="0.55000000000000004">
      <c r="A407" s="26">
        <v>246</v>
      </c>
      <c r="B407" s="25">
        <v>100000439765</v>
      </c>
      <c r="C407" s="26">
        <v>0</v>
      </c>
      <c r="D407" s="26" t="s">
        <v>43</v>
      </c>
      <c r="E407" s="27" t="s">
        <v>1004</v>
      </c>
      <c r="F407" s="28">
        <v>746325</v>
      </c>
      <c r="G407" s="28">
        <v>-304153.87</v>
      </c>
      <c r="H407" s="28">
        <v>442171.13</v>
      </c>
    </row>
    <row r="408" spans="1:8" x14ac:dyDescent="0.55000000000000004">
      <c r="A408" s="26">
        <v>247</v>
      </c>
      <c r="B408" s="25">
        <v>100000439766</v>
      </c>
      <c r="C408" s="26">
        <v>0</v>
      </c>
      <c r="D408" s="26" t="s">
        <v>43</v>
      </c>
      <c r="E408" s="27" t="s">
        <v>1004</v>
      </c>
      <c r="F408" s="28">
        <v>746325</v>
      </c>
      <c r="G408" s="28">
        <v>-304153.86</v>
      </c>
      <c r="H408" s="28">
        <v>442171.14</v>
      </c>
    </row>
    <row r="409" spans="1:8" x14ac:dyDescent="0.55000000000000004">
      <c r="A409" s="26">
        <v>248</v>
      </c>
      <c r="B409" s="25">
        <v>100000476775</v>
      </c>
      <c r="C409" s="26">
        <v>0</v>
      </c>
      <c r="D409" s="26" t="s">
        <v>1130</v>
      </c>
      <c r="E409" s="27" t="s">
        <v>1147</v>
      </c>
      <c r="F409" s="28">
        <v>94050</v>
      </c>
      <c r="G409" s="28">
        <v>-35900.160000000003</v>
      </c>
      <c r="H409" s="28">
        <v>58149.84</v>
      </c>
    </row>
    <row r="410" spans="1:8" x14ac:dyDescent="0.55000000000000004">
      <c r="A410" s="26">
        <v>249</v>
      </c>
      <c r="B410" s="25">
        <v>100000476776</v>
      </c>
      <c r="C410" s="26">
        <v>0</v>
      </c>
      <c r="D410" s="26" t="s">
        <v>1130</v>
      </c>
      <c r="E410" s="27" t="s">
        <v>1147</v>
      </c>
      <c r="F410" s="28">
        <v>94050</v>
      </c>
      <c r="G410" s="28">
        <v>-35900.18</v>
      </c>
      <c r="H410" s="28">
        <v>58149.82</v>
      </c>
    </row>
    <row r="411" spans="1:8" x14ac:dyDescent="0.55000000000000004">
      <c r="A411" s="26">
        <v>250</v>
      </c>
      <c r="B411" s="25">
        <v>100000476777</v>
      </c>
      <c r="C411" s="26">
        <v>0</v>
      </c>
      <c r="D411" s="26" t="s">
        <v>1130</v>
      </c>
      <c r="E411" s="27" t="s">
        <v>1147</v>
      </c>
      <c r="F411" s="28">
        <v>94050</v>
      </c>
      <c r="G411" s="28">
        <v>-35900.160000000003</v>
      </c>
      <c r="H411" s="28">
        <v>58149.84</v>
      </c>
    </row>
    <row r="412" spans="1:8" x14ac:dyDescent="0.55000000000000004">
      <c r="A412" s="26">
        <v>251</v>
      </c>
      <c r="B412" s="25">
        <v>100000476778</v>
      </c>
      <c r="C412" s="26">
        <v>0</v>
      </c>
      <c r="D412" s="26" t="s">
        <v>1130</v>
      </c>
      <c r="E412" s="27" t="s">
        <v>1147</v>
      </c>
      <c r="F412" s="28">
        <v>94050</v>
      </c>
      <c r="G412" s="28">
        <v>-35900.160000000003</v>
      </c>
      <c r="H412" s="28">
        <v>58149.84</v>
      </c>
    </row>
    <row r="413" spans="1:8" x14ac:dyDescent="0.55000000000000004">
      <c r="A413" s="26">
        <v>252</v>
      </c>
      <c r="B413" s="25">
        <v>100000476779</v>
      </c>
      <c r="C413" s="26">
        <v>0</v>
      </c>
      <c r="D413" s="26" t="s">
        <v>1130</v>
      </c>
      <c r="E413" s="27" t="s">
        <v>1147</v>
      </c>
      <c r="F413" s="28">
        <v>94050</v>
      </c>
      <c r="G413" s="28">
        <v>-35900.18</v>
      </c>
      <c r="H413" s="28">
        <v>58149.82</v>
      </c>
    </row>
    <row r="414" spans="1:8" x14ac:dyDescent="0.55000000000000004">
      <c r="A414" s="26">
        <v>253</v>
      </c>
      <c r="B414" s="25">
        <v>100000476780</v>
      </c>
      <c r="C414" s="26">
        <v>0</v>
      </c>
      <c r="D414" s="26" t="s">
        <v>1130</v>
      </c>
      <c r="E414" s="27" t="s">
        <v>1147</v>
      </c>
      <c r="F414" s="28">
        <v>94050</v>
      </c>
      <c r="G414" s="28">
        <v>-35900.160000000003</v>
      </c>
      <c r="H414" s="28">
        <v>58149.84</v>
      </c>
    </row>
    <row r="415" spans="1:8" x14ac:dyDescent="0.55000000000000004">
      <c r="A415" s="26">
        <v>254</v>
      </c>
      <c r="B415" s="25">
        <v>100000476781</v>
      </c>
      <c r="C415" s="26">
        <v>0</v>
      </c>
      <c r="D415" s="26" t="s">
        <v>1130</v>
      </c>
      <c r="E415" s="27" t="s">
        <v>1147</v>
      </c>
      <c r="F415" s="28">
        <v>94050</v>
      </c>
      <c r="G415" s="28">
        <v>-35900.18</v>
      </c>
      <c r="H415" s="28">
        <v>58149.82</v>
      </c>
    </row>
    <row r="416" spans="1:8" x14ac:dyDescent="0.55000000000000004">
      <c r="A416" s="26">
        <v>255</v>
      </c>
      <c r="B416" s="25">
        <v>100000476782</v>
      </c>
      <c r="C416" s="26">
        <v>0</v>
      </c>
      <c r="D416" s="26" t="s">
        <v>1130</v>
      </c>
      <c r="E416" s="27" t="s">
        <v>1147</v>
      </c>
      <c r="F416" s="28">
        <v>94050</v>
      </c>
      <c r="G416" s="28">
        <v>-35900.160000000003</v>
      </c>
      <c r="H416" s="28">
        <v>58149.84</v>
      </c>
    </row>
    <row r="417" spans="1:8" x14ac:dyDescent="0.55000000000000004">
      <c r="A417" s="26">
        <v>256</v>
      </c>
      <c r="B417" s="25">
        <v>100000476783</v>
      </c>
      <c r="C417" s="26">
        <v>0</v>
      </c>
      <c r="D417" s="26" t="s">
        <v>1130</v>
      </c>
      <c r="E417" s="27" t="s">
        <v>1147</v>
      </c>
      <c r="F417" s="28">
        <v>94050</v>
      </c>
      <c r="G417" s="28">
        <v>-35900.18</v>
      </c>
      <c r="H417" s="28">
        <v>58149.82</v>
      </c>
    </row>
    <row r="418" spans="1:8" x14ac:dyDescent="0.55000000000000004">
      <c r="A418" s="26">
        <v>257</v>
      </c>
      <c r="B418" s="25">
        <v>100000476784</v>
      </c>
      <c r="C418" s="26">
        <v>0</v>
      </c>
      <c r="D418" s="26" t="s">
        <v>1130</v>
      </c>
      <c r="E418" s="27" t="s">
        <v>1147</v>
      </c>
      <c r="F418" s="28">
        <v>94050</v>
      </c>
      <c r="G418" s="28">
        <v>-35900.160000000003</v>
      </c>
      <c r="H418" s="28">
        <v>58149.84</v>
      </c>
    </row>
    <row r="419" spans="1:8" x14ac:dyDescent="0.55000000000000004">
      <c r="A419" s="26">
        <v>258</v>
      </c>
      <c r="B419" s="25">
        <v>100000476785</v>
      </c>
      <c r="C419" s="26">
        <v>0</v>
      </c>
      <c r="D419" s="26" t="s">
        <v>1130</v>
      </c>
      <c r="E419" s="27" t="s">
        <v>1147</v>
      </c>
      <c r="F419" s="28">
        <v>94050</v>
      </c>
      <c r="G419" s="28">
        <v>-35900.18</v>
      </c>
      <c r="H419" s="28">
        <v>58149.82</v>
      </c>
    </row>
    <row r="420" spans="1:8" x14ac:dyDescent="0.55000000000000004">
      <c r="A420" s="26">
        <v>259</v>
      </c>
      <c r="B420" s="25">
        <v>100000476786</v>
      </c>
      <c r="C420" s="26">
        <v>0</v>
      </c>
      <c r="D420" s="26" t="s">
        <v>1130</v>
      </c>
      <c r="E420" s="27" t="s">
        <v>1147</v>
      </c>
      <c r="F420" s="28">
        <v>94050</v>
      </c>
      <c r="G420" s="28">
        <v>-35900.160000000003</v>
      </c>
      <c r="H420" s="28">
        <v>58149.84</v>
      </c>
    </row>
    <row r="421" spans="1:8" x14ac:dyDescent="0.55000000000000004">
      <c r="A421" s="26">
        <v>260</v>
      </c>
      <c r="B421" s="25">
        <v>100000476787</v>
      </c>
      <c r="C421" s="26">
        <v>0</v>
      </c>
      <c r="D421" s="26" t="s">
        <v>1130</v>
      </c>
      <c r="E421" s="27" t="s">
        <v>1147</v>
      </c>
      <c r="F421" s="28">
        <v>94050</v>
      </c>
      <c r="G421" s="28">
        <v>-35900.160000000003</v>
      </c>
      <c r="H421" s="28">
        <v>58149.84</v>
      </c>
    </row>
    <row r="422" spans="1:8" x14ac:dyDescent="0.55000000000000004">
      <c r="A422" s="26">
        <v>261</v>
      </c>
      <c r="B422" s="25">
        <v>100000476789</v>
      </c>
      <c r="C422" s="26">
        <v>0</v>
      </c>
      <c r="D422" s="26" t="s">
        <v>1130</v>
      </c>
      <c r="E422" s="27" t="s">
        <v>1147</v>
      </c>
      <c r="F422" s="28">
        <v>94050</v>
      </c>
      <c r="G422" s="28">
        <v>-35900.18</v>
      </c>
      <c r="H422" s="28">
        <v>58149.82</v>
      </c>
    </row>
    <row r="423" spans="1:8" x14ac:dyDescent="0.55000000000000004">
      <c r="A423" s="26">
        <v>262</v>
      </c>
      <c r="B423" s="25">
        <v>100000476790</v>
      </c>
      <c r="C423" s="26">
        <v>0</v>
      </c>
      <c r="D423" s="26" t="s">
        <v>1130</v>
      </c>
      <c r="E423" s="27" t="s">
        <v>1147</v>
      </c>
      <c r="F423" s="28">
        <v>94050</v>
      </c>
      <c r="G423" s="28">
        <v>-35900.160000000003</v>
      </c>
      <c r="H423" s="28">
        <v>58149.84</v>
      </c>
    </row>
    <row r="424" spans="1:8" x14ac:dyDescent="0.55000000000000004">
      <c r="A424" s="26">
        <v>263</v>
      </c>
      <c r="B424" s="25">
        <v>100000476791</v>
      </c>
      <c r="C424" s="26">
        <v>0</v>
      </c>
      <c r="D424" s="26" t="s">
        <v>1130</v>
      </c>
      <c r="E424" s="27" t="s">
        <v>1147</v>
      </c>
      <c r="F424" s="28">
        <v>94050</v>
      </c>
      <c r="G424" s="28">
        <v>-35900.18</v>
      </c>
      <c r="H424" s="28">
        <v>58149.82</v>
      </c>
    </row>
    <row r="425" spans="1:8" x14ac:dyDescent="0.55000000000000004">
      <c r="A425" s="26">
        <v>264</v>
      </c>
      <c r="B425" s="25">
        <v>100000476792</v>
      </c>
      <c r="C425" s="26">
        <v>0</v>
      </c>
      <c r="D425" s="26" t="s">
        <v>1130</v>
      </c>
      <c r="E425" s="27" t="s">
        <v>1147</v>
      </c>
      <c r="F425" s="28">
        <v>94050</v>
      </c>
      <c r="G425" s="28">
        <v>-35900.18</v>
      </c>
      <c r="H425" s="28">
        <v>58149.82</v>
      </c>
    </row>
    <row r="426" spans="1:8" x14ac:dyDescent="0.55000000000000004">
      <c r="A426" s="26">
        <v>265</v>
      </c>
      <c r="B426" s="25">
        <v>100000476793</v>
      </c>
      <c r="C426" s="26">
        <v>0</v>
      </c>
      <c r="D426" s="26" t="s">
        <v>1130</v>
      </c>
      <c r="E426" s="27" t="s">
        <v>1147</v>
      </c>
      <c r="F426" s="28">
        <v>94050</v>
      </c>
      <c r="G426" s="28">
        <v>-35900.160000000003</v>
      </c>
      <c r="H426" s="28">
        <v>58149.84</v>
      </c>
    </row>
    <row r="427" spans="1:8" x14ac:dyDescent="0.55000000000000004">
      <c r="A427" s="26">
        <v>266</v>
      </c>
      <c r="B427" s="25">
        <v>100000476794</v>
      </c>
      <c r="C427" s="26">
        <v>0</v>
      </c>
      <c r="D427" s="26" t="s">
        <v>1130</v>
      </c>
      <c r="E427" s="27" t="s">
        <v>1147</v>
      </c>
      <c r="F427" s="28">
        <v>94050</v>
      </c>
      <c r="G427" s="28">
        <v>-35900.160000000003</v>
      </c>
      <c r="H427" s="28">
        <v>58149.84</v>
      </c>
    </row>
    <row r="428" spans="1:8" x14ac:dyDescent="0.55000000000000004">
      <c r="A428" s="26">
        <v>267</v>
      </c>
      <c r="B428" s="25">
        <v>100000476795</v>
      </c>
      <c r="C428" s="26">
        <v>0</v>
      </c>
      <c r="D428" s="26" t="s">
        <v>1130</v>
      </c>
      <c r="E428" s="27" t="s">
        <v>1147</v>
      </c>
      <c r="F428" s="28">
        <v>94050</v>
      </c>
      <c r="G428" s="28">
        <v>-35900.18</v>
      </c>
      <c r="H428" s="28">
        <v>58149.82</v>
      </c>
    </row>
    <row r="429" spans="1:8" x14ac:dyDescent="0.55000000000000004">
      <c r="A429" s="26">
        <v>268</v>
      </c>
      <c r="B429" s="25">
        <v>100000476796</v>
      </c>
      <c r="C429" s="26">
        <v>0</v>
      </c>
      <c r="D429" s="26" t="s">
        <v>1130</v>
      </c>
      <c r="E429" s="27" t="s">
        <v>1147</v>
      </c>
      <c r="F429" s="28">
        <v>94050</v>
      </c>
      <c r="G429" s="28">
        <v>-35900.160000000003</v>
      </c>
      <c r="H429" s="28">
        <v>58149.84</v>
      </c>
    </row>
    <row r="430" spans="1:8" x14ac:dyDescent="0.55000000000000004">
      <c r="A430" s="26">
        <v>269</v>
      </c>
      <c r="B430" s="25">
        <v>100000476797</v>
      </c>
      <c r="C430" s="26">
        <v>0</v>
      </c>
      <c r="D430" s="26" t="s">
        <v>1130</v>
      </c>
      <c r="E430" s="27" t="s">
        <v>1147</v>
      </c>
      <c r="F430" s="28">
        <v>94050</v>
      </c>
      <c r="G430" s="28">
        <v>-35900.18</v>
      </c>
      <c r="H430" s="28">
        <v>58149.82</v>
      </c>
    </row>
    <row r="431" spans="1:8" x14ac:dyDescent="0.55000000000000004">
      <c r="A431" s="26">
        <v>270</v>
      </c>
      <c r="B431" s="25">
        <v>100000476798</v>
      </c>
      <c r="C431" s="26">
        <v>0</v>
      </c>
      <c r="D431" s="26" t="s">
        <v>1130</v>
      </c>
      <c r="E431" s="27" t="s">
        <v>1147</v>
      </c>
      <c r="F431" s="28">
        <v>94050</v>
      </c>
      <c r="G431" s="28">
        <v>-35900.18</v>
      </c>
      <c r="H431" s="28">
        <v>58149.82</v>
      </c>
    </row>
    <row r="432" spans="1:8" x14ac:dyDescent="0.55000000000000004">
      <c r="A432" s="26">
        <v>271</v>
      </c>
      <c r="B432" s="25">
        <v>100000476799</v>
      </c>
      <c r="C432" s="26">
        <v>0</v>
      </c>
      <c r="D432" s="26" t="s">
        <v>1130</v>
      </c>
      <c r="E432" s="27" t="s">
        <v>1147</v>
      </c>
      <c r="F432" s="28">
        <v>94050</v>
      </c>
      <c r="G432" s="28">
        <v>-35900.160000000003</v>
      </c>
      <c r="H432" s="28">
        <v>58149.84</v>
      </c>
    </row>
    <row r="433" spans="1:8" x14ac:dyDescent="0.55000000000000004">
      <c r="A433" s="26">
        <v>272</v>
      </c>
      <c r="B433" s="25">
        <v>100000476800</v>
      </c>
      <c r="C433" s="26">
        <v>0</v>
      </c>
      <c r="D433" s="26" t="s">
        <v>1130</v>
      </c>
      <c r="E433" s="27" t="s">
        <v>1147</v>
      </c>
      <c r="F433" s="28">
        <v>94050</v>
      </c>
      <c r="G433" s="28">
        <v>-35900.160000000003</v>
      </c>
      <c r="H433" s="28">
        <v>58149.84</v>
      </c>
    </row>
    <row r="434" spans="1:8" x14ac:dyDescent="0.55000000000000004">
      <c r="A434" s="26">
        <v>273</v>
      </c>
      <c r="B434" s="25">
        <v>100000476801</v>
      </c>
      <c r="C434" s="26">
        <v>0</v>
      </c>
      <c r="D434" s="26" t="s">
        <v>1130</v>
      </c>
      <c r="E434" s="27" t="s">
        <v>1147</v>
      </c>
      <c r="F434" s="28">
        <v>94050</v>
      </c>
      <c r="G434" s="28">
        <v>-35900.18</v>
      </c>
      <c r="H434" s="28">
        <v>58149.82</v>
      </c>
    </row>
    <row r="435" spans="1:8" x14ac:dyDescent="0.55000000000000004">
      <c r="A435" s="26">
        <v>274</v>
      </c>
      <c r="B435" s="25">
        <v>100000476802</v>
      </c>
      <c r="C435" s="26">
        <v>0</v>
      </c>
      <c r="D435" s="26" t="s">
        <v>1130</v>
      </c>
      <c r="E435" s="27" t="s">
        <v>1147</v>
      </c>
      <c r="F435" s="28">
        <v>94050</v>
      </c>
      <c r="G435" s="28">
        <v>-35900.18</v>
      </c>
      <c r="H435" s="28">
        <v>58149.82</v>
      </c>
    </row>
    <row r="436" spans="1:8" x14ac:dyDescent="0.55000000000000004">
      <c r="A436" s="26">
        <v>275</v>
      </c>
      <c r="B436" s="25">
        <v>100000476803</v>
      </c>
      <c r="C436" s="26">
        <v>0</v>
      </c>
      <c r="D436" s="26" t="s">
        <v>1130</v>
      </c>
      <c r="E436" s="27" t="s">
        <v>1147</v>
      </c>
      <c r="F436" s="28">
        <v>94050</v>
      </c>
      <c r="G436" s="28">
        <v>-35900.160000000003</v>
      </c>
      <c r="H436" s="28">
        <v>58149.84</v>
      </c>
    </row>
    <row r="437" spans="1:8" x14ac:dyDescent="0.55000000000000004">
      <c r="A437" s="26">
        <v>276</v>
      </c>
      <c r="B437" s="25">
        <v>100000476804</v>
      </c>
      <c r="C437" s="26">
        <v>0</v>
      </c>
      <c r="D437" s="26" t="s">
        <v>1130</v>
      </c>
      <c r="E437" s="27" t="s">
        <v>1147</v>
      </c>
      <c r="F437" s="28">
        <v>94050</v>
      </c>
      <c r="G437" s="28">
        <v>-35900.18</v>
      </c>
      <c r="H437" s="28">
        <v>58149.82</v>
      </c>
    </row>
    <row r="438" spans="1:8" x14ac:dyDescent="0.55000000000000004">
      <c r="A438" s="26">
        <v>277</v>
      </c>
      <c r="B438" s="25">
        <v>100000476805</v>
      </c>
      <c r="C438" s="26">
        <v>0</v>
      </c>
      <c r="D438" s="26" t="s">
        <v>1130</v>
      </c>
      <c r="E438" s="27" t="s">
        <v>1147</v>
      </c>
      <c r="F438" s="28">
        <v>94050</v>
      </c>
      <c r="G438" s="28">
        <v>-35900.160000000003</v>
      </c>
      <c r="H438" s="28">
        <v>58149.84</v>
      </c>
    </row>
    <row r="439" spans="1:8" x14ac:dyDescent="0.55000000000000004">
      <c r="A439" s="26">
        <v>278</v>
      </c>
      <c r="B439" s="25">
        <v>100000476806</v>
      </c>
      <c r="C439" s="26">
        <v>0</v>
      </c>
      <c r="D439" s="26" t="s">
        <v>1130</v>
      </c>
      <c r="E439" s="27" t="s">
        <v>1147</v>
      </c>
      <c r="F439" s="28">
        <v>94050</v>
      </c>
      <c r="G439" s="28">
        <v>-35900.18</v>
      </c>
      <c r="H439" s="28">
        <v>58149.82</v>
      </c>
    </row>
    <row r="440" spans="1:8" x14ac:dyDescent="0.55000000000000004">
      <c r="A440" s="26">
        <v>279</v>
      </c>
      <c r="B440" s="25">
        <v>100000476807</v>
      </c>
      <c r="C440" s="26">
        <v>0</v>
      </c>
      <c r="D440" s="26" t="s">
        <v>1130</v>
      </c>
      <c r="E440" s="27" t="s">
        <v>1147</v>
      </c>
      <c r="F440" s="28">
        <v>94050</v>
      </c>
      <c r="G440" s="28">
        <v>-35900.160000000003</v>
      </c>
      <c r="H440" s="28">
        <v>58149.84</v>
      </c>
    </row>
    <row r="441" spans="1:8" x14ac:dyDescent="0.55000000000000004">
      <c r="A441" s="26">
        <v>280</v>
      </c>
      <c r="B441" s="25">
        <v>100000477237</v>
      </c>
      <c r="C441" s="26">
        <v>0</v>
      </c>
      <c r="D441" s="26" t="s">
        <v>1130</v>
      </c>
      <c r="E441" s="27" t="s">
        <v>1147</v>
      </c>
      <c r="F441" s="28">
        <v>94050</v>
      </c>
      <c r="G441" s="28">
        <v>-35900.18</v>
      </c>
      <c r="H441" s="28">
        <v>58149.82</v>
      </c>
    </row>
    <row r="442" spans="1:8" x14ac:dyDescent="0.55000000000000004">
      <c r="A442" s="26">
        <v>281</v>
      </c>
      <c r="B442" s="25">
        <v>100000493883</v>
      </c>
      <c r="C442" s="26">
        <v>0</v>
      </c>
      <c r="D442" s="26" t="s">
        <v>47</v>
      </c>
      <c r="E442" s="27" t="s">
        <v>1006</v>
      </c>
      <c r="F442" s="28">
        <v>2114320</v>
      </c>
      <c r="G442" s="28">
        <v>-1210220.3600000001</v>
      </c>
      <c r="H442" s="28">
        <v>904099.64</v>
      </c>
    </row>
    <row r="443" spans="1:8" x14ac:dyDescent="0.55000000000000004">
      <c r="A443" s="26">
        <v>282</v>
      </c>
      <c r="B443" s="25">
        <v>100000545435</v>
      </c>
      <c r="C443" s="26">
        <v>0</v>
      </c>
      <c r="D443" s="26" t="s">
        <v>49</v>
      </c>
      <c r="E443" s="27" t="s">
        <v>2120</v>
      </c>
      <c r="F443" s="28">
        <v>1455000</v>
      </c>
      <c r="G443" s="28">
        <v>-195408.3</v>
      </c>
      <c r="H443" s="28">
        <v>1259591.7</v>
      </c>
    </row>
    <row r="444" spans="1:8" x14ac:dyDescent="0.55000000000000004">
      <c r="A444" s="26">
        <v>283</v>
      </c>
      <c r="B444" s="25">
        <v>100000569860</v>
      </c>
      <c r="C444" s="26">
        <v>0</v>
      </c>
      <c r="D444" s="26" t="s">
        <v>51</v>
      </c>
      <c r="E444" s="27" t="s">
        <v>52</v>
      </c>
      <c r="F444" s="28">
        <v>701600</v>
      </c>
      <c r="G444" s="28">
        <v>-144994.26</v>
      </c>
      <c r="H444" s="28">
        <v>556605.74</v>
      </c>
    </row>
    <row r="445" spans="1:8" x14ac:dyDescent="0.55000000000000004">
      <c r="A445" s="26">
        <v>284</v>
      </c>
      <c r="B445" s="25">
        <v>100000569861</v>
      </c>
      <c r="C445" s="26">
        <v>0</v>
      </c>
      <c r="D445" s="26" t="s">
        <v>51</v>
      </c>
      <c r="E445" s="27" t="s">
        <v>52</v>
      </c>
      <c r="F445" s="28">
        <v>701600</v>
      </c>
      <c r="G445" s="28">
        <v>-144994.26999999999</v>
      </c>
      <c r="H445" s="28">
        <v>556605.73</v>
      </c>
    </row>
    <row r="446" spans="1:8" x14ac:dyDescent="0.55000000000000004">
      <c r="A446" s="26">
        <v>285</v>
      </c>
      <c r="B446" s="25">
        <v>100000569903</v>
      </c>
      <c r="C446" s="26">
        <v>0</v>
      </c>
      <c r="D446" s="26" t="s">
        <v>51</v>
      </c>
      <c r="E446" s="27" t="s">
        <v>53</v>
      </c>
      <c r="F446" s="28">
        <v>755089</v>
      </c>
      <c r="G446" s="28">
        <v>-96214.19</v>
      </c>
      <c r="H446" s="28">
        <v>658874.81000000006</v>
      </c>
    </row>
    <row r="447" spans="1:8" x14ac:dyDescent="0.55000000000000004">
      <c r="A447" s="26">
        <v>286</v>
      </c>
      <c r="B447" s="25">
        <v>100000570448</v>
      </c>
      <c r="C447" s="26">
        <v>0</v>
      </c>
      <c r="D447" s="26" t="s">
        <v>51</v>
      </c>
      <c r="E447" s="27" t="s">
        <v>1015</v>
      </c>
      <c r="F447" s="28">
        <v>1232309</v>
      </c>
      <c r="G447" s="28">
        <v>-157022.04</v>
      </c>
      <c r="H447" s="28">
        <v>1075286.96</v>
      </c>
    </row>
    <row r="448" spans="1:8" s="19" customFormat="1" x14ac:dyDescent="0.55000000000000004">
      <c r="A448" s="165" t="s">
        <v>2581</v>
      </c>
      <c r="B448" s="165"/>
      <c r="C448" s="165"/>
      <c r="D448" s="165"/>
      <c r="E448" s="165"/>
      <c r="F448" s="15">
        <f>SUM(F162:F447)</f>
        <v>58055947.5</v>
      </c>
      <c r="G448" s="15">
        <f t="shared" ref="G448:H448" si="11">SUM(G162:G447)</f>
        <v>-31124926.050000038</v>
      </c>
      <c r="H448" s="15">
        <f t="shared" si="11"/>
        <v>26931021.449999996</v>
      </c>
    </row>
    <row r="449" spans="1:8" s="19" customFormat="1" x14ac:dyDescent="0.55000000000000004">
      <c r="A449" s="38" t="s">
        <v>2590</v>
      </c>
      <c r="B449" s="37"/>
      <c r="C449" s="23"/>
      <c r="D449" s="23"/>
      <c r="F449" s="21"/>
      <c r="G449" s="21"/>
      <c r="H449" s="21"/>
    </row>
    <row r="450" spans="1:8" s="33" customFormat="1" x14ac:dyDescent="0.55000000000000004">
      <c r="A450" s="29" t="s">
        <v>2558</v>
      </c>
      <c r="B450" s="30" t="s">
        <v>1</v>
      </c>
      <c r="C450" s="29" t="s">
        <v>2</v>
      </c>
      <c r="D450" s="29" t="s">
        <v>3</v>
      </c>
      <c r="E450" s="29" t="s">
        <v>4</v>
      </c>
      <c r="F450" s="32" t="s">
        <v>5</v>
      </c>
      <c r="G450" s="32" t="s">
        <v>6</v>
      </c>
      <c r="H450" s="32" t="s">
        <v>93</v>
      </c>
    </row>
    <row r="451" spans="1:8" x14ac:dyDescent="0.55000000000000004">
      <c r="A451" s="26">
        <v>1</v>
      </c>
      <c r="B451" s="25">
        <v>100000295708</v>
      </c>
      <c r="C451" s="26">
        <v>0</v>
      </c>
      <c r="D451" s="26" t="s">
        <v>207</v>
      </c>
      <c r="E451" s="27" t="s">
        <v>2096</v>
      </c>
      <c r="F451" s="28">
        <v>59000</v>
      </c>
      <c r="G451" s="28">
        <v>-58999</v>
      </c>
      <c r="H451" s="28">
        <v>1</v>
      </c>
    </row>
    <row r="452" spans="1:8" x14ac:dyDescent="0.55000000000000004">
      <c r="A452" s="26">
        <v>2</v>
      </c>
      <c r="B452" s="25">
        <v>100000295709</v>
      </c>
      <c r="C452" s="26">
        <v>0</v>
      </c>
      <c r="D452" s="26" t="s">
        <v>207</v>
      </c>
      <c r="E452" s="27" t="s">
        <v>2097</v>
      </c>
      <c r="F452" s="28">
        <v>59000</v>
      </c>
      <c r="G452" s="28">
        <v>-58999</v>
      </c>
      <c r="H452" s="28">
        <v>1</v>
      </c>
    </row>
    <row r="453" spans="1:8" x14ac:dyDescent="0.55000000000000004">
      <c r="A453" s="26">
        <v>3</v>
      </c>
      <c r="B453" s="25">
        <v>100000295710</v>
      </c>
      <c r="C453" s="26">
        <v>0</v>
      </c>
      <c r="D453" s="26" t="s">
        <v>207</v>
      </c>
      <c r="E453" s="27" t="s">
        <v>2098</v>
      </c>
      <c r="F453" s="28">
        <v>59000</v>
      </c>
      <c r="G453" s="28">
        <v>-58999</v>
      </c>
      <c r="H453" s="28">
        <v>1</v>
      </c>
    </row>
    <row r="454" spans="1:8" x14ac:dyDescent="0.55000000000000004">
      <c r="A454" s="26">
        <v>4</v>
      </c>
      <c r="B454" s="25">
        <v>100000295717</v>
      </c>
      <c r="C454" s="26">
        <v>0</v>
      </c>
      <c r="D454" s="26" t="s">
        <v>207</v>
      </c>
      <c r="E454" s="27" t="s">
        <v>2099</v>
      </c>
      <c r="F454" s="28">
        <v>59000</v>
      </c>
      <c r="G454" s="28">
        <v>-58999</v>
      </c>
      <c r="H454" s="28">
        <v>1</v>
      </c>
    </row>
    <row r="455" spans="1:8" x14ac:dyDescent="0.55000000000000004">
      <c r="A455" s="26">
        <v>5</v>
      </c>
      <c r="B455" s="25">
        <v>100000295732</v>
      </c>
      <c r="C455" s="26">
        <v>0</v>
      </c>
      <c r="D455" s="26" t="s">
        <v>207</v>
      </c>
      <c r="E455" s="27" t="s">
        <v>2100</v>
      </c>
      <c r="F455" s="28">
        <v>59800</v>
      </c>
      <c r="G455" s="28">
        <v>-59799</v>
      </c>
      <c r="H455" s="28">
        <v>1</v>
      </c>
    </row>
    <row r="456" spans="1:8" x14ac:dyDescent="0.55000000000000004">
      <c r="A456" s="26">
        <v>6</v>
      </c>
      <c r="B456" s="25">
        <v>100000295769</v>
      </c>
      <c r="C456" s="26">
        <v>0</v>
      </c>
      <c r="D456" s="26" t="s">
        <v>207</v>
      </c>
      <c r="E456" s="27" t="s">
        <v>2101</v>
      </c>
      <c r="F456" s="28">
        <v>59800</v>
      </c>
      <c r="G456" s="28">
        <v>-59799</v>
      </c>
      <c r="H456" s="28">
        <v>1</v>
      </c>
    </row>
    <row r="457" spans="1:8" x14ac:dyDescent="0.55000000000000004">
      <c r="A457" s="26">
        <v>7</v>
      </c>
      <c r="B457" s="25">
        <v>100000295770</v>
      </c>
      <c r="C457" s="26">
        <v>0</v>
      </c>
      <c r="D457" s="26" t="s">
        <v>207</v>
      </c>
      <c r="E457" s="27" t="s">
        <v>2102</v>
      </c>
      <c r="F457" s="28">
        <v>59800</v>
      </c>
      <c r="G457" s="28">
        <v>-59799</v>
      </c>
      <c r="H457" s="28">
        <v>1</v>
      </c>
    </row>
    <row r="458" spans="1:8" x14ac:dyDescent="0.55000000000000004">
      <c r="A458" s="26">
        <v>8</v>
      </c>
      <c r="B458" s="25">
        <v>100000295771</v>
      </c>
      <c r="C458" s="26">
        <v>0</v>
      </c>
      <c r="D458" s="26" t="s">
        <v>207</v>
      </c>
      <c r="E458" s="27" t="s">
        <v>2103</v>
      </c>
      <c r="F458" s="28">
        <v>59800</v>
      </c>
      <c r="G458" s="28">
        <v>-59799</v>
      </c>
      <c r="H458" s="28">
        <v>1</v>
      </c>
    </row>
    <row r="459" spans="1:8" x14ac:dyDescent="0.55000000000000004">
      <c r="A459" s="26">
        <v>9</v>
      </c>
      <c r="B459" s="25">
        <v>100000295772</v>
      </c>
      <c r="C459" s="26">
        <v>0</v>
      </c>
      <c r="D459" s="26" t="s">
        <v>207</v>
      </c>
      <c r="E459" s="27" t="s">
        <v>2104</v>
      </c>
      <c r="F459" s="28">
        <v>59800</v>
      </c>
      <c r="G459" s="28">
        <v>-59799</v>
      </c>
      <c r="H459" s="28">
        <v>1</v>
      </c>
    </row>
    <row r="460" spans="1:8" x14ac:dyDescent="0.55000000000000004">
      <c r="A460" s="26">
        <v>10</v>
      </c>
      <c r="B460" s="25">
        <v>100000295777</v>
      </c>
      <c r="C460" s="26">
        <v>0</v>
      </c>
      <c r="D460" s="26" t="s">
        <v>207</v>
      </c>
      <c r="E460" s="27" t="s">
        <v>2105</v>
      </c>
      <c r="F460" s="28">
        <v>59800</v>
      </c>
      <c r="G460" s="28">
        <v>-59799</v>
      </c>
      <c r="H460" s="28">
        <v>1</v>
      </c>
    </row>
    <row r="461" spans="1:8" x14ac:dyDescent="0.55000000000000004">
      <c r="A461" s="26">
        <v>11</v>
      </c>
      <c r="B461" s="25">
        <v>100000295778</v>
      </c>
      <c r="C461" s="26">
        <v>0</v>
      </c>
      <c r="D461" s="26" t="s">
        <v>207</v>
      </c>
      <c r="E461" s="27" t="s">
        <v>2106</v>
      </c>
      <c r="F461" s="28">
        <v>59800</v>
      </c>
      <c r="G461" s="28">
        <v>-59799</v>
      </c>
      <c r="H461" s="28">
        <v>1</v>
      </c>
    </row>
    <row r="462" spans="1:8" x14ac:dyDescent="0.55000000000000004">
      <c r="A462" s="26">
        <v>12</v>
      </c>
      <c r="B462" s="25">
        <v>100000295779</v>
      </c>
      <c r="C462" s="26">
        <v>0</v>
      </c>
      <c r="D462" s="26" t="s">
        <v>207</v>
      </c>
      <c r="E462" s="27" t="s">
        <v>2107</v>
      </c>
      <c r="F462" s="28">
        <v>59800</v>
      </c>
      <c r="G462" s="28">
        <v>-59799</v>
      </c>
      <c r="H462" s="28">
        <v>1</v>
      </c>
    </row>
    <row r="463" spans="1:8" x14ac:dyDescent="0.55000000000000004">
      <c r="A463" s="26">
        <v>13</v>
      </c>
      <c r="B463" s="25">
        <v>100000295780</v>
      </c>
      <c r="C463" s="26">
        <v>0</v>
      </c>
      <c r="D463" s="26" t="s">
        <v>207</v>
      </c>
      <c r="E463" s="27" t="s">
        <v>2108</v>
      </c>
      <c r="F463" s="28">
        <v>59800</v>
      </c>
      <c r="G463" s="28">
        <v>-59799</v>
      </c>
      <c r="H463" s="28">
        <v>1</v>
      </c>
    </row>
    <row r="464" spans="1:8" x14ac:dyDescent="0.55000000000000004">
      <c r="A464" s="26">
        <v>14</v>
      </c>
      <c r="B464" s="25">
        <v>100000295781</v>
      </c>
      <c r="C464" s="26">
        <v>0</v>
      </c>
      <c r="D464" s="26" t="s">
        <v>207</v>
      </c>
      <c r="E464" s="27" t="s">
        <v>2109</v>
      </c>
      <c r="F464" s="28">
        <v>59800</v>
      </c>
      <c r="G464" s="28">
        <v>-59799</v>
      </c>
      <c r="H464" s="28">
        <v>1</v>
      </c>
    </row>
    <row r="465" spans="1:8" x14ac:dyDescent="0.55000000000000004">
      <c r="A465" s="26">
        <v>15</v>
      </c>
      <c r="B465" s="25">
        <v>100000295782</v>
      </c>
      <c r="C465" s="26">
        <v>0</v>
      </c>
      <c r="D465" s="26" t="s">
        <v>207</v>
      </c>
      <c r="E465" s="27" t="s">
        <v>2110</v>
      </c>
      <c r="F465" s="28">
        <v>59800</v>
      </c>
      <c r="G465" s="28">
        <v>-59799</v>
      </c>
      <c r="H465" s="28">
        <v>1</v>
      </c>
    </row>
    <row r="466" spans="1:8" x14ac:dyDescent="0.55000000000000004">
      <c r="A466" s="26">
        <v>16</v>
      </c>
      <c r="B466" s="25">
        <v>100000295783</v>
      </c>
      <c r="C466" s="26">
        <v>0</v>
      </c>
      <c r="D466" s="26" t="s">
        <v>207</v>
      </c>
      <c r="E466" s="27" t="s">
        <v>2111</v>
      </c>
      <c r="F466" s="28">
        <v>59800</v>
      </c>
      <c r="G466" s="28">
        <v>-59799</v>
      </c>
      <c r="H466" s="28">
        <v>1</v>
      </c>
    </row>
    <row r="467" spans="1:8" x14ac:dyDescent="0.55000000000000004">
      <c r="A467" s="26">
        <v>17</v>
      </c>
      <c r="B467" s="25">
        <v>100000295784</v>
      </c>
      <c r="C467" s="26">
        <v>0</v>
      </c>
      <c r="D467" s="26" t="s">
        <v>207</v>
      </c>
      <c r="E467" s="27" t="s">
        <v>2112</v>
      </c>
      <c r="F467" s="28">
        <v>59800</v>
      </c>
      <c r="G467" s="28">
        <v>-59799</v>
      </c>
      <c r="H467" s="28">
        <v>1</v>
      </c>
    </row>
    <row r="468" spans="1:8" x14ac:dyDescent="0.55000000000000004">
      <c r="A468" s="26">
        <v>18</v>
      </c>
      <c r="B468" s="25">
        <v>100000295803</v>
      </c>
      <c r="C468" s="26">
        <v>0</v>
      </c>
      <c r="D468" s="26" t="s">
        <v>207</v>
      </c>
      <c r="E468" s="27" t="s">
        <v>2113</v>
      </c>
      <c r="F468" s="28">
        <v>59800</v>
      </c>
      <c r="G468" s="28">
        <v>-59799</v>
      </c>
      <c r="H468" s="28">
        <v>1</v>
      </c>
    </row>
    <row r="469" spans="1:8" x14ac:dyDescent="0.55000000000000004">
      <c r="A469" s="26">
        <v>19</v>
      </c>
      <c r="B469" s="25">
        <v>100000295804</v>
      </c>
      <c r="C469" s="26">
        <v>0</v>
      </c>
      <c r="D469" s="26" t="s">
        <v>207</v>
      </c>
      <c r="E469" s="27" t="s">
        <v>2114</v>
      </c>
      <c r="F469" s="28">
        <v>59800</v>
      </c>
      <c r="G469" s="28">
        <v>-59799</v>
      </c>
      <c r="H469" s="28">
        <v>1</v>
      </c>
    </row>
    <row r="470" spans="1:8" x14ac:dyDescent="0.55000000000000004">
      <c r="A470" s="26">
        <v>20</v>
      </c>
      <c r="B470" s="25">
        <v>100000295808</v>
      </c>
      <c r="C470" s="26">
        <v>0</v>
      </c>
      <c r="D470" s="26" t="s">
        <v>207</v>
      </c>
      <c r="E470" s="27" t="s">
        <v>2115</v>
      </c>
      <c r="F470" s="28">
        <v>59800</v>
      </c>
      <c r="G470" s="28">
        <v>-59799</v>
      </c>
      <c r="H470" s="28">
        <v>1</v>
      </c>
    </row>
    <row r="471" spans="1:8" x14ac:dyDescent="0.55000000000000004">
      <c r="A471" s="26">
        <v>21</v>
      </c>
      <c r="B471" s="25">
        <v>100000295809</v>
      </c>
      <c r="C471" s="26">
        <v>0</v>
      </c>
      <c r="D471" s="26" t="s">
        <v>207</v>
      </c>
      <c r="E471" s="27" t="s">
        <v>2116</v>
      </c>
      <c r="F471" s="28">
        <v>59800</v>
      </c>
      <c r="G471" s="28">
        <v>-59799</v>
      </c>
      <c r="H471" s="28">
        <v>1</v>
      </c>
    </row>
    <row r="472" spans="1:8" x14ac:dyDescent="0.55000000000000004">
      <c r="A472" s="26">
        <v>22</v>
      </c>
      <c r="B472" s="25">
        <v>100000295815</v>
      </c>
      <c r="C472" s="26">
        <v>0</v>
      </c>
      <c r="D472" s="26" t="s">
        <v>207</v>
      </c>
      <c r="E472" s="27" t="s">
        <v>2117</v>
      </c>
      <c r="F472" s="28">
        <v>59800</v>
      </c>
      <c r="G472" s="28">
        <v>-59799</v>
      </c>
      <c r="H472" s="28">
        <v>1</v>
      </c>
    </row>
    <row r="473" spans="1:8" x14ac:dyDescent="0.55000000000000004">
      <c r="A473" s="26">
        <v>23</v>
      </c>
      <c r="B473" s="25">
        <v>100000295817</v>
      </c>
      <c r="C473" s="26">
        <v>0</v>
      </c>
      <c r="D473" s="26" t="s">
        <v>207</v>
      </c>
      <c r="E473" s="27" t="s">
        <v>2118</v>
      </c>
      <c r="F473" s="28">
        <v>59800</v>
      </c>
      <c r="G473" s="28">
        <v>-59799</v>
      </c>
      <c r="H473" s="28">
        <v>1</v>
      </c>
    </row>
    <row r="474" spans="1:8" x14ac:dyDescent="0.55000000000000004">
      <c r="A474" s="165" t="s">
        <v>2590</v>
      </c>
      <c r="B474" s="165"/>
      <c r="C474" s="165"/>
      <c r="D474" s="165"/>
      <c r="E474" s="165"/>
      <c r="F474" s="15">
        <f>SUM(F451:F473)</f>
        <v>1372200</v>
      </c>
      <c r="G474" s="15">
        <f t="shared" ref="G474:H474" si="12">SUM(G451:G473)</f>
        <v>-1372177</v>
      </c>
      <c r="H474" s="15">
        <f t="shared" si="12"/>
        <v>23</v>
      </c>
    </row>
    <row r="475" spans="1:8" x14ac:dyDescent="0.55000000000000004">
      <c r="A475" s="159" t="s">
        <v>2571</v>
      </c>
      <c r="B475" s="159"/>
      <c r="C475" s="159"/>
      <c r="D475" s="159"/>
      <c r="E475" s="159"/>
      <c r="F475" s="16">
        <f>F448+F474</f>
        <v>59428147.5</v>
      </c>
      <c r="G475" s="16">
        <f t="shared" ref="G475:H475" si="13">G448+G474</f>
        <v>-32497103.050000038</v>
      </c>
      <c r="H475" s="16">
        <f t="shared" si="13"/>
        <v>26931044.449999996</v>
      </c>
    </row>
    <row r="477" spans="1:8" x14ac:dyDescent="0.55000000000000004">
      <c r="A477" s="38" t="s">
        <v>2582</v>
      </c>
    </row>
    <row r="478" spans="1:8" s="33" customFormat="1" x14ac:dyDescent="0.55000000000000004">
      <c r="A478" s="29" t="s">
        <v>2558</v>
      </c>
      <c r="B478" s="30" t="s">
        <v>1</v>
      </c>
      <c r="C478" s="29" t="s">
        <v>2</v>
      </c>
      <c r="D478" s="29" t="s">
        <v>3</v>
      </c>
      <c r="E478" s="29" t="s">
        <v>4</v>
      </c>
      <c r="F478" s="32" t="s">
        <v>5</v>
      </c>
      <c r="G478" s="32" t="s">
        <v>6</v>
      </c>
      <c r="H478" s="32" t="s">
        <v>93</v>
      </c>
    </row>
    <row r="479" spans="1:8" x14ac:dyDescent="0.55000000000000004">
      <c r="A479" s="26">
        <v>1</v>
      </c>
      <c r="B479" s="25">
        <v>100000255781</v>
      </c>
      <c r="C479" s="26">
        <v>0</v>
      </c>
      <c r="D479" s="26" t="s">
        <v>56</v>
      </c>
      <c r="E479" s="27" t="s">
        <v>57</v>
      </c>
      <c r="F479" s="28">
        <v>117700</v>
      </c>
      <c r="G479" s="28">
        <v>-95255.81</v>
      </c>
      <c r="H479" s="28">
        <v>22444.19</v>
      </c>
    </row>
    <row r="480" spans="1:8" x14ac:dyDescent="0.55000000000000004">
      <c r="A480" s="26">
        <v>2</v>
      </c>
      <c r="B480" s="25">
        <v>100000255782</v>
      </c>
      <c r="C480" s="26">
        <v>0</v>
      </c>
      <c r="D480" s="26" t="s">
        <v>56</v>
      </c>
      <c r="E480" s="27" t="s">
        <v>57</v>
      </c>
      <c r="F480" s="28">
        <v>117700</v>
      </c>
      <c r="G480" s="28">
        <v>-95255.81</v>
      </c>
      <c r="H480" s="28">
        <v>22444.19</v>
      </c>
    </row>
    <row r="481" spans="1:8" x14ac:dyDescent="0.55000000000000004">
      <c r="A481" s="26">
        <v>3</v>
      </c>
      <c r="B481" s="25">
        <v>100000255783</v>
      </c>
      <c r="C481" s="26">
        <v>0</v>
      </c>
      <c r="D481" s="26" t="s">
        <v>56</v>
      </c>
      <c r="E481" s="27" t="s">
        <v>57</v>
      </c>
      <c r="F481" s="28">
        <v>117700</v>
      </c>
      <c r="G481" s="28">
        <v>-95255.81</v>
      </c>
      <c r="H481" s="28">
        <v>22444.19</v>
      </c>
    </row>
    <row r="482" spans="1:8" x14ac:dyDescent="0.55000000000000004">
      <c r="A482" s="26">
        <v>4</v>
      </c>
      <c r="B482" s="25">
        <v>100000255784</v>
      </c>
      <c r="C482" s="26">
        <v>0</v>
      </c>
      <c r="D482" s="26" t="s">
        <v>56</v>
      </c>
      <c r="E482" s="27" t="s">
        <v>57</v>
      </c>
      <c r="F482" s="28">
        <v>117700</v>
      </c>
      <c r="G482" s="28">
        <v>-95255.81</v>
      </c>
      <c r="H482" s="28">
        <v>22444.19</v>
      </c>
    </row>
    <row r="483" spans="1:8" x14ac:dyDescent="0.55000000000000004">
      <c r="A483" s="26">
        <v>5</v>
      </c>
      <c r="B483" s="25">
        <v>100000255785</v>
      </c>
      <c r="C483" s="26">
        <v>0</v>
      </c>
      <c r="D483" s="26" t="s">
        <v>56</v>
      </c>
      <c r="E483" s="27" t="s">
        <v>57</v>
      </c>
      <c r="F483" s="28">
        <v>117700</v>
      </c>
      <c r="G483" s="28">
        <v>-95255.81</v>
      </c>
      <c r="H483" s="28">
        <v>22444.19</v>
      </c>
    </row>
    <row r="484" spans="1:8" x14ac:dyDescent="0.55000000000000004">
      <c r="A484" s="26">
        <v>6</v>
      </c>
      <c r="B484" s="25">
        <v>100000255786</v>
      </c>
      <c r="C484" s="26">
        <v>0</v>
      </c>
      <c r="D484" s="26" t="s">
        <v>56</v>
      </c>
      <c r="E484" s="27" t="s">
        <v>57</v>
      </c>
      <c r="F484" s="28">
        <v>117700</v>
      </c>
      <c r="G484" s="28">
        <v>-95255.81</v>
      </c>
      <c r="H484" s="28">
        <v>22444.19</v>
      </c>
    </row>
    <row r="485" spans="1:8" x14ac:dyDescent="0.55000000000000004">
      <c r="A485" s="26">
        <v>7</v>
      </c>
      <c r="B485" s="25">
        <v>100000255787</v>
      </c>
      <c r="C485" s="26">
        <v>0</v>
      </c>
      <c r="D485" s="26" t="s">
        <v>56</v>
      </c>
      <c r="E485" s="27" t="s">
        <v>57</v>
      </c>
      <c r="F485" s="28">
        <v>117700</v>
      </c>
      <c r="G485" s="28">
        <v>-95255.81</v>
      </c>
      <c r="H485" s="28">
        <v>22444.19</v>
      </c>
    </row>
    <row r="486" spans="1:8" x14ac:dyDescent="0.55000000000000004">
      <c r="A486" s="26">
        <v>8</v>
      </c>
      <c r="B486" s="25">
        <v>100000255788</v>
      </c>
      <c r="C486" s="26">
        <v>0</v>
      </c>
      <c r="D486" s="26" t="s">
        <v>56</v>
      </c>
      <c r="E486" s="27" t="s">
        <v>57</v>
      </c>
      <c r="F486" s="28">
        <v>117700</v>
      </c>
      <c r="G486" s="28">
        <v>-95255.81</v>
      </c>
      <c r="H486" s="28">
        <v>22444.19</v>
      </c>
    </row>
    <row r="487" spans="1:8" x14ac:dyDescent="0.55000000000000004">
      <c r="A487" s="26">
        <v>9</v>
      </c>
      <c r="B487" s="25">
        <v>100000255789</v>
      </c>
      <c r="C487" s="26">
        <v>0</v>
      </c>
      <c r="D487" s="26" t="s">
        <v>56</v>
      </c>
      <c r="E487" s="27" t="s">
        <v>57</v>
      </c>
      <c r="F487" s="28">
        <v>117700</v>
      </c>
      <c r="G487" s="28">
        <v>-95255.81</v>
      </c>
      <c r="H487" s="28">
        <v>22444.19</v>
      </c>
    </row>
    <row r="488" spans="1:8" x14ac:dyDescent="0.55000000000000004">
      <c r="A488" s="26">
        <v>10</v>
      </c>
      <c r="B488" s="25">
        <v>100000255790</v>
      </c>
      <c r="C488" s="26">
        <v>0</v>
      </c>
      <c r="D488" s="26" t="s">
        <v>56</v>
      </c>
      <c r="E488" s="27" t="s">
        <v>57</v>
      </c>
      <c r="F488" s="28">
        <v>117700</v>
      </c>
      <c r="G488" s="28">
        <v>-95255.81</v>
      </c>
      <c r="H488" s="28">
        <v>22444.19</v>
      </c>
    </row>
    <row r="489" spans="1:8" x14ac:dyDescent="0.55000000000000004">
      <c r="A489" s="26">
        <v>11</v>
      </c>
      <c r="B489" s="25">
        <v>100000557343</v>
      </c>
      <c r="C489" s="26">
        <v>0</v>
      </c>
      <c r="D489" s="26" t="s">
        <v>226</v>
      </c>
      <c r="E489" s="27" t="s">
        <v>2121</v>
      </c>
      <c r="F489" s="28">
        <v>59920</v>
      </c>
      <c r="G489" s="28">
        <v>-5920.88</v>
      </c>
      <c r="H489" s="28">
        <v>53999.12</v>
      </c>
    </row>
    <row r="490" spans="1:8" x14ac:dyDescent="0.55000000000000004">
      <c r="A490" s="165" t="s">
        <v>2582</v>
      </c>
      <c r="B490" s="165"/>
      <c r="C490" s="165"/>
      <c r="D490" s="165"/>
      <c r="E490" s="165"/>
      <c r="F490" s="15">
        <f>SUM(F479:F489)</f>
        <v>1236920</v>
      </c>
      <c r="G490" s="15">
        <f t="shared" ref="G490:H490" si="14">SUM(G479:G489)</f>
        <v>-958478.9800000001</v>
      </c>
      <c r="H490" s="15">
        <f t="shared" si="14"/>
        <v>278441.02</v>
      </c>
    </row>
    <row r="491" spans="1:8" x14ac:dyDescent="0.55000000000000004">
      <c r="A491" s="38" t="s">
        <v>2591</v>
      </c>
    </row>
    <row r="492" spans="1:8" s="33" customFormat="1" x14ac:dyDescent="0.55000000000000004">
      <c r="A492" s="29" t="s">
        <v>2558</v>
      </c>
      <c r="B492" s="30" t="s">
        <v>1</v>
      </c>
      <c r="C492" s="29" t="s">
        <v>2</v>
      </c>
      <c r="D492" s="29" t="s">
        <v>3</v>
      </c>
      <c r="E492" s="29" t="s">
        <v>4</v>
      </c>
      <c r="F492" s="32" t="s">
        <v>5</v>
      </c>
      <c r="G492" s="32" t="s">
        <v>6</v>
      </c>
      <c r="H492" s="32" t="s">
        <v>93</v>
      </c>
    </row>
    <row r="493" spans="1:8" x14ac:dyDescent="0.55000000000000004">
      <c r="A493" s="26">
        <v>1</v>
      </c>
      <c r="B493" s="25">
        <v>100000224746</v>
      </c>
      <c r="C493" s="26">
        <v>0</v>
      </c>
      <c r="D493" s="26" t="s">
        <v>1037</v>
      </c>
      <c r="E493" s="27" t="s">
        <v>1038</v>
      </c>
      <c r="F493" s="28">
        <v>4497.5</v>
      </c>
      <c r="G493" s="28">
        <v>-4496.5</v>
      </c>
      <c r="H493" s="28">
        <v>1</v>
      </c>
    </row>
    <row r="494" spans="1:8" x14ac:dyDescent="0.55000000000000004">
      <c r="A494" s="26"/>
      <c r="B494" s="25">
        <v>100000224746</v>
      </c>
      <c r="C494" s="26">
        <v>1</v>
      </c>
      <c r="D494" s="26" t="s">
        <v>1037</v>
      </c>
      <c r="E494" s="27" t="s">
        <v>1038</v>
      </c>
      <c r="F494" s="28">
        <v>4497.5</v>
      </c>
      <c r="G494" s="28">
        <v>-4496.5</v>
      </c>
      <c r="H494" s="28">
        <v>1</v>
      </c>
    </row>
    <row r="495" spans="1:8" x14ac:dyDescent="0.55000000000000004">
      <c r="A495" s="26">
        <v>2</v>
      </c>
      <c r="B495" s="25">
        <v>100000224747</v>
      </c>
      <c r="C495" s="26">
        <v>0</v>
      </c>
      <c r="D495" s="26" t="s">
        <v>1037</v>
      </c>
      <c r="E495" s="27" t="s">
        <v>1038</v>
      </c>
      <c r="F495" s="28">
        <v>4497.5</v>
      </c>
      <c r="G495" s="28">
        <v>-4496.5</v>
      </c>
      <c r="H495" s="28">
        <v>1</v>
      </c>
    </row>
    <row r="496" spans="1:8" x14ac:dyDescent="0.55000000000000004">
      <c r="A496" s="26"/>
      <c r="B496" s="25">
        <v>100000224747</v>
      </c>
      <c r="C496" s="26">
        <v>1</v>
      </c>
      <c r="D496" s="26" t="s">
        <v>1037</v>
      </c>
      <c r="E496" s="27" t="s">
        <v>1038</v>
      </c>
      <c r="F496" s="28">
        <v>4497.5</v>
      </c>
      <c r="G496" s="28">
        <v>-4496.5</v>
      </c>
      <c r="H496" s="28">
        <v>1</v>
      </c>
    </row>
    <row r="497" spans="1:8" x14ac:dyDescent="0.55000000000000004">
      <c r="A497" s="26">
        <v>3</v>
      </c>
      <c r="B497" s="25">
        <v>100000224748</v>
      </c>
      <c r="C497" s="26">
        <v>0</v>
      </c>
      <c r="D497" s="26" t="s">
        <v>1037</v>
      </c>
      <c r="E497" s="27" t="s">
        <v>1038</v>
      </c>
      <c r="F497" s="28">
        <v>4497.5</v>
      </c>
      <c r="G497" s="28">
        <v>-4496.5</v>
      </c>
      <c r="H497" s="28">
        <v>1</v>
      </c>
    </row>
    <row r="498" spans="1:8" x14ac:dyDescent="0.55000000000000004">
      <c r="A498" s="26"/>
      <c r="B498" s="25">
        <v>100000224748</v>
      </c>
      <c r="C498" s="26">
        <v>1</v>
      </c>
      <c r="D498" s="26" t="s">
        <v>1037</v>
      </c>
      <c r="E498" s="27" t="s">
        <v>1038</v>
      </c>
      <c r="F498" s="28">
        <v>4497.5</v>
      </c>
      <c r="G498" s="28">
        <v>-4496.5</v>
      </c>
      <c r="H498" s="28">
        <v>1</v>
      </c>
    </row>
    <row r="499" spans="1:8" x14ac:dyDescent="0.55000000000000004">
      <c r="A499" s="26">
        <v>4</v>
      </c>
      <c r="B499" s="25">
        <v>100000224749</v>
      </c>
      <c r="C499" s="26">
        <v>0</v>
      </c>
      <c r="D499" s="26" t="s">
        <v>1037</v>
      </c>
      <c r="E499" s="27" t="s">
        <v>1038</v>
      </c>
      <c r="F499" s="28">
        <v>4497.5</v>
      </c>
      <c r="G499" s="28">
        <v>-4496.5</v>
      </c>
      <c r="H499" s="28">
        <v>1</v>
      </c>
    </row>
    <row r="500" spans="1:8" x14ac:dyDescent="0.55000000000000004">
      <c r="A500" s="26"/>
      <c r="B500" s="25">
        <v>100000224749</v>
      </c>
      <c r="C500" s="26">
        <v>1</v>
      </c>
      <c r="D500" s="26" t="s">
        <v>1037</v>
      </c>
      <c r="E500" s="27" t="s">
        <v>1038</v>
      </c>
      <c r="F500" s="28">
        <v>4497.5</v>
      </c>
      <c r="G500" s="28">
        <v>-4496.5</v>
      </c>
      <c r="H500" s="28">
        <v>1</v>
      </c>
    </row>
    <row r="501" spans="1:8" x14ac:dyDescent="0.55000000000000004">
      <c r="A501" s="26">
        <v>5</v>
      </c>
      <c r="B501" s="25">
        <v>100000311435</v>
      </c>
      <c r="C501" s="26">
        <v>0</v>
      </c>
      <c r="D501" s="26" t="s">
        <v>209</v>
      </c>
      <c r="E501" s="27" t="s">
        <v>1039</v>
      </c>
      <c r="F501" s="28">
        <v>743008</v>
      </c>
      <c r="G501" s="28">
        <v>-743007</v>
      </c>
      <c r="H501" s="28">
        <v>1</v>
      </c>
    </row>
    <row r="502" spans="1:8" x14ac:dyDescent="0.55000000000000004">
      <c r="A502" s="26">
        <v>6</v>
      </c>
      <c r="B502" s="25">
        <v>100000311436</v>
      </c>
      <c r="C502" s="26">
        <v>0</v>
      </c>
      <c r="D502" s="26" t="s">
        <v>209</v>
      </c>
      <c r="E502" s="27" t="s">
        <v>1039</v>
      </c>
      <c r="F502" s="28">
        <v>743008</v>
      </c>
      <c r="G502" s="28">
        <v>-743007</v>
      </c>
      <c r="H502" s="28">
        <v>1</v>
      </c>
    </row>
    <row r="503" spans="1:8" x14ac:dyDescent="0.55000000000000004">
      <c r="A503" s="165" t="s">
        <v>2591</v>
      </c>
      <c r="B503" s="165"/>
      <c r="C503" s="165"/>
      <c r="D503" s="165"/>
      <c r="E503" s="165"/>
      <c r="F503" s="39">
        <f>SUM(F493:F502)</f>
        <v>1521996</v>
      </c>
      <c r="G503" s="39">
        <f t="shared" ref="G503:H503" si="15">SUM(G493:G502)</f>
        <v>-1521986</v>
      </c>
      <c r="H503" s="39">
        <f t="shared" si="15"/>
        <v>10</v>
      </c>
    </row>
    <row r="504" spans="1:8" x14ac:dyDescent="0.55000000000000004">
      <c r="A504" s="159" t="s">
        <v>2571</v>
      </c>
      <c r="B504" s="159"/>
      <c r="C504" s="159"/>
      <c r="D504" s="159"/>
      <c r="E504" s="159"/>
      <c r="F504" s="16">
        <f>F490+F503</f>
        <v>2758916</v>
      </c>
      <c r="G504" s="16">
        <f t="shared" ref="G504:H504" si="16">G490+G503</f>
        <v>-2480464.98</v>
      </c>
      <c r="H504" s="16">
        <f t="shared" si="16"/>
        <v>278451.02</v>
      </c>
    </row>
    <row r="506" spans="1:8" x14ac:dyDescent="0.55000000000000004">
      <c r="A506" s="38" t="s">
        <v>2583</v>
      </c>
    </row>
    <row r="507" spans="1:8" s="33" customFormat="1" x14ac:dyDescent="0.55000000000000004">
      <c r="A507" s="29" t="s">
        <v>2558</v>
      </c>
      <c r="B507" s="30" t="s">
        <v>1</v>
      </c>
      <c r="C507" s="29" t="s">
        <v>2</v>
      </c>
      <c r="D507" s="29" t="s">
        <v>3</v>
      </c>
      <c r="E507" s="29" t="s">
        <v>4</v>
      </c>
      <c r="F507" s="32" t="s">
        <v>5</v>
      </c>
      <c r="G507" s="32" t="s">
        <v>6</v>
      </c>
      <c r="H507" s="32" t="s">
        <v>93</v>
      </c>
    </row>
    <row r="508" spans="1:8" x14ac:dyDescent="0.55000000000000004">
      <c r="A508" s="26">
        <v>1</v>
      </c>
      <c r="B508" s="25">
        <v>100000254895</v>
      </c>
      <c r="C508" s="26">
        <v>0</v>
      </c>
      <c r="D508" s="26" t="s">
        <v>305</v>
      </c>
      <c r="E508" s="27" t="s">
        <v>306</v>
      </c>
      <c r="F508" s="28">
        <v>9000</v>
      </c>
      <c r="G508" s="28">
        <v>-7214.79</v>
      </c>
      <c r="H508" s="28">
        <v>1785.21</v>
      </c>
    </row>
    <row r="509" spans="1:8" x14ac:dyDescent="0.55000000000000004">
      <c r="A509" s="26">
        <v>2</v>
      </c>
      <c r="B509" s="25">
        <v>100000451056</v>
      </c>
      <c r="C509" s="26">
        <v>0</v>
      </c>
      <c r="D509" s="26" t="s">
        <v>220</v>
      </c>
      <c r="E509" s="27" t="s">
        <v>1077</v>
      </c>
      <c r="F509" s="28">
        <v>310400</v>
      </c>
      <c r="G509" s="28">
        <v>-116853.09</v>
      </c>
      <c r="H509" s="28">
        <v>193546.91</v>
      </c>
    </row>
    <row r="510" spans="1:8" x14ac:dyDescent="0.55000000000000004">
      <c r="A510" s="26">
        <v>3</v>
      </c>
      <c r="B510" s="25">
        <v>100000451057</v>
      </c>
      <c r="C510" s="26">
        <v>0</v>
      </c>
      <c r="D510" s="26" t="s">
        <v>220</v>
      </c>
      <c r="E510" s="27" t="s">
        <v>1077</v>
      </c>
      <c r="F510" s="28">
        <v>310400</v>
      </c>
      <c r="G510" s="28">
        <v>-116853.09</v>
      </c>
      <c r="H510" s="28">
        <v>193546.91</v>
      </c>
    </row>
    <row r="511" spans="1:8" x14ac:dyDescent="0.55000000000000004">
      <c r="A511" s="26">
        <v>4</v>
      </c>
      <c r="B511" s="25">
        <v>100000451058</v>
      </c>
      <c r="C511" s="26">
        <v>0</v>
      </c>
      <c r="D511" s="26" t="s">
        <v>220</v>
      </c>
      <c r="E511" s="27" t="s">
        <v>1077</v>
      </c>
      <c r="F511" s="28">
        <v>310400</v>
      </c>
      <c r="G511" s="28">
        <v>-116853.09</v>
      </c>
      <c r="H511" s="28">
        <v>193546.91</v>
      </c>
    </row>
    <row r="512" spans="1:8" x14ac:dyDescent="0.55000000000000004">
      <c r="A512" s="26">
        <v>5</v>
      </c>
      <c r="B512" s="25">
        <v>100000451059</v>
      </c>
      <c r="C512" s="26">
        <v>0</v>
      </c>
      <c r="D512" s="26" t="s">
        <v>220</v>
      </c>
      <c r="E512" s="27" t="s">
        <v>1077</v>
      </c>
      <c r="F512" s="28">
        <v>310400</v>
      </c>
      <c r="G512" s="28">
        <v>-116853.09</v>
      </c>
      <c r="H512" s="28">
        <v>193546.91</v>
      </c>
    </row>
    <row r="513" spans="1:8" x14ac:dyDescent="0.55000000000000004">
      <c r="A513" s="26">
        <v>6</v>
      </c>
      <c r="B513" s="25">
        <v>100000451060</v>
      </c>
      <c r="C513" s="26">
        <v>0</v>
      </c>
      <c r="D513" s="26" t="s">
        <v>220</v>
      </c>
      <c r="E513" s="27" t="s">
        <v>1077</v>
      </c>
      <c r="F513" s="28">
        <v>310400</v>
      </c>
      <c r="G513" s="28">
        <v>-116853.09</v>
      </c>
      <c r="H513" s="28">
        <v>193546.91</v>
      </c>
    </row>
    <row r="514" spans="1:8" x14ac:dyDescent="0.55000000000000004">
      <c r="A514" s="26">
        <v>7</v>
      </c>
      <c r="B514" s="25">
        <v>100000451061</v>
      </c>
      <c r="C514" s="26">
        <v>0</v>
      </c>
      <c r="D514" s="26" t="s">
        <v>220</v>
      </c>
      <c r="E514" s="27" t="s">
        <v>1077</v>
      </c>
      <c r="F514" s="28">
        <v>310400</v>
      </c>
      <c r="G514" s="28">
        <v>-116853.09</v>
      </c>
      <c r="H514" s="28">
        <v>193546.91</v>
      </c>
    </row>
    <row r="515" spans="1:8" x14ac:dyDescent="0.55000000000000004">
      <c r="A515" s="26">
        <v>8</v>
      </c>
      <c r="B515" s="25">
        <v>100000451062</v>
      </c>
      <c r="C515" s="26">
        <v>0</v>
      </c>
      <c r="D515" s="26" t="s">
        <v>220</v>
      </c>
      <c r="E515" s="27" t="s">
        <v>1077</v>
      </c>
      <c r="F515" s="28">
        <v>310400</v>
      </c>
      <c r="G515" s="28">
        <v>-116853.09</v>
      </c>
      <c r="H515" s="28">
        <v>193546.91</v>
      </c>
    </row>
    <row r="516" spans="1:8" x14ac:dyDescent="0.55000000000000004">
      <c r="A516" s="26">
        <v>9</v>
      </c>
      <c r="B516" s="25">
        <v>100000451063</v>
      </c>
      <c r="C516" s="26">
        <v>0</v>
      </c>
      <c r="D516" s="26" t="s">
        <v>220</v>
      </c>
      <c r="E516" s="27" t="s">
        <v>1077</v>
      </c>
      <c r="F516" s="28">
        <v>310400</v>
      </c>
      <c r="G516" s="28">
        <v>-116853.09</v>
      </c>
      <c r="H516" s="28">
        <v>193546.91</v>
      </c>
    </row>
    <row r="517" spans="1:8" x14ac:dyDescent="0.55000000000000004">
      <c r="A517" s="26">
        <v>10</v>
      </c>
      <c r="B517" s="25">
        <v>100000451064</v>
      </c>
      <c r="C517" s="26">
        <v>0</v>
      </c>
      <c r="D517" s="26" t="s">
        <v>220</v>
      </c>
      <c r="E517" s="27" t="s">
        <v>1077</v>
      </c>
      <c r="F517" s="28">
        <v>310400</v>
      </c>
      <c r="G517" s="28">
        <v>-116853.09</v>
      </c>
      <c r="H517" s="28">
        <v>193546.91</v>
      </c>
    </row>
    <row r="518" spans="1:8" x14ac:dyDescent="0.55000000000000004">
      <c r="A518" s="26">
        <v>11</v>
      </c>
      <c r="B518" s="25">
        <v>100000451065</v>
      </c>
      <c r="C518" s="26">
        <v>0</v>
      </c>
      <c r="D518" s="26" t="s">
        <v>220</v>
      </c>
      <c r="E518" s="27" t="s">
        <v>1077</v>
      </c>
      <c r="F518" s="28">
        <v>310400</v>
      </c>
      <c r="G518" s="28">
        <v>-116853.09</v>
      </c>
      <c r="H518" s="28">
        <v>193546.91</v>
      </c>
    </row>
    <row r="519" spans="1:8" x14ac:dyDescent="0.55000000000000004">
      <c r="A519" s="26">
        <v>12</v>
      </c>
      <c r="B519" s="25">
        <v>100000451066</v>
      </c>
      <c r="C519" s="26">
        <v>0</v>
      </c>
      <c r="D519" s="26" t="s">
        <v>220</v>
      </c>
      <c r="E519" s="27" t="s">
        <v>1077</v>
      </c>
      <c r="F519" s="28">
        <v>310400</v>
      </c>
      <c r="G519" s="28">
        <v>-116853.09</v>
      </c>
      <c r="H519" s="28">
        <v>193546.91</v>
      </c>
    </row>
    <row r="520" spans="1:8" x14ac:dyDescent="0.55000000000000004">
      <c r="A520" s="26">
        <v>13</v>
      </c>
      <c r="B520" s="25">
        <v>100000451414</v>
      </c>
      <c r="C520" s="26">
        <v>0</v>
      </c>
      <c r="D520" s="26" t="s">
        <v>220</v>
      </c>
      <c r="E520" s="27" t="s">
        <v>1078</v>
      </c>
      <c r="F520" s="28">
        <v>3030300</v>
      </c>
      <c r="G520" s="28">
        <v>-875584.24</v>
      </c>
      <c r="H520" s="28">
        <v>2154715.7599999998</v>
      </c>
    </row>
    <row r="521" spans="1:8" x14ac:dyDescent="0.55000000000000004">
      <c r="A521" s="165" t="s">
        <v>2583</v>
      </c>
      <c r="B521" s="165"/>
      <c r="C521" s="165"/>
      <c r="D521" s="165"/>
      <c r="E521" s="165"/>
      <c r="F521" s="15">
        <f>SUM(F508:F520)</f>
        <v>6453700</v>
      </c>
      <c r="G521" s="15">
        <f t="shared" ref="G521:H521" si="17">SUM(G508:G520)</f>
        <v>-2168183.02</v>
      </c>
      <c r="H521" s="15">
        <f t="shared" si="17"/>
        <v>4285516.9799999995</v>
      </c>
    </row>
    <row r="522" spans="1:8" x14ac:dyDescent="0.55000000000000004">
      <c r="A522" s="38" t="s">
        <v>2592</v>
      </c>
    </row>
    <row r="523" spans="1:8" s="33" customFormat="1" x14ac:dyDescent="0.55000000000000004">
      <c r="A523" s="29" t="s">
        <v>2558</v>
      </c>
      <c r="B523" s="30" t="s">
        <v>1</v>
      </c>
      <c r="C523" s="29" t="s">
        <v>2</v>
      </c>
      <c r="D523" s="29" t="s">
        <v>3</v>
      </c>
      <c r="E523" s="29" t="s">
        <v>4</v>
      </c>
      <c r="F523" s="32" t="s">
        <v>5</v>
      </c>
      <c r="G523" s="32" t="s">
        <v>6</v>
      </c>
      <c r="H523" s="32" t="s">
        <v>93</v>
      </c>
    </row>
    <row r="524" spans="1:8" x14ac:dyDescent="0.55000000000000004">
      <c r="A524" s="26">
        <v>1</v>
      </c>
      <c r="B524" s="25">
        <v>100000063351</v>
      </c>
      <c r="C524" s="26">
        <v>0</v>
      </c>
      <c r="D524" s="26" t="s">
        <v>2122</v>
      </c>
      <c r="E524" s="27" t="s">
        <v>64</v>
      </c>
      <c r="F524" s="28">
        <v>85000</v>
      </c>
      <c r="G524" s="28">
        <v>-84999</v>
      </c>
      <c r="H524" s="28">
        <v>1</v>
      </c>
    </row>
    <row r="525" spans="1:8" x14ac:dyDescent="0.55000000000000004">
      <c r="A525" s="26">
        <v>2</v>
      </c>
      <c r="B525" s="25">
        <v>100000063352</v>
      </c>
      <c r="C525" s="26">
        <v>0</v>
      </c>
      <c r="D525" s="26" t="s">
        <v>2122</v>
      </c>
      <c r="E525" s="27" t="s">
        <v>64</v>
      </c>
      <c r="F525" s="28">
        <v>85000</v>
      </c>
      <c r="G525" s="28">
        <v>-84999</v>
      </c>
      <c r="H525" s="28">
        <v>1</v>
      </c>
    </row>
    <row r="526" spans="1:8" x14ac:dyDescent="0.55000000000000004">
      <c r="A526" s="26">
        <v>3</v>
      </c>
      <c r="B526" s="25">
        <v>100000064392</v>
      </c>
      <c r="C526" s="26">
        <v>0</v>
      </c>
      <c r="D526" s="26" t="s">
        <v>2123</v>
      </c>
      <c r="E526" s="27" t="s">
        <v>269</v>
      </c>
      <c r="F526" s="28">
        <v>50000</v>
      </c>
      <c r="G526" s="28">
        <v>-49999</v>
      </c>
      <c r="H526" s="28">
        <v>1</v>
      </c>
    </row>
    <row r="527" spans="1:8" s="19" customFormat="1" x14ac:dyDescent="0.55000000000000004">
      <c r="A527" s="165" t="s">
        <v>2592</v>
      </c>
      <c r="B527" s="165"/>
      <c r="C527" s="165"/>
      <c r="D527" s="165"/>
      <c r="E527" s="165"/>
      <c r="F527" s="15">
        <f>SUM(F524:F526)</f>
        <v>220000</v>
      </c>
      <c r="G527" s="15">
        <f t="shared" ref="G527:H527" si="18">SUM(G524:G526)</f>
        <v>-219997</v>
      </c>
      <c r="H527" s="15">
        <f t="shared" si="18"/>
        <v>3</v>
      </c>
    </row>
    <row r="528" spans="1:8" x14ac:dyDescent="0.55000000000000004">
      <c r="A528" s="159" t="s">
        <v>2571</v>
      </c>
      <c r="B528" s="159"/>
      <c r="C528" s="159"/>
      <c r="D528" s="159"/>
      <c r="E528" s="159"/>
      <c r="F528" s="16">
        <f>F521+F527</f>
        <v>6673700</v>
      </c>
      <c r="G528" s="16">
        <f t="shared" ref="G528:H528" si="19">G521+G527</f>
        <v>-2388180.02</v>
      </c>
      <c r="H528" s="16">
        <f t="shared" si="19"/>
        <v>4285519.9799999995</v>
      </c>
    </row>
    <row r="530" spans="1:8" x14ac:dyDescent="0.55000000000000004">
      <c r="A530" s="38" t="s">
        <v>2593</v>
      </c>
    </row>
    <row r="531" spans="1:8" s="33" customFormat="1" x14ac:dyDescent="0.55000000000000004">
      <c r="A531" s="29" t="s">
        <v>2558</v>
      </c>
      <c r="B531" s="30" t="s">
        <v>1</v>
      </c>
      <c r="C531" s="29" t="s">
        <v>2</v>
      </c>
      <c r="D531" s="29" t="s">
        <v>3</v>
      </c>
      <c r="E531" s="29" t="s">
        <v>4</v>
      </c>
      <c r="F531" s="32" t="s">
        <v>5</v>
      </c>
      <c r="G531" s="32" t="s">
        <v>6</v>
      </c>
      <c r="H531" s="32" t="s">
        <v>93</v>
      </c>
    </row>
    <row r="532" spans="1:8" x14ac:dyDescent="0.55000000000000004">
      <c r="A532" s="26">
        <v>1</v>
      </c>
      <c r="B532" s="25">
        <v>100000037168</v>
      </c>
      <c r="C532" s="26">
        <v>0</v>
      </c>
      <c r="D532" s="26" t="s">
        <v>19</v>
      </c>
      <c r="E532" s="27" t="s">
        <v>1082</v>
      </c>
      <c r="F532" s="28">
        <v>43104</v>
      </c>
      <c r="G532" s="28">
        <v>-43103</v>
      </c>
      <c r="H532" s="28">
        <v>1</v>
      </c>
    </row>
    <row r="533" spans="1:8" x14ac:dyDescent="0.55000000000000004">
      <c r="A533" s="26">
        <v>2</v>
      </c>
      <c r="B533" s="25">
        <v>100000037169</v>
      </c>
      <c r="C533" s="26">
        <v>0</v>
      </c>
      <c r="D533" s="26" t="s">
        <v>19</v>
      </c>
      <c r="E533" s="27" t="s">
        <v>1082</v>
      </c>
      <c r="F533" s="28">
        <v>43104</v>
      </c>
      <c r="G533" s="28">
        <v>-43103</v>
      </c>
      <c r="H533" s="28">
        <v>1</v>
      </c>
    </row>
    <row r="534" spans="1:8" x14ac:dyDescent="0.55000000000000004">
      <c r="A534" s="26">
        <v>3</v>
      </c>
      <c r="B534" s="25">
        <v>100000037170</v>
      </c>
      <c r="C534" s="26">
        <v>0</v>
      </c>
      <c r="D534" s="26" t="s">
        <v>19</v>
      </c>
      <c r="E534" s="27" t="s">
        <v>1082</v>
      </c>
      <c r="F534" s="28">
        <v>43104</v>
      </c>
      <c r="G534" s="28">
        <v>-43103</v>
      </c>
      <c r="H534" s="28">
        <v>1</v>
      </c>
    </row>
    <row r="535" spans="1:8" x14ac:dyDescent="0.55000000000000004">
      <c r="A535" s="26">
        <v>4</v>
      </c>
      <c r="B535" s="25">
        <v>100000037171</v>
      </c>
      <c r="C535" s="26">
        <v>0</v>
      </c>
      <c r="D535" s="26" t="s">
        <v>19</v>
      </c>
      <c r="E535" s="27" t="s">
        <v>1082</v>
      </c>
      <c r="F535" s="28">
        <v>43104</v>
      </c>
      <c r="G535" s="28">
        <v>-43103</v>
      </c>
      <c r="H535" s="28">
        <v>1</v>
      </c>
    </row>
    <row r="536" spans="1:8" x14ac:dyDescent="0.55000000000000004">
      <c r="A536" s="26">
        <v>5</v>
      </c>
      <c r="B536" s="25">
        <v>100000059909</v>
      </c>
      <c r="C536" s="26">
        <v>0</v>
      </c>
      <c r="D536" s="26" t="s">
        <v>2124</v>
      </c>
      <c r="E536" s="27" t="s">
        <v>2125</v>
      </c>
      <c r="F536" s="28">
        <v>18939</v>
      </c>
      <c r="G536" s="28">
        <v>-18938</v>
      </c>
      <c r="H536" s="28">
        <v>1</v>
      </c>
    </row>
    <row r="537" spans="1:8" x14ac:dyDescent="0.55000000000000004">
      <c r="A537" s="26">
        <v>6</v>
      </c>
      <c r="B537" s="25">
        <v>100000059910</v>
      </c>
      <c r="C537" s="26">
        <v>0</v>
      </c>
      <c r="D537" s="26" t="s">
        <v>2124</v>
      </c>
      <c r="E537" s="27" t="s">
        <v>2125</v>
      </c>
      <c r="F537" s="28">
        <v>18939</v>
      </c>
      <c r="G537" s="28">
        <v>-18938</v>
      </c>
      <c r="H537" s="28">
        <v>1</v>
      </c>
    </row>
    <row r="538" spans="1:8" x14ac:dyDescent="0.55000000000000004">
      <c r="A538" s="26">
        <v>7</v>
      </c>
      <c r="B538" s="25">
        <v>100000059911</v>
      </c>
      <c r="C538" s="26">
        <v>0</v>
      </c>
      <c r="D538" s="26" t="s">
        <v>2124</v>
      </c>
      <c r="E538" s="27" t="s">
        <v>2125</v>
      </c>
      <c r="F538" s="28">
        <v>18939</v>
      </c>
      <c r="G538" s="28">
        <v>-18938</v>
      </c>
      <c r="H538" s="28">
        <v>1</v>
      </c>
    </row>
    <row r="539" spans="1:8" x14ac:dyDescent="0.55000000000000004">
      <c r="A539" s="26">
        <v>8</v>
      </c>
      <c r="B539" s="25">
        <v>100000059912</v>
      </c>
      <c r="C539" s="26">
        <v>0</v>
      </c>
      <c r="D539" s="26" t="s">
        <v>2124</v>
      </c>
      <c r="E539" s="27" t="s">
        <v>2125</v>
      </c>
      <c r="F539" s="28">
        <v>18939</v>
      </c>
      <c r="G539" s="28">
        <v>-18938</v>
      </c>
      <c r="H539" s="28">
        <v>1</v>
      </c>
    </row>
    <row r="540" spans="1:8" x14ac:dyDescent="0.55000000000000004">
      <c r="A540" s="26">
        <v>9</v>
      </c>
      <c r="B540" s="25">
        <v>100000059913</v>
      </c>
      <c r="C540" s="26">
        <v>0</v>
      </c>
      <c r="D540" s="26" t="s">
        <v>2124</v>
      </c>
      <c r="E540" s="27" t="s">
        <v>2125</v>
      </c>
      <c r="F540" s="28">
        <v>18939</v>
      </c>
      <c r="G540" s="28">
        <v>-18938</v>
      </c>
      <c r="H540" s="28">
        <v>1</v>
      </c>
    </row>
    <row r="541" spans="1:8" x14ac:dyDescent="0.55000000000000004">
      <c r="A541" s="26">
        <v>10</v>
      </c>
      <c r="B541" s="25">
        <v>100000059914</v>
      </c>
      <c r="C541" s="26">
        <v>0</v>
      </c>
      <c r="D541" s="26" t="s">
        <v>2124</v>
      </c>
      <c r="E541" s="27" t="s">
        <v>2125</v>
      </c>
      <c r="F541" s="28">
        <v>18939</v>
      </c>
      <c r="G541" s="28">
        <v>-18938</v>
      </c>
      <c r="H541" s="28">
        <v>1</v>
      </c>
    </row>
    <row r="542" spans="1:8" x14ac:dyDescent="0.55000000000000004">
      <c r="A542" s="26">
        <v>11</v>
      </c>
      <c r="B542" s="25">
        <v>100000059915</v>
      </c>
      <c r="C542" s="26">
        <v>0</v>
      </c>
      <c r="D542" s="26" t="s">
        <v>2126</v>
      </c>
      <c r="E542" s="27" t="s">
        <v>2125</v>
      </c>
      <c r="F542" s="28">
        <v>20383.5</v>
      </c>
      <c r="G542" s="28">
        <v>-20382.5</v>
      </c>
      <c r="H542" s="28">
        <v>1</v>
      </c>
    </row>
    <row r="543" spans="1:8" x14ac:dyDescent="0.55000000000000004">
      <c r="A543" s="26">
        <v>12</v>
      </c>
      <c r="B543" s="25">
        <v>100000059916</v>
      </c>
      <c r="C543" s="26">
        <v>0</v>
      </c>
      <c r="D543" s="26" t="s">
        <v>2126</v>
      </c>
      <c r="E543" s="27" t="s">
        <v>2125</v>
      </c>
      <c r="F543" s="28">
        <v>20383.5</v>
      </c>
      <c r="G543" s="28">
        <v>-20382.5</v>
      </c>
      <c r="H543" s="28">
        <v>1</v>
      </c>
    </row>
    <row r="544" spans="1:8" x14ac:dyDescent="0.55000000000000004">
      <c r="A544" s="26">
        <v>13</v>
      </c>
      <c r="B544" s="25">
        <v>100000059917</v>
      </c>
      <c r="C544" s="26">
        <v>0</v>
      </c>
      <c r="D544" s="26" t="s">
        <v>2126</v>
      </c>
      <c r="E544" s="27" t="s">
        <v>2125</v>
      </c>
      <c r="F544" s="28">
        <v>20383.5</v>
      </c>
      <c r="G544" s="28">
        <v>-20382.5</v>
      </c>
      <c r="H544" s="28">
        <v>1</v>
      </c>
    </row>
    <row r="545" spans="1:8" x14ac:dyDescent="0.55000000000000004">
      <c r="A545" s="26">
        <v>14</v>
      </c>
      <c r="B545" s="25">
        <v>100000059918</v>
      </c>
      <c r="C545" s="26">
        <v>0</v>
      </c>
      <c r="D545" s="26" t="s">
        <v>2126</v>
      </c>
      <c r="E545" s="27" t="s">
        <v>2125</v>
      </c>
      <c r="F545" s="28">
        <v>20383.5</v>
      </c>
      <c r="G545" s="28">
        <v>-20382.5</v>
      </c>
      <c r="H545" s="28">
        <v>1</v>
      </c>
    </row>
    <row r="546" spans="1:8" x14ac:dyDescent="0.55000000000000004">
      <c r="A546" s="26">
        <v>15</v>
      </c>
      <c r="B546" s="25">
        <v>100000575235</v>
      </c>
      <c r="C546" s="26">
        <v>0</v>
      </c>
      <c r="D546" s="26" t="s">
        <v>358</v>
      </c>
      <c r="E546" s="27" t="s">
        <v>1099</v>
      </c>
      <c r="F546" s="28">
        <v>51216</v>
      </c>
      <c r="G546" s="28">
        <v>-51215</v>
      </c>
      <c r="H546" s="28">
        <v>1</v>
      </c>
    </row>
    <row r="547" spans="1:8" x14ac:dyDescent="0.55000000000000004">
      <c r="A547" s="165" t="s">
        <v>2593</v>
      </c>
      <c r="B547" s="165"/>
      <c r="C547" s="165"/>
      <c r="D547" s="165"/>
      <c r="E547" s="165"/>
      <c r="F547" s="15">
        <f>SUM(F532:F546)</f>
        <v>418800</v>
      </c>
      <c r="G547" s="15">
        <f>SUM(G532:G546)</f>
        <v>-418785</v>
      </c>
      <c r="H547" s="15">
        <f>SUM(H532:H546)</f>
        <v>15</v>
      </c>
    </row>
    <row r="549" spans="1:8" x14ac:dyDescent="0.55000000000000004">
      <c r="A549" s="38" t="s">
        <v>2566</v>
      </c>
    </row>
    <row r="550" spans="1:8" s="33" customFormat="1" x14ac:dyDescent="0.55000000000000004">
      <c r="A550" s="29" t="s">
        <v>2558</v>
      </c>
      <c r="B550" s="30" t="s">
        <v>1</v>
      </c>
      <c r="C550" s="29" t="s">
        <v>2</v>
      </c>
      <c r="D550" s="29" t="s">
        <v>3</v>
      </c>
      <c r="E550" s="29" t="s">
        <v>4</v>
      </c>
      <c r="F550" s="32" t="s">
        <v>5</v>
      </c>
      <c r="G550" s="32" t="s">
        <v>6</v>
      </c>
      <c r="H550" s="32" t="s">
        <v>93</v>
      </c>
    </row>
    <row r="551" spans="1:8" x14ac:dyDescent="0.55000000000000004">
      <c r="A551" s="26">
        <v>1</v>
      </c>
      <c r="B551" s="25">
        <v>100000420424</v>
      </c>
      <c r="C551" s="26">
        <v>0</v>
      </c>
      <c r="D551" s="26" t="s">
        <v>1119</v>
      </c>
      <c r="E551" s="27" t="s">
        <v>1120</v>
      </c>
      <c r="F551" s="28">
        <v>17227</v>
      </c>
      <c r="G551" s="28">
        <v>-10663.76</v>
      </c>
      <c r="H551" s="28">
        <v>6563.24</v>
      </c>
    </row>
    <row r="552" spans="1:8" x14ac:dyDescent="0.55000000000000004">
      <c r="A552" s="26">
        <v>2</v>
      </c>
      <c r="B552" s="25">
        <v>100000420425</v>
      </c>
      <c r="C552" s="26">
        <v>0</v>
      </c>
      <c r="D552" s="26" t="s">
        <v>1119</v>
      </c>
      <c r="E552" s="27" t="s">
        <v>1120</v>
      </c>
      <c r="F552" s="28">
        <v>17227</v>
      </c>
      <c r="G552" s="28">
        <v>-10663.76</v>
      </c>
      <c r="H552" s="28">
        <v>6563.24</v>
      </c>
    </row>
    <row r="553" spans="1:8" x14ac:dyDescent="0.55000000000000004">
      <c r="A553" s="26">
        <v>3</v>
      </c>
      <c r="B553" s="25">
        <v>100000494887</v>
      </c>
      <c r="C553" s="26">
        <v>0</v>
      </c>
      <c r="D553" s="26" t="s">
        <v>1121</v>
      </c>
      <c r="E553" s="27" t="s">
        <v>1122</v>
      </c>
      <c r="F553" s="28">
        <v>608000</v>
      </c>
      <c r="G553" s="28">
        <v>-125143.9</v>
      </c>
      <c r="H553" s="28">
        <v>482856.1</v>
      </c>
    </row>
    <row r="554" spans="1:8" s="19" customFormat="1" x14ac:dyDescent="0.55000000000000004">
      <c r="A554" s="165" t="s">
        <v>2566</v>
      </c>
      <c r="B554" s="165"/>
      <c r="C554" s="165"/>
      <c r="D554" s="165"/>
      <c r="E554" s="165"/>
      <c r="F554" s="15">
        <f>SUM(F551:F553)</f>
        <v>642454</v>
      </c>
      <c r="G554" s="15">
        <f t="shared" ref="G554:H554" si="20">SUM(G551:G553)</f>
        <v>-146471.41999999998</v>
      </c>
      <c r="H554" s="15">
        <f t="shared" si="20"/>
        <v>495982.57999999996</v>
      </c>
    </row>
    <row r="555" spans="1:8" x14ac:dyDescent="0.55000000000000004">
      <c r="A555" s="38" t="s">
        <v>2575</v>
      </c>
    </row>
    <row r="556" spans="1:8" s="33" customFormat="1" x14ac:dyDescent="0.55000000000000004">
      <c r="A556" s="29" t="s">
        <v>2558</v>
      </c>
      <c r="B556" s="30" t="s">
        <v>1</v>
      </c>
      <c r="C556" s="29" t="s">
        <v>2</v>
      </c>
      <c r="D556" s="29" t="s">
        <v>3</v>
      </c>
      <c r="E556" s="29" t="s">
        <v>4</v>
      </c>
      <c r="F556" s="32" t="s">
        <v>5</v>
      </c>
      <c r="G556" s="32" t="s">
        <v>6</v>
      </c>
      <c r="H556" s="32" t="s">
        <v>93</v>
      </c>
    </row>
    <row r="557" spans="1:8" x14ac:dyDescent="0.55000000000000004">
      <c r="A557" s="26">
        <v>1</v>
      </c>
      <c r="B557" s="25">
        <v>100000041181</v>
      </c>
      <c r="C557" s="26">
        <v>0</v>
      </c>
      <c r="D557" s="26" t="s">
        <v>19</v>
      </c>
      <c r="E557" s="27" t="s">
        <v>316</v>
      </c>
      <c r="F557" s="28">
        <v>23557.1</v>
      </c>
      <c r="G557" s="28">
        <v>-23556.1</v>
      </c>
      <c r="H557" s="28">
        <v>1</v>
      </c>
    </row>
    <row r="558" spans="1:8" x14ac:dyDescent="0.55000000000000004">
      <c r="A558" s="26">
        <v>2</v>
      </c>
      <c r="B558" s="25">
        <v>100000041182</v>
      </c>
      <c r="C558" s="26">
        <v>0</v>
      </c>
      <c r="D558" s="26" t="s">
        <v>19</v>
      </c>
      <c r="E558" s="27" t="s">
        <v>316</v>
      </c>
      <c r="F558" s="28">
        <v>23557.1</v>
      </c>
      <c r="G558" s="28">
        <v>-23556.1</v>
      </c>
      <c r="H558" s="28">
        <v>1</v>
      </c>
    </row>
    <row r="559" spans="1:8" x14ac:dyDescent="0.55000000000000004">
      <c r="A559" s="26">
        <v>3</v>
      </c>
      <c r="B559" s="25">
        <v>100000041183</v>
      </c>
      <c r="C559" s="26">
        <v>0</v>
      </c>
      <c r="D559" s="26" t="s">
        <v>19</v>
      </c>
      <c r="E559" s="27" t="s">
        <v>316</v>
      </c>
      <c r="F559" s="28">
        <v>23557.1</v>
      </c>
      <c r="G559" s="28">
        <v>-23556.1</v>
      </c>
      <c r="H559" s="28">
        <v>1</v>
      </c>
    </row>
    <row r="560" spans="1:8" x14ac:dyDescent="0.55000000000000004">
      <c r="A560" s="26">
        <v>4</v>
      </c>
      <c r="B560" s="25">
        <v>100000041184</v>
      </c>
      <c r="C560" s="26">
        <v>0</v>
      </c>
      <c r="D560" s="26" t="s">
        <v>19</v>
      </c>
      <c r="E560" s="27" t="s">
        <v>316</v>
      </c>
      <c r="F560" s="28">
        <v>23557.1</v>
      </c>
      <c r="G560" s="28">
        <v>-23556.1</v>
      </c>
      <c r="H560" s="28">
        <v>1</v>
      </c>
    </row>
    <row r="561" spans="1:8" x14ac:dyDescent="0.55000000000000004">
      <c r="A561" s="26">
        <v>5</v>
      </c>
      <c r="B561" s="25">
        <v>100000041239</v>
      </c>
      <c r="C561" s="26">
        <v>0</v>
      </c>
      <c r="D561" s="26" t="s">
        <v>19</v>
      </c>
      <c r="E561" s="27" t="s">
        <v>321</v>
      </c>
      <c r="F561" s="28">
        <v>9416</v>
      </c>
      <c r="G561" s="28">
        <v>-9415</v>
      </c>
      <c r="H561" s="28">
        <v>1</v>
      </c>
    </row>
    <row r="562" spans="1:8" x14ac:dyDescent="0.55000000000000004">
      <c r="A562" s="26">
        <v>6</v>
      </c>
      <c r="B562" s="25">
        <v>100000041240</v>
      </c>
      <c r="C562" s="26">
        <v>0</v>
      </c>
      <c r="D562" s="26" t="s">
        <v>19</v>
      </c>
      <c r="E562" s="27" t="s">
        <v>321</v>
      </c>
      <c r="F562" s="28">
        <v>9416</v>
      </c>
      <c r="G562" s="28">
        <v>-9415</v>
      </c>
      <c r="H562" s="28">
        <v>1</v>
      </c>
    </row>
    <row r="563" spans="1:8" x14ac:dyDescent="0.55000000000000004">
      <c r="A563" s="26">
        <v>7</v>
      </c>
      <c r="B563" s="25">
        <v>100000041241</v>
      </c>
      <c r="C563" s="26">
        <v>0</v>
      </c>
      <c r="D563" s="26" t="s">
        <v>19</v>
      </c>
      <c r="E563" s="27" t="s">
        <v>321</v>
      </c>
      <c r="F563" s="28">
        <v>9416</v>
      </c>
      <c r="G563" s="28">
        <v>-9415</v>
      </c>
      <c r="H563" s="28">
        <v>1</v>
      </c>
    </row>
    <row r="564" spans="1:8" x14ac:dyDescent="0.55000000000000004">
      <c r="A564" s="26">
        <v>8</v>
      </c>
      <c r="B564" s="25">
        <v>100000041242</v>
      </c>
      <c r="C564" s="26">
        <v>0</v>
      </c>
      <c r="D564" s="26" t="s">
        <v>19</v>
      </c>
      <c r="E564" s="27" t="s">
        <v>321</v>
      </c>
      <c r="F564" s="28">
        <v>9416</v>
      </c>
      <c r="G564" s="28">
        <v>-9415</v>
      </c>
      <c r="H564" s="28">
        <v>1</v>
      </c>
    </row>
    <row r="565" spans="1:8" x14ac:dyDescent="0.55000000000000004">
      <c r="A565" s="26">
        <v>9</v>
      </c>
      <c r="B565" s="25">
        <v>100000052496</v>
      </c>
      <c r="C565" s="26">
        <v>0</v>
      </c>
      <c r="D565" s="26" t="s">
        <v>1100</v>
      </c>
      <c r="E565" s="27" t="s">
        <v>323</v>
      </c>
      <c r="F565" s="28">
        <v>36776.97</v>
      </c>
      <c r="G565" s="28">
        <v>-36775.97</v>
      </c>
      <c r="H565" s="28">
        <v>1</v>
      </c>
    </row>
    <row r="566" spans="1:8" x14ac:dyDescent="0.55000000000000004">
      <c r="A566" s="26">
        <v>10</v>
      </c>
      <c r="B566" s="25">
        <v>100000052497</v>
      </c>
      <c r="C566" s="26">
        <v>0</v>
      </c>
      <c r="D566" s="26" t="s">
        <v>1100</v>
      </c>
      <c r="E566" s="27" t="s">
        <v>323</v>
      </c>
      <c r="F566" s="28">
        <v>36776.97</v>
      </c>
      <c r="G566" s="28">
        <v>-36775.97</v>
      </c>
      <c r="H566" s="28">
        <v>1</v>
      </c>
    </row>
    <row r="567" spans="1:8" x14ac:dyDescent="0.55000000000000004">
      <c r="A567" s="26">
        <v>11</v>
      </c>
      <c r="B567" s="25">
        <v>100000052498</v>
      </c>
      <c r="C567" s="26">
        <v>0</v>
      </c>
      <c r="D567" s="26" t="s">
        <v>1100</v>
      </c>
      <c r="E567" s="27" t="s">
        <v>323</v>
      </c>
      <c r="F567" s="28">
        <v>36776.97</v>
      </c>
      <c r="G567" s="28">
        <v>-36775.97</v>
      </c>
      <c r="H567" s="28">
        <v>1</v>
      </c>
    </row>
    <row r="568" spans="1:8" x14ac:dyDescent="0.55000000000000004">
      <c r="A568" s="26">
        <v>12</v>
      </c>
      <c r="B568" s="25">
        <v>100000204631</v>
      </c>
      <c r="C568" s="26">
        <v>0</v>
      </c>
      <c r="D568" s="26" t="s">
        <v>1111</v>
      </c>
      <c r="E568" s="27" t="s">
        <v>2127</v>
      </c>
      <c r="F568" s="28">
        <v>13674.6</v>
      </c>
      <c r="G568" s="28">
        <v>-13673.6</v>
      </c>
      <c r="H568" s="28">
        <v>1</v>
      </c>
    </row>
    <row r="569" spans="1:8" x14ac:dyDescent="0.55000000000000004">
      <c r="A569" s="26">
        <v>13</v>
      </c>
      <c r="B569" s="25">
        <v>100000212763</v>
      </c>
      <c r="C569" s="26">
        <v>0</v>
      </c>
      <c r="D569" s="26" t="s">
        <v>350</v>
      </c>
      <c r="E569" s="27" t="s">
        <v>351</v>
      </c>
      <c r="F569" s="28">
        <v>34882.199999999997</v>
      </c>
      <c r="G569" s="28">
        <v>-34881.199999999997</v>
      </c>
      <c r="H569" s="28">
        <v>1</v>
      </c>
    </row>
    <row r="570" spans="1:8" x14ac:dyDescent="0.55000000000000004">
      <c r="A570" s="26">
        <v>14</v>
      </c>
      <c r="B570" s="25">
        <v>100000234938</v>
      </c>
      <c r="C570" s="26">
        <v>0</v>
      </c>
      <c r="D570" s="26" t="s">
        <v>2128</v>
      </c>
      <c r="E570" s="27" t="s">
        <v>2129</v>
      </c>
      <c r="F570" s="28">
        <v>1519400</v>
      </c>
      <c r="G570" s="28">
        <v>-1519399</v>
      </c>
      <c r="H570" s="28">
        <v>1</v>
      </c>
    </row>
    <row r="571" spans="1:8" x14ac:dyDescent="0.55000000000000004">
      <c r="A571" s="26">
        <v>15</v>
      </c>
      <c r="B571" s="25">
        <v>100000236602</v>
      </c>
      <c r="C571" s="26">
        <v>0</v>
      </c>
      <c r="D571" s="26" t="s">
        <v>352</v>
      </c>
      <c r="E571" s="27" t="s">
        <v>1101</v>
      </c>
      <c r="F571" s="28">
        <v>23000</v>
      </c>
      <c r="G571" s="28">
        <v>-22999</v>
      </c>
      <c r="H571" s="28">
        <v>1</v>
      </c>
    </row>
    <row r="572" spans="1:8" x14ac:dyDescent="0.55000000000000004">
      <c r="A572" s="26">
        <v>16</v>
      </c>
      <c r="B572" s="25">
        <v>100000254894</v>
      </c>
      <c r="C572" s="26">
        <v>0</v>
      </c>
      <c r="D572" s="26" t="s">
        <v>305</v>
      </c>
      <c r="E572" s="27" t="s">
        <v>354</v>
      </c>
      <c r="F572" s="28">
        <v>28000</v>
      </c>
      <c r="G572" s="28">
        <v>-27999</v>
      </c>
      <c r="H572" s="28">
        <v>1</v>
      </c>
    </row>
    <row r="573" spans="1:8" x14ac:dyDescent="0.55000000000000004">
      <c r="A573" s="26">
        <v>17</v>
      </c>
      <c r="B573" s="25">
        <v>100000322056</v>
      </c>
      <c r="C573" s="26">
        <v>0</v>
      </c>
      <c r="D573" s="26" t="s">
        <v>131</v>
      </c>
      <c r="E573" s="27" t="s">
        <v>357</v>
      </c>
      <c r="F573" s="28">
        <v>420000</v>
      </c>
      <c r="G573" s="28">
        <v>-419999</v>
      </c>
      <c r="H573" s="28">
        <v>1</v>
      </c>
    </row>
    <row r="574" spans="1:8" x14ac:dyDescent="0.55000000000000004">
      <c r="A574" s="165" t="s">
        <v>2575</v>
      </c>
      <c r="B574" s="165"/>
      <c r="C574" s="165"/>
      <c r="D574" s="165"/>
      <c r="E574" s="165"/>
      <c r="F574" s="15">
        <f>SUM(F557:F573)</f>
        <v>2281180.11</v>
      </c>
      <c r="G574" s="15">
        <f t="shared" ref="G574:H574" si="21">SUM(G557:G573)</f>
        <v>-2281163.11</v>
      </c>
      <c r="H574" s="15">
        <f t="shared" si="21"/>
        <v>17</v>
      </c>
    </row>
    <row r="575" spans="1:8" x14ac:dyDescent="0.55000000000000004">
      <c r="A575" s="159" t="s">
        <v>2571</v>
      </c>
      <c r="B575" s="159"/>
      <c r="C575" s="159"/>
      <c r="D575" s="159"/>
      <c r="E575" s="159"/>
      <c r="F575" s="16">
        <f>F554+F574</f>
        <v>2923634.11</v>
      </c>
      <c r="G575" s="16">
        <f t="shared" ref="G575:H575" si="22">G554+G574</f>
        <v>-2427634.5299999998</v>
      </c>
      <c r="H575" s="16">
        <f t="shared" si="22"/>
        <v>495999.57999999996</v>
      </c>
    </row>
    <row r="577" spans="1:8" x14ac:dyDescent="0.55000000000000004">
      <c r="A577" s="38" t="s">
        <v>2567</v>
      </c>
    </row>
    <row r="578" spans="1:8" s="33" customFormat="1" x14ac:dyDescent="0.55000000000000004">
      <c r="A578" s="29" t="s">
        <v>2558</v>
      </c>
      <c r="B578" s="30" t="s">
        <v>1</v>
      </c>
      <c r="C578" s="29" t="s">
        <v>2</v>
      </c>
      <c r="D578" s="29" t="s">
        <v>3</v>
      </c>
      <c r="E578" s="29" t="s">
        <v>4</v>
      </c>
      <c r="F578" s="32" t="s">
        <v>5</v>
      </c>
      <c r="G578" s="32" t="s">
        <v>6</v>
      </c>
      <c r="H578" s="32" t="s">
        <v>93</v>
      </c>
    </row>
    <row r="579" spans="1:8" x14ac:dyDescent="0.55000000000000004">
      <c r="A579" s="26">
        <v>1</v>
      </c>
      <c r="B579" s="25">
        <v>100000223669</v>
      </c>
      <c r="C579" s="26">
        <v>0</v>
      </c>
      <c r="D579" s="26" t="s">
        <v>1037</v>
      </c>
      <c r="E579" s="27" t="s">
        <v>2130</v>
      </c>
      <c r="F579" s="28">
        <v>13375</v>
      </c>
      <c r="G579" s="28">
        <v>-12935.03</v>
      </c>
      <c r="H579" s="28">
        <v>439.97</v>
      </c>
    </row>
    <row r="580" spans="1:8" x14ac:dyDescent="0.55000000000000004">
      <c r="A580" s="26"/>
      <c r="B580" s="25">
        <v>100000223669</v>
      </c>
      <c r="C580" s="26">
        <v>1</v>
      </c>
      <c r="D580" s="26" t="s">
        <v>1037</v>
      </c>
      <c r="E580" s="27" t="s">
        <v>2130</v>
      </c>
      <c r="F580" s="28">
        <v>8025</v>
      </c>
      <c r="G580" s="28">
        <v>-8024</v>
      </c>
      <c r="H580" s="28">
        <v>1</v>
      </c>
    </row>
    <row r="581" spans="1:8" x14ac:dyDescent="0.55000000000000004">
      <c r="A581" s="26">
        <v>2</v>
      </c>
      <c r="B581" s="25">
        <v>100000223670</v>
      </c>
      <c r="C581" s="26">
        <v>0</v>
      </c>
      <c r="D581" s="26" t="s">
        <v>1037</v>
      </c>
      <c r="E581" s="27" t="s">
        <v>2130</v>
      </c>
      <c r="F581" s="28">
        <v>13375</v>
      </c>
      <c r="G581" s="28">
        <v>-12935.03</v>
      </c>
      <c r="H581" s="28">
        <v>439.97</v>
      </c>
    </row>
    <row r="582" spans="1:8" x14ac:dyDescent="0.55000000000000004">
      <c r="A582" s="26"/>
      <c r="B582" s="25">
        <v>100000223670</v>
      </c>
      <c r="C582" s="26">
        <v>1</v>
      </c>
      <c r="D582" s="26" t="s">
        <v>1037</v>
      </c>
      <c r="E582" s="27" t="s">
        <v>2130</v>
      </c>
      <c r="F582" s="28">
        <v>8025</v>
      </c>
      <c r="G582" s="28">
        <v>-8024</v>
      </c>
      <c r="H582" s="28">
        <v>1</v>
      </c>
    </row>
    <row r="583" spans="1:8" x14ac:dyDescent="0.55000000000000004">
      <c r="A583" s="26">
        <v>3</v>
      </c>
      <c r="B583" s="25">
        <v>100000223671</v>
      </c>
      <c r="C583" s="26">
        <v>0</v>
      </c>
      <c r="D583" s="26" t="s">
        <v>1037</v>
      </c>
      <c r="E583" s="27" t="s">
        <v>2130</v>
      </c>
      <c r="F583" s="28">
        <v>13375</v>
      </c>
      <c r="G583" s="28">
        <v>-12935.03</v>
      </c>
      <c r="H583" s="28">
        <v>439.97</v>
      </c>
    </row>
    <row r="584" spans="1:8" x14ac:dyDescent="0.55000000000000004">
      <c r="A584" s="26"/>
      <c r="B584" s="25">
        <v>100000223671</v>
      </c>
      <c r="C584" s="26">
        <v>1</v>
      </c>
      <c r="D584" s="26" t="s">
        <v>1037</v>
      </c>
      <c r="E584" s="27" t="s">
        <v>2130</v>
      </c>
      <c r="F584" s="28">
        <v>8025</v>
      </c>
      <c r="G584" s="28">
        <v>-8024</v>
      </c>
      <c r="H584" s="28">
        <v>1</v>
      </c>
    </row>
    <row r="585" spans="1:8" x14ac:dyDescent="0.55000000000000004">
      <c r="A585" s="26">
        <v>4</v>
      </c>
      <c r="B585" s="25">
        <v>100000236608</v>
      </c>
      <c r="C585" s="26">
        <v>0</v>
      </c>
      <c r="D585" s="26" t="s">
        <v>352</v>
      </c>
      <c r="E585" s="27" t="s">
        <v>2131</v>
      </c>
      <c r="F585" s="28">
        <v>5500</v>
      </c>
      <c r="G585" s="28">
        <v>-3207.13</v>
      </c>
      <c r="H585" s="28">
        <v>2292.87</v>
      </c>
    </row>
    <row r="586" spans="1:8" x14ac:dyDescent="0.55000000000000004">
      <c r="A586" s="26">
        <v>5</v>
      </c>
      <c r="B586" s="25">
        <v>100000267703</v>
      </c>
      <c r="C586" s="26">
        <v>0</v>
      </c>
      <c r="D586" s="26" t="s">
        <v>204</v>
      </c>
      <c r="E586" s="27" t="s">
        <v>1126</v>
      </c>
      <c r="F586" s="28">
        <v>20254.939999999999</v>
      </c>
      <c r="G586" s="28">
        <v>-9912.44</v>
      </c>
      <c r="H586" s="28">
        <v>10342.5</v>
      </c>
    </row>
    <row r="587" spans="1:8" x14ac:dyDescent="0.55000000000000004">
      <c r="A587" s="26">
        <v>6</v>
      </c>
      <c r="B587" s="25">
        <v>100000267704</v>
      </c>
      <c r="C587" s="26">
        <v>0</v>
      </c>
      <c r="D587" s="26" t="s">
        <v>204</v>
      </c>
      <c r="E587" s="27" t="s">
        <v>1126</v>
      </c>
      <c r="F587" s="28">
        <v>20254.939999999999</v>
      </c>
      <c r="G587" s="28">
        <v>-9912.44</v>
      </c>
      <c r="H587" s="28">
        <v>10342.5</v>
      </c>
    </row>
    <row r="588" spans="1:8" x14ac:dyDescent="0.55000000000000004">
      <c r="A588" s="26">
        <v>7</v>
      </c>
      <c r="B588" s="25">
        <v>100000267705</v>
      </c>
      <c r="C588" s="26">
        <v>0</v>
      </c>
      <c r="D588" s="26" t="s">
        <v>204</v>
      </c>
      <c r="E588" s="27" t="s">
        <v>1126</v>
      </c>
      <c r="F588" s="28">
        <v>20254.939999999999</v>
      </c>
      <c r="G588" s="28">
        <v>-9912.44</v>
      </c>
      <c r="H588" s="28">
        <v>10342.5</v>
      </c>
    </row>
    <row r="589" spans="1:8" x14ac:dyDescent="0.55000000000000004">
      <c r="A589" s="26">
        <v>8</v>
      </c>
      <c r="B589" s="25">
        <v>100000267706</v>
      </c>
      <c r="C589" s="26">
        <v>0</v>
      </c>
      <c r="D589" s="26" t="s">
        <v>204</v>
      </c>
      <c r="E589" s="27" t="s">
        <v>1126</v>
      </c>
      <c r="F589" s="28">
        <v>20254.939999999999</v>
      </c>
      <c r="G589" s="28">
        <v>-9912.44</v>
      </c>
      <c r="H589" s="28">
        <v>10342.5</v>
      </c>
    </row>
    <row r="590" spans="1:8" x14ac:dyDescent="0.55000000000000004">
      <c r="A590" s="26">
        <v>9</v>
      </c>
      <c r="B590" s="25">
        <v>100000267707</v>
      </c>
      <c r="C590" s="26">
        <v>0</v>
      </c>
      <c r="D590" s="26" t="s">
        <v>204</v>
      </c>
      <c r="E590" s="27" t="s">
        <v>1126</v>
      </c>
      <c r="F590" s="28">
        <v>20254.939999999999</v>
      </c>
      <c r="G590" s="28">
        <v>-9912.44</v>
      </c>
      <c r="H590" s="28">
        <v>10342.5</v>
      </c>
    </row>
    <row r="591" spans="1:8" x14ac:dyDescent="0.55000000000000004">
      <c r="A591" s="26">
        <v>10</v>
      </c>
      <c r="B591" s="25">
        <v>100000267708</v>
      </c>
      <c r="C591" s="26">
        <v>0</v>
      </c>
      <c r="D591" s="26" t="s">
        <v>204</v>
      </c>
      <c r="E591" s="27" t="s">
        <v>1126</v>
      </c>
      <c r="F591" s="28">
        <v>20254.939999999999</v>
      </c>
      <c r="G591" s="28">
        <v>-9912.44</v>
      </c>
      <c r="H591" s="28">
        <v>10342.5</v>
      </c>
    </row>
    <row r="592" spans="1:8" x14ac:dyDescent="0.55000000000000004">
      <c r="A592" s="26">
        <v>11</v>
      </c>
      <c r="B592" s="25">
        <v>100000267709</v>
      </c>
      <c r="C592" s="26">
        <v>0</v>
      </c>
      <c r="D592" s="26" t="s">
        <v>204</v>
      </c>
      <c r="E592" s="27" t="s">
        <v>1126</v>
      </c>
      <c r="F592" s="28">
        <v>20254.939999999999</v>
      </c>
      <c r="G592" s="28">
        <v>-9912.44</v>
      </c>
      <c r="H592" s="28">
        <v>10342.5</v>
      </c>
    </row>
    <row r="593" spans="1:8" x14ac:dyDescent="0.55000000000000004">
      <c r="A593" s="26">
        <v>12</v>
      </c>
      <c r="B593" s="25">
        <v>100000267710</v>
      </c>
      <c r="C593" s="26">
        <v>0</v>
      </c>
      <c r="D593" s="26" t="s">
        <v>204</v>
      </c>
      <c r="E593" s="27" t="s">
        <v>1126</v>
      </c>
      <c r="F593" s="28">
        <v>20254.939999999999</v>
      </c>
      <c r="G593" s="28">
        <v>-9912.44</v>
      </c>
      <c r="H593" s="28">
        <v>10342.5</v>
      </c>
    </row>
    <row r="594" spans="1:8" x14ac:dyDescent="0.55000000000000004">
      <c r="A594" s="26">
        <v>13</v>
      </c>
      <c r="B594" s="25">
        <v>100000267711</v>
      </c>
      <c r="C594" s="26">
        <v>0</v>
      </c>
      <c r="D594" s="26" t="s">
        <v>204</v>
      </c>
      <c r="E594" s="27" t="s">
        <v>1126</v>
      </c>
      <c r="F594" s="28">
        <v>20254.939999999999</v>
      </c>
      <c r="G594" s="28">
        <v>-9912.44</v>
      </c>
      <c r="H594" s="28">
        <v>10342.5</v>
      </c>
    </row>
    <row r="595" spans="1:8" x14ac:dyDescent="0.55000000000000004">
      <c r="A595" s="26">
        <v>14</v>
      </c>
      <c r="B595" s="25">
        <v>100000267712</v>
      </c>
      <c r="C595" s="26">
        <v>0</v>
      </c>
      <c r="D595" s="26" t="s">
        <v>204</v>
      </c>
      <c r="E595" s="27" t="s">
        <v>1126</v>
      </c>
      <c r="F595" s="28">
        <v>20254.939999999999</v>
      </c>
      <c r="G595" s="28">
        <v>-9912.44</v>
      </c>
      <c r="H595" s="28">
        <v>10342.5</v>
      </c>
    </row>
    <row r="596" spans="1:8" x14ac:dyDescent="0.55000000000000004">
      <c r="A596" s="26">
        <v>15</v>
      </c>
      <c r="B596" s="25">
        <v>100000267713</v>
      </c>
      <c r="C596" s="26">
        <v>0</v>
      </c>
      <c r="D596" s="26" t="s">
        <v>204</v>
      </c>
      <c r="E596" s="27" t="s">
        <v>1126</v>
      </c>
      <c r="F596" s="28">
        <v>20254.939999999999</v>
      </c>
      <c r="G596" s="28">
        <v>-9912.44</v>
      </c>
      <c r="H596" s="28">
        <v>10342.5</v>
      </c>
    </row>
    <row r="597" spans="1:8" x14ac:dyDescent="0.55000000000000004">
      <c r="A597" s="26">
        <v>16</v>
      </c>
      <c r="B597" s="25">
        <v>100000421437</v>
      </c>
      <c r="C597" s="26">
        <v>0</v>
      </c>
      <c r="D597" s="26" t="s">
        <v>467</v>
      </c>
      <c r="E597" s="27" t="s">
        <v>2132</v>
      </c>
      <c r="F597" s="28">
        <v>3230800</v>
      </c>
      <c r="G597" s="28">
        <v>-1136543.43</v>
      </c>
      <c r="H597" s="28">
        <v>2094256.57</v>
      </c>
    </row>
    <row r="598" spans="1:8" x14ac:dyDescent="0.55000000000000004">
      <c r="A598" s="26">
        <v>17</v>
      </c>
      <c r="B598" s="25">
        <v>100000476226</v>
      </c>
      <c r="C598" s="26">
        <v>0</v>
      </c>
      <c r="D598" s="26" t="s">
        <v>1130</v>
      </c>
      <c r="E598" s="27" t="s">
        <v>1131</v>
      </c>
      <c r="F598" s="28">
        <v>43290</v>
      </c>
      <c r="G598" s="28">
        <v>-6707.43</v>
      </c>
      <c r="H598" s="28">
        <v>36582.57</v>
      </c>
    </row>
    <row r="599" spans="1:8" x14ac:dyDescent="0.55000000000000004">
      <c r="A599" s="26">
        <v>18</v>
      </c>
      <c r="B599" s="25">
        <v>100000481256</v>
      </c>
      <c r="C599" s="26">
        <v>0</v>
      </c>
      <c r="D599" s="26" t="s">
        <v>1132</v>
      </c>
      <c r="E599" s="27" t="s">
        <v>1133</v>
      </c>
      <c r="F599" s="28">
        <v>1459500</v>
      </c>
      <c r="G599" s="28">
        <v>-385158.96</v>
      </c>
      <c r="H599" s="28">
        <v>1074341.04</v>
      </c>
    </row>
    <row r="600" spans="1:8" x14ac:dyDescent="0.55000000000000004">
      <c r="A600" s="26">
        <v>19</v>
      </c>
      <c r="B600" s="25">
        <v>100000493548</v>
      </c>
      <c r="C600" s="26">
        <v>0</v>
      </c>
      <c r="D600" s="26" t="s">
        <v>47</v>
      </c>
      <c r="E600" s="27" t="s">
        <v>393</v>
      </c>
      <c r="F600" s="28">
        <v>21500</v>
      </c>
      <c r="G600" s="28">
        <v>-7370.74</v>
      </c>
      <c r="H600" s="28">
        <v>14129.26</v>
      </c>
    </row>
    <row r="601" spans="1:8" x14ac:dyDescent="0.55000000000000004">
      <c r="A601" s="26">
        <v>20</v>
      </c>
      <c r="B601" s="25">
        <v>100000493549</v>
      </c>
      <c r="C601" s="26">
        <v>0</v>
      </c>
      <c r="D601" s="26" t="s">
        <v>47</v>
      </c>
      <c r="E601" s="27" t="s">
        <v>393</v>
      </c>
      <c r="F601" s="28">
        <v>21500</v>
      </c>
      <c r="G601" s="28">
        <v>-7370.72</v>
      </c>
      <c r="H601" s="28">
        <v>14129.28</v>
      </c>
    </row>
    <row r="602" spans="1:8" x14ac:dyDescent="0.55000000000000004">
      <c r="A602" s="26">
        <v>21</v>
      </c>
      <c r="B602" s="25">
        <v>100000493550</v>
      </c>
      <c r="C602" s="26">
        <v>0</v>
      </c>
      <c r="D602" s="26" t="s">
        <v>47</v>
      </c>
      <c r="E602" s="27" t="s">
        <v>393</v>
      </c>
      <c r="F602" s="28">
        <v>21500</v>
      </c>
      <c r="G602" s="28">
        <v>-7370.74</v>
      </c>
      <c r="H602" s="28">
        <v>14129.26</v>
      </c>
    </row>
    <row r="603" spans="1:8" x14ac:dyDescent="0.55000000000000004">
      <c r="A603" s="26">
        <v>22</v>
      </c>
      <c r="B603" s="25">
        <v>100000493551</v>
      </c>
      <c r="C603" s="26">
        <v>0</v>
      </c>
      <c r="D603" s="26" t="s">
        <v>47</v>
      </c>
      <c r="E603" s="27" t="s">
        <v>393</v>
      </c>
      <c r="F603" s="28">
        <v>21500</v>
      </c>
      <c r="G603" s="28">
        <v>-7370.72</v>
      </c>
      <c r="H603" s="28">
        <v>14129.28</v>
      </c>
    </row>
    <row r="604" spans="1:8" x14ac:dyDescent="0.55000000000000004">
      <c r="A604" s="26">
        <v>23</v>
      </c>
      <c r="B604" s="25">
        <v>100000493552</v>
      </c>
      <c r="C604" s="26">
        <v>0</v>
      </c>
      <c r="D604" s="26" t="s">
        <v>47</v>
      </c>
      <c r="E604" s="27" t="s">
        <v>393</v>
      </c>
      <c r="F604" s="28">
        <v>21500</v>
      </c>
      <c r="G604" s="28">
        <v>-7370.74</v>
      </c>
      <c r="H604" s="28">
        <v>14129.26</v>
      </c>
    </row>
    <row r="605" spans="1:8" x14ac:dyDescent="0.55000000000000004">
      <c r="A605" s="26">
        <v>24</v>
      </c>
      <c r="B605" s="25">
        <v>100000493553</v>
      </c>
      <c r="C605" s="26">
        <v>0</v>
      </c>
      <c r="D605" s="26" t="s">
        <v>47</v>
      </c>
      <c r="E605" s="27" t="s">
        <v>393</v>
      </c>
      <c r="F605" s="28">
        <v>21500</v>
      </c>
      <c r="G605" s="28">
        <v>-7370.74</v>
      </c>
      <c r="H605" s="28">
        <v>14129.26</v>
      </c>
    </row>
    <row r="606" spans="1:8" x14ac:dyDescent="0.55000000000000004">
      <c r="A606" s="26">
        <v>25</v>
      </c>
      <c r="B606" s="25">
        <v>100000493554</v>
      </c>
      <c r="C606" s="26">
        <v>0</v>
      </c>
      <c r="D606" s="26" t="s">
        <v>47</v>
      </c>
      <c r="E606" s="27" t="s">
        <v>393</v>
      </c>
      <c r="F606" s="28">
        <v>21500</v>
      </c>
      <c r="G606" s="28">
        <v>-7370.72</v>
      </c>
      <c r="H606" s="28">
        <v>14129.28</v>
      </c>
    </row>
    <row r="607" spans="1:8" x14ac:dyDescent="0.55000000000000004">
      <c r="A607" s="26">
        <v>26</v>
      </c>
      <c r="B607" s="25">
        <v>100000493555</v>
      </c>
      <c r="C607" s="26">
        <v>0</v>
      </c>
      <c r="D607" s="26" t="s">
        <v>47</v>
      </c>
      <c r="E607" s="27" t="s">
        <v>393</v>
      </c>
      <c r="F607" s="28">
        <v>21500</v>
      </c>
      <c r="G607" s="28">
        <v>-7370.74</v>
      </c>
      <c r="H607" s="28">
        <v>14129.26</v>
      </c>
    </row>
    <row r="608" spans="1:8" x14ac:dyDescent="0.55000000000000004">
      <c r="A608" s="26">
        <v>27</v>
      </c>
      <c r="B608" s="25">
        <v>100000493556</v>
      </c>
      <c r="C608" s="26">
        <v>0</v>
      </c>
      <c r="D608" s="26" t="s">
        <v>47</v>
      </c>
      <c r="E608" s="27" t="s">
        <v>393</v>
      </c>
      <c r="F608" s="28">
        <v>21500</v>
      </c>
      <c r="G608" s="28">
        <v>-7370.72</v>
      </c>
      <c r="H608" s="28">
        <v>14129.28</v>
      </c>
    </row>
    <row r="609" spans="1:8" x14ac:dyDescent="0.55000000000000004">
      <c r="A609" s="26">
        <v>28</v>
      </c>
      <c r="B609" s="25">
        <v>100000493557</v>
      </c>
      <c r="C609" s="26">
        <v>0</v>
      </c>
      <c r="D609" s="26" t="s">
        <v>47</v>
      </c>
      <c r="E609" s="27" t="s">
        <v>393</v>
      </c>
      <c r="F609" s="28">
        <v>21500</v>
      </c>
      <c r="G609" s="28">
        <v>-7370.74</v>
      </c>
      <c r="H609" s="28">
        <v>14129.26</v>
      </c>
    </row>
    <row r="610" spans="1:8" x14ac:dyDescent="0.55000000000000004">
      <c r="A610" s="26">
        <v>29</v>
      </c>
      <c r="B610" s="25">
        <v>100000493558</v>
      </c>
      <c r="C610" s="26">
        <v>0</v>
      </c>
      <c r="D610" s="26" t="s">
        <v>47</v>
      </c>
      <c r="E610" s="27" t="s">
        <v>393</v>
      </c>
      <c r="F610" s="28">
        <v>21500</v>
      </c>
      <c r="G610" s="28">
        <v>-7370.72</v>
      </c>
      <c r="H610" s="28">
        <v>14129.28</v>
      </c>
    </row>
    <row r="611" spans="1:8" x14ac:dyDescent="0.55000000000000004">
      <c r="A611" s="26">
        <v>30</v>
      </c>
      <c r="B611" s="25">
        <v>100000493559</v>
      </c>
      <c r="C611" s="26">
        <v>0</v>
      </c>
      <c r="D611" s="26" t="s">
        <v>47</v>
      </c>
      <c r="E611" s="27" t="s">
        <v>393</v>
      </c>
      <c r="F611" s="28">
        <v>21500</v>
      </c>
      <c r="G611" s="28">
        <v>-7370.74</v>
      </c>
      <c r="H611" s="28">
        <v>14129.26</v>
      </c>
    </row>
    <row r="612" spans="1:8" x14ac:dyDescent="0.55000000000000004">
      <c r="A612" s="26">
        <v>31</v>
      </c>
      <c r="B612" s="25">
        <v>100000493560</v>
      </c>
      <c r="C612" s="26">
        <v>0</v>
      </c>
      <c r="D612" s="26" t="s">
        <v>47</v>
      </c>
      <c r="E612" s="27" t="s">
        <v>393</v>
      </c>
      <c r="F612" s="28">
        <v>21500</v>
      </c>
      <c r="G612" s="28">
        <v>-7370.72</v>
      </c>
      <c r="H612" s="28">
        <v>14129.28</v>
      </c>
    </row>
    <row r="613" spans="1:8" x14ac:dyDescent="0.55000000000000004">
      <c r="A613" s="26">
        <v>32</v>
      </c>
      <c r="B613" s="25">
        <v>100000493561</v>
      </c>
      <c r="C613" s="26">
        <v>0</v>
      </c>
      <c r="D613" s="26" t="s">
        <v>47</v>
      </c>
      <c r="E613" s="27" t="s">
        <v>393</v>
      </c>
      <c r="F613" s="28">
        <v>21500</v>
      </c>
      <c r="G613" s="28">
        <v>-7370.74</v>
      </c>
      <c r="H613" s="28">
        <v>14129.26</v>
      </c>
    </row>
    <row r="614" spans="1:8" x14ac:dyDescent="0.55000000000000004">
      <c r="A614" s="26">
        <v>33</v>
      </c>
      <c r="B614" s="25">
        <v>100000493562</v>
      </c>
      <c r="C614" s="26">
        <v>0</v>
      </c>
      <c r="D614" s="26" t="s">
        <v>47</v>
      </c>
      <c r="E614" s="27" t="s">
        <v>393</v>
      </c>
      <c r="F614" s="28">
        <v>21500</v>
      </c>
      <c r="G614" s="28">
        <v>-7370.72</v>
      </c>
      <c r="H614" s="28">
        <v>14129.28</v>
      </c>
    </row>
    <row r="615" spans="1:8" x14ac:dyDescent="0.55000000000000004">
      <c r="A615" s="26">
        <v>34</v>
      </c>
      <c r="B615" s="25">
        <v>100000493563</v>
      </c>
      <c r="C615" s="26">
        <v>0</v>
      </c>
      <c r="D615" s="26" t="s">
        <v>47</v>
      </c>
      <c r="E615" s="27" t="s">
        <v>393</v>
      </c>
      <c r="F615" s="28">
        <v>21500</v>
      </c>
      <c r="G615" s="28">
        <v>-7370.74</v>
      </c>
      <c r="H615" s="28">
        <v>14129.26</v>
      </c>
    </row>
    <row r="616" spans="1:8" x14ac:dyDescent="0.55000000000000004">
      <c r="A616" s="26">
        <v>35</v>
      </c>
      <c r="B616" s="25">
        <v>100000493564</v>
      </c>
      <c r="C616" s="26">
        <v>0</v>
      </c>
      <c r="D616" s="26" t="s">
        <v>47</v>
      </c>
      <c r="E616" s="27" t="s">
        <v>393</v>
      </c>
      <c r="F616" s="28">
        <v>21500</v>
      </c>
      <c r="G616" s="28">
        <v>-7370.72</v>
      </c>
      <c r="H616" s="28">
        <v>14129.28</v>
      </c>
    </row>
    <row r="617" spans="1:8" x14ac:dyDescent="0.55000000000000004">
      <c r="A617" s="26">
        <v>36</v>
      </c>
      <c r="B617" s="25">
        <v>100000493565</v>
      </c>
      <c r="C617" s="26">
        <v>0</v>
      </c>
      <c r="D617" s="26" t="s">
        <v>47</v>
      </c>
      <c r="E617" s="27" t="s">
        <v>393</v>
      </c>
      <c r="F617" s="28">
        <v>21500</v>
      </c>
      <c r="G617" s="28">
        <v>-7370.72</v>
      </c>
      <c r="H617" s="28">
        <v>14129.28</v>
      </c>
    </row>
    <row r="618" spans="1:8" x14ac:dyDescent="0.55000000000000004">
      <c r="A618" s="26">
        <v>37</v>
      </c>
      <c r="B618" s="25">
        <v>100000493566</v>
      </c>
      <c r="C618" s="26">
        <v>0</v>
      </c>
      <c r="D618" s="26" t="s">
        <v>47</v>
      </c>
      <c r="E618" s="27" t="s">
        <v>393</v>
      </c>
      <c r="F618" s="28">
        <v>21500</v>
      </c>
      <c r="G618" s="28">
        <v>-7370.74</v>
      </c>
      <c r="H618" s="28">
        <v>14129.26</v>
      </c>
    </row>
    <row r="619" spans="1:8" x14ac:dyDescent="0.55000000000000004">
      <c r="A619" s="26">
        <v>38</v>
      </c>
      <c r="B619" s="25">
        <v>100000493567</v>
      </c>
      <c r="C619" s="26">
        <v>0</v>
      </c>
      <c r="D619" s="26" t="s">
        <v>47</v>
      </c>
      <c r="E619" s="27" t="s">
        <v>393</v>
      </c>
      <c r="F619" s="28">
        <v>21500</v>
      </c>
      <c r="G619" s="28">
        <v>-7370.74</v>
      </c>
      <c r="H619" s="28">
        <v>14129.26</v>
      </c>
    </row>
    <row r="620" spans="1:8" x14ac:dyDescent="0.55000000000000004">
      <c r="A620" s="26">
        <v>39</v>
      </c>
      <c r="B620" s="25">
        <v>100000493568</v>
      </c>
      <c r="C620" s="26">
        <v>0</v>
      </c>
      <c r="D620" s="26" t="s">
        <v>47</v>
      </c>
      <c r="E620" s="27" t="s">
        <v>393</v>
      </c>
      <c r="F620" s="28">
        <v>21500</v>
      </c>
      <c r="G620" s="28">
        <v>-7370.72</v>
      </c>
      <c r="H620" s="28">
        <v>14129.28</v>
      </c>
    </row>
    <row r="621" spans="1:8" x14ac:dyDescent="0.55000000000000004">
      <c r="A621" s="26">
        <v>40</v>
      </c>
      <c r="B621" s="25">
        <v>100000493569</v>
      </c>
      <c r="C621" s="26">
        <v>0</v>
      </c>
      <c r="D621" s="26" t="s">
        <v>47</v>
      </c>
      <c r="E621" s="27" t="s">
        <v>393</v>
      </c>
      <c r="F621" s="28">
        <v>21500</v>
      </c>
      <c r="G621" s="28">
        <v>-7370.72</v>
      </c>
      <c r="H621" s="28">
        <v>14129.28</v>
      </c>
    </row>
    <row r="622" spans="1:8" x14ac:dyDescent="0.55000000000000004">
      <c r="A622" s="26">
        <v>41</v>
      </c>
      <c r="B622" s="25">
        <v>100000493570</v>
      </c>
      <c r="C622" s="26">
        <v>0</v>
      </c>
      <c r="D622" s="26" t="s">
        <v>47</v>
      </c>
      <c r="E622" s="27" t="s">
        <v>393</v>
      </c>
      <c r="F622" s="28">
        <v>21500</v>
      </c>
      <c r="G622" s="28">
        <v>-7370.74</v>
      </c>
      <c r="H622" s="28">
        <v>14129.26</v>
      </c>
    </row>
    <row r="623" spans="1:8" x14ac:dyDescent="0.55000000000000004">
      <c r="A623" s="26">
        <v>42</v>
      </c>
      <c r="B623" s="25">
        <v>100000493571</v>
      </c>
      <c r="C623" s="26">
        <v>0</v>
      </c>
      <c r="D623" s="26" t="s">
        <v>47</v>
      </c>
      <c r="E623" s="27" t="s">
        <v>393</v>
      </c>
      <c r="F623" s="28">
        <v>21500</v>
      </c>
      <c r="G623" s="28">
        <v>-7370.74</v>
      </c>
      <c r="H623" s="28">
        <v>14129.26</v>
      </c>
    </row>
    <row r="624" spans="1:8" x14ac:dyDescent="0.55000000000000004">
      <c r="A624" s="26">
        <v>43</v>
      </c>
      <c r="B624" s="25">
        <v>100000493572</v>
      </c>
      <c r="C624" s="26">
        <v>0</v>
      </c>
      <c r="D624" s="26" t="s">
        <v>47</v>
      </c>
      <c r="E624" s="27" t="s">
        <v>393</v>
      </c>
      <c r="F624" s="28">
        <v>21500</v>
      </c>
      <c r="G624" s="28">
        <v>-7370.72</v>
      </c>
      <c r="H624" s="28">
        <v>14129.28</v>
      </c>
    </row>
    <row r="625" spans="1:8" x14ac:dyDescent="0.55000000000000004">
      <c r="A625" s="26">
        <v>44</v>
      </c>
      <c r="B625" s="25">
        <v>100000493573</v>
      </c>
      <c r="C625" s="26">
        <v>0</v>
      </c>
      <c r="D625" s="26" t="s">
        <v>47</v>
      </c>
      <c r="E625" s="27" t="s">
        <v>393</v>
      </c>
      <c r="F625" s="28">
        <v>21500</v>
      </c>
      <c r="G625" s="28">
        <v>-7370.74</v>
      </c>
      <c r="H625" s="28">
        <v>14129.26</v>
      </c>
    </row>
    <row r="626" spans="1:8" x14ac:dyDescent="0.55000000000000004">
      <c r="A626" s="26">
        <v>45</v>
      </c>
      <c r="B626" s="25">
        <v>100000493574</v>
      </c>
      <c r="C626" s="26">
        <v>0</v>
      </c>
      <c r="D626" s="26" t="s">
        <v>47</v>
      </c>
      <c r="E626" s="27" t="s">
        <v>393</v>
      </c>
      <c r="F626" s="28">
        <v>21500</v>
      </c>
      <c r="G626" s="28">
        <v>-7370.72</v>
      </c>
      <c r="H626" s="28">
        <v>14129.28</v>
      </c>
    </row>
    <row r="627" spans="1:8" x14ac:dyDescent="0.55000000000000004">
      <c r="A627" s="26">
        <v>46</v>
      </c>
      <c r="B627" s="25">
        <v>100000493575</v>
      </c>
      <c r="C627" s="26">
        <v>0</v>
      </c>
      <c r="D627" s="26" t="s">
        <v>47</v>
      </c>
      <c r="E627" s="27" t="s">
        <v>393</v>
      </c>
      <c r="F627" s="28">
        <v>21500</v>
      </c>
      <c r="G627" s="28">
        <v>-7370.74</v>
      </c>
      <c r="H627" s="28">
        <v>14129.26</v>
      </c>
    </row>
    <row r="628" spans="1:8" x14ac:dyDescent="0.55000000000000004">
      <c r="A628" s="26">
        <v>47</v>
      </c>
      <c r="B628" s="25">
        <v>100000508657</v>
      </c>
      <c r="C628" s="26">
        <v>0</v>
      </c>
      <c r="D628" s="26" t="s">
        <v>30</v>
      </c>
      <c r="E628" s="27" t="s">
        <v>398</v>
      </c>
      <c r="F628" s="28">
        <v>13259.46</v>
      </c>
      <c r="G628" s="28">
        <v>-6044.38</v>
      </c>
      <c r="H628" s="28">
        <v>7215.08</v>
      </c>
    </row>
    <row r="629" spans="1:8" x14ac:dyDescent="0.55000000000000004">
      <c r="A629" s="26">
        <v>48</v>
      </c>
      <c r="B629" s="25">
        <v>100000508658</v>
      </c>
      <c r="C629" s="26">
        <v>0</v>
      </c>
      <c r="D629" s="26" t="s">
        <v>30</v>
      </c>
      <c r="E629" s="27" t="s">
        <v>398</v>
      </c>
      <c r="F629" s="28">
        <v>13259.46</v>
      </c>
      <c r="G629" s="28">
        <v>-6044.38</v>
      </c>
      <c r="H629" s="28">
        <v>7215.08</v>
      </c>
    </row>
    <row r="630" spans="1:8" x14ac:dyDescent="0.55000000000000004">
      <c r="A630" s="26">
        <v>49</v>
      </c>
      <c r="B630" s="25">
        <v>100000508659</v>
      </c>
      <c r="C630" s="26">
        <v>0</v>
      </c>
      <c r="D630" s="26" t="s">
        <v>30</v>
      </c>
      <c r="E630" s="27" t="s">
        <v>398</v>
      </c>
      <c r="F630" s="28">
        <v>13259.46</v>
      </c>
      <c r="G630" s="28">
        <v>-6044.37</v>
      </c>
      <c r="H630" s="28">
        <v>7215.09</v>
      </c>
    </row>
    <row r="631" spans="1:8" x14ac:dyDescent="0.55000000000000004">
      <c r="A631" s="26">
        <v>50</v>
      </c>
      <c r="B631" s="25">
        <v>100000508660</v>
      </c>
      <c r="C631" s="26">
        <v>0</v>
      </c>
      <c r="D631" s="26" t="s">
        <v>30</v>
      </c>
      <c r="E631" s="27" t="s">
        <v>398</v>
      </c>
      <c r="F631" s="28">
        <v>13259.46</v>
      </c>
      <c r="G631" s="28">
        <v>-6044.38</v>
      </c>
      <c r="H631" s="28">
        <v>7215.08</v>
      </c>
    </row>
    <row r="632" spans="1:8" x14ac:dyDescent="0.55000000000000004">
      <c r="A632" s="26">
        <v>51</v>
      </c>
      <c r="B632" s="25">
        <v>100000508661</v>
      </c>
      <c r="C632" s="26">
        <v>0</v>
      </c>
      <c r="D632" s="26" t="s">
        <v>30</v>
      </c>
      <c r="E632" s="27" t="s">
        <v>398</v>
      </c>
      <c r="F632" s="28">
        <v>13259.46</v>
      </c>
      <c r="G632" s="28">
        <v>-6044.37</v>
      </c>
      <c r="H632" s="28">
        <v>7215.09</v>
      </c>
    </row>
    <row r="633" spans="1:8" x14ac:dyDescent="0.55000000000000004">
      <c r="A633" s="26">
        <v>52</v>
      </c>
      <c r="B633" s="25">
        <v>100000508662</v>
      </c>
      <c r="C633" s="26">
        <v>0</v>
      </c>
      <c r="D633" s="26" t="s">
        <v>30</v>
      </c>
      <c r="E633" s="27" t="s">
        <v>398</v>
      </c>
      <c r="F633" s="28">
        <v>13259.46</v>
      </c>
      <c r="G633" s="28">
        <v>-6044.37</v>
      </c>
      <c r="H633" s="28">
        <v>7215.09</v>
      </c>
    </row>
    <row r="634" spans="1:8" x14ac:dyDescent="0.55000000000000004">
      <c r="A634" s="26">
        <v>53</v>
      </c>
      <c r="B634" s="25">
        <v>100000508663</v>
      </c>
      <c r="C634" s="26">
        <v>0</v>
      </c>
      <c r="D634" s="26" t="s">
        <v>30</v>
      </c>
      <c r="E634" s="27" t="s">
        <v>398</v>
      </c>
      <c r="F634" s="28">
        <v>13259.46</v>
      </c>
      <c r="G634" s="28">
        <v>-6044.38</v>
      </c>
      <c r="H634" s="28">
        <v>7215.08</v>
      </c>
    </row>
    <row r="635" spans="1:8" x14ac:dyDescent="0.55000000000000004">
      <c r="A635" s="26">
        <v>54</v>
      </c>
      <c r="B635" s="25">
        <v>100000508664</v>
      </c>
      <c r="C635" s="26">
        <v>0</v>
      </c>
      <c r="D635" s="26" t="s">
        <v>30</v>
      </c>
      <c r="E635" s="27" t="s">
        <v>398</v>
      </c>
      <c r="F635" s="28">
        <v>13259.46</v>
      </c>
      <c r="G635" s="28">
        <v>-6044.38</v>
      </c>
      <c r="H635" s="28">
        <v>7215.08</v>
      </c>
    </row>
    <row r="636" spans="1:8" x14ac:dyDescent="0.55000000000000004">
      <c r="A636" s="26">
        <v>55</v>
      </c>
      <c r="B636" s="25">
        <v>100000508665</v>
      </c>
      <c r="C636" s="26">
        <v>0</v>
      </c>
      <c r="D636" s="26" t="s">
        <v>30</v>
      </c>
      <c r="E636" s="27" t="s">
        <v>398</v>
      </c>
      <c r="F636" s="28">
        <v>13259.46</v>
      </c>
      <c r="G636" s="28">
        <v>-6044.37</v>
      </c>
      <c r="H636" s="28">
        <v>7215.09</v>
      </c>
    </row>
    <row r="637" spans="1:8" x14ac:dyDescent="0.55000000000000004">
      <c r="A637" s="26">
        <v>56</v>
      </c>
      <c r="B637" s="25">
        <v>100000508666</v>
      </c>
      <c r="C637" s="26">
        <v>0</v>
      </c>
      <c r="D637" s="26" t="s">
        <v>30</v>
      </c>
      <c r="E637" s="27" t="s">
        <v>398</v>
      </c>
      <c r="F637" s="28">
        <v>13259.46</v>
      </c>
      <c r="G637" s="28">
        <v>-6044.37</v>
      </c>
      <c r="H637" s="28">
        <v>7215.09</v>
      </c>
    </row>
    <row r="638" spans="1:8" x14ac:dyDescent="0.55000000000000004">
      <c r="A638" s="26">
        <v>57</v>
      </c>
      <c r="B638" s="25">
        <v>100000508667</v>
      </c>
      <c r="C638" s="26">
        <v>0</v>
      </c>
      <c r="D638" s="26" t="s">
        <v>30</v>
      </c>
      <c r="E638" s="27" t="s">
        <v>398</v>
      </c>
      <c r="F638" s="28">
        <v>13259.46</v>
      </c>
      <c r="G638" s="28">
        <v>-6044.38</v>
      </c>
      <c r="H638" s="28">
        <v>7215.08</v>
      </c>
    </row>
    <row r="639" spans="1:8" x14ac:dyDescent="0.55000000000000004">
      <c r="A639" s="26">
        <v>58</v>
      </c>
      <c r="B639" s="25">
        <v>100000508668</v>
      </c>
      <c r="C639" s="26">
        <v>0</v>
      </c>
      <c r="D639" s="26" t="s">
        <v>30</v>
      </c>
      <c r="E639" s="27" t="s">
        <v>398</v>
      </c>
      <c r="F639" s="28">
        <v>13259.46</v>
      </c>
      <c r="G639" s="28">
        <v>-6044.38</v>
      </c>
      <c r="H639" s="28">
        <v>7215.08</v>
      </c>
    </row>
    <row r="640" spans="1:8" x14ac:dyDescent="0.55000000000000004">
      <c r="A640" s="26">
        <v>59</v>
      </c>
      <c r="B640" s="25">
        <v>100000508669</v>
      </c>
      <c r="C640" s="26">
        <v>0</v>
      </c>
      <c r="D640" s="26" t="s">
        <v>30</v>
      </c>
      <c r="E640" s="27" t="s">
        <v>398</v>
      </c>
      <c r="F640" s="28">
        <v>13259.46</v>
      </c>
      <c r="G640" s="28">
        <v>-6044.37</v>
      </c>
      <c r="H640" s="28">
        <v>7215.09</v>
      </c>
    </row>
    <row r="641" spans="1:8" x14ac:dyDescent="0.55000000000000004">
      <c r="A641" s="26">
        <v>60</v>
      </c>
      <c r="B641" s="25">
        <v>100000508670</v>
      </c>
      <c r="C641" s="26">
        <v>0</v>
      </c>
      <c r="D641" s="26" t="s">
        <v>30</v>
      </c>
      <c r="E641" s="27" t="s">
        <v>398</v>
      </c>
      <c r="F641" s="28">
        <v>13259.46</v>
      </c>
      <c r="G641" s="28">
        <v>-6044.37</v>
      </c>
      <c r="H641" s="28">
        <v>7215.09</v>
      </c>
    </row>
    <row r="642" spans="1:8" x14ac:dyDescent="0.55000000000000004">
      <c r="A642" s="26">
        <v>61</v>
      </c>
      <c r="B642" s="25">
        <v>100000508671</v>
      </c>
      <c r="C642" s="26">
        <v>0</v>
      </c>
      <c r="D642" s="26" t="s">
        <v>30</v>
      </c>
      <c r="E642" s="27" t="s">
        <v>398</v>
      </c>
      <c r="F642" s="28">
        <v>13259.46</v>
      </c>
      <c r="G642" s="28">
        <v>-6044.38</v>
      </c>
      <c r="H642" s="28">
        <v>7215.08</v>
      </c>
    </row>
    <row r="643" spans="1:8" x14ac:dyDescent="0.55000000000000004">
      <c r="A643" s="26">
        <v>62</v>
      </c>
      <c r="B643" s="25">
        <v>100000508672</v>
      </c>
      <c r="C643" s="26">
        <v>0</v>
      </c>
      <c r="D643" s="26" t="s">
        <v>30</v>
      </c>
      <c r="E643" s="27" t="s">
        <v>398</v>
      </c>
      <c r="F643" s="28">
        <v>13259.46</v>
      </c>
      <c r="G643" s="28">
        <v>-6044.38</v>
      </c>
      <c r="H643" s="28">
        <v>7215.08</v>
      </c>
    </row>
    <row r="644" spans="1:8" x14ac:dyDescent="0.55000000000000004">
      <c r="A644" s="26">
        <v>63</v>
      </c>
      <c r="B644" s="25">
        <v>100000508673</v>
      </c>
      <c r="C644" s="26">
        <v>0</v>
      </c>
      <c r="D644" s="26" t="s">
        <v>30</v>
      </c>
      <c r="E644" s="27" t="s">
        <v>398</v>
      </c>
      <c r="F644" s="28">
        <v>13259.46</v>
      </c>
      <c r="G644" s="28">
        <v>-6044.37</v>
      </c>
      <c r="H644" s="28">
        <v>7215.09</v>
      </c>
    </row>
    <row r="645" spans="1:8" x14ac:dyDescent="0.55000000000000004">
      <c r="A645" s="26">
        <v>64</v>
      </c>
      <c r="B645" s="25">
        <v>100000508674</v>
      </c>
      <c r="C645" s="26">
        <v>0</v>
      </c>
      <c r="D645" s="26" t="s">
        <v>30</v>
      </c>
      <c r="E645" s="27" t="s">
        <v>398</v>
      </c>
      <c r="F645" s="28">
        <v>13259.46</v>
      </c>
      <c r="G645" s="28">
        <v>-6044.38</v>
      </c>
      <c r="H645" s="28">
        <v>7215.08</v>
      </c>
    </row>
    <row r="646" spans="1:8" x14ac:dyDescent="0.55000000000000004">
      <c r="A646" s="26">
        <v>65</v>
      </c>
      <c r="B646" s="25">
        <v>100000508675</v>
      </c>
      <c r="C646" s="26">
        <v>0</v>
      </c>
      <c r="D646" s="26" t="s">
        <v>30</v>
      </c>
      <c r="E646" s="27" t="s">
        <v>398</v>
      </c>
      <c r="F646" s="28">
        <v>13259.46</v>
      </c>
      <c r="G646" s="28">
        <v>-6044.37</v>
      </c>
      <c r="H646" s="28">
        <v>7215.09</v>
      </c>
    </row>
    <row r="647" spans="1:8" x14ac:dyDescent="0.55000000000000004">
      <c r="A647" s="26">
        <v>66</v>
      </c>
      <c r="B647" s="25">
        <v>100000508676</v>
      </c>
      <c r="C647" s="26">
        <v>0</v>
      </c>
      <c r="D647" s="26" t="s">
        <v>30</v>
      </c>
      <c r="E647" s="27" t="s">
        <v>398</v>
      </c>
      <c r="F647" s="28">
        <v>13259.46</v>
      </c>
      <c r="G647" s="28">
        <v>-6044.38</v>
      </c>
      <c r="H647" s="28">
        <v>7215.08</v>
      </c>
    </row>
    <row r="648" spans="1:8" x14ac:dyDescent="0.55000000000000004">
      <c r="A648" s="26">
        <v>67</v>
      </c>
      <c r="B648" s="25">
        <v>100000508677</v>
      </c>
      <c r="C648" s="26">
        <v>0</v>
      </c>
      <c r="D648" s="26" t="s">
        <v>30</v>
      </c>
      <c r="E648" s="27" t="s">
        <v>398</v>
      </c>
      <c r="F648" s="28">
        <v>13259.46</v>
      </c>
      <c r="G648" s="28">
        <v>-6044.37</v>
      </c>
      <c r="H648" s="28">
        <v>7215.09</v>
      </c>
    </row>
    <row r="649" spans="1:8" x14ac:dyDescent="0.55000000000000004">
      <c r="A649" s="26">
        <v>68</v>
      </c>
      <c r="B649" s="25">
        <v>100000508678</v>
      </c>
      <c r="C649" s="26">
        <v>0</v>
      </c>
      <c r="D649" s="26" t="s">
        <v>30</v>
      </c>
      <c r="E649" s="27" t="s">
        <v>398</v>
      </c>
      <c r="F649" s="28">
        <v>13259.46</v>
      </c>
      <c r="G649" s="28">
        <v>-6044.37</v>
      </c>
      <c r="H649" s="28">
        <v>7215.09</v>
      </c>
    </row>
    <row r="650" spans="1:8" x14ac:dyDescent="0.55000000000000004">
      <c r="A650" s="26">
        <v>69</v>
      </c>
      <c r="B650" s="25">
        <v>100000508679</v>
      </c>
      <c r="C650" s="26">
        <v>0</v>
      </c>
      <c r="D650" s="26" t="s">
        <v>30</v>
      </c>
      <c r="E650" s="27" t="s">
        <v>398</v>
      </c>
      <c r="F650" s="28">
        <v>13259.46</v>
      </c>
      <c r="G650" s="28">
        <v>-6044.38</v>
      </c>
      <c r="H650" s="28">
        <v>7215.08</v>
      </c>
    </row>
    <row r="651" spans="1:8" x14ac:dyDescent="0.55000000000000004">
      <c r="A651" s="26">
        <v>70</v>
      </c>
      <c r="B651" s="25">
        <v>100000508680</v>
      </c>
      <c r="C651" s="26">
        <v>0</v>
      </c>
      <c r="D651" s="26" t="s">
        <v>30</v>
      </c>
      <c r="E651" s="27" t="s">
        <v>398</v>
      </c>
      <c r="F651" s="28">
        <v>13259.46</v>
      </c>
      <c r="G651" s="28">
        <v>-6044.38</v>
      </c>
      <c r="H651" s="28">
        <v>7215.08</v>
      </c>
    </row>
    <row r="652" spans="1:8" x14ac:dyDescent="0.55000000000000004">
      <c r="A652" s="26">
        <v>71</v>
      </c>
      <c r="B652" s="25">
        <v>100000508681</v>
      </c>
      <c r="C652" s="26">
        <v>0</v>
      </c>
      <c r="D652" s="26" t="s">
        <v>30</v>
      </c>
      <c r="E652" s="27" t="s">
        <v>398</v>
      </c>
      <c r="F652" s="28">
        <v>13259.46</v>
      </c>
      <c r="G652" s="28">
        <v>-6044.37</v>
      </c>
      <c r="H652" s="28">
        <v>7215.09</v>
      </c>
    </row>
    <row r="653" spans="1:8" x14ac:dyDescent="0.55000000000000004">
      <c r="A653" s="26">
        <v>72</v>
      </c>
      <c r="B653" s="25">
        <v>100000508682</v>
      </c>
      <c r="C653" s="26">
        <v>0</v>
      </c>
      <c r="D653" s="26" t="s">
        <v>30</v>
      </c>
      <c r="E653" s="27" t="s">
        <v>398</v>
      </c>
      <c r="F653" s="28">
        <v>13259.46</v>
      </c>
      <c r="G653" s="28">
        <v>-6044.38</v>
      </c>
      <c r="H653" s="28">
        <v>7215.08</v>
      </c>
    </row>
    <row r="654" spans="1:8" x14ac:dyDescent="0.55000000000000004">
      <c r="A654" s="26">
        <v>73</v>
      </c>
      <c r="B654" s="25">
        <v>100000508683</v>
      </c>
      <c r="C654" s="26">
        <v>0</v>
      </c>
      <c r="D654" s="26" t="s">
        <v>30</v>
      </c>
      <c r="E654" s="27" t="s">
        <v>398</v>
      </c>
      <c r="F654" s="28">
        <v>13259.46</v>
      </c>
      <c r="G654" s="28">
        <v>-6044.37</v>
      </c>
      <c r="H654" s="28">
        <v>7215.09</v>
      </c>
    </row>
    <row r="655" spans="1:8" x14ac:dyDescent="0.55000000000000004">
      <c r="A655" s="26">
        <v>74</v>
      </c>
      <c r="B655" s="25">
        <v>100000508684</v>
      </c>
      <c r="C655" s="26">
        <v>0</v>
      </c>
      <c r="D655" s="26" t="s">
        <v>30</v>
      </c>
      <c r="E655" s="27" t="s">
        <v>398</v>
      </c>
      <c r="F655" s="28">
        <v>13259.46</v>
      </c>
      <c r="G655" s="28">
        <v>-6044.38</v>
      </c>
      <c r="H655" s="28">
        <v>7215.08</v>
      </c>
    </row>
    <row r="656" spans="1:8" x14ac:dyDescent="0.55000000000000004">
      <c r="A656" s="26">
        <v>75</v>
      </c>
      <c r="B656" s="25">
        <v>100000508685</v>
      </c>
      <c r="C656" s="26">
        <v>0</v>
      </c>
      <c r="D656" s="26" t="s">
        <v>30</v>
      </c>
      <c r="E656" s="27" t="s">
        <v>398</v>
      </c>
      <c r="F656" s="28">
        <v>13259.46</v>
      </c>
      <c r="G656" s="28">
        <v>-6044.37</v>
      </c>
      <c r="H656" s="28">
        <v>7215.09</v>
      </c>
    </row>
    <row r="657" spans="1:8" x14ac:dyDescent="0.55000000000000004">
      <c r="A657" s="26">
        <v>76</v>
      </c>
      <c r="B657" s="25">
        <v>100000508686</v>
      </c>
      <c r="C657" s="26">
        <v>0</v>
      </c>
      <c r="D657" s="26" t="s">
        <v>30</v>
      </c>
      <c r="E657" s="27" t="s">
        <v>398</v>
      </c>
      <c r="F657" s="28">
        <v>13259.46</v>
      </c>
      <c r="G657" s="28">
        <v>-6044.38</v>
      </c>
      <c r="H657" s="28">
        <v>7215.08</v>
      </c>
    </row>
    <row r="658" spans="1:8" x14ac:dyDescent="0.55000000000000004">
      <c r="A658" s="26">
        <v>77</v>
      </c>
      <c r="B658" s="25">
        <v>100000508687</v>
      </c>
      <c r="C658" s="26">
        <v>0</v>
      </c>
      <c r="D658" s="26" t="s">
        <v>30</v>
      </c>
      <c r="E658" s="27" t="s">
        <v>398</v>
      </c>
      <c r="F658" s="28">
        <v>13259.46</v>
      </c>
      <c r="G658" s="28">
        <v>-6044.37</v>
      </c>
      <c r="H658" s="28">
        <v>7215.09</v>
      </c>
    </row>
    <row r="659" spans="1:8" x14ac:dyDescent="0.55000000000000004">
      <c r="A659" s="26">
        <v>78</v>
      </c>
      <c r="B659" s="25">
        <v>100000508688</v>
      </c>
      <c r="C659" s="26">
        <v>0</v>
      </c>
      <c r="D659" s="26" t="s">
        <v>30</v>
      </c>
      <c r="E659" s="27" t="s">
        <v>398</v>
      </c>
      <c r="F659" s="28">
        <v>13259.46</v>
      </c>
      <c r="G659" s="28">
        <v>-6044.38</v>
      </c>
      <c r="H659" s="28">
        <v>7215.08</v>
      </c>
    </row>
    <row r="660" spans="1:8" x14ac:dyDescent="0.55000000000000004">
      <c r="A660" s="26">
        <v>79</v>
      </c>
      <c r="B660" s="25">
        <v>100000508689</v>
      </c>
      <c r="C660" s="26">
        <v>0</v>
      </c>
      <c r="D660" s="26" t="s">
        <v>30</v>
      </c>
      <c r="E660" s="27" t="s">
        <v>398</v>
      </c>
      <c r="F660" s="28">
        <v>13259.46</v>
      </c>
      <c r="G660" s="28">
        <v>-6044.37</v>
      </c>
      <c r="H660" s="28">
        <v>7215.09</v>
      </c>
    </row>
    <row r="661" spans="1:8" x14ac:dyDescent="0.55000000000000004">
      <c r="A661" s="26">
        <v>80</v>
      </c>
      <c r="B661" s="25">
        <v>100000508690</v>
      </c>
      <c r="C661" s="26">
        <v>0</v>
      </c>
      <c r="D661" s="26" t="s">
        <v>30</v>
      </c>
      <c r="E661" s="27" t="s">
        <v>398</v>
      </c>
      <c r="F661" s="28">
        <v>13259.46</v>
      </c>
      <c r="G661" s="28">
        <v>-6044.37</v>
      </c>
      <c r="H661" s="28">
        <v>7215.09</v>
      </c>
    </row>
    <row r="662" spans="1:8" x14ac:dyDescent="0.55000000000000004">
      <c r="A662" s="26">
        <v>81</v>
      </c>
      <c r="B662" s="25">
        <v>100000508691</v>
      </c>
      <c r="C662" s="26">
        <v>0</v>
      </c>
      <c r="D662" s="26" t="s">
        <v>30</v>
      </c>
      <c r="E662" s="27" t="s">
        <v>398</v>
      </c>
      <c r="F662" s="28">
        <v>13259.46</v>
      </c>
      <c r="G662" s="28">
        <v>-6044.38</v>
      </c>
      <c r="H662" s="28">
        <v>7215.08</v>
      </c>
    </row>
    <row r="663" spans="1:8" x14ac:dyDescent="0.55000000000000004">
      <c r="A663" s="26">
        <v>82</v>
      </c>
      <c r="B663" s="25">
        <v>100000508692</v>
      </c>
      <c r="C663" s="26">
        <v>0</v>
      </c>
      <c r="D663" s="26" t="s">
        <v>30</v>
      </c>
      <c r="E663" s="27" t="s">
        <v>398</v>
      </c>
      <c r="F663" s="28">
        <v>13259.46</v>
      </c>
      <c r="G663" s="28">
        <v>-6044.38</v>
      </c>
      <c r="H663" s="28">
        <v>7215.08</v>
      </c>
    </row>
    <row r="664" spans="1:8" x14ac:dyDescent="0.55000000000000004">
      <c r="A664" s="26">
        <v>83</v>
      </c>
      <c r="B664" s="25">
        <v>100000508693</v>
      </c>
      <c r="C664" s="26">
        <v>0</v>
      </c>
      <c r="D664" s="26" t="s">
        <v>30</v>
      </c>
      <c r="E664" s="27" t="s">
        <v>398</v>
      </c>
      <c r="F664" s="28">
        <v>13259.46</v>
      </c>
      <c r="G664" s="28">
        <v>-6044.37</v>
      </c>
      <c r="H664" s="28">
        <v>7215.09</v>
      </c>
    </row>
    <row r="665" spans="1:8" x14ac:dyDescent="0.55000000000000004">
      <c r="A665" s="26">
        <v>84</v>
      </c>
      <c r="B665" s="25">
        <v>100000508694</v>
      </c>
      <c r="C665" s="26">
        <v>0</v>
      </c>
      <c r="D665" s="26" t="s">
        <v>30</v>
      </c>
      <c r="E665" s="27" t="s">
        <v>398</v>
      </c>
      <c r="F665" s="28">
        <v>13259.46</v>
      </c>
      <c r="G665" s="28">
        <v>-6044.37</v>
      </c>
      <c r="H665" s="28">
        <v>7215.09</v>
      </c>
    </row>
    <row r="666" spans="1:8" x14ac:dyDescent="0.55000000000000004">
      <c r="A666" s="26">
        <v>85</v>
      </c>
      <c r="B666" s="25">
        <v>100000508695</v>
      </c>
      <c r="C666" s="26">
        <v>0</v>
      </c>
      <c r="D666" s="26" t="s">
        <v>30</v>
      </c>
      <c r="E666" s="27" t="s">
        <v>398</v>
      </c>
      <c r="F666" s="28">
        <v>13259.46</v>
      </c>
      <c r="G666" s="28">
        <v>-6044.38</v>
      </c>
      <c r="H666" s="28">
        <v>7215.08</v>
      </c>
    </row>
    <row r="667" spans="1:8" x14ac:dyDescent="0.55000000000000004">
      <c r="A667" s="26">
        <v>86</v>
      </c>
      <c r="B667" s="25">
        <v>100000508696</v>
      </c>
      <c r="C667" s="26">
        <v>0</v>
      </c>
      <c r="D667" s="26" t="s">
        <v>30</v>
      </c>
      <c r="E667" s="27" t="s">
        <v>398</v>
      </c>
      <c r="F667" s="28">
        <v>13259.46</v>
      </c>
      <c r="G667" s="28">
        <v>-6044.37</v>
      </c>
      <c r="H667" s="28">
        <v>7215.09</v>
      </c>
    </row>
    <row r="668" spans="1:8" x14ac:dyDescent="0.55000000000000004">
      <c r="A668" s="26">
        <v>87</v>
      </c>
      <c r="B668" s="25">
        <v>100000508697</v>
      </c>
      <c r="C668" s="26">
        <v>0</v>
      </c>
      <c r="D668" s="26" t="s">
        <v>30</v>
      </c>
      <c r="E668" s="27" t="s">
        <v>398</v>
      </c>
      <c r="F668" s="28">
        <v>13259.46</v>
      </c>
      <c r="G668" s="28">
        <v>-6044.38</v>
      </c>
      <c r="H668" s="28">
        <v>7215.08</v>
      </c>
    </row>
    <row r="669" spans="1:8" x14ac:dyDescent="0.55000000000000004">
      <c r="A669" s="26">
        <v>88</v>
      </c>
      <c r="B669" s="25">
        <v>100000508698</v>
      </c>
      <c r="C669" s="26">
        <v>0</v>
      </c>
      <c r="D669" s="26" t="s">
        <v>30</v>
      </c>
      <c r="E669" s="27" t="s">
        <v>398</v>
      </c>
      <c r="F669" s="28">
        <v>13259.46</v>
      </c>
      <c r="G669" s="28">
        <v>-6044.37</v>
      </c>
      <c r="H669" s="28">
        <v>7215.09</v>
      </c>
    </row>
    <row r="670" spans="1:8" x14ac:dyDescent="0.55000000000000004">
      <c r="A670" s="26">
        <v>89</v>
      </c>
      <c r="B670" s="25">
        <v>100000508699</v>
      </c>
      <c r="C670" s="26">
        <v>0</v>
      </c>
      <c r="D670" s="26" t="s">
        <v>30</v>
      </c>
      <c r="E670" s="27" t="s">
        <v>398</v>
      </c>
      <c r="F670" s="28">
        <v>13259.46</v>
      </c>
      <c r="G670" s="28">
        <v>-6044.38</v>
      </c>
      <c r="H670" s="28">
        <v>7215.08</v>
      </c>
    </row>
    <row r="671" spans="1:8" x14ac:dyDescent="0.55000000000000004">
      <c r="A671" s="26">
        <v>90</v>
      </c>
      <c r="B671" s="25">
        <v>100000508700</v>
      </c>
      <c r="C671" s="26">
        <v>0</v>
      </c>
      <c r="D671" s="26" t="s">
        <v>30</v>
      </c>
      <c r="E671" s="27" t="s">
        <v>398</v>
      </c>
      <c r="F671" s="28">
        <v>13259.46</v>
      </c>
      <c r="G671" s="28">
        <v>-6044.38</v>
      </c>
      <c r="H671" s="28">
        <v>7215.08</v>
      </c>
    </row>
    <row r="672" spans="1:8" x14ac:dyDescent="0.55000000000000004">
      <c r="A672" s="26">
        <v>91</v>
      </c>
      <c r="B672" s="25">
        <v>100000508701</v>
      </c>
      <c r="C672" s="26">
        <v>0</v>
      </c>
      <c r="D672" s="26" t="s">
        <v>30</v>
      </c>
      <c r="E672" s="27" t="s">
        <v>398</v>
      </c>
      <c r="F672" s="28">
        <v>13259.46</v>
      </c>
      <c r="G672" s="28">
        <v>-6044.37</v>
      </c>
      <c r="H672" s="28">
        <v>7215.09</v>
      </c>
    </row>
    <row r="673" spans="1:8" x14ac:dyDescent="0.55000000000000004">
      <c r="A673" s="26">
        <v>92</v>
      </c>
      <c r="B673" s="25">
        <v>100000508702</v>
      </c>
      <c r="C673" s="26">
        <v>0</v>
      </c>
      <c r="D673" s="26" t="s">
        <v>30</v>
      </c>
      <c r="E673" s="27" t="s">
        <v>398</v>
      </c>
      <c r="F673" s="28">
        <v>13259.46</v>
      </c>
      <c r="G673" s="28">
        <v>-6044.38</v>
      </c>
      <c r="H673" s="28">
        <v>7215.08</v>
      </c>
    </row>
    <row r="674" spans="1:8" x14ac:dyDescent="0.55000000000000004">
      <c r="A674" s="26">
        <v>93</v>
      </c>
      <c r="B674" s="25">
        <v>100000508703</v>
      </c>
      <c r="C674" s="26">
        <v>0</v>
      </c>
      <c r="D674" s="26" t="s">
        <v>30</v>
      </c>
      <c r="E674" s="27" t="s">
        <v>398</v>
      </c>
      <c r="F674" s="28">
        <v>13259.46</v>
      </c>
      <c r="G674" s="28">
        <v>-6044.37</v>
      </c>
      <c r="H674" s="28">
        <v>7215.09</v>
      </c>
    </row>
    <row r="675" spans="1:8" x14ac:dyDescent="0.55000000000000004">
      <c r="A675" s="26">
        <v>94</v>
      </c>
      <c r="B675" s="25">
        <v>100000508704</v>
      </c>
      <c r="C675" s="26">
        <v>0</v>
      </c>
      <c r="D675" s="26" t="s">
        <v>30</v>
      </c>
      <c r="E675" s="27" t="s">
        <v>398</v>
      </c>
      <c r="F675" s="28">
        <v>13259.46</v>
      </c>
      <c r="G675" s="28">
        <v>-6044.38</v>
      </c>
      <c r="H675" s="28">
        <v>7215.08</v>
      </c>
    </row>
    <row r="676" spans="1:8" x14ac:dyDescent="0.55000000000000004">
      <c r="A676" s="26">
        <v>95</v>
      </c>
      <c r="B676" s="25">
        <v>100000508705</v>
      </c>
      <c r="C676" s="26">
        <v>0</v>
      </c>
      <c r="D676" s="26" t="s">
        <v>30</v>
      </c>
      <c r="E676" s="27" t="s">
        <v>398</v>
      </c>
      <c r="F676" s="28">
        <v>13259.46</v>
      </c>
      <c r="G676" s="28">
        <v>-6044.37</v>
      </c>
      <c r="H676" s="28">
        <v>7215.09</v>
      </c>
    </row>
    <row r="677" spans="1:8" x14ac:dyDescent="0.55000000000000004">
      <c r="A677" s="26">
        <v>96</v>
      </c>
      <c r="B677" s="25">
        <v>100000508706</v>
      </c>
      <c r="C677" s="26">
        <v>0</v>
      </c>
      <c r="D677" s="26" t="s">
        <v>30</v>
      </c>
      <c r="E677" s="27" t="s">
        <v>398</v>
      </c>
      <c r="F677" s="28">
        <v>13259.46</v>
      </c>
      <c r="G677" s="28">
        <v>-6044.38</v>
      </c>
      <c r="H677" s="28">
        <v>7215.08</v>
      </c>
    </row>
    <row r="678" spans="1:8" x14ac:dyDescent="0.55000000000000004">
      <c r="A678" s="26">
        <v>97</v>
      </c>
      <c r="B678" s="25">
        <v>100000508707</v>
      </c>
      <c r="C678" s="26">
        <v>0</v>
      </c>
      <c r="D678" s="26" t="s">
        <v>30</v>
      </c>
      <c r="E678" s="27" t="s">
        <v>398</v>
      </c>
      <c r="F678" s="28">
        <v>13259.46</v>
      </c>
      <c r="G678" s="28">
        <v>-6044.37</v>
      </c>
      <c r="H678" s="28">
        <v>7215.09</v>
      </c>
    </row>
    <row r="679" spans="1:8" x14ac:dyDescent="0.55000000000000004">
      <c r="A679" s="26">
        <v>98</v>
      </c>
      <c r="B679" s="25">
        <v>100000508708</v>
      </c>
      <c r="C679" s="26">
        <v>0</v>
      </c>
      <c r="D679" s="26" t="s">
        <v>30</v>
      </c>
      <c r="E679" s="27" t="s">
        <v>398</v>
      </c>
      <c r="F679" s="28">
        <v>13259.46</v>
      </c>
      <c r="G679" s="28">
        <v>-6044.38</v>
      </c>
      <c r="H679" s="28">
        <v>7215.08</v>
      </c>
    </row>
    <row r="680" spans="1:8" x14ac:dyDescent="0.55000000000000004">
      <c r="A680" s="26">
        <v>99</v>
      </c>
      <c r="B680" s="25">
        <v>100000508709</v>
      </c>
      <c r="C680" s="26">
        <v>0</v>
      </c>
      <c r="D680" s="26" t="s">
        <v>30</v>
      </c>
      <c r="E680" s="27" t="s">
        <v>398</v>
      </c>
      <c r="F680" s="28">
        <v>13259.46</v>
      </c>
      <c r="G680" s="28">
        <v>-6044.37</v>
      </c>
      <c r="H680" s="28">
        <v>7215.09</v>
      </c>
    </row>
    <row r="681" spans="1:8" x14ac:dyDescent="0.55000000000000004">
      <c r="A681" s="26">
        <v>100</v>
      </c>
      <c r="B681" s="25">
        <v>100000508710</v>
      </c>
      <c r="C681" s="26">
        <v>0</v>
      </c>
      <c r="D681" s="26" t="s">
        <v>30</v>
      </c>
      <c r="E681" s="27" t="s">
        <v>398</v>
      </c>
      <c r="F681" s="28">
        <v>13259.46</v>
      </c>
      <c r="G681" s="28">
        <v>-6044.37</v>
      </c>
      <c r="H681" s="28">
        <v>7215.09</v>
      </c>
    </row>
    <row r="682" spans="1:8" x14ac:dyDescent="0.55000000000000004">
      <c r="A682" s="26">
        <v>101</v>
      </c>
      <c r="B682" s="25">
        <v>100000508711</v>
      </c>
      <c r="C682" s="26">
        <v>0</v>
      </c>
      <c r="D682" s="26" t="s">
        <v>30</v>
      </c>
      <c r="E682" s="27" t="s">
        <v>398</v>
      </c>
      <c r="F682" s="28">
        <v>13259.46</v>
      </c>
      <c r="G682" s="28">
        <v>-6044.38</v>
      </c>
      <c r="H682" s="28">
        <v>7215.08</v>
      </c>
    </row>
    <row r="683" spans="1:8" x14ac:dyDescent="0.55000000000000004">
      <c r="A683" s="26">
        <v>102</v>
      </c>
      <c r="B683" s="25">
        <v>100000508712</v>
      </c>
      <c r="C683" s="26">
        <v>0</v>
      </c>
      <c r="D683" s="26" t="s">
        <v>30</v>
      </c>
      <c r="E683" s="27" t="s">
        <v>398</v>
      </c>
      <c r="F683" s="28">
        <v>13259.46</v>
      </c>
      <c r="G683" s="28">
        <v>-6044.38</v>
      </c>
      <c r="H683" s="28">
        <v>7215.08</v>
      </c>
    </row>
    <row r="684" spans="1:8" x14ac:dyDescent="0.55000000000000004">
      <c r="A684" s="26">
        <v>103</v>
      </c>
      <c r="B684" s="25">
        <v>100000508713</v>
      </c>
      <c r="C684" s="26">
        <v>0</v>
      </c>
      <c r="D684" s="26" t="s">
        <v>30</v>
      </c>
      <c r="E684" s="27" t="s">
        <v>398</v>
      </c>
      <c r="F684" s="28">
        <v>13259.46</v>
      </c>
      <c r="G684" s="28">
        <v>-6044.37</v>
      </c>
      <c r="H684" s="28">
        <v>7215.09</v>
      </c>
    </row>
    <row r="685" spans="1:8" x14ac:dyDescent="0.55000000000000004">
      <c r="A685" s="26">
        <v>104</v>
      </c>
      <c r="B685" s="25">
        <v>100000508714</v>
      </c>
      <c r="C685" s="26">
        <v>0</v>
      </c>
      <c r="D685" s="26" t="s">
        <v>30</v>
      </c>
      <c r="E685" s="27" t="s">
        <v>398</v>
      </c>
      <c r="F685" s="28">
        <v>13259.46</v>
      </c>
      <c r="G685" s="28">
        <v>-6044.38</v>
      </c>
      <c r="H685" s="28">
        <v>7215.08</v>
      </c>
    </row>
    <row r="686" spans="1:8" x14ac:dyDescent="0.55000000000000004">
      <c r="A686" s="26">
        <v>105</v>
      </c>
      <c r="B686" s="25">
        <v>100000508715</v>
      </c>
      <c r="C686" s="26">
        <v>0</v>
      </c>
      <c r="D686" s="26" t="s">
        <v>30</v>
      </c>
      <c r="E686" s="27" t="s">
        <v>398</v>
      </c>
      <c r="F686" s="28">
        <v>13259.46</v>
      </c>
      <c r="G686" s="28">
        <v>-6044.37</v>
      </c>
      <c r="H686" s="28">
        <v>7215.09</v>
      </c>
    </row>
    <row r="687" spans="1:8" x14ac:dyDescent="0.55000000000000004">
      <c r="A687" s="26">
        <v>106</v>
      </c>
      <c r="B687" s="25">
        <v>100000508716</v>
      </c>
      <c r="C687" s="26">
        <v>0</v>
      </c>
      <c r="D687" s="26" t="s">
        <v>30</v>
      </c>
      <c r="E687" s="27" t="s">
        <v>398</v>
      </c>
      <c r="F687" s="28">
        <v>13259.46</v>
      </c>
      <c r="G687" s="28">
        <v>-6044.37</v>
      </c>
      <c r="H687" s="28">
        <v>7215.09</v>
      </c>
    </row>
    <row r="688" spans="1:8" x14ac:dyDescent="0.55000000000000004">
      <c r="A688" s="26">
        <v>107</v>
      </c>
      <c r="B688" s="25">
        <v>100000508717</v>
      </c>
      <c r="C688" s="26">
        <v>0</v>
      </c>
      <c r="D688" s="26" t="s">
        <v>30</v>
      </c>
      <c r="E688" s="27" t="s">
        <v>398</v>
      </c>
      <c r="F688" s="28">
        <v>13259.46</v>
      </c>
      <c r="G688" s="28">
        <v>-6044.38</v>
      </c>
      <c r="H688" s="28">
        <v>7215.08</v>
      </c>
    </row>
    <row r="689" spans="1:8" x14ac:dyDescent="0.55000000000000004">
      <c r="A689" s="26">
        <v>108</v>
      </c>
      <c r="B689" s="25">
        <v>100000508718</v>
      </c>
      <c r="C689" s="26">
        <v>0</v>
      </c>
      <c r="D689" s="26" t="s">
        <v>30</v>
      </c>
      <c r="E689" s="27" t="s">
        <v>398</v>
      </c>
      <c r="F689" s="28">
        <v>13259.46</v>
      </c>
      <c r="G689" s="28">
        <v>-6044.38</v>
      </c>
      <c r="H689" s="28">
        <v>7215.08</v>
      </c>
    </row>
    <row r="690" spans="1:8" x14ac:dyDescent="0.55000000000000004">
      <c r="A690" s="26">
        <v>109</v>
      </c>
      <c r="B690" s="25">
        <v>100000508719</v>
      </c>
      <c r="C690" s="26">
        <v>0</v>
      </c>
      <c r="D690" s="26" t="s">
        <v>30</v>
      </c>
      <c r="E690" s="27" t="s">
        <v>398</v>
      </c>
      <c r="F690" s="28">
        <v>13259.46</v>
      </c>
      <c r="G690" s="28">
        <v>-6044.37</v>
      </c>
      <c r="H690" s="28">
        <v>7215.09</v>
      </c>
    </row>
    <row r="691" spans="1:8" x14ac:dyDescent="0.55000000000000004">
      <c r="A691" s="26">
        <v>110</v>
      </c>
      <c r="B691" s="25">
        <v>100000508720</v>
      </c>
      <c r="C691" s="26">
        <v>0</v>
      </c>
      <c r="D691" s="26" t="s">
        <v>30</v>
      </c>
      <c r="E691" s="27" t="s">
        <v>398</v>
      </c>
      <c r="F691" s="28">
        <v>13259.46</v>
      </c>
      <c r="G691" s="28">
        <v>-6044.37</v>
      </c>
      <c r="H691" s="28">
        <v>7215.09</v>
      </c>
    </row>
    <row r="692" spans="1:8" x14ac:dyDescent="0.55000000000000004">
      <c r="A692" s="26">
        <v>111</v>
      </c>
      <c r="B692" s="25">
        <v>100000508721</v>
      </c>
      <c r="C692" s="26">
        <v>0</v>
      </c>
      <c r="D692" s="26" t="s">
        <v>30</v>
      </c>
      <c r="E692" s="27" t="s">
        <v>398</v>
      </c>
      <c r="F692" s="28">
        <v>13259.46</v>
      </c>
      <c r="G692" s="28">
        <v>-6044.38</v>
      </c>
      <c r="H692" s="28">
        <v>7215.08</v>
      </c>
    </row>
    <row r="693" spans="1:8" x14ac:dyDescent="0.55000000000000004">
      <c r="A693" s="26">
        <v>112</v>
      </c>
      <c r="B693" s="25">
        <v>100000508722</v>
      </c>
      <c r="C693" s="26">
        <v>0</v>
      </c>
      <c r="D693" s="26" t="s">
        <v>30</v>
      </c>
      <c r="E693" s="27" t="s">
        <v>398</v>
      </c>
      <c r="F693" s="28">
        <v>13259.46</v>
      </c>
      <c r="G693" s="28">
        <v>-6044.38</v>
      </c>
      <c r="H693" s="28">
        <v>7215.08</v>
      </c>
    </row>
    <row r="694" spans="1:8" x14ac:dyDescent="0.55000000000000004">
      <c r="A694" s="26">
        <v>113</v>
      </c>
      <c r="B694" s="25">
        <v>100000508723</v>
      </c>
      <c r="C694" s="26">
        <v>0</v>
      </c>
      <c r="D694" s="26" t="s">
        <v>30</v>
      </c>
      <c r="E694" s="27" t="s">
        <v>398</v>
      </c>
      <c r="F694" s="28">
        <v>13259.46</v>
      </c>
      <c r="G694" s="28">
        <v>-6044.37</v>
      </c>
      <c r="H694" s="28">
        <v>7215.09</v>
      </c>
    </row>
    <row r="695" spans="1:8" x14ac:dyDescent="0.55000000000000004">
      <c r="A695" s="26">
        <v>114</v>
      </c>
      <c r="B695" s="25">
        <v>100000508724</v>
      </c>
      <c r="C695" s="26">
        <v>0</v>
      </c>
      <c r="D695" s="26" t="s">
        <v>30</v>
      </c>
      <c r="E695" s="27" t="s">
        <v>398</v>
      </c>
      <c r="F695" s="28">
        <v>13259.46</v>
      </c>
      <c r="G695" s="28">
        <v>-6044.38</v>
      </c>
      <c r="H695" s="28">
        <v>7215.08</v>
      </c>
    </row>
    <row r="696" spans="1:8" x14ac:dyDescent="0.55000000000000004">
      <c r="A696" s="26">
        <v>115</v>
      </c>
      <c r="B696" s="25">
        <v>100000508725</v>
      </c>
      <c r="C696" s="26">
        <v>0</v>
      </c>
      <c r="D696" s="26" t="s">
        <v>30</v>
      </c>
      <c r="E696" s="27" t="s">
        <v>398</v>
      </c>
      <c r="F696" s="28">
        <v>13259.46</v>
      </c>
      <c r="G696" s="28">
        <v>-6044.37</v>
      </c>
      <c r="H696" s="28">
        <v>7215.09</v>
      </c>
    </row>
    <row r="697" spans="1:8" x14ac:dyDescent="0.55000000000000004">
      <c r="A697" s="26">
        <v>116</v>
      </c>
      <c r="B697" s="25">
        <v>100000508726</v>
      </c>
      <c r="C697" s="26">
        <v>0</v>
      </c>
      <c r="D697" s="26" t="s">
        <v>30</v>
      </c>
      <c r="E697" s="27" t="s">
        <v>398</v>
      </c>
      <c r="F697" s="28">
        <v>13259.46</v>
      </c>
      <c r="G697" s="28">
        <v>-6044.38</v>
      </c>
      <c r="H697" s="28">
        <v>7215.08</v>
      </c>
    </row>
    <row r="698" spans="1:8" x14ac:dyDescent="0.55000000000000004">
      <c r="A698" s="26">
        <v>117</v>
      </c>
      <c r="B698" s="25">
        <v>100000508727</v>
      </c>
      <c r="C698" s="26">
        <v>0</v>
      </c>
      <c r="D698" s="26" t="s">
        <v>30</v>
      </c>
      <c r="E698" s="27" t="s">
        <v>398</v>
      </c>
      <c r="F698" s="28">
        <v>13259.46</v>
      </c>
      <c r="G698" s="28">
        <v>-6044.37</v>
      </c>
      <c r="H698" s="28">
        <v>7215.09</v>
      </c>
    </row>
    <row r="699" spans="1:8" x14ac:dyDescent="0.55000000000000004">
      <c r="A699" s="26">
        <v>118</v>
      </c>
      <c r="B699" s="25">
        <v>100000508728</v>
      </c>
      <c r="C699" s="26">
        <v>0</v>
      </c>
      <c r="D699" s="26" t="s">
        <v>30</v>
      </c>
      <c r="E699" s="27" t="s">
        <v>398</v>
      </c>
      <c r="F699" s="28">
        <v>13259.46</v>
      </c>
      <c r="G699" s="28">
        <v>-6044.37</v>
      </c>
      <c r="H699" s="28">
        <v>7215.09</v>
      </c>
    </row>
    <row r="700" spans="1:8" x14ac:dyDescent="0.55000000000000004">
      <c r="A700" s="26">
        <v>119</v>
      </c>
      <c r="B700" s="25">
        <v>100000508729</v>
      </c>
      <c r="C700" s="26">
        <v>0</v>
      </c>
      <c r="D700" s="26" t="s">
        <v>30</v>
      </c>
      <c r="E700" s="27" t="s">
        <v>398</v>
      </c>
      <c r="F700" s="28">
        <v>13259.46</v>
      </c>
      <c r="G700" s="28">
        <v>-6044.38</v>
      </c>
      <c r="H700" s="28">
        <v>7215.08</v>
      </c>
    </row>
    <row r="701" spans="1:8" x14ac:dyDescent="0.55000000000000004">
      <c r="A701" s="26">
        <v>120</v>
      </c>
      <c r="B701" s="25">
        <v>100000508730</v>
      </c>
      <c r="C701" s="26">
        <v>0</v>
      </c>
      <c r="D701" s="26" t="s">
        <v>30</v>
      </c>
      <c r="E701" s="27" t="s">
        <v>398</v>
      </c>
      <c r="F701" s="28">
        <v>13259.46</v>
      </c>
      <c r="G701" s="28">
        <v>-6044.37</v>
      </c>
      <c r="H701" s="28">
        <v>7215.09</v>
      </c>
    </row>
    <row r="702" spans="1:8" x14ac:dyDescent="0.55000000000000004">
      <c r="A702" s="26">
        <v>121</v>
      </c>
      <c r="B702" s="25">
        <v>100000559512</v>
      </c>
      <c r="C702" s="26">
        <v>0</v>
      </c>
      <c r="D702" s="26" t="s">
        <v>226</v>
      </c>
      <c r="E702" s="27" t="s">
        <v>2133</v>
      </c>
      <c r="F702" s="28">
        <v>2985000</v>
      </c>
      <c r="G702" s="28">
        <v>-418935.93</v>
      </c>
      <c r="H702" s="28">
        <v>2566064.0699999998</v>
      </c>
    </row>
    <row r="703" spans="1:8" x14ac:dyDescent="0.55000000000000004">
      <c r="A703" s="26">
        <v>122</v>
      </c>
      <c r="B703" s="25">
        <v>100000559537</v>
      </c>
      <c r="C703" s="26">
        <v>0</v>
      </c>
      <c r="D703" s="26" t="s">
        <v>226</v>
      </c>
      <c r="E703" s="27" t="s">
        <v>1135</v>
      </c>
      <c r="F703" s="28">
        <v>369000</v>
      </c>
      <c r="G703" s="28">
        <v>-53372.58</v>
      </c>
      <c r="H703" s="28">
        <v>315627.42</v>
      </c>
    </row>
    <row r="704" spans="1:8" x14ac:dyDescent="0.55000000000000004">
      <c r="A704" s="26">
        <v>123</v>
      </c>
      <c r="B704" s="25">
        <v>100000559548</v>
      </c>
      <c r="C704" s="26">
        <v>0</v>
      </c>
      <c r="D704" s="26" t="s">
        <v>226</v>
      </c>
      <c r="E704" s="27" t="s">
        <v>1136</v>
      </c>
      <c r="F704" s="28">
        <v>179000</v>
      </c>
      <c r="G704" s="28">
        <v>-25947.81</v>
      </c>
      <c r="H704" s="28">
        <v>153052.19</v>
      </c>
    </row>
    <row r="705" spans="1:8" s="19" customFormat="1" x14ac:dyDescent="0.55000000000000004">
      <c r="A705" s="165" t="s">
        <v>2567</v>
      </c>
      <c r="B705" s="165"/>
      <c r="C705" s="165"/>
      <c r="D705" s="165"/>
      <c r="E705" s="165"/>
      <c r="F705" s="15">
        <f>SUM(F579:F704)</f>
        <v>10142294.379999997</v>
      </c>
      <c r="G705" s="15">
        <f t="shared" ref="G705:H705" si="23">SUM(G579:G704)</f>
        <v>-2855451.4099999997</v>
      </c>
      <c r="H705" s="15">
        <f t="shared" si="23"/>
        <v>7286842.9699999904</v>
      </c>
    </row>
    <row r="706" spans="1:8" x14ac:dyDescent="0.55000000000000004">
      <c r="A706" s="38" t="s">
        <v>2577</v>
      </c>
    </row>
    <row r="707" spans="1:8" s="33" customFormat="1" x14ac:dyDescent="0.55000000000000004">
      <c r="A707" s="29" t="s">
        <v>2558</v>
      </c>
      <c r="B707" s="30" t="s">
        <v>1</v>
      </c>
      <c r="C707" s="29" t="s">
        <v>2</v>
      </c>
      <c r="D707" s="29" t="s">
        <v>3</v>
      </c>
      <c r="E707" s="29" t="s">
        <v>4</v>
      </c>
      <c r="F707" s="32" t="s">
        <v>5</v>
      </c>
      <c r="G707" s="32" t="s">
        <v>6</v>
      </c>
      <c r="H707" s="32" t="s">
        <v>93</v>
      </c>
    </row>
    <row r="708" spans="1:8" x14ac:dyDescent="0.55000000000000004">
      <c r="A708" s="26">
        <v>1</v>
      </c>
      <c r="B708" s="25">
        <v>100000050884</v>
      </c>
      <c r="C708" s="26">
        <v>0</v>
      </c>
      <c r="D708" s="26" t="s">
        <v>19</v>
      </c>
      <c r="E708" s="27" t="s">
        <v>378</v>
      </c>
      <c r="F708" s="28">
        <v>16000</v>
      </c>
      <c r="G708" s="28">
        <v>-15999</v>
      </c>
      <c r="H708" s="28">
        <v>1</v>
      </c>
    </row>
    <row r="709" spans="1:8" x14ac:dyDescent="0.55000000000000004">
      <c r="A709" s="26">
        <v>2</v>
      </c>
      <c r="B709" s="25">
        <v>100000050885</v>
      </c>
      <c r="C709" s="26">
        <v>0</v>
      </c>
      <c r="D709" s="26" t="s">
        <v>19</v>
      </c>
      <c r="E709" s="27" t="s">
        <v>378</v>
      </c>
      <c r="F709" s="28">
        <v>16000</v>
      </c>
      <c r="G709" s="28">
        <v>-15999</v>
      </c>
      <c r="H709" s="28">
        <v>1</v>
      </c>
    </row>
    <row r="710" spans="1:8" x14ac:dyDescent="0.55000000000000004">
      <c r="A710" s="26">
        <v>3</v>
      </c>
      <c r="B710" s="25">
        <v>100000050886</v>
      </c>
      <c r="C710" s="26">
        <v>0</v>
      </c>
      <c r="D710" s="26" t="s">
        <v>19</v>
      </c>
      <c r="E710" s="27" t="s">
        <v>378</v>
      </c>
      <c r="F710" s="28">
        <v>16000</v>
      </c>
      <c r="G710" s="28">
        <v>-15999</v>
      </c>
      <c r="H710" s="28">
        <v>1</v>
      </c>
    </row>
    <row r="711" spans="1:8" x14ac:dyDescent="0.55000000000000004">
      <c r="A711" s="26">
        <v>4</v>
      </c>
      <c r="B711" s="25">
        <v>100000050887</v>
      </c>
      <c r="C711" s="26">
        <v>0</v>
      </c>
      <c r="D711" s="26" t="s">
        <v>19</v>
      </c>
      <c r="E711" s="27" t="s">
        <v>378</v>
      </c>
      <c r="F711" s="28">
        <v>16000</v>
      </c>
      <c r="G711" s="28">
        <v>-15999</v>
      </c>
      <c r="H711" s="28">
        <v>1</v>
      </c>
    </row>
    <row r="712" spans="1:8" x14ac:dyDescent="0.55000000000000004">
      <c r="A712" s="26">
        <v>5</v>
      </c>
      <c r="B712" s="25">
        <v>100000050888</v>
      </c>
      <c r="C712" s="26">
        <v>0</v>
      </c>
      <c r="D712" s="26" t="s">
        <v>19</v>
      </c>
      <c r="E712" s="27" t="s">
        <v>378</v>
      </c>
      <c r="F712" s="28">
        <v>16000</v>
      </c>
      <c r="G712" s="28">
        <v>-15999</v>
      </c>
      <c r="H712" s="28">
        <v>1</v>
      </c>
    </row>
    <row r="713" spans="1:8" x14ac:dyDescent="0.55000000000000004">
      <c r="A713" s="26">
        <v>6</v>
      </c>
      <c r="B713" s="25">
        <v>100000051371</v>
      </c>
      <c r="C713" s="26">
        <v>0</v>
      </c>
      <c r="D713" s="26" t="s">
        <v>322</v>
      </c>
      <c r="E713" s="27" t="s">
        <v>378</v>
      </c>
      <c r="F713" s="28">
        <v>16000</v>
      </c>
      <c r="G713" s="28">
        <v>-15999</v>
      </c>
      <c r="H713" s="28">
        <v>1</v>
      </c>
    </row>
    <row r="714" spans="1:8" x14ac:dyDescent="0.55000000000000004">
      <c r="A714" s="26">
        <v>7</v>
      </c>
      <c r="B714" s="25">
        <v>100000051372</v>
      </c>
      <c r="C714" s="26">
        <v>0</v>
      </c>
      <c r="D714" s="26" t="s">
        <v>322</v>
      </c>
      <c r="E714" s="27" t="s">
        <v>378</v>
      </c>
      <c r="F714" s="28">
        <v>16000</v>
      </c>
      <c r="G714" s="28">
        <v>-15999</v>
      </c>
      <c r="H714" s="28">
        <v>1</v>
      </c>
    </row>
    <row r="715" spans="1:8" x14ac:dyDescent="0.55000000000000004">
      <c r="A715" s="26">
        <v>8</v>
      </c>
      <c r="B715" s="25">
        <v>100000051373</v>
      </c>
      <c r="C715" s="26">
        <v>0</v>
      </c>
      <c r="D715" s="26" t="s">
        <v>322</v>
      </c>
      <c r="E715" s="27" t="s">
        <v>378</v>
      </c>
      <c r="F715" s="28">
        <v>16000</v>
      </c>
      <c r="G715" s="28">
        <v>-15999</v>
      </c>
      <c r="H715" s="28">
        <v>1</v>
      </c>
    </row>
    <row r="716" spans="1:8" x14ac:dyDescent="0.55000000000000004">
      <c r="A716" s="165" t="s">
        <v>2577</v>
      </c>
      <c r="B716" s="165"/>
      <c r="C716" s="165"/>
      <c r="D716" s="165"/>
      <c r="E716" s="165"/>
      <c r="F716" s="15">
        <f>SUM(F708:F715)</f>
        <v>128000</v>
      </c>
      <c r="G716" s="15">
        <f t="shared" ref="G716:H716" si="24">SUM(G708:G715)</f>
        <v>-127992</v>
      </c>
      <c r="H716" s="15">
        <f t="shared" si="24"/>
        <v>8</v>
      </c>
    </row>
    <row r="717" spans="1:8" x14ac:dyDescent="0.55000000000000004">
      <c r="A717" s="159" t="s">
        <v>2571</v>
      </c>
      <c r="B717" s="159"/>
      <c r="C717" s="159"/>
      <c r="D717" s="159"/>
      <c r="E717" s="159"/>
      <c r="F717" s="16">
        <f>F705+F716</f>
        <v>10270294.379999997</v>
      </c>
      <c r="G717" s="16">
        <f t="shared" ref="G717:H717" si="25">G705+G716</f>
        <v>-2983443.4099999997</v>
      </c>
      <c r="H717" s="16">
        <f t="shared" si="25"/>
        <v>7286850.9699999904</v>
      </c>
    </row>
    <row r="719" spans="1:8" x14ac:dyDescent="0.55000000000000004">
      <c r="A719" s="38" t="s">
        <v>2585</v>
      </c>
    </row>
    <row r="720" spans="1:8" s="33" customFormat="1" x14ac:dyDescent="0.55000000000000004">
      <c r="A720" s="29" t="s">
        <v>2558</v>
      </c>
      <c r="B720" s="30" t="s">
        <v>1</v>
      </c>
      <c r="C720" s="29" t="s">
        <v>2</v>
      </c>
      <c r="D720" s="29" t="s">
        <v>3</v>
      </c>
      <c r="E720" s="29" t="s">
        <v>4</v>
      </c>
      <c r="F720" s="32" t="s">
        <v>5</v>
      </c>
      <c r="G720" s="32" t="s">
        <v>6</v>
      </c>
      <c r="H720" s="32" t="s">
        <v>93</v>
      </c>
    </row>
    <row r="721" spans="1:8" x14ac:dyDescent="0.55000000000000004">
      <c r="A721" s="26">
        <v>1</v>
      </c>
      <c r="B721" s="25">
        <v>800000030862</v>
      </c>
      <c r="C721" s="26">
        <v>0</v>
      </c>
      <c r="D721" s="26" t="s">
        <v>2134</v>
      </c>
      <c r="E721" s="27" t="s">
        <v>2135</v>
      </c>
      <c r="F721" s="28">
        <v>384000</v>
      </c>
      <c r="G721" s="28">
        <v>0</v>
      </c>
      <c r="H721" s="28">
        <v>384000</v>
      </c>
    </row>
    <row r="722" spans="1:8" x14ac:dyDescent="0.55000000000000004">
      <c r="A722" s="26">
        <v>2</v>
      </c>
      <c r="B722" s="25">
        <v>800000030863</v>
      </c>
      <c r="C722" s="26">
        <v>0</v>
      </c>
      <c r="D722" s="26" t="s">
        <v>2134</v>
      </c>
      <c r="E722" s="27" t="s">
        <v>2136</v>
      </c>
      <c r="F722" s="28">
        <v>384000</v>
      </c>
      <c r="G722" s="28">
        <v>0</v>
      </c>
      <c r="H722" s="28">
        <v>384000</v>
      </c>
    </row>
    <row r="723" spans="1:8" x14ac:dyDescent="0.55000000000000004">
      <c r="A723" s="26">
        <v>3</v>
      </c>
      <c r="B723" s="25">
        <v>800000030886</v>
      </c>
      <c r="C723" s="26">
        <v>0</v>
      </c>
      <c r="D723" s="26" t="s">
        <v>2137</v>
      </c>
      <c r="E723" s="27" t="s">
        <v>2138</v>
      </c>
      <c r="F723" s="28">
        <v>384000</v>
      </c>
      <c r="G723" s="28">
        <v>0</v>
      </c>
      <c r="H723" s="28">
        <v>384000</v>
      </c>
    </row>
    <row r="724" spans="1:8" x14ac:dyDescent="0.55000000000000004">
      <c r="A724" s="26">
        <v>4</v>
      </c>
      <c r="B724" s="25">
        <v>800000030909</v>
      </c>
      <c r="C724" s="26">
        <v>0</v>
      </c>
      <c r="D724" s="26" t="s">
        <v>2139</v>
      </c>
      <c r="E724" s="27" t="s">
        <v>2140</v>
      </c>
      <c r="F724" s="28">
        <v>384000</v>
      </c>
      <c r="G724" s="28">
        <v>0</v>
      </c>
      <c r="H724" s="28">
        <v>384000</v>
      </c>
    </row>
    <row r="725" spans="1:8" x14ac:dyDescent="0.55000000000000004">
      <c r="A725" s="26">
        <v>5</v>
      </c>
      <c r="B725" s="25">
        <v>800000031042</v>
      </c>
      <c r="C725" s="26">
        <v>0</v>
      </c>
      <c r="D725" s="26" t="s">
        <v>2141</v>
      </c>
      <c r="E725" s="27" t="s">
        <v>2142</v>
      </c>
      <c r="F725" s="28">
        <v>384000</v>
      </c>
      <c r="G725" s="28">
        <v>0</v>
      </c>
      <c r="H725" s="28">
        <v>384000</v>
      </c>
    </row>
    <row r="726" spans="1:8" x14ac:dyDescent="0.55000000000000004">
      <c r="A726" s="26">
        <v>6</v>
      </c>
      <c r="B726" s="25">
        <v>800000031043</v>
      </c>
      <c r="C726" s="26">
        <v>0</v>
      </c>
      <c r="D726" s="26" t="s">
        <v>2141</v>
      </c>
      <c r="E726" s="27" t="s">
        <v>2143</v>
      </c>
      <c r="F726" s="28">
        <v>384000</v>
      </c>
      <c r="G726" s="28">
        <v>0</v>
      </c>
      <c r="H726" s="28">
        <v>384000</v>
      </c>
    </row>
    <row r="727" spans="1:8" s="19" customFormat="1" x14ac:dyDescent="0.55000000000000004">
      <c r="A727" s="165" t="s">
        <v>2585</v>
      </c>
      <c r="B727" s="165"/>
      <c r="C727" s="165"/>
      <c r="D727" s="165"/>
      <c r="E727" s="165"/>
      <c r="F727" s="15">
        <f>SUM(F721:F726)</f>
        <v>2304000</v>
      </c>
      <c r="G727" s="15">
        <f t="shared" ref="G727:H727" si="26">SUM(G721:G726)</f>
        <v>0</v>
      </c>
      <c r="H727" s="15">
        <f t="shared" si="26"/>
        <v>2304000</v>
      </c>
    </row>
    <row r="730" spans="1:8" x14ac:dyDescent="0.55000000000000004">
      <c r="F730" s="18">
        <f>+F81+F103+F111+F116+F158+F475+F504+F528+F547+F575+F717</f>
        <v>444049419.23000002</v>
      </c>
      <c r="G730" s="18">
        <f t="shared" ref="G730:H730" si="27">+G81+G103+G111+G116+G158+G475+G504+G528+G547+G575+G717</f>
        <v>-131664451.34000005</v>
      </c>
      <c r="H730" s="18">
        <f t="shared" si="27"/>
        <v>312384967.88999999</v>
      </c>
    </row>
  </sheetData>
  <mergeCells count="29">
    <mergeCell ref="A575:E575"/>
    <mergeCell ref="A705:E705"/>
    <mergeCell ref="A716:E716"/>
    <mergeCell ref="A717:E717"/>
    <mergeCell ref="A727:E727"/>
    <mergeCell ref="A527:E527"/>
    <mergeCell ref="A528:E528"/>
    <mergeCell ref="A547:E547"/>
    <mergeCell ref="A554:E554"/>
    <mergeCell ref="A574:E574"/>
    <mergeCell ref="A475:E475"/>
    <mergeCell ref="A490:E490"/>
    <mergeCell ref="A503:E503"/>
    <mergeCell ref="A504:E504"/>
    <mergeCell ref="A521:E521"/>
    <mergeCell ref="A142:E142"/>
    <mergeCell ref="A157:E157"/>
    <mergeCell ref="A158:E158"/>
    <mergeCell ref="A448:E448"/>
    <mergeCell ref="A474:E474"/>
    <mergeCell ref="A103:E103"/>
    <mergeCell ref="A111:E111"/>
    <mergeCell ref="A116:E116"/>
    <mergeCell ref="A1:H1"/>
    <mergeCell ref="A63:E63"/>
    <mergeCell ref="A80:E80"/>
    <mergeCell ref="A81:E81"/>
    <mergeCell ref="A98:E98"/>
    <mergeCell ref="A102:E102"/>
  </mergeCells>
  <pageMargins left="0.70866141732283472" right="0.31496062992125984" top="0.74803149606299213" bottom="0.55118110236220474" header="0.31496062992125984" footer="0.31496062992125984"/>
  <pageSetup paperSize="9" scale="60" orientation="portrait" r:id="rId1"/>
  <headerFooter>
    <oddFooter>&amp;R&amp;"TH SarabunPSK,ธรรมดา"&amp;14ภ.จว.อ่างทอง หน้า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3"/>
  <sheetViews>
    <sheetView zoomScale="90" zoomScaleNormal="90" workbookViewId="0">
      <selection activeCell="F12" sqref="F12"/>
    </sheetView>
  </sheetViews>
  <sheetFormatPr defaultRowHeight="21.75" x14ac:dyDescent="0.5"/>
  <cols>
    <col min="1" max="1" width="9.125" style="123" bestFit="1" customWidth="1"/>
    <col min="2" max="2" width="21.375" style="123" customWidth="1"/>
    <col min="3" max="5" width="9.125" style="143" customWidth="1"/>
    <col min="6" max="7" width="18" style="144" customWidth="1"/>
    <col min="8" max="8" width="13.125" style="123" bestFit="1" customWidth="1"/>
    <col min="9" max="16384" width="9" style="123"/>
  </cols>
  <sheetData>
    <row r="1" spans="1:9" s="114" customFormat="1" x14ac:dyDescent="0.5">
      <c r="A1" s="172" t="s">
        <v>4223</v>
      </c>
      <c r="B1" s="172"/>
      <c r="C1" s="172"/>
      <c r="D1" s="172"/>
      <c r="E1" s="172"/>
      <c r="F1" s="172"/>
      <c r="G1" s="172"/>
    </row>
    <row r="2" spans="1:9" s="114" customFormat="1" x14ac:dyDescent="0.5">
      <c r="A2" s="173" t="s">
        <v>2587</v>
      </c>
      <c r="B2" s="173"/>
      <c r="C2" s="173"/>
      <c r="D2" s="173"/>
      <c r="E2" s="173"/>
      <c r="F2" s="173"/>
      <c r="G2" s="173"/>
    </row>
    <row r="3" spans="1:9" s="129" customFormat="1" ht="43.5" x14ac:dyDescent="0.2">
      <c r="A3" s="115" t="s">
        <v>2558</v>
      </c>
      <c r="B3" s="115" t="s">
        <v>4187</v>
      </c>
      <c r="C3" s="128" t="s">
        <v>4188</v>
      </c>
      <c r="D3" s="128" t="s">
        <v>4189</v>
      </c>
      <c r="E3" s="128" t="s">
        <v>4214</v>
      </c>
      <c r="F3" s="116" t="s">
        <v>4191</v>
      </c>
      <c r="G3" s="116" t="s">
        <v>7</v>
      </c>
    </row>
    <row r="4" spans="1:9" ht="24" x14ac:dyDescent="0.55000000000000004">
      <c r="A4" s="119">
        <v>1</v>
      </c>
      <c r="B4" s="120" t="s">
        <v>4192</v>
      </c>
      <c r="C4" s="130">
        <f>D4+E4</f>
        <v>138</v>
      </c>
      <c r="D4" s="130">
        <v>108</v>
      </c>
      <c r="E4" s="130">
        <v>30</v>
      </c>
      <c r="F4" s="131">
        <v>220160652.38999999</v>
      </c>
      <c r="G4" s="132">
        <v>133030506.34</v>
      </c>
      <c r="H4" s="133"/>
      <c r="I4" s="134"/>
    </row>
    <row r="5" spans="1:9" ht="24" x14ac:dyDescent="0.55000000000000004">
      <c r="A5" s="119">
        <v>2</v>
      </c>
      <c r="B5" s="120" t="s">
        <v>11</v>
      </c>
      <c r="C5" s="130">
        <f t="shared" ref="C5:C26" si="0">D5+E5</f>
        <v>27</v>
      </c>
      <c r="D5" s="130">
        <v>20</v>
      </c>
      <c r="E5" s="130">
        <v>7</v>
      </c>
      <c r="F5" s="135">
        <v>209409356.94</v>
      </c>
      <c r="G5" s="135">
        <v>163973172.96000001</v>
      </c>
      <c r="H5" s="133"/>
    </row>
    <row r="6" spans="1:9" x14ac:dyDescent="0.5">
      <c r="A6" s="119">
        <v>3</v>
      </c>
      <c r="B6" s="120" t="s">
        <v>4224</v>
      </c>
      <c r="C6" s="136">
        <f t="shared" si="0"/>
        <v>0</v>
      </c>
      <c r="D6" s="136">
        <v>0</v>
      </c>
      <c r="E6" s="136">
        <v>0</v>
      </c>
      <c r="F6" s="137">
        <v>0</v>
      </c>
      <c r="G6" s="137">
        <v>0</v>
      </c>
      <c r="H6" s="138"/>
    </row>
    <row r="7" spans="1:9" ht="24" x14ac:dyDescent="0.55000000000000004">
      <c r="A7" s="119">
        <v>4</v>
      </c>
      <c r="B7" s="120" t="s">
        <v>4194</v>
      </c>
      <c r="C7" s="130">
        <f t="shared" si="0"/>
        <v>1</v>
      </c>
      <c r="D7" s="130">
        <v>1</v>
      </c>
      <c r="E7" s="136">
        <v>0</v>
      </c>
      <c r="F7" s="131">
        <v>7387300</v>
      </c>
      <c r="G7" s="131">
        <v>4464313.78</v>
      </c>
      <c r="H7" s="139"/>
    </row>
    <row r="8" spans="1:9" x14ac:dyDescent="0.5">
      <c r="A8" s="119">
        <v>5</v>
      </c>
      <c r="B8" s="120" t="s">
        <v>4195</v>
      </c>
      <c r="C8" s="136">
        <f t="shared" si="0"/>
        <v>0</v>
      </c>
      <c r="D8" s="136">
        <v>0</v>
      </c>
      <c r="E8" s="136">
        <v>0</v>
      </c>
      <c r="F8" s="137">
        <v>0</v>
      </c>
      <c r="G8" s="137">
        <v>0</v>
      </c>
      <c r="H8" s="138"/>
    </row>
    <row r="9" spans="1:9" ht="24" x14ac:dyDescent="0.55000000000000004">
      <c r="A9" s="119">
        <v>6</v>
      </c>
      <c r="B9" s="120" t="s">
        <v>4225</v>
      </c>
      <c r="C9" s="130">
        <f t="shared" si="0"/>
        <v>46</v>
      </c>
      <c r="D9" s="130">
        <v>23</v>
      </c>
      <c r="E9" s="130">
        <v>23</v>
      </c>
      <c r="F9" s="131">
        <v>1843290.2</v>
      </c>
      <c r="G9" s="131">
        <v>1202988.72</v>
      </c>
      <c r="H9" s="133"/>
    </row>
    <row r="10" spans="1:9" ht="24" x14ac:dyDescent="0.55000000000000004">
      <c r="A10" s="119">
        <v>7</v>
      </c>
      <c r="B10" s="120" t="s">
        <v>4226</v>
      </c>
      <c r="C10" s="130">
        <f t="shared" si="0"/>
        <v>878</v>
      </c>
      <c r="D10" s="130">
        <v>498</v>
      </c>
      <c r="E10" s="130">
        <v>380</v>
      </c>
      <c r="F10" s="131">
        <v>117652271</v>
      </c>
      <c r="G10" s="131">
        <v>43277112.990000002</v>
      </c>
      <c r="H10" s="133"/>
    </row>
    <row r="11" spans="1:9" ht="24" x14ac:dyDescent="0.55000000000000004">
      <c r="A11" s="119">
        <v>8</v>
      </c>
      <c r="B11" s="120" t="s">
        <v>4197</v>
      </c>
      <c r="C11" s="130">
        <f t="shared" si="0"/>
        <v>31</v>
      </c>
      <c r="D11" s="130">
        <v>24</v>
      </c>
      <c r="E11" s="130">
        <v>7</v>
      </c>
      <c r="F11" s="131">
        <v>10331549.33</v>
      </c>
      <c r="G11" s="131">
        <v>5805688.3600000003</v>
      </c>
      <c r="H11" s="133"/>
    </row>
    <row r="12" spans="1:9" ht="24" x14ac:dyDescent="0.55000000000000004">
      <c r="A12" s="119">
        <v>9</v>
      </c>
      <c r="B12" s="120" t="s">
        <v>4198</v>
      </c>
      <c r="C12" s="130">
        <f t="shared" si="0"/>
        <v>25</v>
      </c>
      <c r="D12" s="130">
        <v>23</v>
      </c>
      <c r="E12" s="130">
        <v>2</v>
      </c>
      <c r="F12" s="131">
        <v>16371100</v>
      </c>
      <c r="G12" s="131">
        <v>9288060.9600000009</v>
      </c>
      <c r="H12" s="133"/>
    </row>
    <row r="13" spans="1:9" x14ac:dyDescent="0.5">
      <c r="A13" s="119">
        <v>10</v>
      </c>
      <c r="B13" s="120" t="s">
        <v>4199</v>
      </c>
      <c r="C13" s="136">
        <f t="shared" si="0"/>
        <v>0</v>
      </c>
      <c r="D13" s="136">
        <v>0</v>
      </c>
      <c r="E13" s="136">
        <v>0</v>
      </c>
      <c r="F13" s="137">
        <v>0</v>
      </c>
      <c r="G13" s="137">
        <v>0</v>
      </c>
      <c r="H13" s="138"/>
    </row>
    <row r="14" spans="1:9" x14ac:dyDescent="0.5">
      <c r="A14" s="119">
        <v>11</v>
      </c>
      <c r="B14" s="120" t="s">
        <v>4200</v>
      </c>
      <c r="C14" s="136">
        <f t="shared" si="0"/>
        <v>0</v>
      </c>
      <c r="D14" s="136">
        <v>0</v>
      </c>
      <c r="E14" s="136">
        <v>0</v>
      </c>
      <c r="F14" s="137">
        <v>0</v>
      </c>
      <c r="G14" s="137">
        <v>0</v>
      </c>
      <c r="H14" s="138"/>
    </row>
    <row r="15" spans="1:9" x14ac:dyDescent="0.5">
      <c r="A15" s="119">
        <v>12</v>
      </c>
      <c r="B15" s="120" t="s">
        <v>4201</v>
      </c>
      <c r="C15" s="136">
        <f t="shared" si="0"/>
        <v>0</v>
      </c>
      <c r="D15" s="136">
        <v>0</v>
      </c>
      <c r="E15" s="136">
        <v>0</v>
      </c>
      <c r="F15" s="137">
        <v>0</v>
      </c>
      <c r="G15" s="137">
        <v>0</v>
      </c>
      <c r="H15" s="138"/>
    </row>
    <row r="16" spans="1:9" x14ac:dyDescent="0.5">
      <c r="A16" s="119">
        <v>13</v>
      </c>
      <c r="B16" s="120" t="s">
        <v>4202</v>
      </c>
      <c r="C16" s="130">
        <f t="shared" si="0"/>
        <v>1</v>
      </c>
      <c r="D16" s="136">
        <v>0</v>
      </c>
      <c r="E16" s="140">
        <v>1</v>
      </c>
      <c r="F16" s="131">
        <v>12500</v>
      </c>
      <c r="G16" s="131">
        <v>1</v>
      </c>
      <c r="H16" s="141"/>
    </row>
    <row r="17" spans="1:8" ht="24" x14ac:dyDescent="0.55000000000000004">
      <c r="A17" s="119">
        <v>14</v>
      </c>
      <c r="B17" s="120" t="s">
        <v>4203</v>
      </c>
      <c r="C17" s="130">
        <f t="shared" si="0"/>
        <v>8</v>
      </c>
      <c r="D17" s="136">
        <v>0</v>
      </c>
      <c r="E17" s="130">
        <v>8</v>
      </c>
      <c r="F17" s="131">
        <v>352944</v>
      </c>
      <c r="G17" s="131">
        <v>8</v>
      </c>
      <c r="H17" s="133"/>
    </row>
    <row r="18" spans="1:8" ht="24" x14ac:dyDescent="0.55000000000000004">
      <c r="A18" s="119">
        <v>15</v>
      </c>
      <c r="B18" s="120" t="s">
        <v>4204</v>
      </c>
      <c r="C18" s="130">
        <f t="shared" si="0"/>
        <v>285</v>
      </c>
      <c r="D18" s="130">
        <v>158</v>
      </c>
      <c r="E18" s="130">
        <v>127</v>
      </c>
      <c r="F18" s="131">
        <v>7613569.04</v>
      </c>
      <c r="G18" s="131">
        <v>1085837.28</v>
      </c>
      <c r="H18" s="133"/>
    </row>
    <row r="19" spans="1:8" x14ac:dyDescent="0.5">
      <c r="A19" s="119">
        <v>16</v>
      </c>
      <c r="B19" s="120" t="s">
        <v>4205</v>
      </c>
      <c r="C19" s="136">
        <f t="shared" si="0"/>
        <v>0</v>
      </c>
      <c r="D19" s="136">
        <v>0</v>
      </c>
      <c r="E19" s="136">
        <v>0</v>
      </c>
      <c r="F19" s="137">
        <v>0</v>
      </c>
      <c r="G19" s="137">
        <v>0</v>
      </c>
      <c r="H19" s="138"/>
    </row>
    <row r="20" spans="1:8" x14ac:dyDescent="0.5">
      <c r="A20" s="119">
        <v>17</v>
      </c>
      <c r="B20" s="120" t="s">
        <v>4206</v>
      </c>
      <c r="C20" s="136">
        <f t="shared" si="0"/>
        <v>0</v>
      </c>
      <c r="D20" s="136">
        <v>0</v>
      </c>
      <c r="E20" s="136">
        <v>0</v>
      </c>
      <c r="F20" s="137">
        <v>0</v>
      </c>
      <c r="G20" s="137">
        <v>0</v>
      </c>
    </row>
    <row r="21" spans="1:8" x14ac:dyDescent="0.5">
      <c r="A21" s="119">
        <v>18</v>
      </c>
      <c r="B21" s="120" t="s">
        <v>4207</v>
      </c>
      <c r="C21" s="136">
        <f t="shared" si="0"/>
        <v>0</v>
      </c>
      <c r="D21" s="136">
        <v>0</v>
      </c>
      <c r="E21" s="136">
        <v>0</v>
      </c>
      <c r="F21" s="137">
        <v>0</v>
      </c>
      <c r="G21" s="137">
        <v>0</v>
      </c>
    </row>
    <row r="22" spans="1:8" x14ac:dyDescent="0.5">
      <c r="A22" s="119">
        <v>19</v>
      </c>
      <c r="B22" s="120" t="s">
        <v>4208</v>
      </c>
      <c r="C22" s="136">
        <f t="shared" si="0"/>
        <v>0</v>
      </c>
      <c r="D22" s="136">
        <v>0</v>
      </c>
      <c r="E22" s="136">
        <v>0</v>
      </c>
      <c r="F22" s="137">
        <v>0</v>
      </c>
      <c r="G22" s="137">
        <v>0</v>
      </c>
    </row>
    <row r="23" spans="1:8" x14ac:dyDescent="0.5">
      <c r="A23" s="119">
        <v>20</v>
      </c>
      <c r="B23" s="120" t="s">
        <v>4209</v>
      </c>
      <c r="C23" s="136">
        <f t="shared" si="0"/>
        <v>0</v>
      </c>
      <c r="D23" s="136">
        <v>0</v>
      </c>
      <c r="E23" s="136">
        <v>0</v>
      </c>
      <c r="F23" s="137">
        <v>0</v>
      </c>
      <c r="G23" s="137">
        <v>0</v>
      </c>
    </row>
    <row r="24" spans="1:8" ht="24" x14ac:dyDescent="0.55000000000000004">
      <c r="A24" s="119">
        <v>21</v>
      </c>
      <c r="B24" s="120" t="s">
        <v>87</v>
      </c>
      <c r="C24" s="130">
        <f t="shared" si="0"/>
        <v>246</v>
      </c>
      <c r="D24" s="130">
        <v>233</v>
      </c>
      <c r="E24" s="130">
        <v>13</v>
      </c>
      <c r="F24" s="131">
        <v>15839006.720000001</v>
      </c>
      <c r="G24" s="131">
        <v>10743768.300000001</v>
      </c>
      <c r="H24" s="112"/>
    </row>
    <row r="25" spans="1:8" x14ac:dyDescent="0.5">
      <c r="A25" s="119">
        <v>22</v>
      </c>
      <c r="B25" s="120" t="s">
        <v>4210</v>
      </c>
      <c r="C25" s="136">
        <f t="shared" si="0"/>
        <v>0</v>
      </c>
      <c r="D25" s="136">
        <v>0</v>
      </c>
      <c r="E25" s="136">
        <v>0</v>
      </c>
      <c r="F25" s="137">
        <v>0</v>
      </c>
      <c r="G25" s="137">
        <v>0</v>
      </c>
    </row>
    <row r="26" spans="1:8" x14ac:dyDescent="0.5">
      <c r="A26" s="119">
        <v>23</v>
      </c>
      <c r="B26" s="120" t="s">
        <v>4227</v>
      </c>
      <c r="C26" s="136">
        <f t="shared" si="0"/>
        <v>0</v>
      </c>
      <c r="D26" s="136">
        <v>0</v>
      </c>
      <c r="E26" s="136">
        <v>0</v>
      </c>
      <c r="F26" s="137">
        <v>0</v>
      </c>
      <c r="G26" s="137">
        <v>0</v>
      </c>
    </row>
    <row r="27" spans="1:8" x14ac:dyDescent="0.5">
      <c r="A27" s="174" t="s">
        <v>4212</v>
      </c>
      <c r="B27" s="174"/>
      <c r="C27" s="174"/>
      <c r="D27" s="174"/>
      <c r="E27" s="174"/>
      <c r="F27" s="125">
        <f>SUM(F4:F26)</f>
        <v>606973539.62</v>
      </c>
      <c r="G27" s="125">
        <f>SUM(G4:G26)</f>
        <v>372871458.69</v>
      </c>
      <c r="H27" s="142"/>
    </row>
    <row r="29" spans="1:8" s="17" customFormat="1" ht="24" x14ac:dyDescent="0.55000000000000004">
      <c r="A29" s="17" t="s">
        <v>4230</v>
      </c>
      <c r="B29" s="17" t="s">
        <v>4231</v>
      </c>
      <c r="G29" s="18"/>
      <c r="H29" s="18"/>
    </row>
    <row r="30" spans="1:8" s="17" customFormat="1" ht="24" x14ac:dyDescent="0.55000000000000004">
      <c r="B30" s="17" t="s">
        <v>4232</v>
      </c>
      <c r="D30" s="152"/>
      <c r="G30" s="18"/>
      <c r="H30" s="18"/>
    </row>
    <row r="31" spans="1:8" s="17" customFormat="1" ht="24" x14ac:dyDescent="0.55000000000000004">
      <c r="C31" s="18"/>
      <c r="G31" s="18"/>
      <c r="H31" s="18"/>
    </row>
    <row r="32" spans="1:8" ht="24" x14ac:dyDescent="0.55000000000000004">
      <c r="F32" s="146"/>
      <c r="G32" s="146"/>
      <c r="H32" s="147"/>
    </row>
    <row r="33" spans="6:7" x14ac:dyDescent="0.5">
      <c r="F33" s="148"/>
      <c r="G33" s="148"/>
    </row>
  </sheetData>
  <mergeCells count="3">
    <mergeCell ref="A1:G1"/>
    <mergeCell ref="A2:G2"/>
    <mergeCell ref="A27:E27"/>
  </mergeCells>
  <pageMargins left="0.70866141732283472" right="0.31496062992125984" top="0.74803149606299213" bottom="0.35433070866141736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783"/>
  <sheetViews>
    <sheetView workbookViewId="0">
      <selection activeCell="A9" sqref="A9"/>
    </sheetView>
  </sheetViews>
  <sheetFormatPr defaultColWidth="9.375" defaultRowHeight="24" x14ac:dyDescent="0.55000000000000004"/>
  <cols>
    <col min="1" max="1" width="9.375" style="17"/>
    <col min="2" max="2" width="13" style="17" bestFit="1" customWidth="1"/>
    <col min="3" max="4" width="9.375" style="17"/>
    <col min="5" max="5" width="45.125" style="17" bestFit="1" customWidth="1"/>
    <col min="6" max="6" width="13.5" style="17" bestFit="1" customWidth="1"/>
    <col min="7" max="7" width="14.125" style="17" bestFit="1" customWidth="1"/>
    <col min="8" max="8" width="13.5" style="17" bestFit="1" customWidth="1"/>
    <col min="9" max="16384" width="9.375" style="17"/>
  </cols>
  <sheetData>
    <row r="1" spans="1:8" x14ac:dyDescent="0.55000000000000004">
      <c r="A1" s="176" t="s">
        <v>4159</v>
      </c>
      <c r="B1" s="176"/>
      <c r="C1" s="176"/>
      <c r="D1" s="176"/>
      <c r="E1" s="176"/>
      <c r="F1" s="176"/>
      <c r="G1" s="176"/>
      <c r="H1" s="176"/>
    </row>
    <row r="2" spans="1:8" x14ac:dyDescent="0.55000000000000004">
      <c r="A2" s="20" t="s">
        <v>2578</v>
      </c>
    </row>
    <row r="3" spans="1:8" x14ac:dyDescent="0.55000000000000004">
      <c r="A3" s="29" t="s">
        <v>2558</v>
      </c>
      <c r="B3" s="30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29" t="s">
        <v>93</v>
      </c>
    </row>
    <row r="4" spans="1:8" x14ac:dyDescent="0.55000000000000004">
      <c r="A4" s="27">
        <v>1</v>
      </c>
      <c r="B4" s="71">
        <v>100000064229</v>
      </c>
      <c r="C4" s="27">
        <v>0</v>
      </c>
      <c r="D4" s="27" t="s">
        <v>369</v>
      </c>
      <c r="E4" s="27" t="s">
        <v>3241</v>
      </c>
      <c r="F4" s="67">
        <v>438281.25</v>
      </c>
      <c r="G4" s="67">
        <v>-422388.2</v>
      </c>
      <c r="H4" s="67">
        <v>15893.05</v>
      </c>
    </row>
    <row r="5" spans="1:8" x14ac:dyDescent="0.55000000000000004">
      <c r="A5" s="27">
        <v>2</v>
      </c>
      <c r="B5" s="71">
        <v>100000064230</v>
      </c>
      <c r="C5" s="27">
        <v>0</v>
      </c>
      <c r="D5" s="27" t="s">
        <v>369</v>
      </c>
      <c r="E5" s="27" t="s">
        <v>3242</v>
      </c>
      <c r="F5" s="67">
        <v>521833.33</v>
      </c>
      <c r="G5" s="67">
        <v>-205412.42</v>
      </c>
      <c r="H5" s="67">
        <v>316420.90999999997</v>
      </c>
    </row>
    <row r="6" spans="1:8" x14ac:dyDescent="0.55000000000000004">
      <c r="A6" s="27">
        <v>3</v>
      </c>
      <c r="B6" s="71">
        <v>100000064231</v>
      </c>
      <c r="C6" s="27">
        <v>0</v>
      </c>
      <c r="D6" s="27" t="s">
        <v>369</v>
      </c>
      <c r="E6" s="27" t="s">
        <v>3243</v>
      </c>
      <c r="F6" s="67">
        <v>909000</v>
      </c>
      <c r="G6" s="67">
        <v>-357815.15</v>
      </c>
      <c r="H6" s="67">
        <v>551184.85</v>
      </c>
    </row>
    <row r="7" spans="1:8" x14ac:dyDescent="0.55000000000000004">
      <c r="A7" s="27">
        <v>4</v>
      </c>
      <c r="B7" s="71">
        <v>100000064232</v>
      </c>
      <c r="C7" s="27">
        <v>0</v>
      </c>
      <c r="D7" s="27" t="s">
        <v>369</v>
      </c>
      <c r="E7" s="27" t="s">
        <v>3244</v>
      </c>
      <c r="F7" s="67">
        <v>2482916.67</v>
      </c>
      <c r="G7" s="67">
        <v>-977365.55</v>
      </c>
      <c r="H7" s="67">
        <v>1505551.12</v>
      </c>
    </row>
    <row r="8" spans="1:8" x14ac:dyDescent="0.55000000000000004">
      <c r="A8" s="27">
        <v>5</v>
      </c>
      <c r="B8" s="71">
        <v>100000064233</v>
      </c>
      <c r="C8" s="27">
        <v>0</v>
      </c>
      <c r="D8" s="27" t="s">
        <v>369</v>
      </c>
      <c r="E8" s="27" t="s">
        <v>3244</v>
      </c>
      <c r="F8" s="67">
        <v>2482916.67</v>
      </c>
      <c r="G8" s="67">
        <v>-977365.55</v>
      </c>
      <c r="H8" s="67">
        <v>1505551.12</v>
      </c>
    </row>
    <row r="9" spans="1:8" x14ac:dyDescent="0.55000000000000004">
      <c r="A9" s="27">
        <v>6</v>
      </c>
      <c r="B9" s="71">
        <v>100000064234</v>
      </c>
      <c r="C9" s="27">
        <v>0</v>
      </c>
      <c r="D9" s="27" t="s">
        <v>369</v>
      </c>
      <c r="E9" s="27" t="s">
        <v>3244</v>
      </c>
      <c r="F9" s="67">
        <v>2482916.67</v>
      </c>
      <c r="G9" s="67">
        <v>-977365.55</v>
      </c>
      <c r="H9" s="67">
        <v>1505551.12</v>
      </c>
    </row>
    <row r="10" spans="1:8" x14ac:dyDescent="0.55000000000000004">
      <c r="A10" s="27">
        <v>7</v>
      </c>
      <c r="B10" s="71">
        <v>100000064235</v>
      </c>
      <c r="C10" s="27">
        <v>0</v>
      </c>
      <c r="D10" s="27" t="s">
        <v>369</v>
      </c>
      <c r="E10" s="27" t="s">
        <v>3244</v>
      </c>
      <c r="F10" s="67">
        <v>2482916.67</v>
      </c>
      <c r="G10" s="67">
        <v>-977365.55</v>
      </c>
      <c r="H10" s="67">
        <v>1505551.12</v>
      </c>
    </row>
    <row r="11" spans="1:8" x14ac:dyDescent="0.55000000000000004">
      <c r="A11" s="27">
        <v>8</v>
      </c>
      <c r="B11" s="71">
        <v>100000064236</v>
      </c>
      <c r="C11" s="27">
        <v>0</v>
      </c>
      <c r="D11" s="27" t="s">
        <v>369</v>
      </c>
      <c r="E11" s="27" t="s">
        <v>3245</v>
      </c>
      <c r="F11" s="67">
        <v>811200</v>
      </c>
      <c r="G11" s="67">
        <v>-310106.28000000003</v>
      </c>
      <c r="H11" s="67">
        <v>501093.72</v>
      </c>
    </row>
    <row r="12" spans="1:8" x14ac:dyDescent="0.55000000000000004">
      <c r="A12" s="27">
        <v>9</v>
      </c>
      <c r="B12" s="71">
        <v>100000064237</v>
      </c>
      <c r="C12" s="27">
        <v>0</v>
      </c>
      <c r="D12" s="27" t="s">
        <v>369</v>
      </c>
      <c r="E12" s="27" t="s">
        <v>3246</v>
      </c>
      <c r="F12" s="67">
        <v>266875</v>
      </c>
      <c r="G12" s="67">
        <v>-139147.82</v>
      </c>
      <c r="H12" s="67">
        <v>127727.18</v>
      </c>
    </row>
    <row r="13" spans="1:8" x14ac:dyDescent="0.55000000000000004">
      <c r="A13" s="27">
        <v>10</v>
      </c>
      <c r="B13" s="71">
        <v>100000064238</v>
      </c>
      <c r="C13" s="27">
        <v>0</v>
      </c>
      <c r="D13" s="27" t="s">
        <v>369</v>
      </c>
      <c r="E13" s="27" t="s">
        <v>3247</v>
      </c>
      <c r="F13" s="67">
        <v>288750</v>
      </c>
      <c r="G13" s="67">
        <v>-145776.43</v>
      </c>
      <c r="H13" s="67">
        <v>142973.57</v>
      </c>
    </row>
    <row r="14" spans="1:8" x14ac:dyDescent="0.55000000000000004">
      <c r="A14" s="27">
        <v>11</v>
      </c>
      <c r="B14" s="71">
        <v>100000064239</v>
      </c>
      <c r="C14" s="27">
        <v>0</v>
      </c>
      <c r="D14" s="27" t="s">
        <v>369</v>
      </c>
      <c r="E14" s="27" t="s">
        <v>3248</v>
      </c>
      <c r="F14" s="67">
        <v>1334375</v>
      </c>
      <c r="G14" s="67">
        <v>-695739.11</v>
      </c>
      <c r="H14" s="67">
        <v>638635.89</v>
      </c>
    </row>
    <row r="15" spans="1:8" x14ac:dyDescent="0.55000000000000004">
      <c r="A15" s="27">
        <v>12</v>
      </c>
      <c r="B15" s="71">
        <v>100000064244</v>
      </c>
      <c r="C15" s="27">
        <v>0</v>
      </c>
      <c r="D15" s="27" t="s">
        <v>369</v>
      </c>
      <c r="E15" s="27" t="s">
        <v>3253</v>
      </c>
      <c r="F15" s="67">
        <v>184237.5</v>
      </c>
      <c r="G15" s="67">
        <v>-101383</v>
      </c>
      <c r="H15" s="67">
        <v>82854.5</v>
      </c>
    </row>
    <row r="16" spans="1:8" x14ac:dyDescent="0.55000000000000004">
      <c r="A16" s="27">
        <v>13</v>
      </c>
      <c r="B16" s="71">
        <v>100000064245</v>
      </c>
      <c r="C16" s="27">
        <v>0</v>
      </c>
      <c r="D16" s="27" t="s">
        <v>369</v>
      </c>
      <c r="E16" s="27" t="s">
        <v>3254</v>
      </c>
      <c r="F16" s="67">
        <v>6812500</v>
      </c>
      <c r="G16" s="67">
        <v>-3313096.96</v>
      </c>
      <c r="H16" s="67">
        <v>3499403.04</v>
      </c>
    </row>
    <row r="17" spans="1:8" x14ac:dyDescent="0.55000000000000004">
      <c r="A17" s="27">
        <v>14</v>
      </c>
      <c r="B17" s="71">
        <v>100000064246</v>
      </c>
      <c r="C17" s="27">
        <v>0</v>
      </c>
      <c r="D17" s="27" t="s">
        <v>369</v>
      </c>
      <c r="E17" s="27" t="s">
        <v>3255</v>
      </c>
      <c r="F17" s="67">
        <v>1607750</v>
      </c>
      <c r="G17" s="67">
        <v>-781890.86</v>
      </c>
      <c r="H17" s="67">
        <v>825859.14</v>
      </c>
    </row>
    <row r="18" spans="1:8" x14ac:dyDescent="0.55000000000000004">
      <c r="A18" s="27">
        <v>15</v>
      </c>
      <c r="B18" s="71">
        <v>100000064247</v>
      </c>
      <c r="C18" s="27">
        <v>0</v>
      </c>
      <c r="D18" s="27" t="s">
        <v>369</v>
      </c>
      <c r="E18" s="27" t="s">
        <v>3256</v>
      </c>
      <c r="F18" s="67">
        <v>357500</v>
      </c>
      <c r="G18" s="67">
        <v>-172268.1</v>
      </c>
      <c r="H18" s="67">
        <v>185231.9</v>
      </c>
    </row>
    <row r="19" spans="1:8" x14ac:dyDescent="0.55000000000000004">
      <c r="A19" s="27">
        <v>16</v>
      </c>
      <c r="B19" s="71">
        <v>100000064248</v>
      </c>
      <c r="C19" s="27">
        <v>0</v>
      </c>
      <c r="D19" s="27" t="s">
        <v>369</v>
      </c>
      <c r="E19" s="27" t="s">
        <v>3257</v>
      </c>
      <c r="F19" s="67">
        <v>357500</v>
      </c>
      <c r="G19" s="67">
        <v>-172268.1</v>
      </c>
      <c r="H19" s="67">
        <v>185231.9</v>
      </c>
    </row>
    <row r="20" spans="1:8" x14ac:dyDescent="0.55000000000000004">
      <c r="A20" s="27">
        <v>17</v>
      </c>
      <c r="B20" s="71">
        <v>100000064249</v>
      </c>
      <c r="C20" s="27">
        <v>0</v>
      </c>
      <c r="D20" s="27" t="s">
        <v>369</v>
      </c>
      <c r="E20" s="27" t="s">
        <v>3258</v>
      </c>
      <c r="F20" s="67">
        <v>1666750</v>
      </c>
      <c r="G20" s="67">
        <v>-781890.18</v>
      </c>
      <c r="H20" s="67">
        <v>884859.82</v>
      </c>
    </row>
    <row r="21" spans="1:8" x14ac:dyDescent="0.55000000000000004">
      <c r="A21" s="27">
        <v>18</v>
      </c>
      <c r="B21" s="71">
        <v>100000064250</v>
      </c>
      <c r="C21" s="27">
        <v>0</v>
      </c>
      <c r="D21" s="27" t="s">
        <v>369</v>
      </c>
      <c r="E21" s="27" t="s">
        <v>3259</v>
      </c>
      <c r="F21" s="67">
        <v>1666750</v>
      </c>
      <c r="G21" s="67">
        <v>-781890.18</v>
      </c>
      <c r="H21" s="67">
        <v>884859.82</v>
      </c>
    </row>
    <row r="22" spans="1:8" x14ac:dyDescent="0.55000000000000004">
      <c r="A22" s="27">
        <v>19</v>
      </c>
      <c r="B22" s="71">
        <v>100000064251</v>
      </c>
      <c r="C22" s="27">
        <v>0</v>
      </c>
      <c r="D22" s="27" t="s">
        <v>369</v>
      </c>
      <c r="E22" s="27" t="s">
        <v>3260</v>
      </c>
      <c r="F22" s="67">
        <v>1666750</v>
      </c>
      <c r="G22" s="67">
        <v>-781890.18</v>
      </c>
      <c r="H22" s="67">
        <v>884859.82</v>
      </c>
    </row>
    <row r="23" spans="1:8" x14ac:dyDescent="0.55000000000000004">
      <c r="A23" s="27">
        <v>20</v>
      </c>
      <c r="B23" s="71">
        <v>100000064252</v>
      </c>
      <c r="C23" s="27">
        <v>0</v>
      </c>
      <c r="D23" s="27" t="s">
        <v>369</v>
      </c>
      <c r="E23" s="27" t="s">
        <v>3261</v>
      </c>
      <c r="F23" s="67">
        <v>1666750</v>
      </c>
      <c r="G23" s="67">
        <v>-781890.18</v>
      </c>
      <c r="H23" s="67">
        <v>884859.82</v>
      </c>
    </row>
    <row r="24" spans="1:8" x14ac:dyDescent="0.55000000000000004">
      <c r="A24" s="27">
        <v>21</v>
      </c>
      <c r="B24" s="71">
        <v>100000064253</v>
      </c>
      <c r="C24" s="27">
        <v>0</v>
      </c>
      <c r="D24" s="27" t="s">
        <v>369</v>
      </c>
      <c r="E24" s="27" t="s">
        <v>3262</v>
      </c>
      <c r="F24" s="67">
        <v>10275000</v>
      </c>
      <c r="G24" s="67">
        <v>-3975695.95</v>
      </c>
      <c r="H24" s="67">
        <v>6299304.0499999998</v>
      </c>
    </row>
    <row r="25" spans="1:8" x14ac:dyDescent="0.55000000000000004">
      <c r="A25" s="27">
        <v>22</v>
      </c>
      <c r="B25" s="71">
        <v>100000064261</v>
      </c>
      <c r="C25" s="27">
        <v>0</v>
      </c>
      <c r="D25" s="27" t="s">
        <v>369</v>
      </c>
      <c r="E25" s="27" t="s">
        <v>3266</v>
      </c>
      <c r="F25" s="67">
        <v>1031171.88</v>
      </c>
      <c r="G25" s="67">
        <v>-832406.27</v>
      </c>
      <c r="H25" s="67">
        <v>198765.61</v>
      </c>
    </row>
    <row r="26" spans="1:8" x14ac:dyDescent="0.55000000000000004">
      <c r="A26" s="27">
        <v>23</v>
      </c>
      <c r="B26" s="71">
        <v>100000064262</v>
      </c>
      <c r="C26" s="27">
        <v>0</v>
      </c>
      <c r="D26" s="27" t="s">
        <v>369</v>
      </c>
      <c r="E26" s="27" t="s">
        <v>3267</v>
      </c>
      <c r="F26" s="67">
        <v>567375</v>
      </c>
      <c r="G26" s="67">
        <v>-337937.8</v>
      </c>
      <c r="H26" s="67">
        <v>229437.2</v>
      </c>
    </row>
    <row r="27" spans="1:8" x14ac:dyDescent="0.55000000000000004">
      <c r="A27" s="27">
        <v>24</v>
      </c>
      <c r="B27" s="71">
        <v>100000064263</v>
      </c>
      <c r="C27" s="27">
        <v>0</v>
      </c>
      <c r="D27" s="27" t="s">
        <v>369</v>
      </c>
      <c r="E27" s="27" t="s">
        <v>3268</v>
      </c>
      <c r="F27" s="67">
        <v>142464.38</v>
      </c>
      <c r="G27" s="67">
        <v>-81204.350000000006</v>
      </c>
      <c r="H27" s="67">
        <v>61260.03</v>
      </c>
    </row>
    <row r="28" spans="1:8" x14ac:dyDescent="0.55000000000000004">
      <c r="A28" s="27">
        <v>25</v>
      </c>
      <c r="B28" s="71">
        <v>100000064264</v>
      </c>
      <c r="C28" s="27">
        <v>0</v>
      </c>
      <c r="D28" s="27" t="s">
        <v>369</v>
      </c>
      <c r="E28" s="27" t="s">
        <v>3269</v>
      </c>
      <c r="F28" s="67">
        <v>1607750</v>
      </c>
      <c r="G28" s="67">
        <v>-781890.86</v>
      </c>
      <c r="H28" s="67">
        <v>825859.14</v>
      </c>
    </row>
    <row r="29" spans="1:8" x14ac:dyDescent="0.55000000000000004">
      <c r="A29" s="27">
        <v>26</v>
      </c>
      <c r="B29" s="71">
        <v>100000064265</v>
      </c>
      <c r="C29" s="27">
        <v>0</v>
      </c>
      <c r="D29" s="27" t="s">
        <v>369</v>
      </c>
      <c r="E29" s="27" t="s">
        <v>3270</v>
      </c>
      <c r="F29" s="67">
        <v>423250</v>
      </c>
      <c r="G29" s="67">
        <v>-168693.18</v>
      </c>
      <c r="H29" s="67">
        <v>254556.82</v>
      </c>
    </row>
    <row r="30" spans="1:8" x14ac:dyDescent="0.55000000000000004">
      <c r="A30" s="27">
        <v>27</v>
      </c>
      <c r="B30" s="71">
        <v>100000064266</v>
      </c>
      <c r="C30" s="27">
        <v>0</v>
      </c>
      <c r="D30" s="27" t="s">
        <v>369</v>
      </c>
      <c r="E30" s="27" t="s">
        <v>3271</v>
      </c>
      <c r="F30" s="67">
        <v>949500</v>
      </c>
      <c r="G30" s="67">
        <v>-357800.84</v>
      </c>
      <c r="H30" s="67">
        <v>591699.16</v>
      </c>
    </row>
    <row r="31" spans="1:8" x14ac:dyDescent="0.55000000000000004">
      <c r="A31" s="27">
        <v>28</v>
      </c>
      <c r="B31" s="71">
        <v>100000064267</v>
      </c>
      <c r="C31" s="27">
        <v>0</v>
      </c>
      <c r="D31" s="27" t="s">
        <v>369</v>
      </c>
      <c r="E31" s="27" t="s">
        <v>3272</v>
      </c>
      <c r="F31" s="67">
        <v>2044875</v>
      </c>
      <c r="G31" s="67">
        <v>-815018.2</v>
      </c>
      <c r="H31" s="67">
        <v>1229856.8</v>
      </c>
    </row>
    <row r="32" spans="1:8" x14ac:dyDescent="0.55000000000000004">
      <c r="A32" s="27">
        <v>29</v>
      </c>
      <c r="B32" s="71">
        <v>100000064268</v>
      </c>
      <c r="C32" s="27">
        <v>0</v>
      </c>
      <c r="D32" s="27" t="s">
        <v>369</v>
      </c>
      <c r="E32" s="27" t="s">
        <v>3273</v>
      </c>
      <c r="F32" s="67">
        <v>2044875</v>
      </c>
      <c r="G32" s="67">
        <v>-815018.2</v>
      </c>
      <c r="H32" s="67">
        <v>1229856.8</v>
      </c>
    </row>
    <row r="33" spans="1:8" x14ac:dyDescent="0.55000000000000004">
      <c r="A33" s="27">
        <v>30</v>
      </c>
      <c r="B33" s="71">
        <v>100000064269</v>
      </c>
      <c r="C33" s="27">
        <v>0</v>
      </c>
      <c r="D33" s="27" t="s">
        <v>369</v>
      </c>
      <c r="E33" s="27" t="s">
        <v>3274</v>
      </c>
      <c r="F33" s="67">
        <v>801450</v>
      </c>
      <c r="G33" s="67">
        <v>-310104.31</v>
      </c>
      <c r="H33" s="67">
        <v>491345.69</v>
      </c>
    </row>
    <row r="34" spans="1:8" x14ac:dyDescent="0.55000000000000004">
      <c r="A34" s="27">
        <v>31</v>
      </c>
      <c r="B34" s="71">
        <v>100000064270</v>
      </c>
      <c r="C34" s="27">
        <v>0</v>
      </c>
      <c r="D34" s="27" t="s">
        <v>369</v>
      </c>
      <c r="E34" s="27" t="s">
        <v>3275</v>
      </c>
      <c r="F34" s="67">
        <v>91406.25</v>
      </c>
      <c r="G34" s="67">
        <v>-74545.960000000006</v>
      </c>
      <c r="H34" s="67">
        <v>16860.29</v>
      </c>
    </row>
    <row r="35" spans="1:8" x14ac:dyDescent="0.55000000000000004">
      <c r="A35" s="27">
        <v>32</v>
      </c>
      <c r="B35" s="71">
        <v>100000064271</v>
      </c>
      <c r="C35" s="27">
        <v>0</v>
      </c>
      <c r="D35" s="27" t="s">
        <v>369</v>
      </c>
      <c r="E35" s="27" t="s">
        <v>3276</v>
      </c>
      <c r="F35" s="67">
        <v>103645.83</v>
      </c>
      <c r="G35" s="67">
        <v>-65930.429999999993</v>
      </c>
      <c r="H35" s="67">
        <v>37715.4</v>
      </c>
    </row>
    <row r="36" spans="1:8" x14ac:dyDescent="0.55000000000000004">
      <c r="A36" s="27">
        <v>33</v>
      </c>
      <c r="B36" s="71">
        <v>100000064272</v>
      </c>
      <c r="C36" s="27">
        <v>0</v>
      </c>
      <c r="D36" s="27" t="s">
        <v>369</v>
      </c>
      <c r="E36" s="27" t="s">
        <v>3277</v>
      </c>
      <c r="F36" s="67">
        <v>567375</v>
      </c>
      <c r="G36" s="67">
        <v>-337937.8</v>
      </c>
      <c r="H36" s="67">
        <v>229437.2</v>
      </c>
    </row>
    <row r="37" spans="1:8" x14ac:dyDescent="0.55000000000000004">
      <c r="A37" s="27">
        <v>34</v>
      </c>
      <c r="B37" s="71">
        <v>100000064273</v>
      </c>
      <c r="C37" s="27">
        <v>0</v>
      </c>
      <c r="D37" s="27" t="s">
        <v>369</v>
      </c>
      <c r="E37" s="27" t="s">
        <v>3278</v>
      </c>
      <c r="F37" s="67">
        <v>643875</v>
      </c>
      <c r="G37" s="67">
        <v>-337936.54</v>
      </c>
      <c r="H37" s="67">
        <v>305938.46000000002</v>
      </c>
    </row>
    <row r="38" spans="1:8" x14ac:dyDescent="0.55000000000000004">
      <c r="A38" s="27">
        <v>35</v>
      </c>
      <c r="B38" s="71">
        <v>100000064274</v>
      </c>
      <c r="C38" s="27">
        <v>0</v>
      </c>
      <c r="D38" s="27" t="s">
        <v>369</v>
      </c>
      <c r="E38" s="27" t="s">
        <v>3278</v>
      </c>
      <c r="F38" s="67">
        <v>643875</v>
      </c>
      <c r="G38" s="67">
        <v>-337936.54</v>
      </c>
      <c r="H38" s="67">
        <v>305938.46000000002</v>
      </c>
    </row>
    <row r="39" spans="1:8" x14ac:dyDescent="0.55000000000000004">
      <c r="A39" s="27">
        <v>36</v>
      </c>
      <c r="B39" s="71">
        <v>100000064275</v>
      </c>
      <c r="C39" s="27">
        <v>0</v>
      </c>
      <c r="D39" s="27" t="s">
        <v>369</v>
      </c>
      <c r="E39" s="27" t="s">
        <v>3279</v>
      </c>
      <c r="F39" s="67">
        <v>623437.5</v>
      </c>
      <c r="G39" s="67">
        <v>-314744.52</v>
      </c>
      <c r="H39" s="67">
        <v>308692.98</v>
      </c>
    </row>
    <row r="40" spans="1:8" x14ac:dyDescent="0.55000000000000004">
      <c r="A40" s="27">
        <v>37</v>
      </c>
      <c r="B40" s="71">
        <v>100000064276</v>
      </c>
      <c r="C40" s="27">
        <v>0</v>
      </c>
      <c r="D40" s="27" t="s">
        <v>369</v>
      </c>
      <c r="E40" s="27" t="s">
        <v>3279</v>
      </c>
      <c r="F40" s="67">
        <v>623437.5</v>
      </c>
      <c r="G40" s="67">
        <v>-314744.52</v>
      </c>
      <c r="H40" s="67">
        <v>308692.98</v>
      </c>
    </row>
    <row r="41" spans="1:8" x14ac:dyDescent="0.55000000000000004">
      <c r="A41" s="27">
        <v>38</v>
      </c>
      <c r="B41" s="71">
        <v>100000064277</v>
      </c>
      <c r="C41" s="27">
        <v>0</v>
      </c>
      <c r="D41" s="27" t="s">
        <v>369</v>
      </c>
      <c r="E41" s="27" t="s">
        <v>3279</v>
      </c>
      <c r="F41" s="67">
        <v>623437.5</v>
      </c>
      <c r="G41" s="67">
        <v>-314744.52</v>
      </c>
      <c r="H41" s="67">
        <v>308692.98</v>
      </c>
    </row>
    <row r="42" spans="1:8" x14ac:dyDescent="0.55000000000000004">
      <c r="A42" s="27">
        <v>39</v>
      </c>
      <c r="B42" s="71">
        <v>100000064278</v>
      </c>
      <c r="C42" s="27">
        <v>0</v>
      </c>
      <c r="D42" s="27" t="s">
        <v>369</v>
      </c>
      <c r="E42" s="27" t="s">
        <v>3280</v>
      </c>
      <c r="F42" s="67">
        <v>375375</v>
      </c>
      <c r="G42" s="67">
        <v>-189509.3</v>
      </c>
      <c r="H42" s="67">
        <v>185865.7</v>
      </c>
    </row>
    <row r="43" spans="1:8" x14ac:dyDescent="0.55000000000000004">
      <c r="A43" s="27">
        <v>40</v>
      </c>
      <c r="B43" s="71">
        <v>100000064279</v>
      </c>
      <c r="C43" s="27">
        <v>0</v>
      </c>
      <c r="D43" s="27" t="s">
        <v>369</v>
      </c>
      <c r="E43" s="27" t="s">
        <v>3280</v>
      </c>
      <c r="F43" s="67">
        <v>375375</v>
      </c>
      <c r="G43" s="67">
        <v>-189509.3</v>
      </c>
      <c r="H43" s="67">
        <v>185865.7</v>
      </c>
    </row>
    <row r="44" spans="1:8" x14ac:dyDescent="0.55000000000000004">
      <c r="A44" s="27">
        <v>41</v>
      </c>
      <c r="B44" s="71">
        <v>100000064280</v>
      </c>
      <c r="C44" s="27">
        <v>0</v>
      </c>
      <c r="D44" s="27" t="s">
        <v>369</v>
      </c>
      <c r="E44" s="27" t="s">
        <v>3281</v>
      </c>
      <c r="F44" s="67">
        <v>708750</v>
      </c>
      <c r="G44" s="67">
        <v>-357814.81</v>
      </c>
      <c r="H44" s="67">
        <v>350935.19</v>
      </c>
    </row>
    <row r="45" spans="1:8" x14ac:dyDescent="0.55000000000000004">
      <c r="A45" s="27">
        <v>42</v>
      </c>
      <c r="B45" s="71">
        <v>100000064281</v>
      </c>
      <c r="C45" s="27">
        <v>0</v>
      </c>
      <c r="D45" s="27" t="s">
        <v>369</v>
      </c>
      <c r="E45" s="27" t="s">
        <v>3281</v>
      </c>
      <c r="F45" s="67">
        <v>708750</v>
      </c>
      <c r="G45" s="67">
        <v>-357814.81</v>
      </c>
      <c r="H45" s="67">
        <v>350935.19</v>
      </c>
    </row>
    <row r="46" spans="1:8" x14ac:dyDescent="0.55000000000000004">
      <c r="A46" s="27">
        <v>43</v>
      </c>
      <c r="B46" s="71">
        <v>100000064282</v>
      </c>
      <c r="C46" s="27">
        <v>0</v>
      </c>
      <c r="D46" s="27" t="s">
        <v>369</v>
      </c>
      <c r="E46" s="27" t="s">
        <v>3282</v>
      </c>
      <c r="F46" s="67">
        <v>6562500</v>
      </c>
      <c r="G46" s="67">
        <v>-3313100.12</v>
      </c>
      <c r="H46" s="67">
        <v>3249399.88</v>
      </c>
    </row>
    <row r="47" spans="1:8" x14ac:dyDescent="0.55000000000000004">
      <c r="A47" s="27">
        <v>44</v>
      </c>
      <c r="B47" s="71">
        <v>100000064283</v>
      </c>
      <c r="C47" s="27">
        <v>0</v>
      </c>
      <c r="D47" s="27" t="s">
        <v>369</v>
      </c>
      <c r="E47" s="27" t="s">
        <v>3283</v>
      </c>
      <c r="F47" s="67">
        <v>1325625</v>
      </c>
      <c r="G47" s="67">
        <v>-695751.74</v>
      </c>
      <c r="H47" s="67">
        <v>629873.26</v>
      </c>
    </row>
    <row r="48" spans="1:8" x14ac:dyDescent="0.55000000000000004">
      <c r="A48" s="27">
        <v>45</v>
      </c>
      <c r="B48" s="71">
        <v>100000064284</v>
      </c>
      <c r="C48" s="27">
        <v>0</v>
      </c>
      <c r="D48" s="27" t="s">
        <v>369</v>
      </c>
      <c r="E48" s="27" t="s">
        <v>3284</v>
      </c>
      <c r="F48" s="67">
        <v>1548750</v>
      </c>
      <c r="G48" s="67">
        <v>-781891.64</v>
      </c>
      <c r="H48" s="67">
        <v>766858.36</v>
      </c>
    </row>
    <row r="49" spans="1:8" x14ac:dyDescent="0.55000000000000004">
      <c r="A49" s="27">
        <v>46</v>
      </c>
      <c r="B49" s="71">
        <v>100000064285</v>
      </c>
      <c r="C49" s="27">
        <v>0</v>
      </c>
      <c r="D49" s="27" t="s">
        <v>369</v>
      </c>
      <c r="E49" s="27" t="s">
        <v>3285</v>
      </c>
      <c r="F49" s="67">
        <v>1607750</v>
      </c>
      <c r="G49" s="67">
        <v>-781890.86</v>
      </c>
      <c r="H49" s="67">
        <v>825859.14</v>
      </c>
    </row>
    <row r="50" spans="1:8" x14ac:dyDescent="0.55000000000000004">
      <c r="A50" s="27">
        <v>47</v>
      </c>
      <c r="B50" s="71">
        <v>100000064286</v>
      </c>
      <c r="C50" s="27">
        <v>0</v>
      </c>
      <c r="D50" s="27" t="s">
        <v>369</v>
      </c>
      <c r="E50" s="27" t="s">
        <v>3286</v>
      </c>
      <c r="F50" s="67">
        <v>393250</v>
      </c>
      <c r="G50" s="67">
        <v>-172280.6</v>
      </c>
      <c r="H50" s="67">
        <v>220969.4</v>
      </c>
    </row>
    <row r="51" spans="1:8" x14ac:dyDescent="0.55000000000000004">
      <c r="A51" s="27">
        <v>48</v>
      </c>
      <c r="B51" s="71">
        <v>100000064287</v>
      </c>
      <c r="C51" s="27">
        <v>0</v>
      </c>
      <c r="D51" s="27" t="s">
        <v>369</v>
      </c>
      <c r="E51" s="27" t="s">
        <v>3287</v>
      </c>
      <c r="F51" s="67">
        <v>347875</v>
      </c>
      <c r="G51" s="67">
        <v>-152402.07999999999</v>
      </c>
      <c r="H51" s="67">
        <v>195472.92</v>
      </c>
    </row>
    <row r="52" spans="1:8" x14ac:dyDescent="0.55000000000000004">
      <c r="A52" s="27">
        <v>49</v>
      </c>
      <c r="B52" s="71">
        <v>100000064289</v>
      </c>
      <c r="C52" s="27">
        <v>0</v>
      </c>
      <c r="D52" s="27" t="s">
        <v>369</v>
      </c>
      <c r="E52" s="27" t="s">
        <v>3289</v>
      </c>
      <c r="F52" s="67">
        <v>658593.75</v>
      </c>
      <c r="G52" s="67">
        <v>-372717.67</v>
      </c>
      <c r="H52" s="67">
        <v>285876.08</v>
      </c>
    </row>
    <row r="53" spans="1:8" x14ac:dyDescent="0.55000000000000004">
      <c r="A53" s="27">
        <v>50</v>
      </c>
      <c r="B53" s="71">
        <v>100000064290</v>
      </c>
      <c r="C53" s="27">
        <v>0</v>
      </c>
      <c r="D53" s="27" t="s">
        <v>369</v>
      </c>
      <c r="E53" s="27" t="s">
        <v>3290</v>
      </c>
      <c r="F53" s="67">
        <v>194979.17</v>
      </c>
      <c r="G53" s="67">
        <v>-158187.56</v>
      </c>
      <c r="H53" s="67">
        <v>36791.61</v>
      </c>
    </row>
    <row r="54" spans="1:8" x14ac:dyDescent="0.55000000000000004">
      <c r="A54" s="27">
        <v>51</v>
      </c>
      <c r="B54" s="71">
        <v>100000064291</v>
      </c>
      <c r="C54" s="27">
        <v>0</v>
      </c>
      <c r="D54" s="27" t="s">
        <v>369</v>
      </c>
      <c r="E54" s="27" t="s">
        <v>3291</v>
      </c>
      <c r="F54" s="67">
        <v>262343.75</v>
      </c>
      <c r="G54" s="67">
        <v>-190505.44</v>
      </c>
      <c r="H54" s="67">
        <v>71838.31</v>
      </c>
    </row>
    <row r="55" spans="1:8" x14ac:dyDescent="0.55000000000000004">
      <c r="A55" s="27">
        <v>52</v>
      </c>
      <c r="B55" s="71">
        <v>100000064292</v>
      </c>
      <c r="C55" s="27">
        <v>0</v>
      </c>
      <c r="D55" s="27" t="s">
        <v>369</v>
      </c>
      <c r="E55" s="27" t="s">
        <v>3292</v>
      </c>
      <c r="F55" s="67">
        <v>111375</v>
      </c>
      <c r="G55" s="67">
        <v>-56228.07</v>
      </c>
      <c r="H55" s="67">
        <v>55146.93</v>
      </c>
    </row>
    <row r="56" spans="1:8" x14ac:dyDescent="0.55000000000000004">
      <c r="A56" s="27">
        <v>53</v>
      </c>
      <c r="B56" s="71">
        <v>100000064293</v>
      </c>
      <c r="C56" s="27">
        <v>0</v>
      </c>
      <c r="D56" s="27" t="s">
        <v>369</v>
      </c>
      <c r="E56" s="27" t="s">
        <v>3293</v>
      </c>
      <c r="F56" s="67">
        <v>76179.69</v>
      </c>
      <c r="G56" s="67">
        <v>-55319.199999999997</v>
      </c>
      <c r="H56" s="67">
        <v>20860.490000000002</v>
      </c>
    </row>
    <row r="57" spans="1:8" x14ac:dyDescent="0.55000000000000004">
      <c r="A57" s="27">
        <v>54</v>
      </c>
      <c r="B57" s="71">
        <v>100000064294</v>
      </c>
      <c r="C57" s="27">
        <v>0</v>
      </c>
      <c r="D57" s="27" t="s">
        <v>369</v>
      </c>
      <c r="E57" s="27" t="s">
        <v>3293</v>
      </c>
      <c r="F57" s="67">
        <v>76179.69</v>
      </c>
      <c r="G57" s="67">
        <v>-55319.199999999997</v>
      </c>
      <c r="H57" s="67">
        <v>20860.490000000002</v>
      </c>
    </row>
    <row r="58" spans="1:8" x14ac:dyDescent="0.55000000000000004">
      <c r="A58" s="27">
        <v>55</v>
      </c>
      <c r="B58" s="71">
        <v>100000064295</v>
      </c>
      <c r="C58" s="27">
        <v>0</v>
      </c>
      <c r="D58" s="27" t="s">
        <v>369</v>
      </c>
      <c r="E58" s="27" t="s">
        <v>3294</v>
      </c>
      <c r="F58" s="67">
        <v>516375</v>
      </c>
      <c r="G58" s="67">
        <v>-260693.63</v>
      </c>
      <c r="H58" s="67">
        <v>255681.37</v>
      </c>
    </row>
    <row r="59" spans="1:8" x14ac:dyDescent="0.55000000000000004">
      <c r="A59" s="27">
        <v>56</v>
      </c>
      <c r="B59" s="71">
        <v>100000064296</v>
      </c>
      <c r="C59" s="27">
        <v>0</v>
      </c>
      <c r="D59" s="27" t="s">
        <v>369</v>
      </c>
      <c r="E59" s="27" t="s">
        <v>3295</v>
      </c>
      <c r="F59" s="67">
        <v>1607750</v>
      </c>
      <c r="G59" s="67">
        <v>-781890.86</v>
      </c>
      <c r="H59" s="67">
        <v>825859.14</v>
      </c>
    </row>
    <row r="60" spans="1:8" x14ac:dyDescent="0.55000000000000004">
      <c r="A60" s="27">
        <v>57</v>
      </c>
      <c r="B60" s="71">
        <v>100000064297</v>
      </c>
      <c r="C60" s="27">
        <v>0</v>
      </c>
      <c r="D60" s="27" t="s">
        <v>369</v>
      </c>
      <c r="E60" s="27" t="s">
        <v>3296</v>
      </c>
      <c r="F60" s="67">
        <v>345000</v>
      </c>
      <c r="G60" s="67">
        <v>-152398.63</v>
      </c>
      <c r="H60" s="67">
        <v>192601.37</v>
      </c>
    </row>
    <row r="61" spans="1:8" x14ac:dyDescent="0.55000000000000004">
      <c r="A61" s="27">
        <v>58</v>
      </c>
      <c r="B61" s="71">
        <v>100000064300</v>
      </c>
      <c r="C61" s="27">
        <v>0</v>
      </c>
      <c r="D61" s="27" t="s">
        <v>369</v>
      </c>
      <c r="E61" s="27" t="s">
        <v>3299</v>
      </c>
      <c r="F61" s="67">
        <v>535500</v>
      </c>
      <c r="G61" s="67">
        <v>-337927.4</v>
      </c>
      <c r="H61" s="67">
        <v>197572.6</v>
      </c>
    </row>
    <row r="62" spans="1:8" x14ac:dyDescent="0.55000000000000004">
      <c r="A62" s="27">
        <v>59</v>
      </c>
      <c r="B62" s="71">
        <v>100000064301</v>
      </c>
      <c r="C62" s="27">
        <v>0</v>
      </c>
      <c r="D62" s="27" t="s">
        <v>369</v>
      </c>
      <c r="E62" s="27" t="s">
        <v>3300</v>
      </c>
      <c r="F62" s="67">
        <v>81880.210000000006</v>
      </c>
      <c r="G62" s="67">
        <v>-76591.48</v>
      </c>
      <c r="H62" s="67">
        <v>5288.73</v>
      </c>
    </row>
    <row r="63" spans="1:8" x14ac:dyDescent="0.55000000000000004">
      <c r="A63" s="27">
        <v>60</v>
      </c>
      <c r="B63" s="71">
        <v>100000064302</v>
      </c>
      <c r="C63" s="27">
        <v>0</v>
      </c>
      <c r="D63" s="27" t="s">
        <v>369</v>
      </c>
      <c r="E63" s="27" t="s">
        <v>3301</v>
      </c>
      <c r="F63" s="67">
        <v>1548750</v>
      </c>
      <c r="G63" s="67">
        <v>-781891.64</v>
      </c>
      <c r="H63" s="67">
        <v>766858.36</v>
      </c>
    </row>
    <row r="64" spans="1:8" x14ac:dyDescent="0.55000000000000004">
      <c r="A64" s="27">
        <v>61</v>
      </c>
      <c r="B64" s="71">
        <v>100000064303</v>
      </c>
      <c r="C64" s="27">
        <v>0</v>
      </c>
      <c r="D64" s="27" t="s">
        <v>369</v>
      </c>
      <c r="E64" s="27" t="s">
        <v>3302</v>
      </c>
      <c r="F64" s="67">
        <v>541992.18999999994</v>
      </c>
      <c r="G64" s="67">
        <v>-465899.44</v>
      </c>
      <c r="H64" s="67">
        <v>76092.75</v>
      </c>
    </row>
    <row r="65" spans="1:8" x14ac:dyDescent="0.55000000000000004">
      <c r="A65" s="27">
        <v>62</v>
      </c>
      <c r="B65" s="71">
        <v>100000064304</v>
      </c>
      <c r="C65" s="27">
        <v>0</v>
      </c>
      <c r="D65" s="27" t="s">
        <v>369</v>
      </c>
      <c r="E65" s="27" t="s">
        <v>3303</v>
      </c>
      <c r="F65" s="67">
        <v>284928.75</v>
      </c>
      <c r="G65" s="67">
        <v>-162408.70000000001</v>
      </c>
      <c r="H65" s="67">
        <v>122520.05</v>
      </c>
    </row>
    <row r="66" spans="1:8" x14ac:dyDescent="0.55000000000000004">
      <c r="A66" s="27">
        <v>63</v>
      </c>
      <c r="B66" s="71">
        <v>100000064305</v>
      </c>
      <c r="C66" s="27">
        <v>0</v>
      </c>
      <c r="D66" s="27" t="s">
        <v>369</v>
      </c>
      <c r="E66" s="27" t="s">
        <v>3303</v>
      </c>
      <c r="F66" s="67">
        <v>284928.75</v>
      </c>
      <c r="G66" s="67">
        <v>-162408.70000000001</v>
      </c>
      <c r="H66" s="67">
        <v>122520.05</v>
      </c>
    </row>
    <row r="67" spans="1:8" x14ac:dyDescent="0.55000000000000004">
      <c r="A67" s="27">
        <v>64</v>
      </c>
      <c r="B67" s="71">
        <v>100000064306</v>
      </c>
      <c r="C67" s="27">
        <v>0</v>
      </c>
      <c r="D67" s="27" t="s">
        <v>369</v>
      </c>
      <c r="E67" s="27" t="s">
        <v>3303</v>
      </c>
      <c r="F67" s="67">
        <v>284928.75</v>
      </c>
      <c r="G67" s="67">
        <v>-162408.70000000001</v>
      </c>
      <c r="H67" s="67">
        <v>122520.05</v>
      </c>
    </row>
    <row r="68" spans="1:8" x14ac:dyDescent="0.55000000000000004">
      <c r="A68" s="27">
        <v>65</v>
      </c>
      <c r="B68" s="71">
        <v>100000064307</v>
      </c>
      <c r="C68" s="27">
        <v>0</v>
      </c>
      <c r="D68" s="27" t="s">
        <v>369</v>
      </c>
      <c r="E68" s="27" t="s">
        <v>3304</v>
      </c>
      <c r="F68" s="67">
        <v>1307812.5</v>
      </c>
      <c r="G68" s="67">
        <v>-745450.06</v>
      </c>
      <c r="H68" s="67">
        <v>562362.43999999994</v>
      </c>
    </row>
    <row r="69" spans="1:8" x14ac:dyDescent="0.55000000000000004">
      <c r="A69" s="27">
        <v>66</v>
      </c>
      <c r="B69" s="71">
        <v>100000064308</v>
      </c>
      <c r="C69" s="27">
        <v>0</v>
      </c>
      <c r="D69" s="27" t="s">
        <v>369</v>
      </c>
      <c r="E69" s="27" t="s">
        <v>3304</v>
      </c>
      <c r="F69" s="67">
        <v>1307812.5</v>
      </c>
      <c r="G69" s="67">
        <v>-745450.06</v>
      </c>
      <c r="H69" s="67">
        <v>562362.43999999994</v>
      </c>
    </row>
    <row r="70" spans="1:8" x14ac:dyDescent="0.55000000000000004">
      <c r="A70" s="27">
        <v>67</v>
      </c>
      <c r="B70" s="71">
        <v>100000064309</v>
      </c>
      <c r="C70" s="27">
        <v>0</v>
      </c>
      <c r="D70" s="27" t="s">
        <v>369</v>
      </c>
      <c r="E70" s="27" t="s">
        <v>3305</v>
      </c>
      <c r="F70" s="67">
        <v>1666750</v>
      </c>
      <c r="G70" s="67">
        <v>-781890.18</v>
      </c>
      <c r="H70" s="67">
        <v>884859.82</v>
      </c>
    </row>
    <row r="71" spans="1:8" x14ac:dyDescent="0.55000000000000004">
      <c r="A71" s="27">
        <v>68</v>
      </c>
      <c r="B71" s="71">
        <v>100000064310</v>
      </c>
      <c r="C71" s="27">
        <v>0</v>
      </c>
      <c r="D71" s="27" t="s">
        <v>369</v>
      </c>
      <c r="E71" s="27" t="s">
        <v>3306</v>
      </c>
      <c r="F71" s="67">
        <v>567375</v>
      </c>
      <c r="G71" s="67">
        <v>-337937.8</v>
      </c>
      <c r="H71" s="67">
        <v>229437.2</v>
      </c>
    </row>
    <row r="72" spans="1:8" x14ac:dyDescent="0.55000000000000004">
      <c r="A72" s="27">
        <v>69</v>
      </c>
      <c r="B72" s="71">
        <v>100000064311</v>
      </c>
      <c r="C72" s="27">
        <v>0</v>
      </c>
      <c r="D72" s="27" t="s">
        <v>369</v>
      </c>
      <c r="E72" s="27" t="s">
        <v>3306</v>
      </c>
      <c r="F72" s="67">
        <v>567375</v>
      </c>
      <c r="G72" s="67">
        <v>-337937.8</v>
      </c>
      <c r="H72" s="67">
        <v>229437.2</v>
      </c>
    </row>
    <row r="73" spans="1:8" x14ac:dyDescent="0.55000000000000004">
      <c r="A73" s="27">
        <v>70</v>
      </c>
      <c r="B73" s="71">
        <v>100000064312</v>
      </c>
      <c r="C73" s="27">
        <v>0</v>
      </c>
      <c r="D73" s="27" t="s">
        <v>369</v>
      </c>
      <c r="E73" s="27" t="s">
        <v>3307</v>
      </c>
      <c r="F73" s="67">
        <v>122375</v>
      </c>
      <c r="G73" s="67">
        <v>-72888.55</v>
      </c>
      <c r="H73" s="67">
        <v>49486.45</v>
      </c>
    </row>
    <row r="74" spans="1:8" x14ac:dyDescent="0.55000000000000004">
      <c r="A74" s="27">
        <v>71</v>
      </c>
      <c r="B74" s="71">
        <v>100000064314</v>
      </c>
      <c r="C74" s="27">
        <v>0</v>
      </c>
      <c r="D74" s="27" t="s">
        <v>369</v>
      </c>
      <c r="E74" s="27" t="s">
        <v>3308</v>
      </c>
      <c r="F74" s="67">
        <v>110693.75</v>
      </c>
      <c r="G74" s="67">
        <v>-65930.990000000005</v>
      </c>
      <c r="H74" s="67">
        <v>44762.76</v>
      </c>
    </row>
    <row r="75" spans="1:8" x14ac:dyDescent="0.55000000000000004">
      <c r="A75" s="27">
        <v>72</v>
      </c>
      <c r="B75" s="71">
        <v>100000064315</v>
      </c>
      <c r="C75" s="27">
        <v>0</v>
      </c>
      <c r="D75" s="27" t="s">
        <v>369</v>
      </c>
      <c r="E75" s="27" t="s">
        <v>3308</v>
      </c>
      <c r="F75" s="67">
        <v>110693.75</v>
      </c>
      <c r="G75" s="67">
        <v>-65930.990000000005</v>
      </c>
      <c r="H75" s="67">
        <v>44762.76</v>
      </c>
    </row>
    <row r="76" spans="1:8" x14ac:dyDescent="0.55000000000000004">
      <c r="A76" s="27">
        <v>73</v>
      </c>
      <c r="B76" s="71">
        <v>100000064317</v>
      </c>
      <c r="C76" s="27">
        <v>0</v>
      </c>
      <c r="D76" s="27" t="s">
        <v>369</v>
      </c>
      <c r="E76" s="27" t="s">
        <v>3309</v>
      </c>
      <c r="F76" s="67">
        <v>1666750</v>
      </c>
      <c r="G76" s="67">
        <v>-781890.18</v>
      </c>
      <c r="H76" s="67">
        <v>884859.82</v>
      </c>
    </row>
    <row r="77" spans="1:8" x14ac:dyDescent="0.55000000000000004">
      <c r="A77" s="27">
        <v>74</v>
      </c>
      <c r="B77" s="71">
        <v>100000064331</v>
      </c>
      <c r="C77" s="27">
        <v>0</v>
      </c>
      <c r="D77" s="27" t="s">
        <v>369</v>
      </c>
      <c r="E77" s="27" t="s">
        <v>3310</v>
      </c>
      <c r="F77" s="67">
        <v>3812500</v>
      </c>
      <c r="G77" s="67">
        <v>-3313162.51</v>
      </c>
      <c r="H77" s="67">
        <v>499337.49</v>
      </c>
    </row>
    <row r="78" spans="1:8" x14ac:dyDescent="0.55000000000000004">
      <c r="A78" s="27">
        <v>75</v>
      </c>
      <c r="B78" s="71">
        <v>100000064333</v>
      </c>
      <c r="C78" s="27">
        <v>0</v>
      </c>
      <c r="D78" s="27" t="s">
        <v>369</v>
      </c>
      <c r="E78" s="27" t="s">
        <v>3311</v>
      </c>
      <c r="F78" s="67">
        <v>97395.83</v>
      </c>
      <c r="G78" s="67">
        <v>-91104.94</v>
      </c>
      <c r="H78" s="67">
        <v>6290.89</v>
      </c>
    </row>
    <row r="79" spans="1:8" x14ac:dyDescent="0.55000000000000004">
      <c r="A79" s="27">
        <v>76</v>
      </c>
      <c r="B79" s="71">
        <v>100000064335</v>
      </c>
      <c r="C79" s="27">
        <v>0</v>
      </c>
      <c r="D79" s="27" t="s">
        <v>369</v>
      </c>
      <c r="E79" s="27" t="s">
        <v>3312</v>
      </c>
      <c r="F79" s="67">
        <v>9743981.25</v>
      </c>
      <c r="G79" s="67">
        <v>-3663270.41</v>
      </c>
      <c r="H79" s="67">
        <v>6080710.8399999999</v>
      </c>
    </row>
    <row r="80" spans="1:8" x14ac:dyDescent="0.55000000000000004">
      <c r="A80" s="27">
        <v>77</v>
      </c>
      <c r="B80" s="71">
        <v>100000064348</v>
      </c>
      <c r="C80" s="27">
        <v>0</v>
      </c>
      <c r="D80" s="27" t="s">
        <v>369</v>
      </c>
      <c r="E80" s="27" t="s">
        <v>3317</v>
      </c>
      <c r="F80" s="67">
        <v>1659687.5</v>
      </c>
      <c r="G80" s="67">
        <v>-778577.09</v>
      </c>
      <c r="H80" s="67">
        <v>881110.41</v>
      </c>
    </row>
    <row r="81" spans="1:8" x14ac:dyDescent="0.55000000000000004">
      <c r="A81" s="27">
        <v>78</v>
      </c>
      <c r="B81" s="71">
        <v>100000064350</v>
      </c>
      <c r="C81" s="27">
        <v>0</v>
      </c>
      <c r="D81" s="27" t="s">
        <v>369</v>
      </c>
      <c r="E81" s="27" t="s">
        <v>3318</v>
      </c>
      <c r="F81" s="67">
        <v>5062500</v>
      </c>
      <c r="G81" s="67">
        <v>-3313125.77</v>
      </c>
      <c r="H81" s="67">
        <v>1749374.23</v>
      </c>
    </row>
    <row r="82" spans="1:8" x14ac:dyDescent="0.55000000000000004">
      <c r="A82" s="27">
        <v>79</v>
      </c>
      <c r="B82" s="71">
        <v>100000064352</v>
      </c>
      <c r="C82" s="27">
        <v>0</v>
      </c>
      <c r="D82" s="27" t="s">
        <v>369</v>
      </c>
      <c r="E82" s="27" t="s">
        <v>3319</v>
      </c>
      <c r="F82" s="67">
        <v>9675000</v>
      </c>
      <c r="G82" s="67">
        <v>-3975700.85</v>
      </c>
      <c r="H82" s="67">
        <v>5699299.1500000004</v>
      </c>
    </row>
    <row r="83" spans="1:8" x14ac:dyDescent="0.55000000000000004">
      <c r="A83" s="27">
        <v>80</v>
      </c>
      <c r="B83" s="71">
        <v>100000064354</v>
      </c>
      <c r="C83" s="27">
        <v>0</v>
      </c>
      <c r="D83" s="27" t="s">
        <v>369</v>
      </c>
      <c r="E83" s="27" t="s">
        <v>3320</v>
      </c>
      <c r="F83" s="67">
        <v>1946475</v>
      </c>
      <c r="G83" s="67">
        <v>-733491.69</v>
      </c>
      <c r="H83" s="67">
        <v>1212983.31</v>
      </c>
    </row>
    <row r="84" spans="1:8" x14ac:dyDescent="0.55000000000000004">
      <c r="A84" s="27">
        <v>81</v>
      </c>
      <c r="B84" s="71">
        <v>100000064358</v>
      </c>
      <c r="C84" s="27">
        <v>0</v>
      </c>
      <c r="D84" s="27" t="s">
        <v>369</v>
      </c>
      <c r="E84" s="27" t="s">
        <v>3322</v>
      </c>
      <c r="F84" s="67">
        <v>658593.75</v>
      </c>
      <c r="G84" s="67">
        <v>-372717.67</v>
      </c>
      <c r="H84" s="67">
        <v>285876.08</v>
      </c>
    </row>
    <row r="85" spans="1:8" x14ac:dyDescent="0.55000000000000004">
      <c r="A85" s="27">
        <v>82</v>
      </c>
      <c r="B85" s="71">
        <v>100000064360</v>
      </c>
      <c r="C85" s="27">
        <v>0</v>
      </c>
      <c r="D85" s="27" t="s">
        <v>369</v>
      </c>
      <c r="E85" s="27" t="s">
        <v>3323</v>
      </c>
      <c r="F85" s="67">
        <v>313375</v>
      </c>
      <c r="G85" s="67">
        <v>-152402.47</v>
      </c>
      <c r="H85" s="67">
        <v>160972.53</v>
      </c>
    </row>
    <row r="86" spans="1:8" x14ac:dyDescent="0.55000000000000004">
      <c r="A86" s="27">
        <v>83</v>
      </c>
      <c r="B86" s="71">
        <v>100000064362</v>
      </c>
      <c r="C86" s="27">
        <v>0</v>
      </c>
      <c r="D86" s="27" t="s">
        <v>369</v>
      </c>
      <c r="E86" s="27" t="s">
        <v>3324</v>
      </c>
      <c r="F86" s="67">
        <v>1666750</v>
      </c>
      <c r="G86" s="67">
        <v>-781890.18</v>
      </c>
      <c r="H86" s="67">
        <v>884859.82</v>
      </c>
    </row>
    <row r="87" spans="1:8" x14ac:dyDescent="0.55000000000000004">
      <c r="A87" s="27">
        <v>84</v>
      </c>
      <c r="B87" s="71">
        <v>100000064363</v>
      </c>
      <c r="C87" s="27">
        <v>0</v>
      </c>
      <c r="D87" s="27" t="s">
        <v>369</v>
      </c>
      <c r="E87" s="27" t="s">
        <v>3325</v>
      </c>
      <c r="F87" s="67">
        <v>220402.97</v>
      </c>
      <c r="G87" s="67">
        <v>-103393.37</v>
      </c>
      <c r="H87" s="67">
        <v>117009.60000000001</v>
      </c>
    </row>
    <row r="88" spans="1:8" x14ac:dyDescent="0.55000000000000004">
      <c r="A88" s="27">
        <v>85</v>
      </c>
      <c r="B88" s="71">
        <v>100000064365</v>
      </c>
      <c r="C88" s="27">
        <v>0</v>
      </c>
      <c r="D88" s="27" t="s">
        <v>369</v>
      </c>
      <c r="E88" s="27" t="s">
        <v>3326</v>
      </c>
      <c r="F88" s="67">
        <v>2952318.99</v>
      </c>
      <c r="G88" s="67">
        <v>-1213182.1499999999</v>
      </c>
      <c r="H88" s="67">
        <v>1739136.84</v>
      </c>
    </row>
    <row r="89" spans="1:8" x14ac:dyDescent="0.55000000000000004">
      <c r="A89" s="27">
        <v>86</v>
      </c>
      <c r="B89" s="71">
        <v>100000064368</v>
      </c>
      <c r="C89" s="27">
        <v>0</v>
      </c>
      <c r="D89" s="27" t="s">
        <v>369</v>
      </c>
      <c r="E89" s="27" t="s">
        <v>3328</v>
      </c>
      <c r="F89" s="67">
        <v>658593.75</v>
      </c>
      <c r="G89" s="67">
        <v>-372717.67</v>
      </c>
      <c r="H89" s="67">
        <v>285876.08</v>
      </c>
    </row>
    <row r="90" spans="1:8" x14ac:dyDescent="0.55000000000000004">
      <c r="A90" s="27">
        <v>87</v>
      </c>
      <c r="B90" s="71">
        <v>100000064369</v>
      </c>
      <c r="C90" s="27">
        <v>0</v>
      </c>
      <c r="D90" s="27" t="s">
        <v>369</v>
      </c>
      <c r="E90" s="27" t="s">
        <v>3329</v>
      </c>
      <c r="F90" s="67">
        <v>3451500</v>
      </c>
      <c r="G90" s="67">
        <v>-1563779.06</v>
      </c>
      <c r="H90" s="67">
        <v>1887720.94</v>
      </c>
    </row>
    <row r="91" spans="1:8" x14ac:dyDescent="0.55000000000000004">
      <c r="A91" s="27">
        <v>88</v>
      </c>
      <c r="B91" s="71">
        <v>100000064370</v>
      </c>
      <c r="C91" s="27">
        <v>0</v>
      </c>
      <c r="D91" s="27" t="s">
        <v>369</v>
      </c>
      <c r="E91" s="27" t="s">
        <v>3330</v>
      </c>
      <c r="F91" s="67">
        <v>347875</v>
      </c>
      <c r="G91" s="67">
        <v>-152402.07999999999</v>
      </c>
      <c r="H91" s="67">
        <v>195472.92</v>
      </c>
    </row>
    <row r="92" spans="1:8" x14ac:dyDescent="0.55000000000000004">
      <c r="A92" s="27">
        <v>89</v>
      </c>
      <c r="B92" s="71">
        <v>100000064371</v>
      </c>
      <c r="C92" s="27">
        <v>0</v>
      </c>
      <c r="D92" s="27" t="s">
        <v>369</v>
      </c>
      <c r="E92" s="27" t="s">
        <v>3331</v>
      </c>
      <c r="F92" s="67">
        <v>1784750</v>
      </c>
      <c r="G92" s="67">
        <v>-781888.95</v>
      </c>
      <c r="H92" s="67">
        <v>1002861.05</v>
      </c>
    </row>
    <row r="93" spans="1:8" x14ac:dyDescent="0.55000000000000004">
      <c r="A93" s="27">
        <v>90</v>
      </c>
      <c r="B93" s="71">
        <v>100000064372</v>
      </c>
      <c r="C93" s="27">
        <v>0</v>
      </c>
      <c r="D93" s="27" t="s">
        <v>369</v>
      </c>
      <c r="E93" s="27" t="s">
        <v>3331</v>
      </c>
      <c r="F93" s="67">
        <v>1784750</v>
      </c>
      <c r="G93" s="67">
        <v>-781888.95</v>
      </c>
      <c r="H93" s="67">
        <v>1002861.05</v>
      </c>
    </row>
    <row r="94" spans="1:8" x14ac:dyDescent="0.55000000000000004">
      <c r="A94" s="27">
        <v>91</v>
      </c>
      <c r="B94" s="71">
        <v>100000064381</v>
      </c>
      <c r="C94" s="27">
        <v>0</v>
      </c>
      <c r="D94" s="27" t="s">
        <v>369</v>
      </c>
      <c r="E94" s="27" t="s">
        <v>3339</v>
      </c>
      <c r="F94" s="67">
        <v>567375</v>
      </c>
      <c r="G94" s="67">
        <v>-337937.8</v>
      </c>
      <c r="H94" s="67">
        <v>229437.2</v>
      </c>
    </row>
    <row r="95" spans="1:8" x14ac:dyDescent="0.55000000000000004">
      <c r="A95" s="27">
        <v>92</v>
      </c>
      <c r="B95" s="71">
        <v>100000064382</v>
      </c>
      <c r="C95" s="27">
        <v>0</v>
      </c>
      <c r="D95" s="27" t="s">
        <v>369</v>
      </c>
      <c r="E95" s="27" t="s">
        <v>3340</v>
      </c>
      <c r="F95" s="67">
        <v>313375</v>
      </c>
      <c r="G95" s="67">
        <v>-152402.47</v>
      </c>
      <c r="H95" s="67">
        <v>160972.53</v>
      </c>
    </row>
    <row r="96" spans="1:8" x14ac:dyDescent="0.55000000000000004">
      <c r="A96" s="27">
        <v>93</v>
      </c>
      <c r="B96" s="71">
        <v>100000064383</v>
      </c>
      <c r="C96" s="27">
        <v>0</v>
      </c>
      <c r="D96" s="27" t="s">
        <v>369</v>
      </c>
      <c r="E96" s="27" t="s">
        <v>3341</v>
      </c>
      <c r="F96" s="67">
        <v>324875</v>
      </c>
      <c r="G96" s="67">
        <v>-152402.34</v>
      </c>
      <c r="H96" s="67">
        <v>172472.66</v>
      </c>
    </row>
    <row r="97" spans="1:8" x14ac:dyDescent="0.55000000000000004">
      <c r="A97" s="27">
        <v>94</v>
      </c>
      <c r="B97" s="71">
        <v>100000064384</v>
      </c>
      <c r="C97" s="27">
        <v>0</v>
      </c>
      <c r="D97" s="27" t="s">
        <v>369</v>
      </c>
      <c r="E97" s="27" t="s">
        <v>3342</v>
      </c>
      <c r="F97" s="67">
        <v>10275000</v>
      </c>
      <c r="G97" s="67">
        <v>-3975695.95</v>
      </c>
      <c r="H97" s="67">
        <v>6299304.0499999998</v>
      </c>
    </row>
    <row r="98" spans="1:8" x14ac:dyDescent="0.55000000000000004">
      <c r="A98" s="27">
        <v>95</v>
      </c>
      <c r="B98" s="71">
        <v>100000130651</v>
      </c>
      <c r="C98" s="27">
        <v>0</v>
      </c>
      <c r="D98" s="27" t="s">
        <v>2144</v>
      </c>
      <c r="E98" s="27" t="s">
        <v>3343</v>
      </c>
      <c r="F98" s="67">
        <v>2800000</v>
      </c>
      <c r="G98" s="67">
        <v>-740093.5</v>
      </c>
      <c r="H98" s="67">
        <v>2059906.5</v>
      </c>
    </row>
    <row r="99" spans="1:8" x14ac:dyDescent="0.55000000000000004">
      <c r="A99" s="27">
        <v>96</v>
      </c>
      <c r="B99" s="71">
        <v>100000130664</v>
      </c>
      <c r="C99" s="27">
        <v>0</v>
      </c>
      <c r="D99" s="27" t="s">
        <v>2721</v>
      </c>
      <c r="E99" s="27" t="s">
        <v>3344</v>
      </c>
      <c r="F99" s="67">
        <v>3400000</v>
      </c>
      <c r="G99" s="67">
        <v>-864390.61</v>
      </c>
      <c r="H99" s="67">
        <v>2535609.39</v>
      </c>
    </row>
    <row r="100" spans="1:8" x14ac:dyDescent="0.55000000000000004">
      <c r="A100" s="27">
        <v>97</v>
      </c>
      <c r="B100" s="71">
        <v>100000130665</v>
      </c>
      <c r="C100" s="27">
        <v>0</v>
      </c>
      <c r="D100" s="27" t="s">
        <v>2721</v>
      </c>
      <c r="E100" s="27" t="s">
        <v>3345</v>
      </c>
      <c r="F100" s="67">
        <v>3400000</v>
      </c>
      <c r="G100" s="67">
        <v>-864390.61</v>
      </c>
      <c r="H100" s="67">
        <v>2535609.39</v>
      </c>
    </row>
    <row r="101" spans="1:8" x14ac:dyDescent="0.55000000000000004">
      <c r="A101" s="27">
        <v>98</v>
      </c>
      <c r="B101" s="71">
        <v>100000130667</v>
      </c>
      <c r="C101" s="27">
        <v>0</v>
      </c>
      <c r="D101" s="27" t="s">
        <v>2721</v>
      </c>
      <c r="E101" s="27" t="s">
        <v>3346</v>
      </c>
      <c r="F101" s="67">
        <v>3400000</v>
      </c>
      <c r="G101" s="67">
        <v>-864390.61</v>
      </c>
      <c r="H101" s="67">
        <v>2535609.39</v>
      </c>
    </row>
    <row r="102" spans="1:8" x14ac:dyDescent="0.55000000000000004">
      <c r="A102" s="27">
        <v>99</v>
      </c>
      <c r="B102" s="71">
        <v>100000130669</v>
      </c>
      <c r="C102" s="27">
        <v>0</v>
      </c>
      <c r="D102" s="27" t="s">
        <v>2721</v>
      </c>
      <c r="E102" s="27" t="s">
        <v>3347</v>
      </c>
      <c r="F102" s="67">
        <v>3400000</v>
      </c>
      <c r="G102" s="67">
        <v>-864390.61</v>
      </c>
      <c r="H102" s="67">
        <v>2535609.39</v>
      </c>
    </row>
    <row r="103" spans="1:8" x14ac:dyDescent="0.55000000000000004">
      <c r="A103" s="27">
        <v>100</v>
      </c>
      <c r="B103" s="71">
        <v>100000130670</v>
      </c>
      <c r="C103" s="27">
        <v>0</v>
      </c>
      <c r="D103" s="27" t="s">
        <v>2721</v>
      </c>
      <c r="E103" s="27" t="s">
        <v>3348</v>
      </c>
      <c r="F103" s="67">
        <v>3399999</v>
      </c>
      <c r="G103" s="67">
        <v>-864390.32</v>
      </c>
      <c r="H103" s="67">
        <v>2535608.6800000002</v>
      </c>
    </row>
    <row r="104" spans="1:8" x14ac:dyDescent="0.55000000000000004">
      <c r="A104" s="27">
        <v>101</v>
      </c>
      <c r="B104" s="71">
        <v>100000130671</v>
      </c>
      <c r="C104" s="27">
        <v>0</v>
      </c>
      <c r="D104" s="27" t="s">
        <v>2721</v>
      </c>
      <c r="E104" s="27" t="s">
        <v>3349</v>
      </c>
      <c r="F104" s="67">
        <v>3400000</v>
      </c>
      <c r="G104" s="67">
        <v>-864390.61</v>
      </c>
      <c r="H104" s="67">
        <v>2535609.39</v>
      </c>
    </row>
    <row r="105" spans="1:8" x14ac:dyDescent="0.55000000000000004">
      <c r="A105" s="27">
        <v>102</v>
      </c>
      <c r="B105" s="71">
        <v>100000130673</v>
      </c>
      <c r="C105" s="27">
        <v>0</v>
      </c>
      <c r="D105" s="27" t="s">
        <v>2721</v>
      </c>
      <c r="E105" s="27" t="s">
        <v>3350</v>
      </c>
      <c r="F105" s="67">
        <v>3400000</v>
      </c>
      <c r="G105" s="67">
        <v>-864390.61</v>
      </c>
      <c r="H105" s="67">
        <v>2535609.39</v>
      </c>
    </row>
    <row r="106" spans="1:8" x14ac:dyDescent="0.55000000000000004">
      <c r="A106" s="27">
        <v>103</v>
      </c>
      <c r="B106" s="71">
        <v>100000130674</v>
      </c>
      <c r="C106" s="27">
        <v>0</v>
      </c>
      <c r="D106" s="27" t="s">
        <v>2721</v>
      </c>
      <c r="E106" s="27" t="s">
        <v>3351</v>
      </c>
      <c r="F106" s="67">
        <v>3400000</v>
      </c>
      <c r="G106" s="67">
        <v>-864390.61</v>
      </c>
      <c r="H106" s="67">
        <v>2535609.39</v>
      </c>
    </row>
    <row r="107" spans="1:8" x14ac:dyDescent="0.55000000000000004">
      <c r="A107" s="27">
        <v>104</v>
      </c>
      <c r="B107" s="71">
        <v>100000149547</v>
      </c>
      <c r="C107" s="27">
        <v>0</v>
      </c>
      <c r="D107" s="27" t="s">
        <v>3352</v>
      </c>
      <c r="E107" s="27" t="s">
        <v>3353</v>
      </c>
      <c r="F107" s="67">
        <v>3400000</v>
      </c>
      <c r="G107" s="67">
        <v>-694406.83</v>
      </c>
      <c r="H107" s="67">
        <v>2705593.17</v>
      </c>
    </row>
    <row r="108" spans="1:8" x14ac:dyDescent="0.55000000000000004">
      <c r="A108" s="27">
        <v>105</v>
      </c>
      <c r="B108" s="71">
        <v>100000149548</v>
      </c>
      <c r="C108" s="27">
        <v>0</v>
      </c>
      <c r="D108" s="27" t="s">
        <v>3354</v>
      </c>
      <c r="E108" s="27" t="s">
        <v>3355</v>
      </c>
      <c r="F108" s="67">
        <v>3400000</v>
      </c>
      <c r="G108" s="67">
        <v>-690688.9</v>
      </c>
      <c r="H108" s="67">
        <v>2709311.1</v>
      </c>
    </row>
    <row r="109" spans="1:8" x14ac:dyDescent="0.55000000000000004">
      <c r="A109" s="27">
        <v>106</v>
      </c>
      <c r="B109" s="71">
        <v>100000213727</v>
      </c>
      <c r="C109" s="27">
        <v>0</v>
      </c>
      <c r="D109" s="27" t="s">
        <v>2031</v>
      </c>
      <c r="E109" s="27" t="s">
        <v>3356</v>
      </c>
      <c r="F109" s="67">
        <v>16877544.68</v>
      </c>
      <c r="G109" s="67">
        <v>-2997867.22</v>
      </c>
      <c r="H109" s="67">
        <v>13879677.460000001</v>
      </c>
    </row>
    <row r="110" spans="1:8" x14ac:dyDescent="0.55000000000000004">
      <c r="A110" s="27"/>
      <c r="B110" s="71">
        <v>100000213727</v>
      </c>
      <c r="C110" s="27">
        <v>1</v>
      </c>
      <c r="D110" s="27" t="s">
        <v>2031</v>
      </c>
      <c r="E110" s="27" t="s">
        <v>3356</v>
      </c>
      <c r="F110" s="67">
        <v>888291.82</v>
      </c>
      <c r="G110" s="67">
        <v>-888290.82</v>
      </c>
      <c r="H110" s="27">
        <v>1</v>
      </c>
    </row>
    <row r="111" spans="1:8" x14ac:dyDescent="0.55000000000000004">
      <c r="A111" s="9">
        <v>107</v>
      </c>
      <c r="B111" s="71">
        <v>100000260653</v>
      </c>
      <c r="C111" s="27">
        <v>0</v>
      </c>
      <c r="D111" s="27" t="s">
        <v>387</v>
      </c>
      <c r="E111" s="27" t="s">
        <v>3357</v>
      </c>
      <c r="F111" s="67">
        <v>18177700</v>
      </c>
      <c r="G111" s="67">
        <v>-4424508.83</v>
      </c>
      <c r="H111" s="67">
        <v>13753191.17</v>
      </c>
    </row>
    <row r="112" spans="1:8" x14ac:dyDescent="0.55000000000000004">
      <c r="A112" s="9">
        <v>108</v>
      </c>
      <c r="B112" s="71">
        <v>100000450144</v>
      </c>
      <c r="C112" s="27">
        <v>0</v>
      </c>
      <c r="D112" s="27" t="s">
        <v>3358</v>
      </c>
      <c r="E112" s="27" t="s">
        <v>3359</v>
      </c>
      <c r="F112" s="67">
        <v>3700000</v>
      </c>
      <c r="G112" s="67">
        <v>-117335.61</v>
      </c>
      <c r="H112" s="67">
        <v>3582664.39</v>
      </c>
    </row>
    <row r="113" spans="1:8" x14ac:dyDescent="0.55000000000000004">
      <c r="A113" s="175" t="s">
        <v>4132</v>
      </c>
      <c r="B113" s="175"/>
      <c r="C113" s="175"/>
      <c r="D113" s="175"/>
      <c r="E113" s="175"/>
      <c r="F113" s="68">
        <f>SUM(F4:F112)</f>
        <v>216850601.33999997</v>
      </c>
      <c r="G113" s="68">
        <f>SUM(G4:G112)</f>
        <v>-83820124.999999985</v>
      </c>
      <c r="H113" s="68">
        <f>SUM(H4:H112)</f>
        <v>133030476.34</v>
      </c>
    </row>
    <row r="115" spans="1:8" x14ac:dyDescent="0.55000000000000004">
      <c r="A115" s="20" t="s">
        <v>4133</v>
      </c>
    </row>
    <row r="116" spans="1:8" x14ac:dyDescent="0.55000000000000004">
      <c r="A116" s="29" t="s">
        <v>2558</v>
      </c>
      <c r="B116" s="30" t="s">
        <v>1</v>
      </c>
      <c r="C116" s="29" t="s">
        <v>2</v>
      </c>
      <c r="D116" s="29" t="s">
        <v>3</v>
      </c>
      <c r="E116" s="29" t="s">
        <v>4</v>
      </c>
      <c r="F116" s="29" t="s">
        <v>5</v>
      </c>
      <c r="G116" s="29" t="s">
        <v>6</v>
      </c>
      <c r="H116" s="29" t="s">
        <v>93</v>
      </c>
    </row>
    <row r="117" spans="1:8" x14ac:dyDescent="0.55000000000000004">
      <c r="A117" s="27">
        <v>1</v>
      </c>
      <c r="B117" s="71">
        <v>100000064240</v>
      </c>
      <c r="C117" s="27">
        <v>0</v>
      </c>
      <c r="D117" s="27" t="s">
        <v>369</v>
      </c>
      <c r="E117" s="27" t="s">
        <v>3249</v>
      </c>
      <c r="F117" s="67">
        <v>10270.83</v>
      </c>
      <c r="G117" s="67">
        <v>-10269.83</v>
      </c>
      <c r="H117" s="27">
        <v>1</v>
      </c>
    </row>
    <row r="118" spans="1:8" x14ac:dyDescent="0.55000000000000004">
      <c r="A118" s="27">
        <v>2</v>
      </c>
      <c r="B118" s="71">
        <v>100000064241</v>
      </c>
      <c r="C118" s="27">
        <v>0</v>
      </c>
      <c r="D118" s="27" t="s">
        <v>369</v>
      </c>
      <c r="E118" s="27" t="s">
        <v>3250</v>
      </c>
      <c r="F118" s="67">
        <v>158337.5</v>
      </c>
      <c r="G118" s="67">
        <v>-158336.5</v>
      </c>
      <c r="H118" s="27">
        <v>1</v>
      </c>
    </row>
    <row r="119" spans="1:8" x14ac:dyDescent="0.55000000000000004">
      <c r="A119" s="27">
        <v>3</v>
      </c>
      <c r="B119" s="71">
        <v>100000064242</v>
      </c>
      <c r="C119" s="27">
        <v>0</v>
      </c>
      <c r="D119" s="27" t="s">
        <v>369</v>
      </c>
      <c r="E119" s="27" t="s">
        <v>3251</v>
      </c>
      <c r="F119" s="67">
        <v>158337.5</v>
      </c>
      <c r="G119" s="67">
        <v>-158336.5</v>
      </c>
      <c r="H119" s="27">
        <v>1</v>
      </c>
    </row>
    <row r="120" spans="1:8" x14ac:dyDescent="0.55000000000000004">
      <c r="A120" s="27">
        <v>4</v>
      </c>
      <c r="B120" s="71">
        <v>100000064243</v>
      </c>
      <c r="C120" s="27">
        <v>0</v>
      </c>
      <c r="D120" s="27" t="s">
        <v>369</v>
      </c>
      <c r="E120" s="27" t="s">
        <v>3252</v>
      </c>
      <c r="F120" s="67">
        <v>21510.42</v>
      </c>
      <c r="G120" s="67">
        <v>-21509.42</v>
      </c>
      <c r="H120" s="27">
        <v>1</v>
      </c>
    </row>
    <row r="121" spans="1:8" x14ac:dyDescent="0.55000000000000004">
      <c r="A121" s="27">
        <v>5</v>
      </c>
      <c r="B121" s="71">
        <v>100000064254</v>
      </c>
      <c r="C121" s="27">
        <v>0</v>
      </c>
      <c r="D121" s="27" t="s">
        <v>369</v>
      </c>
      <c r="E121" s="27" t="s">
        <v>3263</v>
      </c>
      <c r="F121" s="67">
        <v>96062.5</v>
      </c>
      <c r="G121" s="67">
        <v>-96061.5</v>
      </c>
      <c r="H121" s="27">
        <v>1</v>
      </c>
    </row>
    <row r="122" spans="1:8" x14ac:dyDescent="0.55000000000000004">
      <c r="A122" s="27">
        <v>6</v>
      </c>
      <c r="B122" s="71">
        <v>100000064255</v>
      </c>
      <c r="C122" s="27">
        <v>0</v>
      </c>
      <c r="D122" s="27" t="s">
        <v>369</v>
      </c>
      <c r="E122" s="27" t="s">
        <v>3264</v>
      </c>
      <c r="F122" s="67">
        <v>45085.94</v>
      </c>
      <c r="G122" s="67">
        <v>-45084.94</v>
      </c>
      <c r="H122" s="27">
        <v>1</v>
      </c>
    </row>
    <row r="123" spans="1:8" x14ac:dyDescent="0.55000000000000004">
      <c r="A123" s="27">
        <v>7</v>
      </c>
      <c r="B123" s="71">
        <v>100000064256</v>
      </c>
      <c r="C123" s="27">
        <v>0</v>
      </c>
      <c r="D123" s="27" t="s">
        <v>369</v>
      </c>
      <c r="E123" s="27" t="s">
        <v>3264</v>
      </c>
      <c r="F123" s="67">
        <v>45085.94</v>
      </c>
      <c r="G123" s="67">
        <v>-45084.94</v>
      </c>
      <c r="H123" s="27">
        <v>1</v>
      </c>
    </row>
    <row r="124" spans="1:8" x14ac:dyDescent="0.55000000000000004">
      <c r="A124" s="27">
        <v>8</v>
      </c>
      <c r="B124" s="71">
        <v>100000064257</v>
      </c>
      <c r="C124" s="27">
        <v>0</v>
      </c>
      <c r="D124" s="27" t="s">
        <v>369</v>
      </c>
      <c r="E124" s="27" t="s">
        <v>3264</v>
      </c>
      <c r="F124" s="67">
        <v>45085.94</v>
      </c>
      <c r="G124" s="67">
        <v>-45084.94</v>
      </c>
      <c r="H124" s="27">
        <v>1</v>
      </c>
    </row>
    <row r="125" spans="1:8" x14ac:dyDescent="0.55000000000000004">
      <c r="A125" s="27">
        <v>9</v>
      </c>
      <c r="B125" s="71">
        <v>100000064258</v>
      </c>
      <c r="C125" s="27">
        <v>0</v>
      </c>
      <c r="D125" s="27" t="s">
        <v>369</v>
      </c>
      <c r="E125" s="27" t="s">
        <v>3264</v>
      </c>
      <c r="F125" s="67">
        <v>45085.94</v>
      </c>
      <c r="G125" s="67">
        <v>-45084.94</v>
      </c>
      <c r="H125" s="27">
        <v>1</v>
      </c>
    </row>
    <row r="126" spans="1:8" x14ac:dyDescent="0.55000000000000004">
      <c r="A126" s="27">
        <v>10</v>
      </c>
      <c r="B126" s="71">
        <v>100000064259</v>
      </c>
      <c r="C126" s="27">
        <v>0</v>
      </c>
      <c r="D126" s="27" t="s">
        <v>369</v>
      </c>
      <c r="E126" s="27" t="s">
        <v>3265</v>
      </c>
      <c r="F126" s="67">
        <v>192125</v>
      </c>
      <c r="G126" s="67">
        <v>-192124</v>
      </c>
      <c r="H126" s="27">
        <v>1</v>
      </c>
    </row>
    <row r="127" spans="1:8" x14ac:dyDescent="0.55000000000000004">
      <c r="A127" s="27">
        <v>11</v>
      </c>
      <c r="B127" s="71">
        <v>100000064260</v>
      </c>
      <c r="C127" s="27">
        <v>0</v>
      </c>
      <c r="D127" s="27" t="s">
        <v>369</v>
      </c>
      <c r="E127" s="27" t="s">
        <v>3265</v>
      </c>
      <c r="F127" s="67">
        <v>192125</v>
      </c>
      <c r="G127" s="67">
        <v>-192124</v>
      </c>
      <c r="H127" s="27">
        <v>1</v>
      </c>
    </row>
    <row r="128" spans="1:8" x14ac:dyDescent="0.55000000000000004">
      <c r="A128" s="27">
        <v>12</v>
      </c>
      <c r="B128" s="71">
        <v>100000064288</v>
      </c>
      <c r="C128" s="27">
        <v>0</v>
      </c>
      <c r="D128" s="27" t="s">
        <v>369</v>
      </c>
      <c r="E128" s="27" t="s">
        <v>3288</v>
      </c>
      <c r="F128" s="67">
        <v>422343.75</v>
      </c>
      <c r="G128" s="67">
        <v>-422342.75</v>
      </c>
      <c r="H128" s="27">
        <v>1</v>
      </c>
    </row>
    <row r="129" spans="1:8" x14ac:dyDescent="0.55000000000000004">
      <c r="A129" s="27">
        <v>13</v>
      </c>
      <c r="B129" s="71">
        <v>100000064298</v>
      </c>
      <c r="C129" s="27">
        <v>0</v>
      </c>
      <c r="D129" s="27" t="s">
        <v>369</v>
      </c>
      <c r="E129" s="27" t="s">
        <v>3297</v>
      </c>
      <c r="F129" s="67">
        <v>83645.83</v>
      </c>
      <c r="G129" s="67">
        <v>-83644.83</v>
      </c>
      <c r="H129" s="27">
        <v>1</v>
      </c>
    </row>
    <row r="130" spans="1:8" x14ac:dyDescent="0.55000000000000004">
      <c r="A130" s="27">
        <v>14</v>
      </c>
      <c r="B130" s="71">
        <v>100000064299</v>
      </c>
      <c r="C130" s="27">
        <v>0</v>
      </c>
      <c r="D130" s="27" t="s">
        <v>369</v>
      </c>
      <c r="E130" s="27" t="s">
        <v>3298</v>
      </c>
      <c r="F130" s="67">
        <v>387812.5</v>
      </c>
      <c r="G130" s="67">
        <v>-387811.5</v>
      </c>
      <c r="H130" s="27">
        <v>1</v>
      </c>
    </row>
    <row r="131" spans="1:8" x14ac:dyDescent="0.55000000000000004">
      <c r="A131" s="27">
        <v>15</v>
      </c>
      <c r="B131" s="71">
        <v>100000064336</v>
      </c>
      <c r="C131" s="27">
        <v>0</v>
      </c>
      <c r="D131" s="27" t="s">
        <v>369</v>
      </c>
      <c r="E131" s="27" t="s">
        <v>3313</v>
      </c>
      <c r="F131" s="67">
        <v>55687.5</v>
      </c>
      <c r="G131" s="67">
        <v>-55686.5</v>
      </c>
      <c r="H131" s="27">
        <v>1</v>
      </c>
    </row>
    <row r="132" spans="1:8" x14ac:dyDescent="0.55000000000000004">
      <c r="A132" s="27">
        <v>16</v>
      </c>
      <c r="B132" s="71">
        <v>100000064338</v>
      </c>
      <c r="C132" s="27">
        <v>0</v>
      </c>
      <c r="D132" s="27" t="s">
        <v>369</v>
      </c>
      <c r="E132" s="27" t="s">
        <v>3314</v>
      </c>
      <c r="F132" s="67">
        <v>43312.5</v>
      </c>
      <c r="G132" s="67">
        <v>-43311.5</v>
      </c>
      <c r="H132" s="27">
        <v>1</v>
      </c>
    </row>
    <row r="133" spans="1:8" x14ac:dyDescent="0.55000000000000004">
      <c r="A133" s="27">
        <v>17</v>
      </c>
      <c r="B133" s="71">
        <v>100000064339</v>
      </c>
      <c r="C133" s="27">
        <v>0</v>
      </c>
      <c r="D133" s="27" t="s">
        <v>369</v>
      </c>
      <c r="E133" s="27" t="s">
        <v>3314</v>
      </c>
      <c r="F133" s="67">
        <v>43312.5</v>
      </c>
      <c r="G133" s="67">
        <v>-43311.5</v>
      </c>
      <c r="H133" s="27">
        <v>1</v>
      </c>
    </row>
    <row r="134" spans="1:8" x14ac:dyDescent="0.55000000000000004">
      <c r="A134" s="27">
        <v>18</v>
      </c>
      <c r="B134" s="71">
        <v>100000064341</v>
      </c>
      <c r="C134" s="27">
        <v>0</v>
      </c>
      <c r="D134" s="27" t="s">
        <v>369</v>
      </c>
      <c r="E134" s="27" t="s">
        <v>3315</v>
      </c>
      <c r="F134" s="67">
        <v>223958.33</v>
      </c>
      <c r="G134" s="67">
        <v>-223957.33</v>
      </c>
      <c r="H134" s="27">
        <v>1</v>
      </c>
    </row>
    <row r="135" spans="1:8" x14ac:dyDescent="0.55000000000000004">
      <c r="A135" s="27">
        <v>19</v>
      </c>
      <c r="B135" s="71">
        <v>100000064342</v>
      </c>
      <c r="C135" s="27">
        <v>0</v>
      </c>
      <c r="D135" s="27" t="s">
        <v>369</v>
      </c>
      <c r="E135" s="27" t="s">
        <v>3315</v>
      </c>
      <c r="F135" s="67">
        <v>223958.33</v>
      </c>
      <c r="G135" s="67">
        <v>-223957.33</v>
      </c>
      <c r="H135" s="27">
        <v>1</v>
      </c>
    </row>
    <row r="136" spans="1:8" x14ac:dyDescent="0.55000000000000004">
      <c r="A136" s="27">
        <v>20</v>
      </c>
      <c r="B136" s="71">
        <v>100000064344</v>
      </c>
      <c r="C136" s="27">
        <v>0</v>
      </c>
      <c r="D136" s="27" t="s">
        <v>369</v>
      </c>
      <c r="E136" s="27" t="s">
        <v>3316</v>
      </c>
      <c r="F136" s="67">
        <v>111979.17</v>
      </c>
      <c r="G136" s="67">
        <v>-111978.17</v>
      </c>
      <c r="H136" s="27">
        <v>1</v>
      </c>
    </row>
    <row r="137" spans="1:8" x14ac:dyDescent="0.55000000000000004">
      <c r="A137" s="27">
        <v>21</v>
      </c>
      <c r="B137" s="71">
        <v>100000064356</v>
      </c>
      <c r="C137" s="27">
        <v>0</v>
      </c>
      <c r="D137" s="27" t="s">
        <v>369</v>
      </c>
      <c r="E137" s="27" t="s">
        <v>3321</v>
      </c>
      <c r="F137" s="67">
        <v>122487.5</v>
      </c>
      <c r="G137" s="67">
        <v>-122486.5</v>
      </c>
      <c r="H137" s="27">
        <v>1</v>
      </c>
    </row>
    <row r="138" spans="1:8" x14ac:dyDescent="0.55000000000000004">
      <c r="A138" s="27">
        <v>22</v>
      </c>
      <c r="B138" s="71">
        <v>100000064367</v>
      </c>
      <c r="C138" s="27">
        <v>0</v>
      </c>
      <c r="D138" s="27" t="s">
        <v>369</v>
      </c>
      <c r="E138" s="27" t="s">
        <v>3327</v>
      </c>
      <c r="F138" s="67">
        <v>69960.94</v>
      </c>
      <c r="G138" s="67">
        <v>-69959.94</v>
      </c>
      <c r="H138" s="27">
        <v>1</v>
      </c>
    </row>
    <row r="139" spans="1:8" x14ac:dyDescent="0.55000000000000004">
      <c r="A139" s="27">
        <v>23</v>
      </c>
      <c r="B139" s="71">
        <v>100000064373</v>
      </c>
      <c r="C139" s="27">
        <v>0</v>
      </c>
      <c r="D139" s="27" t="s">
        <v>369</v>
      </c>
      <c r="E139" s="27" t="s">
        <v>3332</v>
      </c>
      <c r="F139" s="67">
        <v>5195.3100000000004</v>
      </c>
      <c r="G139" s="67">
        <v>-5194.3100000000004</v>
      </c>
      <c r="H139" s="27">
        <v>1</v>
      </c>
    </row>
    <row r="140" spans="1:8" x14ac:dyDescent="0.55000000000000004">
      <c r="A140" s="27">
        <v>24</v>
      </c>
      <c r="B140" s="71">
        <v>100000064374</v>
      </c>
      <c r="C140" s="27">
        <v>0</v>
      </c>
      <c r="D140" s="27" t="s">
        <v>369</v>
      </c>
      <c r="E140" s="27" t="s">
        <v>3333</v>
      </c>
      <c r="F140" s="67">
        <v>13507.81</v>
      </c>
      <c r="G140" s="67">
        <v>-13506.81</v>
      </c>
      <c r="H140" s="27">
        <v>1</v>
      </c>
    </row>
    <row r="141" spans="1:8" x14ac:dyDescent="0.55000000000000004">
      <c r="A141" s="27">
        <v>25</v>
      </c>
      <c r="B141" s="71">
        <v>100000064375</v>
      </c>
      <c r="C141" s="27">
        <v>0</v>
      </c>
      <c r="D141" s="27" t="s">
        <v>369</v>
      </c>
      <c r="E141" s="27" t="s">
        <v>3334</v>
      </c>
      <c r="F141" s="67">
        <v>45398.44</v>
      </c>
      <c r="G141" s="67">
        <v>-45397.440000000002</v>
      </c>
      <c r="H141" s="27">
        <v>1</v>
      </c>
    </row>
    <row r="142" spans="1:8" x14ac:dyDescent="0.55000000000000004">
      <c r="A142" s="27">
        <v>26</v>
      </c>
      <c r="B142" s="71">
        <v>100000064376</v>
      </c>
      <c r="C142" s="27">
        <v>0</v>
      </c>
      <c r="D142" s="27" t="s">
        <v>369</v>
      </c>
      <c r="E142" s="27" t="s">
        <v>3335</v>
      </c>
      <c r="F142" s="67">
        <v>21820.31</v>
      </c>
      <c r="G142" s="67">
        <v>-21819.31</v>
      </c>
      <c r="H142" s="27">
        <v>1</v>
      </c>
    </row>
    <row r="143" spans="1:8" x14ac:dyDescent="0.55000000000000004">
      <c r="A143" s="27">
        <v>27</v>
      </c>
      <c r="B143" s="71">
        <v>100000064377</v>
      </c>
      <c r="C143" s="27">
        <v>0</v>
      </c>
      <c r="D143" s="27" t="s">
        <v>369</v>
      </c>
      <c r="E143" s="27" t="s">
        <v>3336</v>
      </c>
      <c r="F143" s="67">
        <v>158337.5</v>
      </c>
      <c r="G143" s="67">
        <v>-158336.5</v>
      </c>
      <c r="H143" s="27">
        <v>1</v>
      </c>
    </row>
    <row r="144" spans="1:8" x14ac:dyDescent="0.55000000000000004">
      <c r="A144" s="27">
        <v>28</v>
      </c>
      <c r="B144" s="71">
        <v>100000064378</v>
      </c>
      <c r="C144" s="27">
        <v>0</v>
      </c>
      <c r="D144" s="27" t="s">
        <v>369</v>
      </c>
      <c r="E144" s="27" t="s">
        <v>3336</v>
      </c>
      <c r="F144" s="67">
        <v>158337.5</v>
      </c>
      <c r="G144" s="67">
        <v>-158336.5</v>
      </c>
      <c r="H144" s="27">
        <v>1</v>
      </c>
    </row>
    <row r="145" spans="1:8" x14ac:dyDescent="0.55000000000000004">
      <c r="A145" s="27">
        <v>29</v>
      </c>
      <c r="B145" s="71">
        <v>100000064379</v>
      </c>
      <c r="C145" s="27">
        <v>0</v>
      </c>
      <c r="D145" s="27" t="s">
        <v>369</v>
      </c>
      <c r="E145" s="27" t="s">
        <v>3337</v>
      </c>
      <c r="F145" s="67">
        <v>64796.88</v>
      </c>
      <c r="G145" s="67">
        <v>-64795.88</v>
      </c>
      <c r="H145" s="27">
        <v>1</v>
      </c>
    </row>
    <row r="146" spans="1:8" x14ac:dyDescent="0.55000000000000004">
      <c r="A146" s="27">
        <v>30</v>
      </c>
      <c r="B146" s="71">
        <v>100000064380</v>
      </c>
      <c r="C146" s="27">
        <v>0</v>
      </c>
      <c r="D146" s="27" t="s">
        <v>369</v>
      </c>
      <c r="E146" s="27" t="s">
        <v>3338</v>
      </c>
      <c r="F146" s="67">
        <v>45085.94</v>
      </c>
      <c r="G146" s="67">
        <v>-45084.94</v>
      </c>
      <c r="H146" s="27">
        <v>1</v>
      </c>
    </row>
    <row r="147" spans="1:8" x14ac:dyDescent="0.55000000000000004">
      <c r="A147" s="175" t="s">
        <v>4132</v>
      </c>
      <c r="B147" s="175"/>
      <c r="C147" s="175"/>
      <c r="D147" s="175"/>
      <c r="E147" s="175"/>
      <c r="F147" s="68">
        <f>SUM(F117:F146)</f>
        <v>3310051.05</v>
      </c>
      <c r="G147" s="68">
        <f>SUM(G117:G146)</f>
        <v>-3310021.05</v>
      </c>
      <c r="H147" s="68">
        <f>SUM(H117:H146)</f>
        <v>30</v>
      </c>
    </row>
    <row r="148" spans="1:8" x14ac:dyDescent="0.55000000000000004">
      <c r="A148" s="175" t="s">
        <v>4160</v>
      </c>
      <c r="B148" s="175"/>
      <c r="C148" s="175"/>
      <c r="D148" s="175"/>
      <c r="E148" s="175"/>
      <c r="F148" s="68">
        <f>F113+F147</f>
        <v>220160652.38999999</v>
      </c>
      <c r="G148" s="68">
        <f>G113+G147</f>
        <v>-87130146.049999982</v>
      </c>
      <c r="H148" s="68">
        <f>H113+H147</f>
        <v>133030506.34</v>
      </c>
    </row>
    <row r="150" spans="1:8" x14ac:dyDescent="0.55000000000000004">
      <c r="A150" s="20" t="s">
        <v>2579</v>
      </c>
    </row>
    <row r="151" spans="1:8" x14ac:dyDescent="0.55000000000000004">
      <c r="A151" s="29" t="s">
        <v>2558</v>
      </c>
      <c r="B151" s="30" t="s">
        <v>1</v>
      </c>
      <c r="C151" s="29" t="s">
        <v>2</v>
      </c>
      <c r="D151" s="29" t="s">
        <v>3</v>
      </c>
      <c r="E151" s="29" t="s">
        <v>4</v>
      </c>
      <c r="F151" s="29" t="s">
        <v>5</v>
      </c>
      <c r="G151" s="29" t="s">
        <v>6</v>
      </c>
      <c r="H151" s="29" t="s">
        <v>93</v>
      </c>
    </row>
    <row r="152" spans="1:8" x14ac:dyDescent="0.55000000000000004">
      <c r="A152" s="27">
        <v>1</v>
      </c>
      <c r="B152" s="71">
        <v>100000004497</v>
      </c>
      <c r="C152" s="27">
        <v>0</v>
      </c>
      <c r="D152" s="27" t="s">
        <v>3360</v>
      </c>
      <c r="E152" s="27" t="s">
        <v>11</v>
      </c>
      <c r="F152" s="67">
        <v>11920000</v>
      </c>
      <c r="G152" s="67">
        <v>-4991583.2</v>
      </c>
      <c r="H152" s="67">
        <v>6928416.7999999998</v>
      </c>
    </row>
    <row r="153" spans="1:8" x14ac:dyDescent="0.55000000000000004">
      <c r="A153" s="27">
        <v>2</v>
      </c>
      <c r="B153" s="71">
        <v>100000064209</v>
      </c>
      <c r="C153" s="27">
        <v>0</v>
      </c>
      <c r="D153" s="27" t="s">
        <v>369</v>
      </c>
      <c r="E153" s="27" t="s">
        <v>3361</v>
      </c>
      <c r="F153" s="67">
        <v>4564595</v>
      </c>
      <c r="G153" s="67">
        <v>-2160366.54</v>
      </c>
      <c r="H153" s="67">
        <v>2404228.46</v>
      </c>
    </row>
    <row r="154" spans="1:8" x14ac:dyDescent="0.55000000000000004">
      <c r="A154" s="27">
        <v>3</v>
      </c>
      <c r="B154" s="71">
        <v>100000064210</v>
      </c>
      <c r="C154" s="27">
        <v>0</v>
      </c>
      <c r="D154" s="27" t="s">
        <v>369</v>
      </c>
      <c r="E154" s="27" t="s">
        <v>3362</v>
      </c>
      <c r="F154" s="67">
        <v>5445583.3300000001</v>
      </c>
      <c r="G154" s="67">
        <v>-2143578.04</v>
      </c>
      <c r="H154" s="67">
        <v>3302005.29</v>
      </c>
    </row>
    <row r="155" spans="1:8" x14ac:dyDescent="0.55000000000000004">
      <c r="A155" s="27">
        <v>4</v>
      </c>
      <c r="B155" s="71">
        <v>100000064211</v>
      </c>
      <c r="C155" s="27">
        <v>0</v>
      </c>
      <c r="D155" s="27" t="s">
        <v>369</v>
      </c>
      <c r="E155" s="27" t="s">
        <v>3363</v>
      </c>
      <c r="F155" s="67">
        <v>17310150</v>
      </c>
      <c r="G155" s="67">
        <v>-7842749.7000000002</v>
      </c>
      <c r="H155" s="67">
        <v>9467400.3000000007</v>
      </c>
    </row>
    <row r="156" spans="1:8" x14ac:dyDescent="0.55000000000000004">
      <c r="A156" s="27">
        <v>5</v>
      </c>
      <c r="B156" s="71">
        <v>100000064213</v>
      </c>
      <c r="C156" s="27">
        <v>0</v>
      </c>
      <c r="D156" s="27" t="s">
        <v>369</v>
      </c>
      <c r="E156" s="27" t="s">
        <v>3365</v>
      </c>
      <c r="F156" s="67">
        <v>5378187.5</v>
      </c>
      <c r="G156" s="67">
        <v>-2143563.9900000002</v>
      </c>
      <c r="H156" s="67">
        <v>3234623.51</v>
      </c>
    </row>
    <row r="157" spans="1:8" x14ac:dyDescent="0.55000000000000004">
      <c r="A157" s="27">
        <v>6</v>
      </c>
      <c r="B157" s="71">
        <v>100000064214</v>
      </c>
      <c r="C157" s="27">
        <v>0</v>
      </c>
      <c r="D157" s="27" t="s">
        <v>369</v>
      </c>
      <c r="E157" s="27" t="s">
        <v>3366</v>
      </c>
      <c r="F157" s="67">
        <v>7875000</v>
      </c>
      <c r="G157" s="67">
        <v>-3975720.2</v>
      </c>
      <c r="H157" s="67">
        <v>3899279.8</v>
      </c>
    </row>
    <row r="158" spans="1:8" x14ac:dyDescent="0.55000000000000004">
      <c r="A158" s="27">
        <v>7</v>
      </c>
      <c r="B158" s="71">
        <v>100000064217</v>
      </c>
      <c r="C158" s="27">
        <v>0</v>
      </c>
      <c r="D158" s="27" t="s">
        <v>369</v>
      </c>
      <c r="E158" s="27" t="s">
        <v>3369</v>
      </c>
      <c r="F158" s="67">
        <v>1111250</v>
      </c>
      <c r="G158" s="67">
        <v>-695717.89</v>
      </c>
      <c r="H158" s="67">
        <v>415532.11</v>
      </c>
    </row>
    <row r="159" spans="1:8" x14ac:dyDescent="0.55000000000000004">
      <c r="A159" s="27">
        <v>8</v>
      </c>
      <c r="B159" s="71">
        <v>100000064218</v>
      </c>
      <c r="C159" s="27">
        <v>0</v>
      </c>
      <c r="D159" s="27" t="s">
        <v>369</v>
      </c>
      <c r="E159" s="27" t="s">
        <v>3370</v>
      </c>
      <c r="F159" s="67">
        <v>1452543.75</v>
      </c>
      <c r="G159" s="67">
        <v>-827946.51</v>
      </c>
      <c r="H159" s="67">
        <v>624597.24</v>
      </c>
    </row>
    <row r="160" spans="1:8" x14ac:dyDescent="0.55000000000000004">
      <c r="A160" s="27">
        <v>9</v>
      </c>
      <c r="B160" s="71">
        <v>100000064219</v>
      </c>
      <c r="C160" s="27">
        <v>0</v>
      </c>
      <c r="D160" s="27" t="s">
        <v>369</v>
      </c>
      <c r="E160" s="27" t="s">
        <v>3371</v>
      </c>
      <c r="F160" s="67">
        <v>1336875</v>
      </c>
      <c r="G160" s="67">
        <v>-762015.59</v>
      </c>
      <c r="H160" s="67">
        <v>574859.41</v>
      </c>
    </row>
    <row r="161" spans="1:8" x14ac:dyDescent="0.55000000000000004">
      <c r="A161" s="27">
        <v>10</v>
      </c>
      <c r="B161" s="71">
        <v>100000064224</v>
      </c>
      <c r="C161" s="27">
        <v>0</v>
      </c>
      <c r="D161" s="27" t="s">
        <v>369</v>
      </c>
      <c r="E161" s="27" t="s">
        <v>3376</v>
      </c>
      <c r="F161" s="67">
        <v>984375</v>
      </c>
      <c r="G161" s="67">
        <v>-496965.04</v>
      </c>
      <c r="H161" s="67">
        <v>487409.96</v>
      </c>
    </row>
    <row r="162" spans="1:8" x14ac:dyDescent="0.55000000000000004">
      <c r="A162" s="27">
        <v>11</v>
      </c>
      <c r="B162" s="71">
        <v>100000130649</v>
      </c>
      <c r="C162" s="27">
        <v>0</v>
      </c>
      <c r="D162" s="27" t="s">
        <v>2144</v>
      </c>
      <c r="E162" s="27" t="s">
        <v>3377</v>
      </c>
      <c r="F162" s="67">
        <v>8000000</v>
      </c>
      <c r="G162" s="67">
        <v>-2024622.28</v>
      </c>
      <c r="H162" s="67">
        <v>5975377.7199999997</v>
      </c>
    </row>
    <row r="163" spans="1:8" x14ac:dyDescent="0.55000000000000004">
      <c r="A163" s="27">
        <v>12</v>
      </c>
      <c r="B163" s="71">
        <v>100000130650</v>
      </c>
      <c r="C163" s="27">
        <v>0</v>
      </c>
      <c r="D163" s="27" t="s">
        <v>2144</v>
      </c>
      <c r="E163" s="27" t="s">
        <v>3378</v>
      </c>
      <c r="F163" s="67">
        <v>14000000</v>
      </c>
      <c r="G163" s="67">
        <v>-3676028.77</v>
      </c>
      <c r="H163" s="67">
        <v>10323971.23</v>
      </c>
    </row>
    <row r="164" spans="1:8" x14ac:dyDescent="0.55000000000000004">
      <c r="A164" s="27">
        <v>13</v>
      </c>
      <c r="B164" s="71">
        <v>100000178797</v>
      </c>
      <c r="C164" s="27">
        <v>0</v>
      </c>
      <c r="D164" s="27" t="s">
        <v>3379</v>
      </c>
      <c r="E164" s="27" t="s">
        <v>3380</v>
      </c>
      <c r="F164" s="67">
        <v>10699999</v>
      </c>
      <c r="G164" s="67">
        <v>-1716397.1</v>
      </c>
      <c r="H164" s="67">
        <v>8983601.9000000004</v>
      </c>
    </row>
    <row r="165" spans="1:8" x14ac:dyDescent="0.55000000000000004">
      <c r="A165" s="27">
        <v>14</v>
      </c>
      <c r="B165" s="71">
        <v>100000305442</v>
      </c>
      <c r="C165" s="27">
        <v>0</v>
      </c>
      <c r="D165" s="27" t="s">
        <v>3381</v>
      </c>
      <c r="E165" s="27" t="s">
        <v>3382</v>
      </c>
      <c r="F165" s="67">
        <v>12765032.439999999</v>
      </c>
      <c r="G165" s="67">
        <v>-1133920.31</v>
      </c>
      <c r="H165" s="67">
        <v>11631112.130000001</v>
      </c>
    </row>
    <row r="166" spans="1:8" x14ac:dyDescent="0.55000000000000004">
      <c r="A166" s="27">
        <v>15</v>
      </c>
      <c r="B166" s="71">
        <v>100000305447</v>
      </c>
      <c r="C166" s="27">
        <v>0</v>
      </c>
      <c r="D166" s="27" t="s">
        <v>3381</v>
      </c>
      <c r="E166" s="27" t="s">
        <v>3383</v>
      </c>
      <c r="F166" s="67">
        <v>12479700</v>
      </c>
      <c r="G166" s="67">
        <v>-1108574.17</v>
      </c>
      <c r="H166" s="67">
        <v>11371125.83</v>
      </c>
    </row>
    <row r="167" spans="1:8" x14ac:dyDescent="0.55000000000000004">
      <c r="A167" s="27">
        <v>16</v>
      </c>
      <c r="B167" s="71">
        <v>100000305451</v>
      </c>
      <c r="C167" s="27">
        <v>0</v>
      </c>
      <c r="D167" s="27" t="s">
        <v>3381</v>
      </c>
      <c r="E167" s="27" t="s">
        <v>3384</v>
      </c>
      <c r="F167" s="67">
        <v>12218226.880000001</v>
      </c>
      <c r="G167" s="67">
        <v>-1085347.46</v>
      </c>
      <c r="H167" s="67">
        <v>11132879.42</v>
      </c>
    </row>
    <row r="168" spans="1:8" x14ac:dyDescent="0.55000000000000004">
      <c r="A168" s="27">
        <v>17</v>
      </c>
      <c r="B168" s="71">
        <v>100000330594</v>
      </c>
      <c r="C168" s="27">
        <v>0</v>
      </c>
      <c r="D168" s="27" t="s">
        <v>3385</v>
      </c>
      <c r="E168" s="27" t="s">
        <v>3386</v>
      </c>
      <c r="F168" s="67">
        <v>39663883.640000001</v>
      </c>
      <c r="G168" s="67">
        <v>-2963327.71</v>
      </c>
      <c r="H168" s="67">
        <v>36700555.93</v>
      </c>
    </row>
    <row r="169" spans="1:8" x14ac:dyDescent="0.55000000000000004">
      <c r="A169" s="27"/>
      <c r="B169" s="71">
        <v>100000330594</v>
      </c>
      <c r="C169" s="27">
        <v>1</v>
      </c>
      <c r="D169" s="27" t="s">
        <v>3385</v>
      </c>
      <c r="E169" s="27" t="s">
        <v>3386</v>
      </c>
      <c r="F169" s="67">
        <v>2179334.25</v>
      </c>
      <c r="G169" s="67">
        <v>-2179333.25</v>
      </c>
      <c r="H169" s="27">
        <v>1</v>
      </c>
    </row>
    <row r="170" spans="1:8" x14ac:dyDescent="0.55000000000000004">
      <c r="A170" s="9">
        <v>18</v>
      </c>
      <c r="B170" s="71">
        <v>100000330595</v>
      </c>
      <c r="C170" s="27">
        <v>0</v>
      </c>
      <c r="D170" s="27" t="s">
        <v>3385</v>
      </c>
      <c r="E170" s="27" t="s">
        <v>3387</v>
      </c>
      <c r="F170" s="67">
        <v>10117233.99</v>
      </c>
      <c r="G170" s="67">
        <v>-760926.67</v>
      </c>
      <c r="H170" s="67">
        <v>9356307.3200000003</v>
      </c>
    </row>
    <row r="171" spans="1:8" x14ac:dyDescent="0.55000000000000004">
      <c r="A171" s="27"/>
      <c r="B171" s="71">
        <v>100000330595</v>
      </c>
      <c r="C171" s="27">
        <v>1</v>
      </c>
      <c r="D171" s="27" t="s">
        <v>3385</v>
      </c>
      <c r="E171" s="27" t="s">
        <v>3387</v>
      </c>
      <c r="F171" s="67">
        <v>626731.28</v>
      </c>
      <c r="G171" s="67">
        <v>-626730.28</v>
      </c>
      <c r="H171" s="27">
        <v>1</v>
      </c>
    </row>
    <row r="172" spans="1:8" x14ac:dyDescent="0.55000000000000004">
      <c r="A172" s="9">
        <v>19</v>
      </c>
      <c r="B172" s="71">
        <v>100000371170</v>
      </c>
      <c r="C172" s="27">
        <v>0</v>
      </c>
      <c r="D172" s="27" t="s">
        <v>2078</v>
      </c>
      <c r="E172" s="27" t="s">
        <v>3388</v>
      </c>
      <c r="F172" s="67">
        <v>13459534</v>
      </c>
      <c r="G172" s="67">
        <v>-841681.81</v>
      </c>
      <c r="H172" s="67">
        <v>12617852.189999999</v>
      </c>
    </row>
    <row r="173" spans="1:8" x14ac:dyDescent="0.55000000000000004">
      <c r="A173" s="27">
        <v>20</v>
      </c>
      <c r="B173" s="71">
        <v>100000412925</v>
      </c>
      <c r="C173" s="27">
        <v>0</v>
      </c>
      <c r="D173" s="27" t="s">
        <v>1968</v>
      </c>
      <c r="E173" s="27" t="s">
        <v>3389</v>
      </c>
      <c r="F173" s="67">
        <v>15200000</v>
      </c>
      <c r="G173" s="67">
        <v>-657972.59</v>
      </c>
      <c r="H173" s="67">
        <v>14542027.41</v>
      </c>
    </row>
    <row r="174" spans="1:8" x14ac:dyDescent="0.55000000000000004">
      <c r="A174" s="175" t="s">
        <v>4132</v>
      </c>
      <c r="B174" s="175"/>
      <c r="C174" s="175"/>
      <c r="D174" s="175"/>
      <c r="E174" s="175"/>
      <c r="F174" s="68">
        <f>SUM(F152:F173)</f>
        <v>208788235.06</v>
      </c>
      <c r="G174" s="68">
        <f>SUM(G152:G173)</f>
        <v>-44815069.100000016</v>
      </c>
      <c r="H174" s="68">
        <f>SUM(H152:H173)</f>
        <v>163973165.95999998</v>
      </c>
    </row>
    <row r="175" spans="1:8" x14ac:dyDescent="0.55000000000000004">
      <c r="A175" s="69"/>
    </row>
    <row r="176" spans="1:8" x14ac:dyDescent="0.55000000000000004">
      <c r="A176" s="20" t="s">
        <v>4135</v>
      </c>
    </row>
    <row r="177" spans="1:8" x14ac:dyDescent="0.55000000000000004">
      <c r="A177" s="29" t="s">
        <v>2558</v>
      </c>
      <c r="B177" s="30" t="s">
        <v>1</v>
      </c>
      <c r="C177" s="29" t="s">
        <v>2</v>
      </c>
      <c r="D177" s="29" t="s">
        <v>3</v>
      </c>
      <c r="E177" s="29" t="s">
        <v>4</v>
      </c>
      <c r="F177" s="29" t="s">
        <v>5</v>
      </c>
      <c r="G177" s="29" t="s">
        <v>6</v>
      </c>
      <c r="H177" s="29" t="s">
        <v>93</v>
      </c>
    </row>
    <row r="178" spans="1:8" x14ac:dyDescent="0.55000000000000004">
      <c r="A178" s="27">
        <v>1</v>
      </c>
      <c r="B178" s="71">
        <v>100000064212</v>
      </c>
      <c r="C178" s="27">
        <v>0</v>
      </c>
      <c r="D178" s="27" t="s">
        <v>369</v>
      </c>
      <c r="E178" s="27" t="s">
        <v>3364</v>
      </c>
      <c r="F178" s="67">
        <v>5350</v>
      </c>
      <c r="G178" s="67">
        <v>-5349</v>
      </c>
      <c r="H178" s="27">
        <v>1</v>
      </c>
    </row>
    <row r="179" spans="1:8" x14ac:dyDescent="0.55000000000000004">
      <c r="A179" s="27">
        <v>2</v>
      </c>
      <c r="B179" s="71">
        <v>100000064215</v>
      </c>
      <c r="C179" s="27">
        <v>0</v>
      </c>
      <c r="D179" s="27" t="s">
        <v>369</v>
      </c>
      <c r="E179" s="27" t="s">
        <v>3367</v>
      </c>
      <c r="F179" s="67">
        <v>20300</v>
      </c>
      <c r="G179" s="67">
        <v>-20299</v>
      </c>
      <c r="H179" s="27">
        <v>1</v>
      </c>
    </row>
    <row r="180" spans="1:8" x14ac:dyDescent="0.55000000000000004">
      <c r="A180" s="27">
        <v>3</v>
      </c>
      <c r="B180" s="71">
        <v>100000064216</v>
      </c>
      <c r="C180" s="27">
        <v>0</v>
      </c>
      <c r="D180" s="27" t="s">
        <v>369</v>
      </c>
      <c r="E180" s="27" t="s">
        <v>3368</v>
      </c>
      <c r="F180" s="67">
        <v>78000</v>
      </c>
      <c r="G180" s="67">
        <v>-77999</v>
      </c>
      <c r="H180" s="27">
        <v>1</v>
      </c>
    </row>
    <row r="181" spans="1:8" x14ac:dyDescent="0.55000000000000004">
      <c r="A181" s="27">
        <v>4</v>
      </c>
      <c r="B181" s="71">
        <v>100000064220</v>
      </c>
      <c r="C181" s="27">
        <v>0</v>
      </c>
      <c r="D181" s="27" t="s">
        <v>369</v>
      </c>
      <c r="E181" s="27" t="s">
        <v>3372</v>
      </c>
      <c r="F181" s="67">
        <v>43200</v>
      </c>
      <c r="G181" s="67">
        <v>-43199</v>
      </c>
      <c r="H181" s="27">
        <v>1</v>
      </c>
    </row>
    <row r="182" spans="1:8" x14ac:dyDescent="0.55000000000000004">
      <c r="A182" s="27">
        <v>5</v>
      </c>
      <c r="B182" s="71">
        <v>100000064221</v>
      </c>
      <c r="C182" s="27">
        <v>0</v>
      </c>
      <c r="D182" s="27" t="s">
        <v>369</v>
      </c>
      <c r="E182" s="27" t="s">
        <v>3373</v>
      </c>
      <c r="F182" s="67">
        <v>132703.13</v>
      </c>
      <c r="G182" s="67">
        <v>-132702.13</v>
      </c>
      <c r="H182" s="27">
        <v>1</v>
      </c>
    </row>
    <row r="183" spans="1:8" x14ac:dyDescent="0.55000000000000004">
      <c r="A183" s="27">
        <v>6</v>
      </c>
      <c r="B183" s="71">
        <v>100000064222</v>
      </c>
      <c r="C183" s="27">
        <v>0</v>
      </c>
      <c r="D183" s="27" t="s">
        <v>369</v>
      </c>
      <c r="E183" s="27" t="s">
        <v>3374</v>
      </c>
      <c r="F183" s="67">
        <v>258243.75</v>
      </c>
      <c r="G183" s="67">
        <v>-258242.75</v>
      </c>
      <c r="H183" s="27">
        <v>1</v>
      </c>
    </row>
    <row r="184" spans="1:8" x14ac:dyDescent="0.55000000000000004">
      <c r="A184" s="27">
        <v>7</v>
      </c>
      <c r="B184" s="71">
        <v>100000064223</v>
      </c>
      <c r="C184" s="27">
        <v>0</v>
      </c>
      <c r="D184" s="27" t="s">
        <v>369</v>
      </c>
      <c r="E184" s="27" t="s">
        <v>3375</v>
      </c>
      <c r="F184" s="67">
        <v>83325</v>
      </c>
      <c r="G184" s="67">
        <v>-83324</v>
      </c>
      <c r="H184" s="27">
        <v>1</v>
      </c>
    </row>
    <row r="185" spans="1:8" x14ac:dyDescent="0.55000000000000004">
      <c r="A185" s="175" t="s">
        <v>4132</v>
      </c>
      <c r="B185" s="175"/>
      <c r="C185" s="175"/>
      <c r="D185" s="175"/>
      <c r="E185" s="175"/>
      <c r="F185" s="68">
        <f>SUM(F178:F184)</f>
        <v>621121.88</v>
      </c>
      <c r="G185" s="68">
        <f>SUM(G178:G184)</f>
        <v>-621114.88</v>
      </c>
      <c r="H185" s="68">
        <f>SUM(H178:H184)</f>
        <v>7</v>
      </c>
    </row>
    <row r="186" spans="1:8" x14ac:dyDescent="0.55000000000000004">
      <c r="A186" s="175" t="s">
        <v>4161</v>
      </c>
      <c r="B186" s="175"/>
      <c r="C186" s="175"/>
      <c r="D186" s="175"/>
      <c r="E186" s="175"/>
      <c r="F186" s="68">
        <f>F174+F185</f>
        <v>209409356.94</v>
      </c>
      <c r="G186" s="68">
        <f>G174+G185</f>
        <v>-45436183.980000019</v>
      </c>
      <c r="H186" s="68">
        <f>H174+H185</f>
        <v>163973172.95999998</v>
      </c>
    </row>
    <row r="188" spans="1:8" x14ac:dyDescent="0.55000000000000004">
      <c r="A188" s="20" t="s">
        <v>2560</v>
      </c>
    </row>
    <row r="189" spans="1:8" x14ac:dyDescent="0.55000000000000004">
      <c r="A189" s="29" t="s">
        <v>2558</v>
      </c>
      <c r="B189" s="30" t="s">
        <v>1</v>
      </c>
      <c r="C189" s="29" t="s">
        <v>2</v>
      </c>
      <c r="D189" s="29" t="s">
        <v>3</v>
      </c>
      <c r="E189" s="29" t="s">
        <v>4</v>
      </c>
      <c r="F189" s="29" t="s">
        <v>5</v>
      </c>
      <c r="G189" s="29" t="s">
        <v>6</v>
      </c>
      <c r="H189" s="29" t="s">
        <v>93</v>
      </c>
    </row>
    <row r="190" spans="1:8" x14ac:dyDescent="0.55000000000000004">
      <c r="A190" s="27">
        <v>1</v>
      </c>
      <c r="B190" s="71">
        <v>100000260656</v>
      </c>
      <c r="C190" s="27">
        <v>0</v>
      </c>
      <c r="D190" s="27" t="s">
        <v>387</v>
      </c>
      <c r="E190" s="27" t="s">
        <v>3390</v>
      </c>
      <c r="F190" s="67">
        <v>7387300</v>
      </c>
      <c r="G190" s="67">
        <v>-2922986.22</v>
      </c>
      <c r="H190" s="67">
        <v>4464313.78</v>
      </c>
    </row>
    <row r="191" spans="1:8" x14ac:dyDescent="0.55000000000000004">
      <c r="A191" s="175" t="s">
        <v>4162</v>
      </c>
      <c r="B191" s="175"/>
      <c r="C191" s="175"/>
      <c r="D191" s="175"/>
      <c r="E191" s="175"/>
      <c r="F191" s="68">
        <f>F190</f>
        <v>7387300</v>
      </c>
      <c r="G191" s="68">
        <f>G190</f>
        <v>-2922986.22</v>
      </c>
      <c r="H191" s="68">
        <f>H190</f>
        <v>4464313.78</v>
      </c>
    </row>
    <row r="193" spans="1:8" x14ac:dyDescent="0.55000000000000004">
      <c r="A193" s="20" t="s">
        <v>2580</v>
      </c>
    </row>
    <row r="194" spans="1:8" x14ac:dyDescent="0.55000000000000004">
      <c r="A194" s="29" t="s">
        <v>2558</v>
      </c>
      <c r="B194" s="30" t="s">
        <v>1</v>
      </c>
      <c r="C194" s="29" t="s">
        <v>2</v>
      </c>
      <c r="D194" s="29" t="s">
        <v>3</v>
      </c>
      <c r="E194" s="29" t="s">
        <v>4</v>
      </c>
      <c r="F194" s="29" t="s">
        <v>5</v>
      </c>
      <c r="G194" s="29" t="s">
        <v>6</v>
      </c>
      <c r="H194" s="29" t="s">
        <v>93</v>
      </c>
    </row>
    <row r="195" spans="1:8" x14ac:dyDescent="0.55000000000000004">
      <c r="A195" s="27">
        <v>1</v>
      </c>
      <c r="B195" s="71">
        <v>100000231835</v>
      </c>
      <c r="C195" s="27">
        <v>0</v>
      </c>
      <c r="D195" s="27" t="s">
        <v>3393</v>
      </c>
      <c r="E195" s="27" t="s">
        <v>3394</v>
      </c>
      <c r="F195" s="67">
        <v>20400</v>
      </c>
      <c r="G195" s="67">
        <v>-12021.17</v>
      </c>
      <c r="H195" s="67">
        <v>8378.83</v>
      </c>
    </row>
    <row r="196" spans="1:8" x14ac:dyDescent="0.55000000000000004">
      <c r="A196" s="27">
        <v>2</v>
      </c>
      <c r="B196" s="71">
        <v>100000322336</v>
      </c>
      <c r="C196" s="27">
        <v>0</v>
      </c>
      <c r="D196" s="27" t="s">
        <v>131</v>
      </c>
      <c r="E196" s="27" t="s">
        <v>132</v>
      </c>
      <c r="F196" s="67">
        <v>25000</v>
      </c>
      <c r="G196" s="67">
        <v>-9460.56</v>
      </c>
      <c r="H196" s="67">
        <v>15539.44</v>
      </c>
    </row>
    <row r="197" spans="1:8" x14ac:dyDescent="0.55000000000000004">
      <c r="A197" s="27">
        <v>3</v>
      </c>
      <c r="B197" s="71">
        <v>100000370103</v>
      </c>
      <c r="C197" s="27">
        <v>0</v>
      </c>
      <c r="D197" s="27" t="s">
        <v>28</v>
      </c>
      <c r="E197" s="27" t="s">
        <v>3395</v>
      </c>
      <c r="F197" s="67">
        <v>1109640</v>
      </c>
      <c r="G197" s="67">
        <v>-231808.36</v>
      </c>
      <c r="H197" s="67">
        <v>877831.64</v>
      </c>
    </row>
    <row r="198" spans="1:8" x14ac:dyDescent="0.55000000000000004">
      <c r="A198" s="27">
        <v>4</v>
      </c>
      <c r="B198" s="71">
        <v>100000574007</v>
      </c>
      <c r="C198" s="27">
        <v>0</v>
      </c>
      <c r="D198" s="27" t="s">
        <v>358</v>
      </c>
      <c r="E198" s="27" t="s">
        <v>3396</v>
      </c>
      <c r="F198" s="67">
        <v>25000</v>
      </c>
      <c r="G198" s="67">
        <v>-9939.2099999999991</v>
      </c>
      <c r="H198" s="67">
        <v>15060.79</v>
      </c>
    </row>
    <row r="199" spans="1:8" x14ac:dyDescent="0.55000000000000004">
      <c r="A199" s="27">
        <v>5</v>
      </c>
      <c r="B199" s="71">
        <v>100000574008</v>
      </c>
      <c r="C199" s="27">
        <v>0</v>
      </c>
      <c r="D199" s="27" t="s">
        <v>358</v>
      </c>
      <c r="E199" s="27" t="s">
        <v>3396</v>
      </c>
      <c r="F199" s="67">
        <v>25000</v>
      </c>
      <c r="G199" s="67">
        <v>-9939.2099999999991</v>
      </c>
      <c r="H199" s="67">
        <v>15060.79</v>
      </c>
    </row>
    <row r="200" spans="1:8" x14ac:dyDescent="0.55000000000000004">
      <c r="A200" s="27">
        <v>6</v>
      </c>
      <c r="B200" s="71">
        <v>100000574009</v>
      </c>
      <c r="C200" s="27">
        <v>0</v>
      </c>
      <c r="D200" s="27" t="s">
        <v>358</v>
      </c>
      <c r="E200" s="27" t="s">
        <v>3396</v>
      </c>
      <c r="F200" s="67">
        <v>25000</v>
      </c>
      <c r="G200" s="67">
        <v>-9939.2099999999991</v>
      </c>
      <c r="H200" s="67">
        <v>15060.79</v>
      </c>
    </row>
    <row r="201" spans="1:8" x14ac:dyDescent="0.55000000000000004">
      <c r="A201" s="27">
        <v>7</v>
      </c>
      <c r="B201" s="71">
        <v>100000574010</v>
      </c>
      <c r="C201" s="27">
        <v>0</v>
      </c>
      <c r="D201" s="27" t="s">
        <v>358</v>
      </c>
      <c r="E201" s="27" t="s">
        <v>3396</v>
      </c>
      <c r="F201" s="67">
        <v>25000</v>
      </c>
      <c r="G201" s="67">
        <v>-9939.2199999999993</v>
      </c>
      <c r="H201" s="67">
        <v>15060.78</v>
      </c>
    </row>
    <row r="202" spans="1:8" x14ac:dyDescent="0.55000000000000004">
      <c r="A202" s="27">
        <v>8</v>
      </c>
      <c r="B202" s="71">
        <v>100000574011</v>
      </c>
      <c r="C202" s="27">
        <v>0</v>
      </c>
      <c r="D202" s="27" t="s">
        <v>358</v>
      </c>
      <c r="E202" s="27" t="s">
        <v>3396</v>
      </c>
      <c r="F202" s="67">
        <v>25000</v>
      </c>
      <c r="G202" s="67">
        <v>-9939.2099999999991</v>
      </c>
      <c r="H202" s="67">
        <v>15060.79</v>
      </c>
    </row>
    <row r="203" spans="1:8" x14ac:dyDescent="0.55000000000000004">
      <c r="A203" s="27">
        <v>9</v>
      </c>
      <c r="B203" s="71">
        <v>100000574012</v>
      </c>
      <c r="C203" s="27">
        <v>0</v>
      </c>
      <c r="D203" s="27" t="s">
        <v>358</v>
      </c>
      <c r="E203" s="27" t="s">
        <v>3396</v>
      </c>
      <c r="F203" s="67">
        <v>25000</v>
      </c>
      <c r="G203" s="67">
        <v>-9939.2099999999991</v>
      </c>
      <c r="H203" s="67">
        <v>15060.79</v>
      </c>
    </row>
    <row r="204" spans="1:8" x14ac:dyDescent="0.55000000000000004">
      <c r="A204" s="27">
        <v>10</v>
      </c>
      <c r="B204" s="71">
        <v>100000574013</v>
      </c>
      <c r="C204" s="27">
        <v>0</v>
      </c>
      <c r="D204" s="27" t="s">
        <v>358</v>
      </c>
      <c r="E204" s="27" t="s">
        <v>3396</v>
      </c>
      <c r="F204" s="67">
        <v>25000</v>
      </c>
      <c r="G204" s="67">
        <v>-9939.2099999999991</v>
      </c>
      <c r="H204" s="67">
        <v>15060.79</v>
      </c>
    </row>
    <row r="205" spans="1:8" x14ac:dyDescent="0.55000000000000004">
      <c r="A205" s="27">
        <v>11</v>
      </c>
      <c r="B205" s="71">
        <v>100000574014</v>
      </c>
      <c r="C205" s="27">
        <v>0</v>
      </c>
      <c r="D205" s="27" t="s">
        <v>358</v>
      </c>
      <c r="E205" s="27" t="s">
        <v>3396</v>
      </c>
      <c r="F205" s="67">
        <v>25000</v>
      </c>
      <c r="G205" s="67">
        <v>-9939.2000000000007</v>
      </c>
      <c r="H205" s="67">
        <v>15060.8</v>
      </c>
    </row>
    <row r="206" spans="1:8" x14ac:dyDescent="0.55000000000000004">
      <c r="A206" s="27">
        <v>12</v>
      </c>
      <c r="B206" s="71">
        <v>100000574015</v>
      </c>
      <c r="C206" s="27">
        <v>0</v>
      </c>
      <c r="D206" s="27" t="s">
        <v>358</v>
      </c>
      <c r="E206" s="27" t="s">
        <v>3396</v>
      </c>
      <c r="F206" s="67">
        <v>25000</v>
      </c>
      <c r="G206" s="67">
        <v>-9939.2099999999991</v>
      </c>
      <c r="H206" s="67">
        <v>15060.79</v>
      </c>
    </row>
    <row r="207" spans="1:8" x14ac:dyDescent="0.55000000000000004">
      <c r="A207" s="27">
        <v>13</v>
      </c>
      <c r="B207" s="71">
        <v>100000574016</v>
      </c>
      <c r="C207" s="27">
        <v>0</v>
      </c>
      <c r="D207" s="27" t="s">
        <v>358</v>
      </c>
      <c r="E207" s="27" t="s">
        <v>3396</v>
      </c>
      <c r="F207" s="67">
        <v>25000</v>
      </c>
      <c r="G207" s="67">
        <v>-9939.2000000000007</v>
      </c>
      <c r="H207" s="67">
        <v>15060.8</v>
      </c>
    </row>
    <row r="208" spans="1:8" x14ac:dyDescent="0.55000000000000004">
      <c r="A208" s="27">
        <v>14</v>
      </c>
      <c r="B208" s="71">
        <v>100000574017</v>
      </c>
      <c r="C208" s="27">
        <v>0</v>
      </c>
      <c r="D208" s="27" t="s">
        <v>358</v>
      </c>
      <c r="E208" s="27" t="s">
        <v>3396</v>
      </c>
      <c r="F208" s="67">
        <v>25000</v>
      </c>
      <c r="G208" s="67">
        <v>-9939.2099999999991</v>
      </c>
      <c r="H208" s="67">
        <v>15060.79</v>
      </c>
    </row>
    <row r="209" spans="1:8" x14ac:dyDescent="0.55000000000000004">
      <c r="A209" s="27">
        <v>15</v>
      </c>
      <c r="B209" s="71">
        <v>100000574018</v>
      </c>
      <c r="C209" s="27">
        <v>0</v>
      </c>
      <c r="D209" s="27" t="s">
        <v>358</v>
      </c>
      <c r="E209" s="27" t="s">
        <v>3396</v>
      </c>
      <c r="F209" s="67">
        <v>25000</v>
      </c>
      <c r="G209" s="67">
        <v>-9939.2199999999993</v>
      </c>
      <c r="H209" s="67">
        <v>15060.78</v>
      </c>
    </row>
    <row r="210" spans="1:8" x14ac:dyDescent="0.55000000000000004">
      <c r="A210" s="27">
        <v>16</v>
      </c>
      <c r="B210" s="71">
        <v>100000574019</v>
      </c>
      <c r="C210" s="27">
        <v>0</v>
      </c>
      <c r="D210" s="27" t="s">
        <v>358</v>
      </c>
      <c r="E210" s="27" t="s">
        <v>3396</v>
      </c>
      <c r="F210" s="67">
        <v>25000</v>
      </c>
      <c r="G210" s="67">
        <v>-9939.2000000000007</v>
      </c>
      <c r="H210" s="67">
        <v>15060.8</v>
      </c>
    </row>
    <row r="211" spans="1:8" x14ac:dyDescent="0.55000000000000004">
      <c r="A211" s="27">
        <v>17</v>
      </c>
      <c r="B211" s="71">
        <v>100000574020</v>
      </c>
      <c r="C211" s="27">
        <v>0</v>
      </c>
      <c r="D211" s="27" t="s">
        <v>358</v>
      </c>
      <c r="E211" s="27" t="s">
        <v>3396</v>
      </c>
      <c r="F211" s="67">
        <v>25000</v>
      </c>
      <c r="G211" s="67">
        <v>-9939.2199999999993</v>
      </c>
      <c r="H211" s="67">
        <v>15060.78</v>
      </c>
    </row>
    <row r="212" spans="1:8" x14ac:dyDescent="0.55000000000000004">
      <c r="A212" s="27">
        <v>18</v>
      </c>
      <c r="B212" s="71">
        <v>100000574021</v>
      </c>
      <c r="C212" s="27">
        <v>0</v>
      </c>
      <c r="D212" s="27" t="s">
        <v>358</v>
      </c>
      <c r="E212" s="27" t="s">
        <v>3396</v>
      </c>
      <c r="F212" s="67">
        <v>25000</v>
      </c>
      <c r="G212" s="67">
        <v>-9939.2000000000007</v>
      </c>
      <c r="H212" s="67">
        <v>15060.8</v>
      </c>
    </row>
    <row r="213" spans="1:8" x14ac:dyDescent="0.55000000000000004">
      <c r="A213" s="27">
        <v>19</v>
      </c>
      <c r="B213" s="71">
        <v>100000574022</v>
      </c>
      <c r="C213" s="27">
        <v>0</v>
      </c>
      <c r="D213" s="27" t="s">
        <v>358</v>
      </c>
      <c r="E213" s="27" t="s">
        <v>3396</v>
      </c>
      <c r="F213" s="67">
        <v>25000</v>
      </c>
      <c r="G213" s="67">
        <v>-9939.2199999999993</v>
      </c>
      <c r="H213" s="67">
        <v>15060.78</v>
      </c>
    </row>
    <row r="214" spans="1:8" x14ac:dyDescent="0.55000000000000004">
      <c r="A214" s="27">
        <v>20</v>
      </c>
      <c r="B214" s="71">
        <v>100000574023</v>
      </c>
      <c r="C214" s="27">
        <v>0</v>
      </c>
      <c r="D214" s="27" t="s">
        <v>358</v>
      </c>
      <c r="E214" s="27" t="s">
        <v>3396</v>
      </c>
      <c r="F214" s="67">
        <v>25000</v>
      </c>
      <c r="G214" s="67">
        <v>-9939.2000000000007</v>
      </c>
      <c r="H214" s="67">
        <v>15060.8</v>
      </c>
    </row>
    <row r="215" spans="1:8" x14ac:dyDescent="0.55000000000000004">
      <c r="A215" s="27">
        <v>21</v>
      </c>
      <c r="B215" s="71">
        <v>100000574024</v>
      </c>
      <c r="C215" s="27">
        <v>0</v>
      </c>
      <c r="D215" s="27" t="s">
        <v>358</v>
      </c>
      <c r="E215" s="27" t="s">
        <v>3396</v>
      </c>
      <c r="F215" s="67">
        <v>25000</v>
      </c>
      <c r="G215" s="67">
        <v>-9939.2099999999991</v>
      </c>
      <c r="H215" s="67">
        <v>15060.79</v>
      </c>
    </row>
    <row r="216" spans="1:8" x14ac:dyDescent="0.55000000000000004">
      <c r="A216" s="27">
        <v>22</v>
      </c>
      <c r="B216" s="71">
        <v>100000574025</v>
      </c>
      <c r="C216" s="27">
        <v>0</v>
      </c>
      <c r="D216" s="27" t="s">
        <v>358</v>
      </c>
      <c r="E216" s="27" t="s">
        <v>3396</v>
      </c>
      <c r="F216" s="67">
        <v>25000</v>
      </c>
      <c r="G216" s="67">
        <v>-9939.2000000000007</v>
      </c>
      <c r="H216" s="67">
        <v>15060.8</v>
      </c>
    </row>
    <row r="217" spans="1:8" x14ac:dyDescent="0.55000000000000004">
      <c r="A217" s="27">
        <v>23</v>
      </c>
      <c r="B217" s="71">
        <v>100000574026</v>
      </c>
      <c r="C217" s="27">
        <v>0</v>
      </c>
      <c r="D217" s="27" t="s">
        <v>358</v>
      </c>
      <c r="E217" s="27" t="s">
        <v>3396</v>
      </c>
      <c r="F217" s="67">
        <v>25000</v>
      </c>
      <c r="G217" s="67">
        <v>-9939.2199999999993</v>
      </c>
      <c r="H217" s="67">
        <v>15060.78</v>
      </c>
    </row>
    <row r="218" spans="1:8" x14ac:dyDescent="0.55000000000000004">
      <c r="A218" s="175" t="s">
        <v>4132</v>
      </c>
      <c r="B218" s="175"/>
      <c r="C218" s="175"/>
      <c r="D218" s="175"/>
      <c r="E218" s="175"/>
      <c r="F218" s="68">
        <f>SUM(F195:F217)</f>
        <v>1655040</v>
      </c>
      <c r="G218" s="68">
        <f>SUM(G195:G217)</f>
        <v>-452074.28000000009</v>
      </c>
      <c r="H218" s="68">
        <f>SUM(H195:H217)</f>
        <v>1202965.7200000007</v>
      </c>
    </row>
    <row r="220" spans="1:8" x14ac:dyDescent="0.55000000000000004">
      <c r="A220" s="20" t="s">
        <v>4141</v>
      </c>
    </row>
    <row r="221" spans="1:8" x14ac:dyDescent="0.55000000000000004">
      <c r="A221" s="29" t="s">
        <v>2558</v>
      </c>
      <c r="B221" s="30" t="s">
        <v>1</v>
      </c>
      <c r="C221" s="29" t="s">
        <v>2</v>
      </c>
      <c r="D221" s="29" t="s">
        <v>3</v>
      </c>
      <c r="E221" s="29" t="s">
        <v>4</v>
      </c>
      <c r="F221" s="29" t="s">
        <v>5</v>
      </c>
      <c r="G221" s="29" t="s">
        <v>6</v>
      </c>
      <c r="H221" s="29" t="s">
        <v>93</v>
      </c>
    </row>
    <row r="222" spans="1:8" x14ac:dyDescent="0.55000000000000004">
      <c r="A222" s="27">
        <v>1</v>
      </c>
      <c r="B222" s="71">
        <v>100000004498</v>
      </c>
      <c r="C222" s="27">
        <v>0</v>
      </c>
      <c r="D222" s="27" t="s">
        <v>3391</v>
      </c>
      <c r="E222" s="27" t="s">
        <v>3392</v>
      </c>
      <c r="F222" s="67">
        <v>6000</v>
      </c>
      <c r="G222" s="67">
        <v>-5999</v>
      </c>
      <c r="H222" s="27">
        <v>1</v>
      </c>
    </row>
    <row r="223" spans="1:8" x14ac:dyDescent="0.55000000000000004">
      <c r="A223" s="27">
        <v>2</v>
      </c>
      <c r="B223" s="71">
        <v>100000004499</v>
      </c>
      <c r="C223" s="27">
        <v>0</v>
      </c>
      <c r="D223" s="27" t="s">
        <v>3391</v>
      </c>
      <c r="E223" s="27" t="s">
        <v>3392</v>
      </c>
      <c r="F223" s="67">
        <v>6000</v>
      </c>
      <c r="G223" s="67">
        <v>-5999</v>
      </c>
      <c r="H223" s="27">
        <v>1</v>
      </c>
    </row>
    <row r="224" spans="1:8" x14ac:dyDescent="0.55000000000000004">
      <c r="A224" s="27">
        <v>3</v>
      </c>
      <c r="B224" s="71">
        <v>100000004500</v>
      </c>
      <c r="C224" s="27">
        <v>0</v>
      </c>
      <c r="D224" s="27" t="s">
        <v>3391</v>
      </c>
      <c r="E224" s="27" t="s">
        <v>3392</v>
      </c>
      <c r="F224" s="67">
        <v>6000</v>
      </c>
      <c r="G224" s="67">
        <v>-5999</v>
      </c>
      <c r="H224" s="27">
        <v>1</v>
      </c>
    </row>
    <row r="225" spans="1:8" x14ac:dyDescent="0.55000000000000004">
      <c r="A225" s="27">
        <v>4</v>
      </c>
      <c r="B225" s="71">
        <v>100000004501</v>
      </c>
      <c r="C225" s="27">
        <v>0</v>
      </c>
      <c r="D225" s="27" t="s">
        <v>3391</v>
      </c>
      <c r="E225" s="27" t="s">
        <v>3392</v>
      </c>
      <c r="F225" s="67">
        <v>6000</v>
      </c>
      <c r="G225" s="67">
        <v>-5999</v>
      </c>
      <c r="H225" s="27">
        <v>1</v>
      </c>
    </row>
    <row r="226" spans="1:8" x14ac:dyDescent="0.55000000000000004">
      <c r="A226" s="27">
        <v>5</v>
      </c>
      <c r="B226" s="71">
        <v>100000004502</v>
      </c>
      <c r="C226" s="27">
        <v>0</v>
      </c>
      <c r="D226" s="27" t="s">
        <v>3391</v>
      </c>
      <c r="E226" s="27" t="s">
        <v>3392</v>
      </c>
      <c r="F226" s="67">
        <v>6000</v>
      </c>
      <c r="G226" s="67">
        <v>-5999</v>
      </c>
      <c r="H226" s="27">
        <v>1</v>
      </c>
    </row>
    <row r="227" spans="1:8" x14ac:dyDescent="0.55000000000000004">
      <c r="A227" s="27">
        <v>6</v>
      </c>
      <c r="B227" s="71">
        <v>100000004503</v>
      </c>
      <c r="C227" s="27">
        <v>0</v>
      </c>
      <c r="D227" s="27" t="s">
        <v>3391</v>
      </c>
      <c r="E227" s="27" t="s">
        <v>3392</v>
      </c>
      <c r="F227" s="67">
        <v>6000</v>
      </c>
      <c r="G227" s="67">
        <v>-5999</v>
      </c>
      <c r="H227" s="27">
        <v>1</v>
      </c>
    </row>
    <row r="228" spans="1:8" x14ac:dyDescent="0.55000000000000004">
      <c r="A228" s="27">
        <v>7</v>
      </c>
      <c r="B228" s="71">
        <v>100000004504</v>
      </c>
      <c r="C228" s="27">
        <v>0</v>
      </c>
      <c r="D228" s="27" t="s">
        <v>3391</v>
      </c>
      <c r="E228" s="27" t="s">
        <v>3392</v>
      </c>
      <c r="F228" s="67">
        <v>6000</v>
      </c>
      <c r="G228" s="67">
        <v>-5999</v>
      </c>
      <c r="H228" s="27">
        <v>1</v>
      </c>
    </row>
    <row r="229" spans="1:8" x14ac:dyDescent="0.55000000000000004">
      <c r="A229" s="27">
        <v>8</v>
      </c>
      <c r="B229" s="71">
        <v>100000004505</v>
      </c>
      <c r="C229" s="27">
        <v>0</v>
      </c>
      <c r="D229" s="27" t="s">
        <v>3391</v>
      </c>
      <c r="E229" s="27" t="s">
        <v>3392</v>
      </c>
      <c r="F229" s="67">
        <v>6000</v>
      </c>
      <c r="G229" s="67">
        <v>-5999</v>
      </c>
      <c r="H229" s="27">
        <v>1</v>
      </c>
    </row>
    <row r="230" spans="1:8" x14ac:dyDescent="0.55000000000000004">
      <c r="A230" s="27">
        <v>9</v>
      </c>
      <c r="B230" s="71">
        <v>100000004506</v>
      </c>
      <c r="C230" s="27">
        <v>0</v>
      </c>
      <c r="D230" s="27" t="s">
        <v>3391</v>
      </c>
      <c r="E230" s="27" t="s">
        <v>3392</v>
      </c>
      <c r="F230" s="67">
        <v>6000</v>
      </c>
      <c r="G230" s="67">
        <v>-5999</v>
      </c>
      <c r="H230" s="27">
        <v>1</v>
      </c>
    </row>
    <row r="231" spans="1:8" x14ac:dyDescent="0.55000000000000004">
      <c r="A231" s="27">
        <v>10</v>
      </c>
      <c r="B231" s="71">
        <v>100000004507</v>
      </c>
      <c r="C231" s="27">
        <v>0</v>
      </c>
      <c r="D231" s="27" t="s">
        <v>3391</v>
      </c>
      <c r="E231" s="27" t="s">
        <v>3392</v>
      </c>
      <c r="F231" s="67">
        <v>6000</v>
      </c>
      <c r="G231" s="67">
        <v>-5999</v>
      </c>
      <c r="H231" s="27">
        <v>1</v>
      </c>
    </row>
    <row r="232" spans="1:8" x14ac:dyDescent="0.55000000000000004">
      <c r="A232" s="27">
        <v>11</v>
      </c>
      <c r="B232" s="71">
        <v>100000151586</v>
      </c>
      <c r="C232" s="27">
        <v>0</v>
      </c>
      <c r="D232" s="27" t="s">
        <v>525</v>
      </c>
      <c r="E232" s="27" t="s">
        <v>526</v>
      </c>
      <c r="F232" s="67">
        <v>9865.4</v>
      </c>
      <c r="G232" s="67">
        <v>-9864.4</v>
      </c>
      <c r="H232" s="27">
        <v>1</v>
      </c>
    </row>
    <row r="233" spans="1:8" x14ac:dyDescent="0.55000000000000004">
      <c r="A233" s="27">
        <v>12</v>
      </c>
      <c r="B233" s="71">
        <v>100000151587</v>
      </c>
      <c r="C233" s="27">
        <v>0</v>
      </c>
      <c r="D233" s="27" t="s">
        <v>525</v>
      </c>
      <c r="E233" s="27" t="s">
        <v>526</v>
      </c>
      <c r="F233" s="67">
        <v>9865.4</v>
      </c>
      <c r="G233" s="67">
        <v>-9864.4</v>
      </c>
      <c r="H233" s="27">
        <v>1</v>
      </c>
    </row>
    <row r="234" spans="1:8" x14ac:dyDescent="0.55000000000000004">
      <c r="A234" s="27">
        <v>13</v>
      </c>
      <c r="B234" s="71">
        <v>100000151588</v>
      </c>
      <c r="C234" s="27">
        <v>0</v>
      </c>
      <c r="D234" s="27" t="s">
        <v>525</v>
      </c>
      <c r="E234" s="27" t="s">
        <v>526</v>
      </c>
      <c r="F234" s="67">
        <v>9865.4</v>
      </c>
      <c r="G234" s="67">
        <v>-9864.4</v>
      </c>
      <c r="H234" s="27">
        <v>1</v>
      </c>
    </row>
    <row r="235" spans="1:8" x14ac:dyDescent="0.55000000000000004">
      <c r="A235" s="27">
        <v>14</v>
      </c>
      <c r="B235" s="71">
        <v>100000151589</v>
      </c>
      <c r="C235" s="27">
        <v>0</v>
      </c>
      <c r="D235" s="27" t="s">
        <v>525</v>
      </c>
      <c r="E235" s="27" t="s">
        <v>526</v>
      </c>
      <c r="F235" s="67">
        <v>9865.4</v>
      </c>
      <c r="G235" s="67">
        <v>-9864.4</v>
      </c>
      <c r="H235" s="27">
        <v>1</v>
      </c>
    </row>
    <row r="236" spans="1:8" x14ac:dyDescent="0.55000000000000004">
      <c r="A236" s="27">
        <v>15</v>
      </c>
      <c r="B236" s="71">
        <v>100000151590</v>
      </c>
      <c r="C236" s="27">
        <v>0</v>
      </c>
      <c r="D236" s="27" t="s">
        <v>525</v>
      </c>
      <c r="E236" s="27" t="s">
        <v>526</v>
      </c>
      <c r="F236" s="67">
        <v>9865.4</v>
      </c>
      <c r="G236" s="67">
        <v>-9864.4</v>
      </c>
      <c r="H236" s="27">
        <v>1</v>
      </c>
    </row>
    <row r="237" spans="1:8" x14ac:dyDescent="0.55000000000000004">
      <c r="A237" s="27">
        <v>16</v>
      </c>
      <c r="B237" s="71">
        <v>100000151591</v>
      </c>
      <c r="C237" s="27">
        <v>0</v>
      </c>
      <c r="D237" s="27" t="s">
        <v>525</v>
      </c>
      <c r="E237" s="27" t="s">
        <v>526</v>
      </c>
      <c r="F237" s="67">
        <v>9865.4</v>
      </c>
      <c r="G237" s="67">
        <v>-9864.4</v>
      </c>
      <c r="H237" s="27">
        <v>1</v>
      </c>
    </row>
    <row r="238" spans="1:8" x14ac:dyDescent="0.55000000000000004">
      <c r="A238" s="27">
        <v>17</v>
      </c>
      <c r="B238" s="71">
        <v>100000151592</v>
      </c>
      <c r="C238" s="27">
        <v>0</v>
      </c>
      <c r="D238" s="27" t="s">
        <v>525</v>
      </c>
      <c r="E238" s="27" t="s">
        <v>526</v>
      </c>
      <c r="F238" s="67">
        <v>9865.4</v>
      </c>
      <c r="G238" s="67">
        <v>-9864.4</v>
      </c>
      <c r="H238" s="27">
        <v>1</v>
      </c>
    </row>
    <row r="239" spans="1:8" x14ac:dyDescent="0.55000000000000004">
      <c r="A239" s="27">
        <v>18</v>
      </c>
      <c r="B239" s="71">
        <v>100000151593</v>
      </c>
      <c r="C239" s="27">
        <v>0</v>
      </c>
      <c r="D239" s="27" t="s">
        <v>525</v>
      </c>
      <c r="E239" s="27" t="s">
        <v>526</v>
      </c>
      <c r="F239" s="67">
        <v>9865.4</v>
      </c>
      <c r="G239" s="67">
        <v>-9864.4</v>
      </c>
      <c r="H239" s="27">
        <v>1</v>
      </c>
    </row>
    <row r="240" spans="1:8" x14ac:dyDescent="0.55000000000000004">
      <c r="A240" s="27">
        <v>19</v>
      </c>
      <c r="B240" s="71">
        <v>100000151594</v>
      </c>
      <c r="C240" s="27">
        <v>0</v>
      </c>
      <c r="D240" s="27" t="s">
        <v>525</v>
      </c>
      <c r="E240" s="27" t="s">
        <v>526</v>
      </c>
      <c r="F240" s="67">
        <v>9865.4</v>
      </c>
      <c r="G240" s="67">
        <v>-9864.4</v>
      </c>
      <c r="H240" s="27">
        <v>1</v>
      </c>
    </row>
    <row r="241" spans="1:8" x14ac:dyDescent="0.55000000000000004">
      <c r="A241" s="27">
        <v>20</v>
      </c>
      <c r="B241" s="71">
        <v>100000151595</v>
      </c>
      <c r="C241" s="27">
        <v>0</v>
      </c>
      <c r="D241" s="27" t="s">
        <v>525</v>
      </c>
      <c r="E241" s="27" t="s">
        <v>526</v>
      </c>
      <c r="F241" s="67">
        <v>9865.4</v>
      </c>
      <c r="G241" s="67">
        <v>-9864.4</v>
      </c>
      <c r="H241" s="27">
        <v>1</v>
      </c>
    </row>
    <row r="242" spans="1:8" x14ac:dyDescent="0.55000000000000004">
      <c r="A242" s="27">
        <v>21</v>
      </c>
      <c r="B242" s="71">
        <v>100000151596</v>
      </c>
      <c r="C242" s="27">
        <v>0</v>
      </c>
      <c r="D242" s="27" t="s">
        <v>525</v>
      </c>
      <c r="E242" s="27" t="s">
        <v>526</v>
      </c>
      <c r="F242" s="67">
        <v>9865.4</v>
      </c>
      <c r="G242" s="67">
        <v>-9864.4</v>
      </c>
      <c r="H242" s="27">
        <v>1</v>
      </c>
    </row>
    <row r="243" spans="1:8" x14ac:dyDescent="0.55000000000000004">
      <c r="A243" s="27">
        <v>22</v>
      </c>
      <c r="B243" s="71">
        <v>100000151597</v>
      </c>
      <c r="C243" s="27">
        <v>0</v>
      </c>
      <c r="D243" s="27" t="s">
        <v>525</v>
      </c>
      <c r="E243" s="27" t="s">
        <v>526</v>
      </c>
      <c r="F243" s="67">
        <v>9865.4</v>
      </c>
      <c r="G243" s="67">
        <v>-9864.4</v>
      </c>
      <c r="H243" s="27">
        <v>1</v>
      </c>
    </row>
    <row r="244" spans="1:8" x14ac:dyDescent="0.55000000000000004">
      <c r="A244" s="27">
        <v>23</v>
      </c>
      <c r="B244" s="71">
        <v>100000151598</v>
      </c>
      <c r="C244" s="27">
        <v>0</v>
      </c>
      <c r="D244" s="27" t="s">
        <v>525</v>
      </c>
      <c r="E244" s="27" t="s">
        <v>526</v>
      </c>
      <c r="F244" s="67">
        <v>9865.4</v>
      </c>
      <c r="G244" s="67">
        <v>-9864.4</v>
      </c>
      <c r="H244" s="27">
        <v>1</v>
      </c>
    </row>
    <row r="245" spans="1:8" x14ac:dyDescent="0.55000000000000004">
      <c r="A245" s="175" t="s">
        <v>4132</v>
      </c>
      <c r="B245" s="175"/>
      <c r="C245" s="175"/>
      <c r="D245" s="175"/>
      <c r="E245" s="175"/>
      <c r="F245" s="68">
        <f>SUM(F222:F244)</f>
        <v>188250.19999999992</v>
      </c>
      <c r="G245" s="68">
        <f>SUM(G222:G244)</f>
        <v>-188227.19999999992</v>
      </c>
      <c r="H245" s="68">
        <f>SUM(H222:H244)</f>
        <v>23</v>
      </c>
    </row>
    <row r="246" spans="1:8" x14ac:dyDescent="0.55000000000000004">
      <c r="A246" s="175" t="s">
        <v>4163</v>
      </c>
      <c r="B246" s="175"/>
      <c r="C246" s="175"/>
      <c r="D246" s="175"/>
      <c r="E246" s="175"/>
      <c r="F246" s="68">
        <f>F218+F245</f>
        <v>1843290.2</v>
      </c>
      <c r="G246" s="68">
        <f>G218+G245</f>
        <v>-640301.48</v>
      </c>
      <c r="H246" s="68">
        <f>H218+H245</f>
        <v>1202988.7200000007</v>
      </c>
    </row>
    <row r="248" spans="1:8" x14ac:dyDescent="0.55000000000000004">
      <c r="A248" s="20" t="s">
        <v>2581</v>
      </c>
    </row>
    <row r="249" spans="1:8" x14ac:dyDescent="0.55000000000000004">
      <c r="A249" s="29" t="s">
        <v>2558</v>
      </c>
      <c r="B249" s="30" t="s">
        <v>1</v>
      </c>
      <c r="C249" s="29" t="s">
        <v>2</v>
      </c>
      <c r="D249" s="29" t="s">
        <v>3</v>
      </c>
      <c r="E249" s="29" t="s">
        <v>4</v>
      </c>
      <c r="F249" s="29" t="s">
        <v>5</v>
      </c>
      <c r="G249" s="29" t="s">
        <v>6</v>
      </c>
      <c r="H249" s="29" t="s">
        <v>93</v>
      </c>
    </row>
    <row r="250" spans="1:8" x14ac:dyDescent="0.55000000000000004">
      <c r="A250" s="27">
        <v>1</v>
      </c>
      <c r="B250" s="71">
        <v>100000148626</v>
      </c>
      <c r="C250" s="27">
        <v>1</v>
      </c>
      <c r="D250" s="27" t="s">
        <v>2650</v>
      </c>
      <c r="E250" s="27" t="s">
        <v>3399</v>
      </c>
      <c r="F250" s="67">
        <v>84000</v>
      </c>
      <c r="G250" s="67">
        <v>-23257.47</v>
      </c>
      <c r="H250" s="67">
        <v>60742.53</v>
      </c>
    </row>
    <row r="251" spans="1:8" x14ac:dyDescent="0.55000000000000004">
      <c r="A251" s="27">
        <v>2</v>
      </c>
      <c r="B251" s="71">
        <v>100000205598</v>
      </c>
      <c r="C251" s="27">
        <v>0</v>
      </c>
      <c r="D251" s="27" t="s">
        <v>37</v>
      </c>
      <c r="E251" s="27" t="s">
        <v>567</v>
      </c>
      <c r="F251" s="67">
        <v>45500</v>
      </c>
      <c r="G251" s="67">
        <v>-31822</v>
      </c>
      <c r="H251" s="67">
        <v>13678</v>
      </c>
    </row>
    <row r="252" spans="1:8" x14ac:dyDescent="0.55000000000000004">
      <c r="A252" s="27">
        <v>3</v>
      </c>
      <c r="B252" s="71">
        <v>100000205599</v>
      </c>
      <c r="C252" s="27">
        <v>0</v>
      </c>
      <c r="D252" s="27" t="s">
        <v>37</v>
      </c>
      <c r="E252" s="27" t="s">
        <v>567</v>
      </c>
      <c r="F252" s="67">
        <v>45500</v>
      </c>
      <c r="G252" s="67">
        <v>-31822</v>
      </c>
      <c r="H252" s="67">
        <v>13678</v>
      </c>
    </row>
    <row r="253" spans="1:8" x14ac:dyDescent="0.55000000000000004">
      <c r="A253" s="27">
        <v>4</v>
      </c>
      <c r="B253" s="71">
        <v>100000205600</v>
      </c>
      <c r="C253" s="27">
        <v>0</v>
      </c>
      <c r="D253" s="27" t="s">
        <v>37</v>
      </c>
      <c r="E253" s="27" t="s">
        <v>567</v>
      </c>
      <c r="F253" s="67">
        <v>45500</v>
      </c>
      <c r="G253" s="67">
        <v>-31822</v>
      </c>
      <c r="H253" s="67">
        <v>13678</v>
      </c>
    </row>
    <row r="254" spans="1:8" x14ac:dyDescent="0.55000000000000004">
      <c r="A254" s="27">
        <v>5</v>
      </c>
      <c r="B254" s="71">
        <v>100000205601</v>
      </c>
      <c r="C254" s="27">
        <v>0</v>
      </c>
      <c r="D254" s="27" t="s">
        <v>37</v>
      </c>
      <c r="E254" s="27" t="s">
        <v>567</v>
      </c>
      <c r="F254" s="67">
        <v>45500</v>
      </c>
      <c r="G254" s="67">
        <v>-31822</v>
      </c>
      <c r="H254" s="67">
        <v>13678</v>
      </c>
    </row>
    <row r="255" spans="1:8" x14ac:dyDescent="0.55000000000000004">
      <c r="A255" s="27">
        <v>6</v>
      </c>
      <c r="B255" s="71">
        <v>100000205602</v>
      </c>
      <c r="C255" s="27">
        <v>0</v>
      </c>
      <c r="D255" s="27" t="s">
        <v>37</v>
      </c>
      <c r="E255" s="27" t="s">
        <v>567</v>
      </c>
      <c r="F255" s="67">
        <v>45500</v>
      </c>
      <c r="G255" s="67">
        <v>-31822</v>
      </c>
      <c r="H255" s="67">
        <v>13678</v>
      </c>
    </row>
    <row r="256" spans="1:8" x14ac:dyDescent="0.55000000000000004">
      <c r="A256" s="27">
        <v>7</v>
      </c>
      <c r="B256" s="71">
        <v>100000205603</v>
      </c>
      <c r="C256" s="27">
        <v>0</v>
      </c>
      <c r="D256" s="27" t="s">
        <v>37</v>
      </c>
      <c r="E256" s="27" t="s">
        <v>567</v>
      </c>
      <c r="F256" s="67">
        <v>45500</v>
      </c>
      <c r="G256" s="67">
        <v>-31822</v>
      </c>
      <c r="H256" s="67">
        <v>13678</v>
      </c>
    </row>
    <row r="257" spans="1:8" x14ac:dyDescent="0.55000000000000004">
      <c r="A257" s="27">
        <v>8</v>
      </c>
      <c r="B257" s="71">
        <v>100000205604</v>
      </c>
      <c r="C257" s="27">
        <v>0</v>
      </c>
      <c r="D257" s="27" t="s">
        <v>37</v>
      </c>
      <c r="E257" s="27" t="s">
        <v>567</v>
      </c>
      <c r="F257" s="67">
        <v>45500</v>
      </c>
      <c r="G257" s="67">
        <v>-31822</v>
      </c>
      <c r="H257" s="67">
        <v>13678</v>
      </c>
    </row>
    <row r="258" spans="1:8" x14ac:dyDescent="0.55000000000000004">
      <c r="A258" s="27">
        <v>9</v>
      </c>
      <c r="B258" s="71">
        <v>100000205605</v>
      </c>
      <c r="C258" s="27">
        <v>0</v>
      </c>
      <c r="D258" s="27" t="s">
        <v>37</v>
      </c>
      <c r="E258" s="27" t="s">
        <v>567</v>
      </c>
      <c r="F258" s="67">
        <v>45500</v>
      </c>
      <c r="G258" s="67">
        <v>-31822</v>
      </c>
      <c r="H258" s="67">
        <v>13678</v>
      </c>
    </row>
    <row r="259" spans="1:8" x14ac:dyDescent="0.55000000000000004">
      <c r="A259" s="27">
        <v>10</v>
      </c>
      <c r="B259" s="71">
        <v>100000205606</v>
      </c>
      <c r="C259" s="27">
        <v>0</v>
      </c>
      <c r="D259" s="27" t="s">
        <v>37</v>
      </c>
      <c r="E259" s="27" t="s">
        <v>567</v>
      </c>
      <c r="F259" s="67">
        <v>45500</v>
      </c>
      <c r="G259" s="67">
        <v>-31822</v>
      </c>
      <c r="H259" s="67">
        <v>13678</v>
      </c>
    </row>
    <row r="260" spans="1:8" x14ac:dyDescent="0.55000000000000004">
      <c r="A260" s="27">
        <v>11</v>
      </c>
      <c r="B260" s="71">
        <v>100000205607</v>
      </c>
      <c r="C260" s="27">
        <v>0</v>
      </c>
      <c r="D260" s="27" t="s">
        <v>37</v>
      </c>
      <c r="E260" s="27" t="s">
        <v>567</v>
      </c>
      <c r="F260" s="67">
        <v>45500</v>
      </c>
      <c r="G260" s="67">
        <v>-31822</v>
      </c>
      <c r="H260" s="67">
        <v>13678</v>
      </c>
    </row>
    <row r="261" spans="1:8" x14ac:dyDescent="0.55000000000000004">
      <c r="A261" s="27">
        <v>12</v>
      </c>
      <c r="B261" s="71">
        <v>100000205608</v>
      </c>
      <c r="C261" s="27">
        <v>0</v>
      </c>
      <c r="D261" s="27" t="s">
        <v>37</v>
      </c>
      <c r="E261" s="27" t="s">
        <v>567</v>
      </c>
      <c r="F261" s="67">
        <v>45500</v>
      </c>
      <c r="G261" s="67">
        <v>-31822</v>
      </c>
      <c r="H261" s="67">
        <v>13678</v>
      </c>
    </row>
    <row r="262" spans="1:8" x14ac:dyDescent="0.55000000000000004">
      <c r="A262" s="27">
        <v>13</v>
      </c>
      <c r="B262" s="71">
        <v>100000205609</v>
      </c>
      <c r="C262" s="27">
        <v>0</v>
      </c>
      <c r="D262" s="27" t="s">
        <v>37</v>
      </c>
      <c r="E262" s="27" t="s">
        <v>567</v>
      </c>
      <c r="F262" s="67">
        <v>45500</v>
      </c>
      <c r="G262" s="67">
        <v>-31822</v>
      </c>
      <c r="H262" s="67">
        <v>13678</v>
      </c>
    </row>
    <row r="263" spans="1:8" x14ac:dyDescent="0.55000000000000004">
      <c r="A263" s="27">
        <v>14</v>
      </c>
      <c r="B263" s="71">
        <v>100000205610</v>
      </c>
      <c r="C263" s="27">
        <v>0</v>
      </c>
      <c r="D263" s="27" t="s">
        <v>37</v>
      </c>
      <c r="E263" s="27" t="s">
        <v>567</v>
      </c>
      <c r="F263" s="67">
        <v>45500</v>
      </c>
      <c r="G263" s="67">
        <v>-31822</v>
      </c>
      <c r="H263" s="67">
        <v>13678</v>
      </c>
    </row>
    <row r="264" spans="1:8" x14ac:dyDescent="0.55000000000000004">
      <c r="A264" s="27">
        <v>15</v>
      </c>
      <c r="B264" s="71">
        <v>100000205611</v>
      </c>
      <c r="C264" s="27">
        <v>0</v>
      </c>
      <c r="D264" s="27" t="s">
        <v>37</v>
      </c>
      <c r="E264" s="27" t="s">
        <v>567</v>
      </c>
      <c r="F264" s="67">
        <v>45500</v>
      </c>
      <c r="G264" s="67">
        <v>-31822</v>
      </c>
      <c r="H264" s="67">
        <v>13678</v>
      </c>
    </row>
    <row r="265" spans="1:8" x14ac:dyDescent="0.55000000000000004">
      <c r="A265" s="27">
        <v>16</v>
      </c>
      <c r="B265" s="71">
        <v>100000205612</v>
      </c>
      <c r="C265" s="27">
        <v>0</v>
      </c>
      <c r="D265" s="27" t="s">
        <v>37</v>
      </c>
      <c r="E265" s="27" t="s">
        <v>567</v>
      </c>
      <c r="F265" s="67">
        <v>45500</v>
      </c>
      <c r="G265" s="67">
        <v>-31822</v>
      </c>
      <c r="H265" s="67">
        <v>13678</v>
      </c>
    </row>
    <row r="266" spans="1:8" x14ac:dyDescent="0.55000000000000004">
      <c r="A266" s="27">
        <v>17</v>
      </c>
      <c r="B266" s="71">
        <v>100000205613</v>
      </c>
      <c r="C266" s="27">
        <v>0</v>
      </c>
      <c r="D266" s="27" t="s">
        <v>37</v>
      </c>
      <c r="E266" s="27" t="s">
        <v>567</v>
      </c>
      <c r="F266" s="67">
        <v>45500</v>
      </c>
      <c r="G266" s="67">
        <v>-31822</v>
      </c>
      <c r="H266" s="67">
        <v>13678</v>
      </c>
    </row>
    <row r="267" spans="1:8" x14ac:dyDescent="0.55000000000000004">
      <c r="A267" s="27">
        <v>18</v>
      </c>
      <c r="B267" s="71">
        <v>100000205614</v>
      </c>
      <c r="C267" s="27">
        <v>0</v>
      </c>
      <c r="D267" s="27" t="s">
        <v>37</v>
      </c>
      <c r="E267" s="27" t="s">
        <v>567</v>
      </c>
      <c r="F267" s="67">
        <v>45500</v>
      </c>
      <c r="G267" s="67">
        <v>-31822</v>
      </c>
      <c r="H267" s="67">
        <v>13678</v>
      </c>
    </row>
    <row r="268" spans="1:8" x14ac:dyDescent="0.55000000000000004">
      <c r="A268" s="27">
        <v>19</v>
      </c>
      <c r="B268" s="71">
        <v>100000205615</v>
      </c>
      <c r="C268" s="27">
        <v>0</v>
      </c>
      <c r="D268" s="27" t="s">
        <v>37</v>
      </c>
      <c r="E268" s="27" t="s">
        <v>567</v>
      </c>
      <c r="F268" s="67">
        <v>45500</v>
      </c>
      <c r="G268" s="67">
        <v>-31822</v>
      </c>
      <c r="H268" s="67">
        <v>13678</v>
      </c>
    </row>
    <row r="269" spans="1:8" x14ac:dyDescent="0.55000000000000004">
      <c r="A269" s="27">
        <v>20</v>
      </c>
      <c r="B269" s="71">
        <v>100000205616</v>
      </c>
      <c r="C269" s="27">
        <v>0</v>
      </c>
      <c r="D269" s="27" t="s">
        <v>37</v>
      </c>
      <c r="E269" s="27" t="s">
        <v>567</v>
      </c>
      <c r="F269" s="67">
        <v>45500</v>
      </c>
      <c r="G269" s="67">
        <v>-31822</v>
      </c>
      <c r="H269" s="67">
        <v>13678</v>
      </c>
    </row>
    <row r="270" spans="1:8" x14ac:dyDescent="0.55000000000000004">
      <c r="A270" s="27">
        <v>21</v>
      </c>
      <c r="B270" s="71">
        <v>100000205617</v>
      </c>
      <c r="C270" s="27">
        <v>0</v>
      </c>
      <c r="D270" s="27" t="s">
        <v>37</v>
      </c>
      <c r="E270" s="27" t="s">
        <v>567</v>
      </c>
      <c r="F270" s="67">
        <v>45500</v>
      </c>
      <c r="G270" s="67">
        <v>-31822</v>
      </c>
      <c r="H270" s="67">
        <v>13678</v>
      </c>
    </row>
    <row r="271" spans="1:8" x14ac:dyDescent="0.55000000000000004">
      <c r="A271" s="27">
        <v>22</v>
      </c>
      <c r="B271" s="71">
        <v>100000205618</v>
      </c>
      <c r="C271" s="27">
        <v>0</v>
      </c>
      <c r="D271" s="27" t="s">
        <v>37</v>
      </c>
      <c r="E271" s="27" t="s">
        <v>567</v>
      </c>
      <c r="F271" s="67">
        <v>45500</v>
      </c>
      <c r="G271" s="67">
        <v>-31822</v>
      </c>
      <c r="H271" s="67">
        <v>13678</v>
      </c>
    </row>
    <row r="272" spans="1:8" x14ac:dyDescent="0.55000000000000004">
      <c r="A272" s="27">
        <v>23</v>
      </c>
      <c r="B272" s="71">
        <v>100000205619</v>
      </c>
      <c r="C272" s="27">
        <v>0</v>
      </c>
      <c r="D272" s="27" t="s">
        <v>37</v>
      </c>
      <c r="E272" s="27" t="s">
        <v>567</v>
      </c>
      <c r="F272" s="67">
        <v>45500</v>
      </c>
      <c r="G272" s="67">
        <v>-31822</v>
      </c>
      <c r="H272" s="67">
        <v>13678</v>
      </c>
    </row>
    <row r="273" spans="1:8" x14ac:dyDescent="0.55000000000000004">
      <c r="A273" s="27">
        <v>24</v>
      </c>
      <c r="B273" s="71">
        <v>100000205620</v>
      </c>
      <c r="C273" s="27">
        <v>0</v>
      </c>
      <c r="D273" s="27" t="s">
        <v>37</v>
      </c>
      <c r="E273" s="27" t="s">
        <v>567</v>
      </c>
      <c r="F273" s="67">
        <v>45500</v>
      </c>
      <c r="G273" s="67">
        <v>-31822</v>
      </c>
      <c r="H273" s="67">
        <v>13678</v>
      </c>
    </row>
    <row r="274" spans="1:8" x14ac:dyDescent="0.55000000000000004">
      <c r="A274" s="27">
        <v>25</v>
      </c>
      <c r="B274" s="71">
        <v>100000205621</v>
      </c>
      <c r="C274" s="27">
        <v>0</v>
      </c>
      <c r="D274" s="27" t="s">
        <v>37</v>
      </c>
      <c r="E274" s="27" t="s">
        <v>567</v>
      </c>
      <c r="F274" s="67">
        <v>45500</v>
      </c>
      <c r="G274" s="67">
        <v>-31822</v>
      </c>
      <c r="H274" s="67">
        <v>13678</v>
      </c>
    </row>
    <row r="275" spans="1:8" x14ac:dyDescent="0.55000000000000004">
      <c r="A275" s="27">
        <v>26</v>
      </c>
      <c r="B275" s="71">
        <v>100000205622</v>
      </c>
      <c r="C275" s="27">
        <v>0</v>
      </c>
      <c r="D275" s="27" t="s">
        <v>37</v>
      </c>
      <c r="E275" s="27" t="s">
        <v>567</v>
      </c>
      <c r="F275" s="67">
        <v>45500</v>
      </c>
      <c r="G275" s="67">
        <v>-31822</v>
      </c>
      <c r="H275" s="67">
        <v>13678</v>
      </c>
    </row>
    <row r="276" spans="1:8" x14ac:dyDescent="0.55000000000000004">
      <c r="A276" s="27">
        <v>27</v>
      </c>
      <c r="B276" s="71">
        <v>100000205623</v>
      </c>
      <c r="C276" s="27">
        <v>0</v>
      </c>
      <c r="D276" s="27" t="s">
        <v>37</v>
      </c>
      <c r="E276" s="27" t="s">
        <v>567</v>
      </c>
      <c r="F276" s="67">
        <v>45500</v>
      </c>
      <c r="G276" s="67">
        <v>-31822</v>
      </c>
      <c r="H276" s="67">
        <v>13678</v>
      </c>
    </row>
    <row r="277" spans="1:8" x14ac:dyDescent="0.55000000000000004">
      <c r="A277" s="27">
        <v>28</v>
      </c>
      <c r="B277" s="71">
        <v>100000205624</v>
      </c>
      <c r="C277" s="27">
        <v>0</v>
      </c>
      <c r="D277" s="27" t="s">
        <v>37</v>
      </c>
      <c r="E277" s="27" t="s">
        <v>567</v>
      </c>
      <c r="F277" s="67">
        <v>45500</v>
      </c>
      <c r="G277" s="67">
        <v>-31822</v>
      </c>
      <c r="H277" s="67">
        <v>13678</v>
      </c>
    </row>
    <row r="278" spans="1:8" x14ac:dyDescent="0.55000000000000004">
      <c r="A278" s="27">
        <v>29</v>
      </c>
      <c r="B278" s="71">
        <v>100000205625</v>
      </c>
      <c r="C278" s="27">
        <v>0</v>
      </c>
      <c r="D278" s="27" t="s">
        <v>37</v>
      </c>
      <c r="E278" s="27" t="s">
        <v>567</v>
      </c>
      <c r="F278" s="67">
        <v>45500</v>
      </c>
      <c r="G278" s="67">
        <v>-31822</v>
      </c>
      <c r="H278" s="67">
        <v>13678</v>
      </c>
    </row>
    <row r="279" spans="1:8" x14ac:dyDescent="0.55000000000000004">
      <c r="A279" s="27">
        <v>30</v>
      </c>
      <c r="B279" s="71">
        <v>100000205626</v>
      </c>
      <c r="C279" s="27">
        <v>0</v>
      </c>
      <c r="D279" s="27" t="s">
        <v>37</v>
      </c>
      <c r="E279" s="27" t="s">
        <v>567</v>
      </c>
      <c r="F279" s="67">
        <v>45500</v>
      </c>
      <c r="G279" s="67">
        <v>-31822</v>
      </c>
      <c r="H279" s="67">
        <v>13678</v>
      </c>
    </row>
    <row r="280" spans="1:8" x14ac:dyDescent="0.55000000000000004">
      <c r="A280" s="27">
        <v>31</v>
      </c>
      <c r="B280" s="71">
        <v>100000205627</v>
      </c>
      <c r="C280" s="27">
        <v>0</v>
      </c>
      <c r="D280" s="27" t="s">
        <v>37</v>
      </c>
      <c r="E280" s="27" t="s">
        <v>567</v>
      </c>
      <c r="F280" s="67">
        <v>45500</v>
      </c>
      <c r="G280" s="67">
        <v>-31822</v>
      </c>
      <c r="H280" s="67">
        <v>13678</v>
      </c>
    </row>
    <row r="281" spans="1:8" x14ac:dyDescent="0.55000000000000004">
      <c r="A281" s="27">
        <v>32</v>
      </c>
      <c r="B281" s="71">
        <v>100000205628</v>
      </c>
      <c r="C281" s="27">
        <v>0</v>
      </c>
      <c r="D281" s="27" t="s">
        <v>37</v>
      </c>
      <c r="E281" s="27" t="s">
        <v>567</v>
      </c>
      <c r="F281" s="67">
        <v>45500</v>
      </c>
      <c r="G281" s="67">
        <v>-31822</v>
      </c>
      <c r="H281" s="67">
        <v>13678</v>
      </c>
    </row>
    <row r="282" spans="1:8" x14ac:dyDescent="0.55000000000000004">
      <c r="A282" s="27">
        <v>33</v>
      </c>
      <c r="B282" s="71">
        <v>100000205629</v>
      </c>
      <c r="C282" s="27">
        <v>0</v>
      </c>
      <c r="D282" s="27" t="s">
        <v>37</v>
      </c>
      <c r="E282" s="27" t="s">
        <v>567</v>
      </c>
      <c r="F282" s="67">
        <v>45500</v>
      </c>
      <c r="G282" s="67">
        <v>-31822</v>
      </c>
      <c r="H282" s="67">
        <v>13678</v>
      </c>
    </row>
    <row r="283" spans="1:8" x14ac:dyDescent="0.55000000000000004">
      <c r="A283" s="27">
        <v>34</v>
      </c>
      <c r="B283" s="71">
        <v>100000205630</v>
      </c>
      <c r="C283" s="27">
        <v>0</v>
      </c>
      <c r="D283" s="27" t="s">
        <v>37</v>
      </c>
      <c r="E283" s="27" t="s">
        <v>567</v>
      </c>
      <c r="F283" s="67">
        <v>45500</v>
      </c>
      <c r="G283" s="67">
        <v>-31822</v>
      </c>
      <c r="H283" s="67">
        <v>13678</v>
      </c>
    </row>
    <row r="284" spans="1:8" x14ac:dyDescent="0.55000000000000004">
      <c r="A284" s="27">
        <v>35</v>
      </c>
      <c r="B284" s="71">
        <v>100000205631</v>
      </c>
      <c r="C284" s="27">
        <v>0</v>
      </c>
      <c r="D284" s="27" t="s">
        <v>37</v>
      </c>
      <c r="E284" s="27" t="s">
        <v>567</v>
      </c>
      <c r="F284" s="67">
        <v>45500</v>
      </c>
      <c r="G284" s="67">
        <v>-31822</v>
      </c>
      <c r="H284" s="67">
        <v>13678</v>
      </c>
    </row>
    <row r="285" spans="1:8" x14ac:dyDescent="0.55000000000000004">
      <c r="A285" s="27">
        <v>36</v>
      </c>
      <c r="B285" s="71">
        <v>100000205632</v>
      </c>
      <c r="C285" s="27">
        <v>0</v>
      </c>
      <c r="D285" s="27" t="s">
        <v>37</v>
      </c>
      <c r="E285" s="27" t="s">
        <v>567</v>
      </c>
      <c r="F285" s="67">
        <v>45500</v>
      </c>
      <c r="G285" s="67">
        <v>-31822</v>
      </c>
      <c r="H285" s="67">
        <v>13678</v>
      </c>
    </row>
    <row r="286" spans="1:8" x14ac:dyDescent="0.55000000000000004">
      <c r="A286" s="27">
        <v>37</v>
      </c>
      <c r="B286" s="71">
        <v>100000205633</v>
      </c>
      <c r="C286" s="27">
        <v>0</v>
      </c>
      <c r="D286" s="27" t="s">
        <v>37</v>
      </c>
      <c r="E286" s="27" t="s">
        <v>567</v>
      </c>
      <c r="F286" s="67">
        <v>45500</v>
      </c>
      <c r="G286" s="67">
        <v>-31822</v>
      </c>
      <c r="H286" s="67">
        <v>13678</v>
      </c>
    </row>
    <row r="287" spans="1:8" x14ac:dyDescent="0.55000000000000004">
      <c r="A287" s="27">
        <v>38</v>
      </c>
      <c r="B287" s="71">
        <v>100000205634</v>
      </c>
      <c r="C287" s="27">
        <v>0</v>
      </c>
      <c r="D287" s="27" t="s">
        <v>37</v>
      </c>
      <c r="E287" s="27" t="s">
        <v>567</v>
      </c>
      <c r="F287" s="67">
        <v>45500</v>
      </c>
      <c r="G287" s="67">
        <v>-31822</v>
      </c>
      <c r="H287" s="67">
        <v>13678</v>
      </c>
    </row>
    <row r="288" spans="1:8" x14ac:dyDescent="0.55000000000000004">
      <c r="A288" s="27">
        <v>39</v>
      </c>
      <c r="B288" s="71">
        <v>100000205635</v>
      </c>
      <c r="C288" s="27">
        <v>0</v>
      </c>
      <c r="D288" s="27" t="s">
        <v>37</v>
      </c>
      <c r="E288" s="27" t="s">
        <v>567</v>
      </c>
      <c r="F288" s="67">
        <v>45500</v>
      </c>
      <c r="G288" s="67">
        <v>-31822</v>
      </c>
      <c r="H288" s="67">
        <v>13678</v>
      </c>
    </row>
    <row r="289" spans="1:8" x14ac:dyDescent="0.55000000000000004">
      <c r="A289" s="27">
        <v>40</v>
      </c>
      <c r="B289" s="71">
        <v>100000205636</v>
      </c>
      <c r="C289" s="27">
        <v>0</v>
      </c>
      <c r="D289" s="27" t="s">
        <v>37</v>
      </c>
      <c r="E289" s="27" t="s">
        <v>567</v>
      </c>
      <c r="F289" s="67">
        <v>45500</v>
      </c>
      <c r="G289" s="67">
        <v>-31822</v>
      </c>
      <c r="H289" s="67">
        <v>13678</v>
      </c>
    </row>
    <row r="290" spans="1:8" x14ac:dyDescent="0.55000000000000004">
      <c r="A290" s="27">
        <v>41</v>
      </c>
      <c r="B290" s="71">
        <v>100000205637</v>
      </c>
      <c r="C290" s="27">
        <v>0</v>
      </c>
      <c r="D290" s="27" t="s">
        <v>37</v>
      </c>
      <c r="E290" s="27" t="s">
        <v>567</v>
      </c>
      <c r="F290" s="67">
        <v>45500</v>
      </c>
      <c r="G290" s="67">
        <v>-31822</v>
      </c>
      <c r="H290" s="67">
        <v>13678</v>
      </c>
    </row>
    <row r="291" spans="1:8" x14ac:dyDescent="0.55000000000000004">
      <c r="A291" s="27">
        <v>42</v>
      </c>
      <c r="B291" s="71">
        <v>100000205638</v>
      </c>
      <c r="C291" s="27">
        <v>0</v>
      </c>
      <c r="D291" s="27" t="s">
        <v>37</v>
      </c>
      <c r="E291" s="27" t="s">
        <v>567</v>
      </c>
      <c r="F291" s="67">
        <v>45500</v>
      </c>
      <c r="G291" s="67">
        <v>-31822</v>
      </c>
      <c r="H291" s="67">
        <v>13678</v>
      </c>
    </row>
    <row r="292" spans="1:8" x14ac:dyDescent="0.55000000000000004">
      <c r="A292" s="27">
        <v>43</v>
      </c>
      <c r="B292" s="71">
        <v>100000205639</v>
      </c>
      <c r="C292" s="27">
        <v>0</v>
      </c>
      <c r="D292" s="27" t="s">
        <v>37</v>
      </c>
      <c r="E292" s="27" t="s">
        <v>567</v>
      </c>
      <c r="F292" s="67">
        <v>45500</v>
      </c>
      <c r="G292" s="67">
        <v>-31822</v>
      </c>
      <c r="H292" s="67">
        <v>13678</v>
      </c>
    </row>
    <row r="293" spans="1:8" x14ac:dyDescent="0.55000000000000004">
      <c r="A293" s="27">
        <v>44</v>
      </c>
      <c r="B293" s="71">
        <v>100000205640</v>
      </c>
      <c r="C293" s="27">
        <v>0</v>
      </c>
      <c r="D293" s="27" t="s">
        <v>37</v>
      </c>
      <c r="E293" s="27" t="s">
        <v>567</v>
      </c>
      <c r="F293" s="67">
        <v>45500</v>
      </c>
      <c r="G293" s="67">
        <v>-31822</v>
      </c>
      <c r="H293" s="67">
        <v>13678</v>
      </c>
    </row>
    <row r="294" spans="1:8" x14ac:dyDescent="0.55000000000000004">
      <c r="A294" s="27">
        <v>45</v>
      </c>
      <c r="B294" s="71">
        <v>100000205641</v>
      </c>
      <c r="C294" s="27">
        <v>0</v>
      </c>
      <c r="D294" s="27" t="s">
        <v>37</v>
      </c>
      <c r="E294" s="27" t="s">
        <v>567</v>
      </c>
      <c r="F294" s="67">
        <v>45500</v>
      </c>
      <c r="G294" s="67">
        <v>-31822</v>
      </c>
      <c r="H294" s="67">
        <v>13678</v>
      </c>
    </row>
    <row r="295" spans="1:8" x14ac:dyDescent="0.55000000000000004">
      <c r="A295" s="27">
        <v>46</v>
      </c>
      <c r="B295" s="71">
        <v>100000205642</v>
      </c>
      <c r="C295" s="27">
        <v>0</v>
      </c>
      <c r="D295" s="27" t="s">
        <v>37</v>
      </c>
      <c r="E295" s="27" t="s">
        <v>567</v>
      </c>
      <c r="F295" s="67">
        <v>45500</v>
      </c>
      <c r="G295" s="67">
        <v>-31822</v>
      </c>
      <c r="H295" s="67">
        <v>13678</v>
      </c>
    </row>
    <row r="296" spans="1:8" x14ac:dyDescent="0.55000000000000004">
      <c r="A296" s="27">
        <v>47</v>
      </c>
      <c r="B296" s="71">
        <v>100000205643</v>
      </c>
      <c r="C296" s="27">
        <v>0</v>
      </c>
      <c r="D296" s="27" t="s">
        <v>37</v>
      </c>
      <c r="E296" s="27" t="s">
        <v>567</v>
      </c>
      <c r="F296" s="67">
        <v>45500</v>
      </c>
      <c r="G296" s="67">
        <v>-31822</v>
      </c>
      <c r="H296" s="67">
        <v>13678</v>
      </c>
    </row>
    <row r="297" spans="1:8" x14ac:dyDescent="0.55000000000000004">
      <c r="A297" s="27">
        <v>48</v>
      </c>
      <c r="B297" s="71">
        <v>100000398990</v>
      </c>
      <c r="C297" s="27">
        <v>0</v>
      </c>
      <c r="D297" s="27" t="s">
        <v>991</v>
      </c>
      <c r="E297" s="27" t="s">
        <v>992</v>
      </c>
      <c r="F297" s="67">
        <v>1183420</v>
      </c>
      <c r="G297" s="67">
        <v>-445772.15</v>
      </c>
      <c r="H297" s="67">
        <v>737647.85</v>
      </c>
    </row>
    <row r="298" spans="1:8" x14ac:dyDescent="0.55000000000000004">
      <c r="A298" s="27">
        <v>49</v>
      </c>
      <c r="B298" s="71">
        <v>100000399171</v>
      </c>
      <c r="C298" s="27">
        <v>0</v>
      </c>
      <c r="D298" s="27" t="s">
        <v>993</v>
      </c>
      <c r="E298" s="27" t="s">
        <v>994</v>
      </c>
      <c r="F298" s="67">
        <v>782063</v>
      </c>
      <c r="G298" s="67">
        <v>-467332.7</v>
      </c>
      <c r="H298" s="67">
        <v>314730.3</v>
      </c>
    </row>
    <row r="299" spans="1:8" x14ac:dyDescent="0.55000000000000004">
      <c r="A299" s="27">
        <v>50</v>
      </c>
      <c r="B299" s="71">
        <v>100000399172</v>
      </c>
      <c r="C299" s="27">
        <v>0</v>
      </c>
      <c r="D299" s="27" t="s">
        <v>993</v>
      </c>
      <c r="E299" s="27" t="s">
        <v>994</v>
      </c>
      <c r="F299" s="67">
        <v>782063</v>
      </c>
      <c r="G299" s="67">
        <v>-467332.7</v>
      </c>
      <c r="H299" s="67">
        <v>314730.3</v>
      </c>
    </row>
    <row r="300" spans="1:8" x14ac:dyDescent="0.55000000000000004">
      <c r="A300" s="27">
        <v>51</v>
      </c>
      <c r="B300" s="71">
        <v>100000400389</v>
      </c>
      <c r="C300" s="27">
        <v>0</v>
      </c>
      <c r="D300" s="27" t="s">
        <v>1966</v>
      </c>
      <c r="E300" s="27" t="s">
        <v>1967</v>
      </c>
      <c r="F300" s="67">
        <v>148516</v>
      </c>
      <c r="G300" s="67">
        <v>-82141.34</v>
      </c>
      <c r="H300" s="67">
        <v>66374.66</v>
      </c>
    </row>
    <row r="301" spans="1:8" x14ac:dyDescent="0.55000000000000004">
      <c r="A301" s="27">
        <v>52</v>
      </c>
      <c r="B301" s="71">
        <v>100000405499</v>
      </c>
      <c r="C301" s="27">
        <v>0</v>
      </c>
      <c r="D301" s="27" t="s">
        <v>212</v>
      </c>
      <c r="E301" s="27" t="s">
        <v>1143</v>
      </c>
      <c r="F301" s="67">
        <v>44405</v>
      </c>
      <c r="G301" s="67">
        <v>-32664.46</v>
      </c>
      <c r="H301" s="67">
        <v>11740.54</v>
      </c>
    </row>
    <row r="302" spans="1:8" x14ac:dyDescent="0.55000000000000004">
      <c r="A302" s="27">
        <v>53</v>
      </c>
      <c r="B302" s="71">
        <v>100000405500</v>
      </c>
      <c r="C302" s="27">
        <v>0</v>
      </c>
      <c r="D302" s="27" t="s">
        <v>212</v>
      </c>
      <c r="E302" s="27" t="s">
        <v>1143</v>
      </c>
      <c r="F302" s="67">
        <v>44405</v>
      </c>
      <c r="G302" s="67">
        <v>-32664.45</v>
      </c>
      <c r="H302" s="67">
        <v>11740.55</v>
      </c>
    </row>
    <row r="303" spans="1:8" x14ac:dyDescent="0.55000000000000004">
      <c r="A303" s="27">
        <v>54</v>
      </c>
      <c r="B303" s="71">
        <v>100000405501</v>
      </c>
      <c r="C303" s="27">
        <v>0</v>
      </c>
      <c r="D303" s="27" t="s">
        <v>212</v>
      </c>
      <c r="E303" s="27" t="s">
        <v>1143</v>
      </c>
      <c r="F303" s="67">
        <v>44405</v>
      </c>
      <c r="G303" s="67">
        <v>-32664.45</v>
      </c>
      <c r="H303" s="67">
        <v>11740.55</v>
      </c>
    </row>
    <row r="304" spans="1:8" x14ac:dyDescent="0.55000000000000004">
      <c r="A304" s="27">
        <v>55</v>
      </c>
      <c r="B304" s="71">
        <v>100000405502</v>
      </c>
      <c r="C304" s="27">
        <v>0</v>
      </c>
      <c r="D304" s="27" t="s">
        <v>212</v>
      </c>
      <c r="E304" s="27" t="s">
        <v>1143</v>
      </c>
      <c r="F304" s="67">
        <v>44405</v>
      </c>
      <c r="G304" s="67">
        <v>-32664.46</v>
      </c>
      <c r="H304" s="67">
        <v>11740.54</v>
      </c>
    </row>
    <row r="305" spans="1:8" x14ac:dyDescent="0.55000000000000004">
      <c r="A305" s="27">
        <v>56</v>
      </c>
      <c r="B305" s="71">
        <v>100000405503</v>
      </c>
      <c r="C305" s="27">
        <v>0</v>
      </c>
      <c r="D305" s="27" t="s">
        <v>212</v>
      </c>
      <c r="E305" s="27" t="s">
        <v>1143</v>
      </c>
      <c r="F305" s="67">
        <v>44405</v>
      </c>
      <c r="G305" s="67">
        <v>-32664.45</v>
      </c>
      <c r="H305" s="67">
        <v>11740.55</v>
      </c>
    </row>
    <row r="306" spans="1:8" x14ac:dyDescent="0.55000000000000004">
      <c r="A306" s="27">
        <v>57</v>
      </c>
      <c r="B306" s="71">
        <v>100000405504</v>
      </c>
      <c r="C306" s="27">
        <v>0</v>
      </c>
      <c r="D306" s="27" t="s">
        <v>212</v>
      </c>
      <c r="E306" s="27" t="s">
        <v>1143</v>
      </c>
      <c r="F306" s="67">
        <v>44405</v>
      </c>
      <c r="G306" s="67">
        <v>-32664.46</v>
      </c>
      <c r="H306" s="67">
        <v>11740.54</v>
      </c>
    </row>
    <row r="307" spans="1:8" x14ac:dyDescent="0.55000000000000004">
      <c r="A307" s="27">
        <v>58</v>
      </c>
      <c r="B307" s="71">
        <v>100000405505</v>
      </c>
      <c r="C307" s="27">
        <v>0</v>
      </c>
      <c r="D307" s="27" t="s">
        <v>212</v>
      </c>
      <c r="E307" s="27" t="s">
        <v>1143</v>
      </c>
      <c r="F307" s="67">
        <v>44405</v>
      </c>
      <c r="G307" s="67">
        <v>-32664.45</v>
      </c>
      <c r="H307" s="67">
        <v>11740.55</v>
      </c>
    </row>
    <row r="308" spans="1:8" x14ac:dyDescent="0.55000000000000004">
      <c r="A308" s="27">
        <v>59</v>
      </c>
      <c r="B308" s="71">
        <v>100000405506</v>
      </c>
      <c r="C308" s="27">
        <v>0</v>
      </c>
      <c r="D308" s="27" t="s">
        <v>212</v>
      </c>
      <c r="E308" s="27" t="s">
        <v>1143</v>
      </c>
      <c r="F308" s="67">
        <v>44405</v>
      </c>
      <c r="G308" s="67">
        <v>-32664.46</v>
      </c>
      <c r="H308" s="67">
        <v>11740.54</v>
      </c>
    </row>
    <row r="309" spans="1:8" x14ac:dyDescent="0.55000000000000004">
      <c r="A309" s="27">
        <v>60</v>
      </c>
      <c r="B309" s="71">
        <v>100000405507</v>
      </c>
      <c r="C309" s="27">
        <v>0</v>
      </c>
      <c r="D309" s="27" t="s">
        <v>212</v>
      </c>
      <c r="E309" s="27" t="s">
        <v>1143</v>
      </c>
      <c r="F309" s="67">
        <v>44405</v>
      </c>
      <c r="G309" s="67">
        <v>-32664.46</v>
      </c>
      <c r="H309" s="67">
        <v>11740.54</v>
      </c>
    </row>
    <row r="310" spans="1:8" x14ac:dyDescent="0.55000000000000004">
      <c r="A310" s="27">
        <v>61</v>
      </c>
      <c r="B310" s="71">
        <v>100000405508</v>
      </c>
      <c r="C310" s="27">
        <v>0</v>
      </c>
      <c r="D310" s="27" t="s">
        <v>212</v>
      </c>
      <c r="E310" s="27" t="s">
        <v>1143</v>
      </c>
      <c r="F310" s="67">
        <v>44405</v>
      </c>
      <c r="G310" s="67">
        <v>-32664.45</v>
      </c>
      <c r="H310" s="67">
        <v>11740.55</v>
      </c>
    </row>
    <row r="311" spans="1:8" x14ac:dyDescent="0.55000000000000004">
      <c r="A311" s="27">
        <v>62</v>
      </c>
      <c r="B311" s="71">
        <v>100000405509</v>
      </c>
      <c r="C311" s="27">
        <v>0</v>
      </c>
      <c r="D311" s="27" t="s">
        <v>212</v>
      </c>
      <c r="E311" s="27" t="s">
        <v>1143</v>
      </c>
      <c r="F311" s="67">
        <v>44405</v>
      </c>
      <c r="G311" s="67">
        <v>-32664.46</v>
      </c>
      <c r="H311" s="67">
        <v>11740.54</v>
      </c>
    </row>
    <row r="312" spans="1:8" x14ac:dyDescent="0.55000000000000004">
      <c r="A312" s="27">
        <v>63</v>
      </c>
      <c r="B312" s="71">
        <v>100000405510</v>
      </c>
      <c r="C312" s="27">
        <v>0</v>
      </c>
      <c r="D312" s="27" t="s">
        <v>212</v>
      </c>
      <c r="E312" s="27" t="s">
        <v>1143</v>
      </c>
      <c r="F312" s="67">
        <v>44405</v>
      </c>
      <c r="G312" s="67">
        <v>-32664.45</v>
      </c>
      <c r="H312" s="67">
        <v>11740.55</v>
      </c>
    </row>
    <row r="313" spans="1:8" x14ac:dyDescent="0.55000000000000004">
      <c r="A313" s="27">
        <v>64</v>
      </c>
      <c r="B313" s="71">
        <v>100000405511</v>
      </c>
      <c r="C313" s="27">
        <v>0</v>
      </c>
      <c r="D313" s="27" t="s">
        <v>212</v>
      </c>
      <c r="E313" s="27" t="s">
        <v>1143</v>
      </c>
      <c r="F313" s="67">
        <v>44405</v>
      </c>
      <c r="G313" s="67">
        <v>-32664.46</v>
      </c>
      <c r="H313" s="67">
        <v>11740.54</v>
      </c>
    </row>
    <row r="314" spans="1:8" x14ac:dyDescent="0.55000000000000004">
      <c r="A314" s="27">
        <v>65</v>
      </c>
      <c r="B314" s="71">
        <v>100000405512</v>
      </c>
      <c r="C314" s="27">
        <v>0</v>
      </c>
      <c r="D314" s="27" t="s">
        <v>212</v>
      </c>
      <c r="E314" s="27" t="s">
        <v>1143</v>
      </c>
      <c r="F314" s="67">
        <v>44405</v>
      </c>
      <c r="G314" s="67">
        <v>-32664.45</v>
      </c>
      <c r="H314" s="67">
        <v>11740.55</v>
      </c>
    </row>
    <row r="315" spans="1:8" x14ac:dyDescent="0.55000000000000004">
      <c r="A315" s="27">
        <v>66</v>
      </c>
      <c r="B315" s="71">
        <v>100000405513</v>
      </c>
      <c r="C315" s="27">
        <v>0</v>
      </c>
      <c r="D315" s="27" t="s">
        <v>212</v>
      </c>
      <c r="E315" s="27" t="s">
        <v>1143</v>
      </c>
      <c r="F315" s="67">
        <v>44405</v>
      </c>
      <c r="G315" s="67">
        <v>-32664.46</v>
      </c>
      <c r="H315" s="67">
        <v>11740.54</v>
      </c>
    </row>
    <row r="316" spans="1:8" x14ac:dyDescent="0.55000000000000004">
      <c r="A316" s="27">
        <v>67</v>
      </c>
      <c r="B316" s="71">
        <v>100000405514</v>
      </c>
      <c r="C316" s="27">
        <v>0</v>
      </c>
      <c r="D316" s="27" t="s">
        <v>212</v>
      </c>
      <c r="E316" s="27" t="s">
        <v>1143</v>
      </c>
      <c r="F316" s="67">
        <v>44405</v>
      </c>
      <c r="G316" s="67">
        <v>-32664.45</v>
      </c>
      <c r="H316" s="67">
        <v>11740.55</v>
      </c>
    </row>
    <row r="317" spans="1:8" x14ac:dyDescent="0.55000000000000004">
      <c r="A317" s="27">
        <v>68</v>
      </c>
      <c r="B317" s="71">
        <v>100000405515</v>
      </c>
      <c r="C317" s="27">
        <v>0</v>
      </c>
      <c r="D317" s="27" t="s">
        <v>212</v>
      </c>
      <c r="E317" s="27" t="s">
        <v>1143</v>
      </c>
      <c r="F317" s="67">
        <v>44405</v>
      </c>
      <c r="G317" s="67">
        <v>-32664.46</v>
      </c>
      <c r="H317" s="67">
        <v>11740.54</v>
      </c>
    </row>
    <row r="318" spans="1:8" x14ac:dyDescent="0.55000000000000004">
      <c r="A318" s="27">
        <v>69</v>
      </c>
      <c r="B318" s="71">
        <v>100000405516</v>
      </c>
      <c r="C318" s="27">
        <v>0</v>
      </c>
      <c r="D318" s="27" t="s">
        <v>212</v>
      </c>
      <c r="E318" s="27" t="s">
        <v>1143</v>
      </c>
      <c r="F318" s="67">
        <v>44405</v>
      </c>
      <c r="G318" s="67">
        <v>-32664.45</v>
      </c>
      <c r="H318" s="67">
        <v>11740.55</v>
      </c>
    </row>
    <row r="319" spans="1:8" x14ac:dyDescent="0.55000000000000004">
      <c r="A319" s="27">
        <v>70</v>
      </c>
      <c r="B319" s="71">
        <v>100000405517</v>
      </c>
      <c r="C319" s="27">
        <v>0</v>
      </c>
      <c r="D319" s="27" t="s">
        <v>212</v>
      </c>
      <c r="E319" s="27" t="s">
        <v>1143</v>
      </c>
      <c r="F319" s="67">
        <v>44405</v>
      </c>
      <c r="G319" s="67">
        <v>-32664.46</v>
      </c>
      <c r="H319" s="67">
        <v>11740.54</v>
      </c>
    </row>
    <row r="320" spans="1:8" x14ac:dyDescent="0.55000000000000004">
      <c r="A320" s="27">
        <v>71</v>
      </c>
      <c r="B320" s="71">
        <v>100000405518</v>
      </c>
      <c r="C320" s="27">
        <v>0</v>
      </c>
      <c r="D320" s="27" t="s">
        <v>212</v>
      </c>
      <c r="E320" s="27" t="s">
        <v>1143</v>
      </c>
      <c r="F320" s="67">
        <v>44405</v>
      </c>
      <c r="G320" s="67">
        <v>-32664.45</v>
      </c>
      <c r="H320" s="67">
        <v>11740.55</v>
      </c>
    </row>
    <row r="321" spans="1:8" x14ac:dyDescent="0.55000000000000004">
      <c r="A321" s="27">
        <v>72</v>
      </c>
      <c r="B321" s="71">
        <v>100000405519</v>
      </c>
      <c r="C321" s="27">
        <v>0</v>
      </c>
      <c r="D321" s="27" t="s">
        <v>212</v>
      </c>
      <c r="E321" s="27" t="s">
        <v>1143</v>
      </c>
      <c r="F321" s="67">
        <v>44405</v>
      </c>
      <c r="G321" s="67">
        <v>-32664.45</v>
      </c>
      <c r="H321" s="67">
        <v>11740.55</v>
      </c>
    </row>
    <row r="322" spans="1:8" x14ac:dyDescent="0.55000000000000004">
      <c r="A322" s="27">
        <v>73</v>
      </c>
      <c r="B322" s="71">
        <v>100000405520</v>
      </c>
      <c r="C322" s="27">
        <v>0</v>
      </c>
      <c r="D322" s="27" t="s">
        <v>212</v>
      </c>
      <c r="E322" s="27" t="s">
        <v>1143</v>
      </c>
      <c r="F322" s="67">
        <v>44405</v>
      </c>
      <c r="G322" s="67">
        <v>-32664.46</v>
      </c>
      <c r="H322" s="67">
        <v>11740.54</v>
      </c>
    </row>
    <row r="323" spans="1:8" x14ac:dyDescent="0.55000000000000004">
      <c r="A323" s="27">
        <v>74</v>
      </c>
      <c r="B323" s="71">
        <v>100000405521</v>
      </c>
      <c r="C323" s="27">
        <v>0</v>
      </c>
      <c r="D323" s="27" t="s">
        <v>212</v>
      </c>
      <c r="E323" s="27" t="s">
        <v>1143</v>
      </c>
      <c r="F323" s="67">
        <v>44405</v>
      </c>
      <c r="G323" s="67">
        <v>-32664.46</v>
      </c>
      <c r="H323" s="67">
        <v>11740.54</v>
      </c>
    </row>
    <row r="324" spans="1:8" x14ac:dyDescent="0.55000000000000004">
      <c r="A324" s="27">
        <v>75</v>
      </c>
      <c r="B324" s="71">
        <v>100000405522</v>
      </c>
      <c r="C324" s="27">
        <v>0</v>
      </c>
      <c r="D324" s="27" t="s">
        <v>212</v>
      </c>
      <c r="E324" s="27" t="s">
        <v>1143</v>
      </c>
      <c r="F324" s="67">
        <v>44405</v>
      </c>
      <c r="G324" s="67">
        <v>-32664.45</v>
      </c>
      <c r="H324" s="67">
        <v>11740.55</v>
      </c>
    </row>
    <row r="325" spans="1:8" x14ac:dyDescent="0.55000000000000004">
      <c r="A325" s="27">
        <v>76</v>
      </c>
      <c r="B325" s="71">
        <v>100000405523</v>
      </c>
      <c r="C325" s="27">
        <v>0</v>
      </c>
      <c r="D325" s="27" t="s">
        <v>212</v>
      </c>
      <c r="E325" s="27" t="s">
        <v>1143</v>
      </c>
      <c r="F325" s="67">
        <v>44405</v>
      </c>
      <c r="G325" s="67">
        <v>-32664.45</v>
      </c>
      <c r="H325" s="67">
        <v>11740.55</v>
      </c>
    </row>
    <row r="326" spans="1:8" x14ac:dyDescent="0.55000000000000004">
      <c r="A326" s="27">
        <v>77</v>
      </c>
      <c r="B326" s="71">
        <v>100000405524</v>
      </c>
      <c r="C326" s="27">
        <v>0</v>
      </c>
      <c r="D326" s="27" t="s">
        <v>212</v>
      </c>
      <c r="E326" s="27" t="s">
        <v>1143</v>
      </c>
      <c r="F326" s="67">
        <v>44405</v>
      </c>
      <c r="G326" s="67">
        <v>-32664.46</v>
      </c>
      <c r="H326" s="67">
        <v>11740.54</v>
      </c>
    </row>
    <row r="327" spans="1:8" x14ac:dyDescent="0.55000000000000004">
      <c r="A327" s="27">
        <v>78</v>
      </c>
      <c r="B327" s="71">
        <v>100000405525</v>
      </c>
      <c r="C327" s="27">
        <v>0</v>
      </c>
      <c r="D327" s="27" t="s">
        <v>212</v>
      </c>
      <c r="E327" s="27" t="s">
        <v>1143</v>
      </c>
      <c r="F327" s="67">
        <v>44405</v>
      </c>
      <c r="G327" s="67">
        <v>-32664.46</v>
      </c>
      <c r="H327" s="67">
        <v>11740.54</v>
      </c>
    </row>
    <row r="328" spans="1:8" x14ac:dyDescent="0.55000000000000004">
      <c r="A328" s="27">
        <v>79</v>
      </c>
      <c r="B328" s="71">
        <v>100000405526</v>
      </c>
      <c r="C328" s="27">
        <v>0</v>
      </c>
      <c r="D328" s="27" t="s">
        <v>212</v>
      </c>
      <c r="E328" s="27" t="s">
        <v>1143</v>
      </c>
      <c r="F328" s="67">
        <v>44405</v>
      </c>
      <c r="G328" s="67">
        <v>-32664.45</v>
      </c>
      <c r="H328" s="67">
        <v>11740.55</v>
      </c>
    </row>
    <row r="329" spans="1:8" x14ac:dyDescent="0.55000000000000004">
      <c r="A329" s="27">
        <v>80</v>
      </c>
      <c r="B329" s="71">
        <v>100000405527</v>
      </c>
      <c r="C329" s="27">
        <v>0</v>
      </c>
      <c r="D329" s="27" t="s">
        <v>212</v>
      </c>
      <c r="E329" s="27" t="s">
        <v>1143</v>
      </c>
      <c r="F329" s="67">
        <v>44405</v>
      </c>
      <c r="G329" s="67">
        <v>-32664.46</v>
      </c>
      <c r="H329" s="67">
        <v>11740.54</v>
      </c>
    </row>
    <row r="330" spans="1:8" x14ac:dyDescent="0.55000000000000004">
      <c r="A330" s="27">
        <v>81</v>
      </c>
      <c r="B330" s="71">
        <v>100000405528</v>
      </c>
      <c r="C330" s="27">
        <v>0</v>
      </c>
      <c r="D330" s="27" t="s">
        <v>212</v>
      </c>
      <c r="E330" s="27" t="s">
        <v>1143</v>
      </c>
      <c r="F330" s="67">
        <v>44405</v>
      </c>
      <c r="G330" s="67">
        <v>-32664.45</v>
      </c>
      <c r="H330" s="67">
        <v>11740.55</v>
      </c>
    </row>
    <row r="331" spans="1:8" x14ac:dyDescent="0.55000000000000004">
      <c r="A331" s="27">
        <v>82</v>
      </c>
      <c r="B331" s="71">
        <v>100000405529</v>
      </c>
      <c r="C331" s="27">
        <v>0</v>
      </c>
      <c r="D331" s="27" t="s">
        <v>212</v>
      </c>
      <c r="E331" s="27" t="s">
        <v>1143</v>
      </c>
      <c r="F331" s="67">
        <v>44405</v>
      </c>
      <c r="G331" s="67">
        <v>-32664.46</v>
      </c>
      <c r="H331" s="67">
        <v>11740.54</v>
      </c>
    </row>
    <row r="332" spans="1:8" x14ac:dyDescent="0.55000000000000004">
      <c r="A332" s="27">
        <v>83</v>
      </c>
      <c r="B332" s="71">
        <v>100000405530</v>
      </c>
      <c r="C332" s="27">
        <v>0</v>
      </c>
      <c r="D332" s="27" t="s">
        <v>212</v>
      </c>
      <c r="E332" s="27" t="s">
        <v>1143</v>
      </c>
      <c r="F332" s="67">
        <v>44405</v>
      </c>
      <c r="G332" s="67">
        <v>-32664.45</v>
      </c>
      <c r="H332" s="67">
        <v>11740.55</v>
      </c>
    </row>
    <row r="333" spans="1:8" x14ac:dyDescent="0.55000000000000004">
      <c r="A333" s="27">
        <v>84</v>
      </c>
      <c r="B333" s="71">
        <v>100000405531</v>
      </c>
      <c r="C333" s="27">
        <v>0</v>
      </c>
      <c r="D333" s="27" t="s">
        <v>212</v>
      </c>
      <c r="E333" s="27" t="s">
        <v>1143</v>
      </c>
      <c r="F333" s="67">
        <v>44405</v>
      </c>
      <c r="G333" s="67">
        <v>-32664.46</v>
      </c>
      <c r="H333" s="67">
        <v>11740.54</v>
      </c>
    </row>
    <row r="334" spans="1:8" x14ac:dyDescent="0.55000000000000004">
      <c r="A334" s="27">
        <v>85</v>
      </c>
      <c r="B334" s="71">
        <v>100000405532</v>
      </c>
      <c r="C334" s="27">
        <v>0</v>
      </c>
      <c r="D334" s="27" t="s">
        <v>212</v>
      </c>
      <c r="E334" s="27" t="s">
        <v>1143</v>
      </c>
      <c r="F334" s="67">
        <v>44405</v>
      </c>
      <c r="G334" s="67">
        <v>-32664.45</v>
      </c>
      <c r="H334" s="67">
        <v>11740.55</v>
      </c>
    </row>
    <row r="335" spans="1:8" x14ac:dyDescent="0.55000000000000004">
      <c r="A335" s="27">
        <v>86</v>
      </c>
      <c r="B335" s="71">
        <v>100000405533</v>
      </c>
      <c r="C335" s="27">
        <v>0</v>
      </c>
      <c r="D335" s="27" t="s">
        <v>212</v>
      </c>
      <c r="E335" s="27" t="s">
        <v>1143</v>
      </c>
      <c r="F335" s="67">
        <v>44405</v>
      </c>
      <c r="G335" s="67">
        <v>-32664.45</v>
      </c>
      <c r="H335" s="67">
        <v>11740.55</v>
      </c>
    </row>
    <row r="336" spans="1:8" x14ac:dyDescent="0.55000000000000004">
      <c r="A336" s="27">
        <v>87</v>
      </c>
      <c r="B336" s="71">
        <v>100000405534</v>
      </c>
      <c r="C336" s="27">
        <v>0</v>
      </c>
      <c r="D336" s="27" t="s">
        <v>212</v>
      </c>
      <c r="E336" s="27" t="s">
        <v>1143</v>
      </c>
      <c r="F336" s="67">
        <v>44405</v>
      </c>
      <c r="G336" s="67">
        <v>-32664.46</v>
      </c>
      <c r="H336" s="67">
        <v>11740.54</v>
      </c>
    </row>
    <row r="337" spans="1:8" x14ac:dyDescent="0.55000000000000004">
      <c r="A337" s="27">
        <v>88</v>
      </c>
      <c r="B337" s="71">
        <v>100000405535</v>
      </c>
      <c r="C337" s="27">
        <v>0</v>
      </c>
      <c r="D337" s="27" t="s">
        <v>212</v>
      </c>
      <c r="E337" s="27" t="s">
        <v>1143</v>
      </c>
      <c r="F337" s="67">
        <v>44405</v>
      </c>
      <c r="G337" s="67">
        <v>-32664.46</v>
      </c>
      <c r="H337" s="67">
        <v>11740.54</v>
      </c>
    </row>
    <row r="338" spans="1:8" x14ac:dyDescent="0.55000000000000004">
      <c r="A338" s="27">
        <v>89</v>
      </c>
      <c r="B338" s="71">
        <v>100000405536</v>
      </c>
      <c r="C338" s="27">
        <v>0</v>
      </c>
      <c r="D338" s="27" t="s">
        <v>212</v>
      </c>
      <c r="E338" s="27" t="s">
        <v>1143</v>
      </c>
      <c r="F338" s="67">
        <v>44405</v>
      </c>
      <c r="G338" s="67">
        <v>-32664.45</v>
      </c>
      <c r="H338" s="67">
        <v>11740.55</v>
      </c>
    </row>
    <row r="339" spans="1:8" x14ac:dyDescent="0.55000000000000004">
      <c r="A339" s="27">
        <v>90</v>
      </c>
      <c r="B339" s="71">
        <v>100000405537</v>
      </c>
      <c r="C339" s="27">
        <v>0</v>
      </c>
      <c r="D339" s="27" t="s">
        <v>212</v>
      </c>
      <c r="E339" s="27" t="s">
        <v>1143</v>
      </c>
      <c r="F339" s="67">
        <v>44405</v>
      </c>
      <c r="G339" s="67">
        <v>-32664.45</v>
      </c>
      <c r="H339" s="67">
        <v>11740.55</v>
      </c>
    </row>
    <row r="340" spans="1:8" x14ac:dyDescent="0.55000000000000004">
      <c r="A340" s="27">
        <v>91</v>
      </c>
      <c r="B340" s="71">
        <v>100000405538</v>
      </c>
      <c r="C340" s="27">
        <v>0</v>
      </c>
      <c r="D340" s="27" t="s">
        <v>212</v>
      </c>
      <c r="E340" s="27" t="s">
        <v>1143</v>
      </c>
      <c r="F340" s="67">
        <v>44405</v>
      </c>
      <c r="G340" s="67">
        <v>-32664.46</v>
      </c>
      <c r="H340" s="67">
        <v>11740.54</v>
      </c>
    </row>
    <row r="341" spans="1:8" x14ac:dyDescent="0.55000000000000004">
      <c r="A341" s="27">
        <v>92</v>
      </c>
      <c r="B341" s="71">
        <v>100000405539</v>
      </c>
      <c r="C341" s="27">
        <v>0</v>
      </c>
      <c r="D341" s="27" t="s">
        <v>212</v>
      </c>
      <c r="E341" s="27" t="s">
        <v>1143</v>
      </c>
      <c r="F341" s="67">
        <v>44405</v>
      </c>
      <c r="G341" s="67">
        <v>-32664.46</v>
      </c>
      <c r="H341" s="67">
        <v>11740.54</v>
      </c>
    </row>
    <row r="342" spans="1:8" x14ac:dyDescent="0.55000000000000004">
      <c r="A342" s="27">
        <v>93</v>
      </c>
      <c r="B342" s="71">
        <v>100000405540</v>
      </c>
      <c r="C342" s="27">
        <v>0</v>
      </c>
      <c r="D342" s="27" t="s">
        <v>212</v>
      </c>
      <c r="E342" s="27" t="s">
        <v>1143</v>
      </c>
      <c r="F342" s="67">
        <v>44405</v>
      </c>
      <c r="G342" s="67">
        <v>-32664.45</v>
      </c>
      <c r="H342" s="67">
        <v>11740.55</v>
      </c>
    </row>
    <row r="343" spans="1:8" x14ac:dyDescent="0.55000000000000004">
      <c r="A343" s="27">
        <v>94</v>
      </c>
      <c r="B343" s="71">
        <v>100000405541</v>
      </c>
      <c r="C343" s="27">
        <v>0</v>
      </c>
      <c r="D343" s="27" t="s">
        <v>212</v>
      </c>
      <c r="E343" s="27" t="s">
        <v>1143</v>
      </c>
      <c r="F343" s="67">
        <v>44405</v>
      </c>
      <c r="G343" s="67">
        <v>-32664.45</v>
      </c>
      <c r="H343" s="67">
        <v>11740.55</v>
      </c>
    </row>
    <row r="344" spans="1:8" x14ac:dyDescent="0.55000000000000004">
      <c r="A344" s="27">
        <v>95</v>
      </c>
      <c r="B344" s="71">
        <v>100000405542</v>
      </c>
      <c r="C344" s="27">
        <v>0</v>
      </c>
      <c r="D344" s="27" t="s">
        <v>212</v>
      </c>
      <c r="E344" s="27" t="s">
        <v>1143</v>
      </c>
      <c r="F344" s="67">
        <v>44405</v>
      </c>
      <c r="G344" s="67">
        <v>-32664.46</v>
      </c>
      <c r="H344" s="67">
        <v>11740.54</v>
      </c>
    </row>
    <row r="345" spans="1:8" x14ac:dyDescent="0.55000000000000004">
      <c r="A345" s="27">
        <v>96</v>
      </c>
      <c r="B345" s="71">
        <v>100000405543</v>
      </c>
      <c r="C345" s="27">
        <v>0</v>
      </c>
      <c r="D345" s="27" t="s">
        <v>212</v>
      </c>
      <c r="E345" s="27" t="s">
        <v>1143</v>
      </c>
      <c r="F345" s="67">
        <v>44405</v>
      </c>
      <c r="G345" s="67">
        <v>-32664.46</v>
      </c>
      <c r="H345" s="67">
        <v>11740.54</v>
      </c>
    </row>
    <row r="346" spans="1:8" x14ac:dyDescent="0.55000000000000004">
      <c r="A346" s="27">
        <v>97</v>
      </c>
      <c r="B346" s="71">
        <v>100000405544</v>
      </c>
      <c r="C346" s="27">
        <v>0</v>
      </c>
      <c r="D346" s="27" t="s">
        <v>212</v>
      </c>
      <c r="E346" s="27" t="s">
        <v>1143</v>
      </c>
      <c r="F346" s="67">
        <v>44405</v>
      </c>
      <c r="G346" s="67">
        <v>-32664.45</v>
      </c>
      <c r="H346" s="67">
        <v>11740.55</v>
      </c>
    </row>
    <row r="347" spans="1:8" x14ac:dyDescent="0.55000000000000004">
      <c r="A347" s="27">
        <v>98</v>
      </c>
      <c r="B347" s="71">
        <v>100000405545</v>
      </c>
      <c r="C347" s="27">
        <v>0</v>
      </c>
      <c r="D347" s="27" t="s">
        <v>212</v>
      </c>
      <c r="E347" s="27" t="s">
        <v>1143</v>
      </c>
      <c r="F347" s="67">
        <v>44405</v>
      </c>
      <c r="G347" s="67">
        <v>-32664.45</v>
      </c>
      <c r="H347" s="67">
        <v>11740.55</v>
      </c>
    </row>
    <row r="348" spans="1:8" x14ac:dyDescent="0.55000000000000004">
      <c r="A348" s="27">
        <v>99</v>
      </c>
      <c r="B348" s="71">
        <v>100000405546</v>
      </c>
      <c r="C348" s="27">
        <v>0</v>
      </c>
      <c r="D348" s="27" t="s">
        <v>212</v>
      </c>
      <c r="E348" s="27" t="s">
        <v>1143</v>
      </c>
      <c r="F348" s="67">
        <v>44405</v>
      </c>
      <c r="G348" s="67">
        <v>-32664.46</v>
      </c>
      <c r="H348" s="67">
        <v>11740.54</v>
      </c>
    </row>
    <row r="349" spans="1:8" x14ac:dyDescent="0.55000000000000004">
      <c r="A349" s="27">
        <v>100</v>
      </c>
      <c r="B349" s="71">
        <v>100000405547</v>
      </c>
      <c r="C349" s="27">
        <v>0</v>
      </c>
      <c r="D349" s="27" t="s">
        <v>212</v>
      </c>
      <c r="E349" s="27" t="s">
        <v>1143</v>
      </c>
      <c r="F349" s="67">
        <v>44405</v>
      </c>
      <c r="G349" s="67">
        <v>-32664.46</v>
      </c>
      <c r="H349" s="67">
        <v>11740.54</v>
      </c>
    </row>
    <row r="350" spans="1:8" x14ac:dyDescent="0.55000000000000004">
      <c r="A350" s="27">
        <v>101</v>
      </c>
      <c r="B350" s="71">
        <v>100000405548</v>
      </c>
      <c r="C350" s="27">
        <v>0</v>
      </c>
      <c r="D350" s="27" t="s">
        <v>212</v>
      </c>
      <c r="E350" s="27" t="s">
        <v>1143</v>
      </c>
      <c r="F350" s="67">
        <v>44405</v>
      </c>
      <c r="G350" s="67">
        <v>-32664.45</v>
      </c>
      <c r="H350" s="67">
        <v>11740.55</v>
      </c>
    </row>
    <row r="351" spans="1:8" x14ac:dyDescent="0.55000000000000004">
      <c r="A351" s="27">
        <v>102</v>
      </c>
      <c r="B351" s="71">
        <v>100000406457</v>
      </c>
      <c r="C351" s="27">
        <v>0</v>
      </c>
      <c r="D351" s="27" t="s">
        <v>212</v>
      </c>
      <c r="E351" s="27" t="s">
        <v>1970</v>
      </c>
      <c r="F351" s="67">
        <v>74900</v>
      </c>
      <c r="G351" s="67">
        <v>-35556.93</v>
      </c>
      <c r="H351" s="67">
        <v>39343.07</v>
      </c>
    </row>
    <row r="352" spans="1:8" x14ac:dyDescent="0.55000000000000004">
      <c r="A352" s="27">
        <v>103</v>
      </c>
      <c r="B352" s="71">
        <v>100000406458</v>
      </c>
      <c r="C352" s="27">
        <v>0</v>
      </c>
      <c r="D352" s="27" t="s">
        <v>212</v>
      </c>
      <c r="E352" s="27" t="s">
        <v>1970</v>
      </c>
      <c r="F352" s="67">
        <v>74900</v>
      </c>
      <c r="G352" s="67">
        <v>-35556.94</v>
      </c>
      <c r="H352" s="67">
        <v>39343.06</v>
      </c>
    </row>
    <row r="353" spans="1:8" x14ac:dyDescent="0.55000000000000004">
      <c r="A353" s="27">
        <v>104</v>
      </c>
      <c r="B353" s="71">
        <v>100000406459</v>
      </c>
      <c r="C353" s="27">
        <v>0</v>
      </c>
      <c r="D353" s="27" t="s">
        <v>212</v>
      </c>
      <c r="E353" s="27" t="s">
        <v>1970</v>
      </c>
      <c r="F353" s="67">
        <v>74900</v>
      </c>
      <c r="G353" s="67">
        <v>-35556.93</v>
      </c>
      <c r="H353" s="67">
        <v>39343.07</v>
      </c>
    </row>
    <row r="354" spans="1:8" x14ac:dyDescent="0.55000000000000004">
      <c r="A354" s="27">
        <v>105</v>
      </c>
      <c r="B354" s="71">
        <v>100000406460</v>
      </c>
      <c r="C354" s="27">
        <v>0</v>
      </c>
      <c r="D354" s="27" t="s">
        <v>212</v>
      </c>
      <c r="E354" s="27" t="s">
        <v>1970</v>
      </c>
      <c r="F354" s="67">
        <v>74900</v>
      </c>
      <c r="G354" s="67">
        <v>-35556.94</v>
      </c>
      <c r="H354" s="67">
        <v>39343.06</v>
      </c>
    </row>
    <row r="355" spans="1:8" x14ac:dyDescent="0.55000000000000004">
      <c r="A355" s="27">
        <v>106</v>
      </c>
      <c r="B355" s="71">
        <v>100000406461</v>
      </c>
      <c r="C355" s="27">
        <v>0</v>
      </c>
      <c r="D355" s="27" t="s">
        <v>212</v>
      </c>
      <c r="E355" s="27" t="s">
        <v>1970</v>
      </c>
      <c r="F355" s="67">
        <v>74900</v>
      </c>
      <c r="G355" s="67">
        <v>-35556.94</v>
      </c>
      <c r="H355" s="67">
        <v>39343.06</v>
      </c>
    </row>
    <row r="356" spans="1:8" x14ac:dyDescent="0.55000000000000004">
      <c r="A356" s="27">
        <v>107</v>
      </c>
      <c r="B356" s="71">
        <v>100000406462</v>
      </c>
      <c r="C356" s="27">
        <v>0</v>
      </c>
      <c r="D356" s="27" t="s">
        <v>212</v>
      </c>
      <c r="E356" s="27" t="s">
        <v>1970</v>
      </c>
      <c r="F356" s="67">
        <v>74900</v>
      </c>
      <c r="G356" s="67">
        <v>-35556.93</v>
      </c>
      <c r="H356" s="67">
        <v>39343.07</v>
      </c>
    </row>
    <row r="357" spans="1:8" x14ac:dyDescent="0.55000000000000004">
      <c r="A357" s="27">
        <v>108</v>
      </c>
      <c r="B357" s="71">
        <v>100000406463</v>
      </c>
      <c r="C357" s="27">
        <v>0</v>
      </c>
      <c r="D357" s="27" t="s">
        <v>212</v>
      </c>
      <c r="E357" s="27" t="s">
        <v>1970</v>
      </c>
      <c r="F357" s="67">
        <v>74900</v>
      </c>
      <c r="G357" s="67">
        <v>-35556.94</v>
      </c>
      <c r="H357" s="67">
        <v>39343.06</v>
      </c>
    </row>
    <row r="358" spans="1:8" x14ac:dyDescent="0.55000000000000004">
      <c r="A358" s="27">
        <v>109</v>
      </c>
      <c r="B358" s="71">
        <v>100000406464</v>
      </c>
      <c r="C358" s="27">
        <v>0</v>
      </c>
      <c r="D358" s="27" t="s">
        <v>212</v>
      </c>
      <c r="E358" s="27" t="s">
        <v>1970</v>
      </c>
      <c r="F358" s="67">
        <v>74900</v>
      </c>
      <c r="G358" s="67">
        <v>-35556.93</v>
      </c>
      <c r="H358" s="67">
        <v>39343.07</v>
      </c>
    </row>
    <row r="359" spans="1:8" x14ac:dyDescent="0.55000000000000004">
      <c r="A359" s="27">
        <v>110</v>
      </c>
      <c r="B359" s="71">
        <v>100000406465</v>
      </c>
      <c r="C359" s="27">
        <v>0</v>
      </c>
      <c r="D359" s="27" t="s">
        <v>212</v>
      </c>
      <c r="E359" s="27" t="s">
        <v>1970</v>
      </c>
      <c r="F359" s="67">
        <v>74900</v>
      </c>
      <c r="G359" s="67">
        <v>-35556.949999999997</v>
      </c>
      <c r="H359" s="67">
        <v>39343.050000000003</v>
      </c>
    </row>
    <row r="360" spans="1:8" x14ac:dyDescent="0.55000000000000004">
      <c r="A360" s="27">
        <v>111</v>
      </c>
      <c r="B360" s="71">
        <v>100000406466</v>
      </c>
      <c r="C360" s="27">
        <v>0</v>
      </c>
      <c r="D360" s="27" t="s">
        <v>212</v>
      </c>
      <c r="E360" s="27" t="s">
        <v>1970</v>
      </c>
      <c r="F360" s="67">
        <v>74900</v>
      </c>
      <c r="G360" s="67">
        <v>-35556.93</v>
      </c>
      <c r="H360" s="67">
        <v>39343.07</v>
      </c>
    </row>
    <row r="361" spans="1:8" x14ac:dyDescent="0.55000000000000004">
      <c r="A361" s="27">
        <v>112</v>
      </c>
      <c r="B361" s="71">
        <v>100000406467</v>
      </c>
      <c r="C361" s="27">
        <v>0</v>
      </c>
      <c r="D361" s="27" t="s">
        <v>212</v>
      </c>
      <c r="E361" s="27" t="s">
        <v>1970</v>
      </c>
      <c r="F361" s="67">
        <v>74900</v>
      </c>
      <c r="G361" s="67">
        <v>-35556.949999999997</v>
      </c>
      <c r="H361" s="67">
        <v>39343.050000000003</v>
      </c>
    </row>
    <row r="362" spans="1:8" x14ac:dyDescent="0.55000000000000004">
      <c r="A362" s="27">
        <v>113</v>
      </c>
      <c r="B362" s="71">
        <v>100000406468</v>
      </c>
      <c r="C362" s="27">
        <v>0</v>
      </c>
      <c r="D362" s="27" t="s">
        <v>212</v>
      </c>
      <c r="E362" s="27" t="s">
        <v>1970</v>
      </c>
      <c r="F362" s="67">
        <v>74900</v>
      </c>
      <c r="G362" s="67">
        <v>-35556.93</v>
      </c>
      <c r="H362" s="67">
        <v>39343.07</v>
      </c>
    </row>
    <row r="363" spans="1:8" x14ac:dyDescent="0.55000000000000004">
      <c r="A363" s="27">
        <v>114</v>
      </c>
      <c r="B363" s="71">
        <v>100000406469</v>
      </c>
      <c r="C363" s="27">
        <v>0</v>
      </c>
      <c r="D363" s="27" t="s">
        <v>212</v>
      </c>
      <c r="E363" s="27" t="s">
        <v>1970</v>
      </c>
      <c r="F363" s="67">
        <v>74900</v>
      </c>
      <c r="G363" s="67">
        <v>-35556.949999999997</v>
      </c>
      <c r="H363" s="67">
        <v>39343.050000000003</v>
      </c>
    </row>
    <row r="364" spans="1:8" x14ac:dyDescent="0.55000000000000004">
      <c r="A364" s="27">
        <v>115</v>
      </c>
      <c r="B364" s="71">
        <v>100000406470</v>
      </c>
      <c r="C364" s="27">
        <v>0</v>
      </c>
      <c r="D364" s="27" t="s">
        <v>212</v>
      </c>
      <c r="E364" s="27" t="s">
        <v>1970</v>
      </c>
      <c r="F364" s="67">
        <v>74900</v>
      </c>
      <c r="G364" s="67">
        <v>-35556.93</v>
      </c>
      <c r="H364" s="67">
        <v>39343.07</v>
      </c>
    </row>
    <row r="365" spans="1:8" x14ac:dyDescent="0.55000000000000004">
      <c r="A365" s="27">
        <v>116</v>
      </c>
      <c r="B365" s="71">
        <v>100000406471</v>
      </c>
      <c r="C365" s="27">
        <v>0</v>
      </c>
      <c r="D365" s="27" t="s">
        <v>212</v>
      </c>
      <c r="E365" s="27" t="s">
        <v>1970</v>
      </c>
      <c r="F365" s="67">
        <v>74900</v>
      </c>
      <c r="G365" s="67">
        <v>-35556.949999999997</v>
      </c>
      <c r="H365" s="67">
        <v>39343.050000000003</v>
      </c>
    </row>
    <row r="366" spans="1:8" x14ac:dyDescent="0.55000000000000004">
      <c r="A366" s="27">
        <v>117</v>
      </c>
      <c r="B366" s="71">
        <v>100000406472</v>
      </c>
      <c r="C366" s="27">
        <v>0</v>
      </c>
      <c r="D366" s="27" t="s">
        <v>212</v>
      </c>
      <c r="E366" s="27" t="s">
        <v>1970</v>
      </c>
      <c r="F366" s="67">
        <v>74900</v>
      </c>
      <c r="G366" s="67">
        <v>-35556.93</v>
      </c>
      <c r="H366" s="67">
        <v>39343.07</v>
      </c>
    </row>
    <row r="367" spans="1:8" x14ac:dyDescent="0.55000000000000004">
      <c r="A367" s="27">
        <v>118</v>
      </c>
      <c r="B367" s="71">
        <v>100000406473</v>
      </c>
      <c r="C367" s="27">
        <v>0</v>
      </c>
      <c r="D367" s="27" t="s">
        <v>212</v>
      </c>
      <c r="E367" s="27" t="s">
        <v>1970</v>
      </c>
      <c r="F367" s="67">
        <v>74900</v>
      </c>
      <c r="G367" s="67">
        <v>-35556.93</v>
      </c>
      <c r="H367" s="67">
        <v>39343.07</v>
      </c>
    </row>
    <row r="368" spans="1:8" x14ac:dyDescent="0.55000000000000004">
      <c r="A368" s="27">
        <v>119</v>
      </c>
      <c r="B368" s="71">
        <v>100000406474</v>
      </c>
      <c r="C368" s="27">
        <v>0</v>
      </c>
      <c r="D368" s="27" t="s">
        <v>212</v>
      </c>
      <c r="E368" s="27" t="s">
        <v>1970</v>
      </c>
      <c r="F368" s="67">
        <v>74900</v>
      </c>
      <c r="G368" s="67">
        <v>-35556.949999999997</v>
      </c>
      <c r="H368" s="67">
        <v>39343.050000000003</v>
      </c>
    </row>
    <row r="369" spans="1:8" x14ac:dyDescent="0.55000000000000004">
      <c r="A369" s="27">
        <v>120</v>
      </c>
      <c r="B369" s="71">
        <v>100000406475</v>
      </c>
      <c r="C369" s="27">
        <v>0</v>
      </c>
      <c r="D369" s="27" t="s">
        <v>212</v>
      </c>
      <c r="E369" s="27" t="s">
        <v>1970</v>
      </c>
      <c r="F369" s="67">
        <v>74900</v>
      </c>
      <c r="G369" s="67">
        <v>-35556.949999999997</v>
      </c>
      <c r="H369" s="67">
        <v>39343.050000000003</v>
      </c>
    </row>
    <row r="370" spans="1:8" x14ac:dyDescent="0.55000000000000004">
      <c r="A370" s="27">
        <v>121</v>
      </c>
      <c r="B370" s="71">
        <v>100000406476</v>
      </c>
      <c r="C370" s="27">
        <v>0</v>
      </c>
      <c r="D370" s="27" t="s">
        <v>212</v>
      </c>
      <c r="E370" s="27" t="s">
        <v>1970</v>
      </c>
      <c r="F370" s="67">
        <v>74900</v>
      </c>
      <c r="G370" s="67">
        <v>-35556.93</v>
      </c>
      <c r="H370" s="67">
        <v>39343.07</v>
      </c>
    </row>
    <row r="371" spans="1:8" x14ac:dyDescent="0.55000000000000004">
      <c r="A371" s="27">
        <v>122</v>
      </c>
      <c r="B371" s="71">
        <v>100000406477</v>
      </c>
      <c r="C371" s="27">
        <v>0</v>
      </c>
      <c r="D371" s="27" t="s">
        <v>212</v>
      </c>
      <c r="E371" s="27" t="s">
        <v>1970</v>
      </c>
      <c r="F371" s="67">
        <v>74900</v>
      </c>
      <c r="G371" s="67">
        <v>-35556.93</v>
      </c>
      <c r="H371" s="67">
        <v>39343.07</v>
      </c>
    </row>
    <row r="372" spans="1:8" x14ac:dyDescent="0.55000000000000004">
      <c r="A372" s="27">
        <v>123</v>
      </c>
      <c r="B372" s="71">
        <v>100000406478</v>
      </c>
      <c r="C372" s="27">
        <v>0</v>
      </c>
      <c r="D372" s="27" t="s">
        <v>212</v>
      </c>
      <c r="E372" s="27" t="s">
        <v>1970</v>
      </c>
      <c r="F372" s="67">
        <v>74900</v>
      </c>
      <c r="G372" s="67">
        <v>-35556.949999999997</v>
      </c>
      <c r="H372" s="67">
        <v>39343.050000000003</v>
      </c>
    </row>
    <row r="373" spans="1:8" x14ac:dyDescent="0.55000000000000004">
      <c r="A373" s="27">
        <v>124</v>
      </c>
      <c r="B373" s="71">
        <v>100000406479</v>
      </c>
      <c r="C373" s="27">
        <v>0</v>
      </c>
      <c r="D373" s="27" t="s">
        <v>212</v>
      </c>
      <c r="E373" s="27" t="s">
        <v>1970</v>
      </c>
      <c r="F373" s="67">
        <v>74900</v>
      </c>
      <c r="G373" s="67">
        <v>-35556.949999999997</v>
      </c>
      <c r="H373" s="67">
        <v>39343.050000000003</v>
      </c>
    </row>
    <row r="374" spans="1:8" x14ac:dyDescent="0.55000000000000004">
      <c r="A374" s="27">
        <v>125</v>
      </c>
      <c r="B374" s="71">
        <v>100000406480</v>
      </c>
      <c r="C374" s="27">
        <v>0</v>
      </c>
      <c r="D374" s="27" t="s">
        <v>212</v>
      </c>
      <c r="E374" s="27" t="s">
        <v>1970</v>
      </c>
      <c r="F374" s="67">
        <v>74900</v>
      </c>
      <c r="G374" s="67">
        <v>-35556.93</v>
      </c>
      <c r="H374" s="67">
        <v>39343.07</v>
      </c>
    </row>
    <row r="375" spans="1:8" x14ac:dyDescent="0.55000000000000004">
      <c r="A375" s="27">
        <v>126</v>
      </c>
      <c r="B375" s="71">
        <v>100000406481</v>
      </c>
      <c r="C375" s="27">
        <v>0</v>
      </c>
      <c r="D375" s="27" t="s">
        <v>212</v>
      </c>
      <c r="E375" s="27" t="s">
        <v>1970</v>
      </c>
      <c r="F375" s="67">
        <v>74900</v>
      </c>
      <c r="G375" s="67">
        <v>-35556.949999999997</v>
      </c>
      <c r="H375" s="67">
        <v>39343.050000000003</v>
      </c>
    </row>
    <row r="376" spans="1:8" x14ac:dyDescent="0.55000000000000004">
      <c r="A376" s="27">
        <v>127</v>
      </c>
      <c r="B376" s="71">
        <v>100000406482</v>
      </c>
      <c r="C376" s="27">
        <v>0</v>
      </c>
      <c r="D376" s="27" t="s">
        <v>212</v>
      </c>
      <c r="E376" s="27" t="s">
        <v>1970</v>
      </c>
      <c r="F376" s="67">
        <v>74900</v>
      </c>
      <c r="G376" s="67">
        <v>-35556.93</v>
      </c>
      <c r="H376" s="67">
        <v>39343.07</v>
      </c>
    </row>
    <row r="377" spans="1:8" x14ac:dyDescent="0.55000000000000004">
      <c r="A377" s="27">
        <v>128</v>
      </c>
      <c r="B377" s="71">
        <v>100000406483</v>
      </c>
      <c r="C377" s="27">
        <v>0</v>
      </c>
      <c r="D377" s="27" t="s">
        <v>212</v>
      </c>
      <c r="E377" s="27" t="s">
        <v>1970</v>
      </c>
      <c r="F377" s="67">
        <v>74900</v>
      </c>
      <c r="G377" s="67">
        <v>-35556.949999999997</v>
      </c>
      <c r="H377" s="67">
        <v>39343.050000000003</v>
      </c>
    </row>
    <row r="378" spans="1:8" x14ac:dyDescent="0.55000000000000004">
      <c r="A378" s="27">
        <v>129</v>
      </c>
      <c r="B378" s="71">
        <v>100000406484</v>
      </c>
      <c r="C378" s="27">
        <v>0</v>
      </c>
      <c r="D378" s="27" t="s">
        <v>212</v>
      </c>
      <c r="E378" s="27" t="s">
        <v>1970</v>
      </c>
      <c r="F378" s="67">
        <v>74900</v>
      </c>
      <c r="G378" s="67">
        <v>-35556.93</v>
      </c>
      <c r="H378" s="67">
        <v>39343.07</v>
      </c>
    </row>
    <row r="379" spans="1:8" x14ac:dyDescent="0.55000000000000004">
      <c r="A379" s="27">
        <v>130</v>
      </c>
      <c r="B379" s="71">
        <v>100000406485</v>
      </c>
      <c r="C379" s="27">
        <v>0</v>
      </c>
      <c r="D379" s="27" t="s">
        <v>212</v>
      </c>
      <c r="E379" s="27" t="s">
        <v>1970</v>
      </c>
      <c r="F379" s="67">
        <v>74900</v>
      </c>
      <c r="G379" s="67">
        <v>-35556.949999999997</v>
      </c>
      <c r="H379" s="67">
        <v>39343.050000000003</v>
      </c>
    </row>
    <row r="380" spans="1:8" x14ac:dyDescent="0.55000000000000004">
      <c r="A380" s="27">
        <v>131</v>
      </c>
      <c r="B380" s="71">
        <v>100000406486</v>
      </c>
      <c r="C380" s="27">
        <v>0</v>
      </c>
      <c r="D380" s="27" t="s">
        <v>212</v>
      </c>
      <c r="E380" s="27" t="s">
        <v>1970</v>
      </c>
      <c r="F380" s="67">
        <v>74900</v>
      </c>
      <c r="G380" s="67">
        <v>-35556.93</v>
      </c>
      <c r="H380" s="67">
        <v>39343.07</v>
      </c>
    </row>
    <row r="381" spans="1:8" x14ac:dyDescent="0.55000000000000004">
      <c r="A381" s="27">
        <v>132</v>
      </c>
      <c r="B381" s="71">
        <v>100000406487</v>
      </c>
      <c r="C381" s="27">
        <v>0</v>
      </c>
      <c r="D381" s="27" t="s">
        <v>212</v>
      </c>
      <c r="E381" s="27" t="s">
        <v>1970</v>
      </c>
      <c r="F381" s="67">
        <v>74900</v>
      </c>
      <c r="G381" s="67">
        <v>-35556.93</v>
      </c>
      <c r="H381" s="67">
        <v>39343.07</v>
      </c>
    </row>
    <row r="382" spans="1:8" x14ac:dyDescent="0.55000000000000004">
      <c r="A382" s="27">
        <v>133</v>
      </c>
      <c r="B382" s="71">
        <v>100000406488</v>
      </c>
      <c r="C382" s="27">
        <v>0</v>
      </c>
      <c r="D382" s="27" t="s">
        <v>212</v>
      </c>
      <c r="E382" s="27" t="s">
        <v>1970</v>
      </c>
      <c r="F382" s="67">
        <v>74900</v>
      </c>
      <c r="G382" s="67">
        <v>-35556.949999999997</v>
      </c>
      <c r="H382" s="67">
        <v>39343.050000000003</v>
      </c>
    </row>
    <row r="383" spans="1:8" x14ac:dyDescent="0.55000000000000004">
      <c r="A383" s="27">
        <v>134</v>
      </c>
      <c r="B383" s="71">
        <v>100000406489</v>
      </c>
      <c r="C383" s="27">
        <v>0</v>
      </c>
      <c r="D383" s="27" t="s">
        <v>212</v>
      </c>
      <c r="E383" s="27" t="s">
        <v>1970</v>
      </c>
      <c r="F383" s="67">
        <v>74900</v>
      </c>
      <c r="G383" s="67">
        <v>-35556.949999999997</v>
      </c>
      <c r="H383" s="67">
        <v>39343.050000000003</v>
      </c>
    </row>
    <row r="384" spans="1:8" x14ac:dyDescent="0.55000000000000004">
      <c r="A384" s="27">
        <v>135</v>
      </c>
      <c r="B384" s="71">
        <v>100000406490</v>
      </c>
      <c r="C384" s="27">
        <v>0</v>
      </c>
      <c r="D384" s="27" t="s">
        <v>212</v>
      </c>
      <c r="E384" s="27" t="s">
        <v>1970</v>
      </c>
      <c r="F384" s="67">
        <v>74900</v>
      </c>
      <c r="G384" s="67">
        <v>-35556.93</v>
      </c>
      <c r="H384" s="67">
        <v>39343.07</v>
      </c>
    </row>
    <row r="385" spans="1:8" x14ac:dyDescent="0.55000000000000004">
      <c r="A385" s="27">
        <v>136</v>
      </c>
      <c r="B385" s="71">
        <v>100000406491</v>
      </c>
      <c r="C385" s="27">
        <v>0</v>
      </c>
      <c r="D385" s="27" t="s">
        <v>212</v>
      </c>
      <c r="E385" s="27" t="s">
        <v>1970</v>
      </c>
      <c r="F385" s="67">
        <v>74900</v>
      </c>
      <c r="G385" s="67">
        <v>-35556.93</v>
      </c>
      <c r="H385" s="67">
        <v>39343.07</v>
      </c>
    </row>
    <row r="386" spans="1:8" x14ac:dyDescent="0.55000000000000004">
      <c r="A386" s="27">
        <v>137</v>
      </c>
      <c r="B386" s="71">
        <v>100000406492</v>
      </c>
      <c r="C386" s="27">
        <v>0</v>
      </c>
      <c r="D386" s="27" t="s">
        <v>212</v>
      </c>
      <c r="E386" s="27" t="s">
        <v>1970</v>
      </c>
      <c r="F386" s="67">
        <v>74900</v>
      </c>
      <c r="G386" s="67">
        <v>-35556.949999999997</v>
      </c>
      <c r="H386" s="67">
        <v>39343.050000000003</v>
      </c>
    </row>
    <row r="387" spans="1:8" x14ac:dyDescent="0.55000000000000004">
      <c r="A387" s="27">
        <v>138</v>
      </c>
      <c r="B387" s="71">
        <v>100000417285</v>
      </c>
      <c r="C387" s="27">
        <v>0</v>
      </c>
      <c r="D387" s="27" t="s">
        <v>404</v>
      </c>
      <c r="E387" s="27" t="s">
        <v>1972</v>
      </c>
      <c r="F387" s="67">
        <v>119947</v>
      </c>
      <c r="G387" s="67">
        <v>-64135.34</v>
      </c>
      <c r="H387" s="67">
        <v>55811.66</v>
      </c>
    </row>
    <row r="388" spans="1:8" x14ac:dyDescent="0.55000000000000004">
      <c r="A388" s="27">
        <v>139</v>
      </c>
      <c r="B388" s="71">
        <v>100000417286</v>
      </c>
      <c r="C388" s="27">
        <v>0</v>
      </c>
      <c r="D388" s="27" t="s">
        <v>404</v>
      </c>
      <c r="E388" s="27" t="s">
        <v>1972</v>
      </c>
      <c r="F388" s="67">
        <v>119947</v>
      </c>
      <c r="G388" s="67">
        <v>-64135.34</v>
      </c>
      <c r="H388" s="67">
        <v>55811.66</v>
      </c>
    </row>
    <row r="389" spans="1:8" x14ac:dyDescent="0.55000000000000004">
      <c r="A389" s="27">
        <v>140</v>
      </c>
      <c r="B389" s="71">
        <v>100000417287</v>
      </c>
      <c r="C389" s="27">
        <v>0</v>
      </c>
      <c r="D389" s="27" t="s">
        <v>404</v>
      </c>
      <c r="E389" s="27" t="s">
        <v>1972</v>
      </c>
      <c r="F389" s="67">
        <v>119947</v>
      </c>
      <c r="G389" s="67">
        <v>-64135.35</v>
      </c>
      <c r="H389" s="67">
        <v>55811.65</v>
      </c>
    </row>
    <row r="390" spans="1:8" x14ac:dyDescent="0.55000000000000004">
      <c r="A390" s="27">
        <v>141</v>
      </c>
      <c r="B390" s="71">
        <v>100000417288</v>
      </c>
      <c r="C390" s="27">
        <v>0</v>
      </c>
      <c r="D390" s="27" t="s">
        <v>404</v>
      </c>
      <c r="E390" s="27" t="s">
        <v>1972</v>
      </c>
      <c r="F390" s="67">
        <v>119947</v>
      </c>
      <c r="G390" s="67">
        <v>-64135.34</v>
      </c>
      <c r="H390" s="67">
        <v>55811.66</v>
      </c>
    </row>
    <row r="391" spans="1:8" x14ac:dyDescent="0.55000000000000004">
      <c r="A391" s="27">
        <v>142</v>
      </c>
      <c r="B391" s="71">
        <v>100000417289</v>
      </c>
      <c r="C391" s="27">
        <v>0</v>
      </c>
      <c r="D391" s="27" t="s">
        <v>404</v>
      </c>
      <c r="E391" s="27" t="s">
        <v>1972</v>
      </c>
      <c r="F391" s="67">
        <v>119947</v>
      </c>
      <c r="G391" s="67">
        <v>-64135.35</v>
      </c>
      <c r="H391" s="67">
        <v>55811.65</v>
      </c>
    </row>
    <row r="392" spans="1:8" x14ac:dyDescent="0.55000000000000004">
      <c r="A392" s="27">
        <v>143</v>
      </c>
      <c r="B392" s="71">
        <v>100000417290</v>
      </c>
      <c r="C392" s="27">
        <v>0</v>
      </c>
      <c r="D392" s="27" t="s">
        <v>404</v>
      </c>
      <c r="E392" s="27" t="s">
        <v>1972</v>
      </c>
      <c r="F392" s="67">
        <v>119947</v>
      </c>
      <c r="G392" s="67">
        <v>-64135.34</v>
      </c>
      <c r="H392" s="67">
        <v>55811.66</v>
      </c>
    </row>
    <row r="393" spans="1:8" x14ac:dyDescent="0.55000000000000004">
      <c r="A393" s="27">
        <v>144</v>
      </c>
      <c r="B393" s="71">
        <v>100000417291</v>
      </c>
      <c r="C393" s="27">
        <v>0</v>
      </c>
      <c r="D393" s="27" t="s">
        <v>404</v>
      </c>
      <c r="E393" s="27" t="s">
        <v>1972</v>
      </c>
      <c r="F393" s="67">
        <v>119947</v>
      </c>
      <c r="G393" s="67">
        <v>-64135.35</v>
      </c>
      <c r="H393" s="67">
        <v>55811.65</v>
      </c>
    </row>
    <row r="394" spans="1:8" x14ac:dyDescent="0.55000000000000004">
      <c r="A394" s="27">
        <v>145</v>
      </c>
      <c r="B394" s="71">
        <v>100000417292</v>
      </c>
      <c r="C394" s="27">
        <v>0</v>
      </c>
      <c r="D394" s="27" t="s">
        <v>404</v>
      </c>
      <c r="E394" s="27" t="s">
        <v>1972</v>
      </c>
      <c r="F394" s="67">
        <v>119947</v>
      </c>
      <c r="G394" s="67">
        <v>-64135.34</v>
      </c>
      <c r="H394" s="67">
        <v>55811.66</v>
      </c>
    </row>
    <row r="395" spans="1:8" x14ac:dyDescent="0.55000000000000004">
      <c r="A395" s="27">
        <v>146</v>
      </c>
      <c r="B395" s="71">
        <v>100000417293</v>
      </c>
      <c r="C395" s="27">
        <v>0</v>
      </c>
      <c r="D395" s="27" t="s">
        <v>404</v>
      </c>
      <c r="E395" s="27" t="s">
        <v>1972</v>
      </c>
      <c r="F395" s="67">
        <v>119947</v>
      </c>
      <c r="G395" s="67">
        <v>-64135.35</v>
      </c>
      <c r="H395" s="67">
        <v>55811.65</v>
      </c>
    </row>
    <row r="396" spans="1:8" x14ac:dyDescent="0.55000000000000004">
      <c r="A396" s="27">
        <v>147</v>
      </c>
      <c r="B396" s="71">
        <v>100000417294</v>
      </c>
      <c r="C396" s="27">
        <v>0</v>
      </c>
      <c r="D396" s="27" t="s">
        <v>404</v>
      </c>
      <c r="E396" s="27" t="s">
        <v>1972</v>
      </c>
      <c r="F396" s="67">
        <v>119947</v>
      </c>
      <c r="G396" s="67">
        <v>-64135.35</v>
      </c>
      <c r="H396" s="67">
        <v>55811.65</v>
      </c>
    </row>
    <row r="397" spans="1:8" x14ac:dyDescent="0.55000000000000004">
      <c r="A397" s="27">
        <v>148</v>
      </c>
      <c r="B397" s="71">
        <v>100000417295</v>
      </c>
      <c r="C397" s="27">
        <v>0</v>
      </c>
      <c r="D397" s="27" t="s">
        <v>404</v>
      </c>
      <c r="E397" s="27" t="s">
        <v>1972</v>
      </c>
      <c r="F397" s="67">
        <v>119947</v>
      </c>
      <c r="G397" s="67">
        <v>-64135.34</v>
      </c>
      <c r="H397" s="67">
        <v>55811.66</v>
      </c>
    </row>
    <row r="398" spans="1:8" x14ac:dyDescent="0.55000000000000004">
      <c r="A398" s="27">
        <v>149</v>
      </c>
      <c r="B398" s="71">
        <v>100000417296</v>
      </c>
      <c r="C398" s="27">
        <v>0</v>
      </c>
      <c r="D398" s="27" t="s">
        <v>404</v>
      </c>
      <c r="E398" s="27" t="s">
        <v>1972</v>
      </c>
      <c r="F398" s="67">
        <v>119947</v>
      </c>
      <c r="G398" s="67">
        <v>-64135.35</v>
      </c>
      <c r="H398" s="67">
        <v>55811.65</v>
      </c>
    </row>
    <row r="399" spans="1:8" x14ac:dyDescent="0.55000000000000004">
      <c r="A399" s="27">
        <v>150</v>
      </c>
      <c r="B399" s="71">
        <v>100000417297</v>
      </c>
      <c r="C399" s="27">
        <v>0</v>
      </c>
      <c r="D399" s="27" t="s">
        <v>404</v>
      </c>
      <c r="E399" s="27" t="s">
        <v>1972</v>
      </c>
      <c r="F399" s="67">
        <v>119947</v>
      </c>
      <c r="G399" s="67">
        <v>-64135.34</v>
      </c>
      <c r="H399" s="67">
        <v>55811.66</v>
      </c>
    </row>
    <row r="400" spans="1:8" x14ac:dyDescent="0.55000000000000004">
      <c r="A400" s="27">
        <v>151</v>
      </c>
      <c r="B400" s="71">
        <v>100000417298</v>
      </c>
      <c r="C400" s="27">
        <v>0</v>
      </c>
      <c r="D400" s="27" t="s">
        <v>404</v>
      </c>
      <c r="E400" s="27" t="s">
        <v>1972</v>
      </c>
      <c r="F400" s="67">
        <v>119947</v>
      </c>
      <c r="G400" s="67">
        <v>-64135.35</v>
      </c>
      <c r="H400" s="67">
        <v>55811.65</v>
      </c>
    </row>
    <row r="401" spans="1:8" x14ac:dyDescent="0.55000000000000004">
      <c r="A401" s="27">
        <v>152</v>
      </c>
      <c r="B401" s="71">
        <v>100000417299</v>
      </c>
      <c r="C401" s="27">
        <v>0</v>
      </c>
      <c r="D401" s="27" t="s">
        <v>404</v>
      </c>
      <c r="E401" s="27" t="s">
        <v>1972</v>
      </c>
      <c r="F401" s="67">
        <v>119947</v>
      </c>
      <c r="G401" s="67">
        <v>-64135.34</v>
      </c>
      <c r="H401" s="67">
        <v>55811.66</v>
      </c>
    </row>
    <row r="402" spans="1:8" x14ac:dyDescent="0.55000000000000004">
      <c r="A402" s="27">
        <v>153</v>
      </c>
      <c r="B402" s="71">
        <v>100000417300</v>
      </c>
      <c r="C402" s="27">
        <v>0</v>
      </c>
      <c r="D402" s="27" t="s">
        <v>404</v>
      </c>
      <c r="E402" s="27" t="s">
        <v>1972</v>
      </c>
      <c r="F402" s="67">
        <v>119947</v>
      </c>
      <c r="G402" s="67">
        <v>-64135.35</v>
      </c>
      <c r="H402" s="67">
        <v>55811.65</v>
      </c>
    </row>
    <row r="403" spans="1:8" x14ac:dyDescent="0.55000000000000004">
      <c r="A403" s="27">
        <v>154</v>
      </c>
      <c r="B403" s="71">
        <v>100000417301</v>
      </c>
      <c r="C403" s="27">
        <v>0</v>
      </c>
      <c r="D403" s="27" t="s">
        <v>404</v>
      </c>
      <c r="E403" s="27" t="s">
        <v>1972</v>
      </c>
      <c r="F403" s="67">
        <v>119947</v>
      </c>
      <c r="G403" s="67">
        <v>-64135.34</v>
      </c>
      <c r="H403" s="67">
        <v>55811.66</v>
      </c>
    </row>
    <row r="404" spans="1:8" x14ac:dyDescent="0.55000000000000004">
      <c r="A404" s="27">
        <v>155</v>
      </c>
      <c r="B404" s="71">
        <v>100000417302</v>
      </c>
      <c r="C404" s="27">
        <v>0</v>
      </c>
      <c r="D404" s="27" t="s">
        <v>404</v>
      </c>
      <c r="E404" s="27" t="s">
        <v>1972</v>
      </c>
      <c r="F404" s="67">
        <v>119947</v>
      </c>
      <c r="G404" s="67">
        <v>-64135.34</v>
      </c>
      <c r="H404" s="67">
        <v>55811.66</v>
      </c>
    </row>
    <row r="405" spans="1:8" x14ac:dyDescent="0.55000000000000004">
      <c r="A405" s="27">
        <v>156</v>
      </c>
      <c r="B405" s="71">
        <v>100000417303</v>
      </c>
      <c r="C405" s="27">
        <v>0</v>
      </c>
      <c r="D405" s="27" t="s">
        <v>404</v>
      </c>
      <c r="E405" s="27" t="s">
        <v>1972</v>
      </c>
      <c r="F405" s="67">
        <v>119947</v>
      </c>
      <c r="G405" s="67">
        <v>-64135.35</v>
      </c>
      <c r="H405" s="67">
        <v>55811.65</v>
      </c>
    </row>
    <row r="406" spans="1:8" x14ac:dyDescent="0.55000000000000004">
      <c r="A406" s="27">
        <v>157</v>
      </c>
      <c r="B406" s="71">
        <v>100000417304</v>
      </c>
      <c r="C406" s="27">
        <v>0</v>
      </c>
      <c r="D406" s="27" t="s">
        <v>404</v>
      </c>
      <c r="E406" s="27" t="s">
        <v>1972</v>
      </c>
      <c r="F406" s="67">
        <v>119947</v>
      </c>
      <c r="G406" s="67">
        <v>-64135.35</v>
      </c>
      <c r="H406" s="67">
        <v>55811.65</v>
      </c>
    </row>
    <row r="407" spans="1:8" x14ac:dyDescent="0.55000000000000004">
      <c r="A407" s="27">
        <v>158</v>
      </c>
      <c r="B407" s="71">
        <v>100000417305</v>
      </c>
      <c r="C407" s="27">
        <v>0</v>
      </c>
      <c r="D407" s="27" t="s">
        <v>404</v>
      </c>
      <c r="E407" s="27" t="s">
        <v>1972</v>
      </c>
      <c r="F407" s="67">
        <v>119947</v>
      </c>
      <c r="G407" s="67">
        <v>-64135.34</v>
      </c>
      <c r="H407" s="67">
        <v>55811.66</v>
      </c>
    </row>
    <row r="408" spans="1:8" x14ac:dyDescent="0.55000000000000004">
      <c r="A408" s="27">
        <v>159</v>
      </c>
      <c r="B408" s="71">
        <v>100000417306</v>
      </c>
      <c r="C408" s="27">
        <v>0</v>
      </c>
      <c r="D408" s="27" t="s">
        <v>404</v>
      </c>
      <c r="E408" s="27" t="s">
        <v>1972</v>
      </c>
      <c r="F408" s="67">
        <v>119947</v>
      </c>
      <c r="G408" s="67">
        <v>-64135.35</v>
      </c>
      <c r="H408" s="67">
        <v>55811.65</v>
      </c>
    </row>
    <row r="409" spans="1:8" x14ac:dyDescent="0.55000000000000004">
      <c r="A409" s="27">
        <v>160</v>
      </c>
      <c r="B409" s="71">
        <v>100000417307</v>
      </c>
      <c r="C409" s="27">
        <v>0</v>
      </c>
      <c r="D409" s="27" t="s">
        <v>404</v>
      </c>
      <c r="E409" s="27" t="s">
        <v>1972</v>
      </c>
      <c r="F409" s="67">
        <v>119947</v>
      </c>
      <c r="G409" s="67">
        <v>-64135.34</v>
      </c>
      <c r="H409" s="67">
        <v>55811.66</v>
      </c>
    </row>
    <row r="410" spans="1:8" x14ac:dyDescent="0.55000000000000004">
      <c r="A410" s="27">
        <v>161</v>
      </c>
      <c r="B410" s="71">
        <v>100000417308</v>
      </c>
      <c r="C410" s="27">
        <v>0</v>
      </c>
      <c r="D410" s="27" t="s">
        <v>404</v>
      </c>
      <c r="E410" s="27" t="s">
        <v>1972</v>
      </c>
      <c r="F410" s="67">
        <v>119947</v>
      </c>
      <c r="G410" s="67">
        <v>-64135.34</v>
      </c>
      <c r="H410" s="67">
        <v>55811.66</v>
      </c>
    </row>
    <row r="411" spans="1:8" x14ac:dyDescent="0.55000000000000004">
      <c r="A411" s="27">
        <v>162</v>
      </c>
      <c r="B411" s="71">
        <v>100000417309</v>
      </c>
      <c r="C411" s="27">
        <v>0</v>
      </c>
      <c r="D411" s="27" t="s">
        <v>404</v>
      </c>
      <c r="E411" s="27" t="s">
        <v>1972</v>
      </c>
      <c r="F411" s="67">
        <v>119947</v>
      </c>
      <c r="G411" s="67">
        <v>-64135.35</v>
      </c>
      <c r="H411" s="67">
        <v>55811.65</v>
      </c>
    </row>
    <row r="412" spans="1:8" x14ac:dyDescent="0.55000000000000004">
      <c r="A412" s="27">
        <v>163</v>
      </c>
      <c r="B412" s="71">
        <v>100000417310</v>
      </c>
      <c r="C412" s="27">
        <v>0</v>
      </c>
      <c r="D412" s="27" t="s">
        <v>404</v>
      </c>
      <c r="E412" s="27" t="s">
        <v>1972</v>
      </c>
      <c r="F412" s="67">
        <v>119947</v>
      </c>
      <c r="G412" s="67">
        <v>-64135.34</v>
      </c>
      <c r="H412" s="67">
        <v>55811.66</v>
      </c>
    </row>
    <row r="413" spans="1:8" x14ac:dyDescent="0.55000000000000004">
      <c r="A413" s="27">
        <v>164</v>
      </c>
      <c r="B413" s="71">
        <v>100000417311</v>
      </c>
      <c r="C413" s="27">
        <v>0</v>
      </c>
      <c r="D413" s="27" t="s">
        <v>404</v>
      </c>
      <c r="E413" s="27" t="s">
        <v>1972</v>
      </c>
      <c r="F413" s="67">
        <v>119947</v>
      </c>
      <c r="G413" s="67">
        <v>-64135.35</v>
      </c>
      <c r="H413" s="67">
        <v>55811.65</v>
      </c>
    </row>
    <row r="414" spans="1:8" x14ac:dyDescent="0.55000000000000004">
      <c r="A414" s="27">
        <v>165</v>
      </c>
      <c r="B414" s="71">
        <v>100000417312</v>
      </c>
      <c r="C414" s="27">
        <v>0</v>
      </c>
      <c r="D414" s="27" t="s">
        <v>404</v>
      </c>
      <c r="E414" s="27" t="s">
        <v>1972</v>
      </c>
      <c r="F414" s="67">
        <v>119947</v>
      </c>
      <c r="G414" s="67">
        <v>-64135.34</v>
      </c>
      <c r="H414" s="67">
        <v>55811.66</v>
      </c>
    </row>
    <row r="415" spans="1:8" x14ac:dyDescent="0.55000000000000004">
      <c r="A415" s="27">
        <v>166</v>
      </c>
      <c r="B415" s="71">
        <v>100000417313</v>
      </c>
      <c r="C415" s="27">
        <v>0</v>
      </c>
      <c r="D415" s="27" t="s">
        <v>404</v>
      </c>
      <c r="E415" s="27" t="s">
        <v>1972</v>
      </c>
      <c r="F415" s="67">
        <v>119947</v>
      </c>
      <c r="G415" s="67">
        <v>-64135.35</v>
      </c>
      <c r="H415" s="67">
        <v>55811.65</v>
      </c>
    </row>
    <row r="416" spans="1:8" x14ac:dyDescent="0.55000000000000004">
      <c r="A416" s="27">
        <v>167</v>
      </c>
      <c r="B416" s="71">
        <v>100000417314</v>
      </c>
      <c r="C416" s="27">
        <v>0</v>
      </c>
      <c r="D416" s="27" t="s">
        <v>404</v>
      </c>
      <c r="E416" s="27" t="s">
        <v>1972</v>
      </c>
      <c r="F416" s="67">
        <v>119947</v>
      </c>
      <c r="G416" s="67">
        <v>-64135.35</v>
      </c>
      <c r="H416" s="67">
        <v>55811.65</v>
      </c>
    </row>
    <row r="417" spans="1:8" x14ac:dyDescent="0.55000000000000004">
      <c r="A417" s="27">
        <v>168</v>
      </c>
      <c r="B417" s="71">
        <v>100000417315</v>
      </c>
      <c r="C417" s="27">
        <v>0</v>
      </c>
      <c r="D417" s="27" t="s">
        <v>404</v>
      </c>
      <c r="E417" s="27" t="s">
        <v>1972</v>
      </c>
      <c r="F417" s="67">
        <v>119947</v>
      </c>
      <c r="G417" s="67">
        <v>-64135.34</v>
      </c>
      <c r="H417" s="67">
        <v>55811.66</v>
      </c>
    </row>
    <row r="418" spans="1:8" x14ac:dyDescent="0.55000000000000004">
      <c r="A418" s="27">
        <v>169</v>
      </c>
      <c r="B418" s="71">
        <v>100000417316</v>
      </c>
      <c r="C418" s="27">
        <v>0</v>
      </c>
      <c r="D418" s="27" t="s">
        <v>404</v>
      </c>
      <c r="E418" s="27" t="s">
        <v>1972</v>
      </c>
      <c r="F418" s="67">
        <v>119947</v>
      </c>
      <c r="G418" s="67">
        <v>-64135.35</v>
      </c>
      <c r="H418" s="67">
        <v>55811.65</v>
      </c>
    </row>
    <row r="419" spans="1:8" x14ac:dyDescent="0.55000000000000004">
      <c r="A419" s="27">
        <v>170</v>
      </c>
      <c r="B419" s="71">
        <v>100000417317</v>
      </c>
      <c r="C419" s="27">
        <v>0</v>
      </c>
      <c r="D419" s="27" t="s">
        <v>404</v>
      </c>
      <c r="E419" s="27" t="s">
        <v>1972</v>
      </c>
      <c r="F419" s="67">
        <v>119947</v>
      </c>
      <c r="G419" s="67">
        <v>-64135.34</v>
      </c>
      <c r="H419" s="67">
        <v>55811.66</v>
      </c>
    </row>
    <row r="420" spans="1:8" x14ac:dyDescent="0.55000000000000004">
      <c r="A420" s="27">
        <v>171</v>
      </c>
      <c r="B420" s="71">
        <v>100000417318</v>
      </c>
      <c r="C420" s="27">
        <v>0</v>
      </c>
      <c r="D420" s="27" t="s">
        <v>404</v>
      </c>
      <c r="E420" s="27" t="s">
        <v>1972</v>
      </c>
      <c r="F420" s="67">
        <v>119947</v>
      </c>
      <c r="G420" s="67">
        <v>-64135.35</v>
      </c>
      <c r="H420" s="67">
        <v>55811.65</v>
      </c>
    </row>
    <row r="421" spans="1:8" x14ac:dyDescent="0.55000000000000004">
      <c r="A421" s="27">
        <v>172</v>
      </c>
      <c r="B421" s="71">
        <v>100000417319</v>
      </c>
      <c r="C421" s="27">
        <v>0</v>
      </c>
      <c r="D421" s="27" t="s">
        <v>404</v>
      </c>
      <c r="E421" s="27" t="s">
        <v>1972</v>
      </c>
      <c r="F421" s="67">
        <v>119947</v>
      </c>
      <c r="G421" s="67">
        <v>-64135.34</v>
      </c>
      <c r="H421" s="67">
        <v>55811.66</v>
      </c>
    </row>
    <row r="422" spans="1:8" x14ac:dyDescent="0.55000000000000004">
      <c r="A422" s="27">
        <v>173</v>
      </c>
      <c r="B422" s="71">
        <v>100000417320</v>
      </c>
      <c r="C422" s="27">
        <v>0</v>
      </c>
      <c r="D422" s="27" t="s">
        <v>404</v>
      </c>
      <c r="E422" s="27" t="s">
        <v>1972</v>
      </c>
      <c r="F422" s="67">
        <v>119947</v>
      </c>
      <c r="G422" s="67">
        <v>-64135.35</v>
      </c>
      <c r="H422" s="67">
        <v>55811.65</v>
      </c>
    </row>
    <row r="423" spans="1:8" x14ac:dyDescent="0.55000000000000004">
      <c r="A423" s="27">
        <v>174</v>
      </c>
      <c r="B423" s="71">
        <v>100000417321</v>
      </c>
      <c r="C423" s="27">
        <v>0</v>
      </c>
      <c r="D423" s="27" t="s">
        <v>404</v>
      </c>
      <c r="E423" s="27" t="s">
        <v>1972</v>
      </c>
      <c r="F423" s="67">
        <v>119947</v>
      </c>
      <c r="G423" s="67">
        <v>-64135.34</v>
      </c>
      <c r="H423" s="67">
        <v>55811.66</v>
      </c>
    </row>
    <row r="424" spans="1:8" x14ac:dyDescent="0.55000000000000004">
      <c r="A424" s="27">
        <v>175</v>
      </c>
      <c r="B424" s="71">
        <v>100000417322</v>
      </c>
      <c r="C424" s="27">
        <v>0</v>
      </c>
      <c r="D424" s="27" t="s">
        <v>404</v>
      </c>
      <c r="E424" s="27" t="s">
        <v>1972</v>
      </c>
      <c r="F424" s="67">
        <v>119947</v>
      </c>
      <c r="G424" s="67">
        <v>-64135.35</v>
      </c>
      <c r="H424" s="67">
        <v>55811.65</v>
      </c>
    </row>
    <row r="425" spans="1:8" x14ac:dyDescent="0.55000000000000004">
      <c r="A425" s="27">
        <v>176</v>
      </c>
      <c r="B425" s="71">
        <v>100000417323</v>
      </c>
      <c r="C425" s="27">
        <v>0</v>
      </c>
      <c r="D425" s="27" t="s">
        <v>404</v>
      </c>
      <c r="E425" s="27" t="s">
        <v>1972</v>
      </c>
      <c r="F425" s="67">
        <v>119947</v>
      </c>
      <c r="G425" s="67">
        <v>-64135.34</v>
      </c>
      <c r="H425" s="67">
        <v>55811.66</v>
      </c>
    </row>
    <row r="426" spans="1:8" x14ac:dyDescent="0.55000000000000004">
      <c r="A426" s="27">
        <v>177</v>
      </c>
      <c r="B426" s="71">
        <v>100000417324</v>
      </c>
      <c r="C426" s="27">
        <v>0</v>
      </c>
      <c r="D426" s="27" t="s">
        <v>404</v>
      </c>
      <c r="E426" s="27" t="s">
        <v>1972</v>
      </c>
      <c r="F426" s="67">
        <v>119947</v>
      </c>
      <c r="G426" s="67">
        <v>-64135.35</v>
      </c>
      <c r="H426" s="67">
        <v>55811.65</v>
      </c>
    </row>
    <row r="427" spans="1:8" x14ac:dyDescent="0.55000000000000004">
      <c r="A427" s="27">
        <v>178</v>
      </c>
      <c r="B427" s="71">
        <v>100000417325</v>
      </c>
      <c r="C427" s="27">
        <v>0</v>
      </c>
      <c r="D427" s="27" t="s">
        <v>404</v>
      </c>
      <c r="E427" s="27" t="s">
        <v>1972</v>
      </c>
      <c r="F427" s="67">
        <v>119947</v>
      </c>
      <c r="G427" s="67">
        <v>-64135.34</v>
      </c>
      <c r="H427" s="67">
        <v>55811.66</v>
      </c>
    </row>
    <row r="428" spans="1:8" x14ac:dyDescent="0.55000000000000004">
      <c r="A428" s="27">
        <v>179</v>
      </c>
      <c r="B428" s="71">
        <v>100000417326</v>
      </c>
      <c r="C428" s="27">
        <v>0</v>
      </c>
      <c r="D428" s="27" t="s">
        <v>404</v>
      </c>
      <c r="E428" s="27" t="s">
        <v>1972</v>
      </c>
      <c r="F428" s="67">
        <v>119947</v>
      </c>
      <c r="G428" s="67">
        <v>-64135.34</v>
      </c>
      <c r="H428" s="67">
        <v>55811.66</v>
      </c>
    </row>
    <row r="429" spans="1:8" x14ac:dyDescent="0.55000000000000004">
      <c r="A429" s="27">
        <v>180</v>
      </c>
      <c r="B429" s="71">
        <v>100000417327</v>
      </c>
      <c r="C429" s="27">
        <v>0</v>
      </c>
      <c r="D429" s="27" t="s">
        <v>404</v>
      </c>
      <c r="E429" s="27" t="s">
        <v>1972</v>
      </c>
      <c r="F429" s="67">
        <v>119947</v>
      </c>
      <c r="G429" s="67">
        <v>-64135.35</v>
      </c>
      <c r="H429" s="67">
        <v>55811.65</v>
      </c>
    </row>
    <row r="430" spans="1:8" x14ac:dyDescent="0.55000000000000004">
      <c r="A430" s="27">
        <v>181</v>
      </c>
      <c r="B430" s="71">
        <v>100000417328</v>
      </c>
      <c r="C430" s="27">
        <v>0</v>
      </c>
      <c r="D430" s="27" t="s">
        <v>404</v>
      </c>
      <c r="E430" s="27" t="s">
        <v>1972</v>
      </c>
      <c r="F430" s="67">
        <v>119947</v>
      </c>
      <c r="G430" s="67">
        <v>-64135.35</v>
      </c>
      <c r="H430" s="67">
        <v>55811.65</v>
      </c>
    </row>
    <row r="431" spans="1:8" x14ac:dyDescent="0.55000000000000004">
      <c r="A431" s="27">
        <v>182</v>
      </c>
      <c r="B431" s="71">
        <v>100000417329</v>
      </c>
      <c r="C431" s="27">
        <v>0</v>
      </c>
      <c r="D431" s="27" t="s">
        <v>404</v>
      </c>
      <c r="E431" s="27" t="s">
        <v>1972</v>
      </c>
      <c r="F431" s="67">
        <v>119947</v>
      </c>
      <c r="G431" s="67">
        <v>-64135.34</v>
      </c>
      <c r="H431" s="67">
        <v>55811.66</v>
      </c>
    </row>
    <row r="432" spans="1:8" x14ac:dyDescent="0.55000000000000004">
      <c r="A432" s="27">
        <v>183</v>
      </c>
      <c r="B432" s="71">
        <v>100000417330</v>
      </c>
      <c r="C432" s="27">
        <v>0</v>
      </c>
      <c r="D432" s="27" t="s">
        <v>404</v>
      </c>
      <c r="E432" s="27" t="s">
        <v>1972</v>
      </c>
      <c r="F432" s="67">
        <v>119947</v>
      </c>
      <c r="G432" s="67">
        <v>-64135.34</v>
      </c>
      <c r="H432" s="67">
        <v>55811.66</v>
      </c>
    </row>
    <row r="433" spans="1:8" x14ac:dyDescent="0.55000000000000004">
      <c r="A433" s="27">
        <v>184</v>
      </c>
      <c r="B433" s="71">
        <v>100000417331</v>
      </c>
      <c r="C433" s="27">
        <v>0</v>
      </c>
      <c r="D433" s="27" t="s">
        <v>404</v>
      </c>
      <c r="E433" s="27" t="s">
        <v>1972</v>
      </c>
      <c r="F433" s="67">
        <v>119947</v>
      </c>
      <c r="G433" s="67">
        <v>-64135.35</v>
      </c>
      <c r="H433" s="67">
        <v>55811.65</v>
      </c>
    </row>
    <row r="434" spans="1:8" x14ac:dyDescent="0.55000000000000004">
      <c r="A434" s="27">
        <v>185</v>
      </c>
      <c r="B434" s="71">
        <v>100000419053</v>
      </c>
      <c r="C434" s="27">
        <v>0</v>
      </c>
      <c r="D434" s="27" t="s">
        <v>404</v>
      </c>
      <c r="E434" s="27" t="s">
        <v>1974</v>
      </c>
      <c r="F434" s="67">
        <v>94160</v>
      </c>
      <c r="G434" s="67">
        <v>-55289.16</v>
      </c>
      <c r="H434" s="67">
        <v>38870.839999999997</v>
      </c>
    </row>
    <row r="435" spans="1:8" x14ac:dyDescent="0.55000000000000004">
      <c r="A435" s="27">
        <v>186</v>
      </c>
      <c r="B435" s="71">
        <v>100000419054</v>
      </c>
      <c r="C435" s="27">
        <v>0</v>
      </c>
      <c r="D435" s="27" t="s">
        <v>404</v>
      </c>
      <c r="E435" s="27" t="s">
        <v>1974</v>
      </c>
      <c r="F435" s="67">
        <v>94160</v>
      </c>
      <c r="G435" s="67">
        <v>-55289.15</v>
      </c>
      <c r="H435" s="67">
        <v>38870.85</v>
      </c>
    </row>
    <row r="436" spans="1:8" x14ac:dyDescent="0.55000000000000004">
      <c r="A436" s="27">
        <v>187</v>
      </c>
      <c r="B436" s="71">
        <v>100000419055</v>
      </c>
      <c r="C436" s="27">
        <v>0</v>
      </c>
      <c r="D436" s="27" t="s">
        <v>404</v>
      </c>
      <c r="E436" s="27" t="s">
        <v>1974</v>
      </c>
      <c r="F436" s="67">
        <v>94160</v>
      </c>
      <c r="G436" s="67">
        <v>-55289.16</v>
      </c>
      <c r="H436" s="67">
        <v>38870.839999999997</v>
      </c>
    </row>
    <row r="437" spans="1:8" x14ac:dyDescent="0.55000000000000004">
      <c r="A437" s="27">
        <v>188</v>
      </c>
      <c r="B437" s="71">
        <v>100000419056</v>
      </c>
      <c r="C437" s="27">
        <v>0</v>
      </c>
      <c r="D437" s="27" t="s">
        <v>404</v>
      </c>
      <c r="E437" s="27" t="s">
        <v>1974</v>
      </c>
      <c r="F437" s="67">
        <v>94160</v>
      </c>
      <c r="G437" s="67">
        <v>-55289.15</v>
      </c>
      <c r="H437" s="67">
        <v>38870.85</v>
      </c>
    </row>
    <row r="438" spans="1:8" x14ac:dyDescent="0.55000000000000004">
      <c r="A438" s="27">
        <v>189</v>
      </c>
      <c r="B438" s="71">
        <v>100000419057</v>
      </c>
      <c r="C438" s="27">
        <v>0</v>
      </c>
      <c r="D438" s="27" t="s">
        <v>404</v>
      </c>
      <c r="E438" s="27" t="s">
        <v>1974</v>
      </c>
      <c r="F438" s="67">
        <v>94160</v>
      </c>
      <c r="G438" s="67">
        <v>-55289.16</v>
      </c>
      <c r="H438" s="67">
        <v>38870.839999999997</v>
      </c>
    </row>
    <row r="439" spans="1:8" x14ac:dyDescent="0.55000000000000004">
      <c r="A439" s="27">
        <v>190</v>
      </c>
      <c r="B439" s="71">
        <v>100000419058</v>
      </c>
      <c r="C439" s="27">
        <v>0</v>
      </c>
      <c r="D439" s="27" t="s">
        <v>404</v>
      </c>
      <c r="E439" s="27" t="s">
        <v>1974</v>
      </c>
      <c r="F439" s="67">
        <v>94160</v>
      </c>
      <c r="G439" s="67">
        <v>-55289.16</v>
      </c>
      <c r="H439" s="67">
        <v>38870.839999999997</v>
      </c>
    </row>
    <row r="440" spans="1:8" x14ac:dyDescent="0.55000000000000004">
      <c r="A440" s="27">
        <v>191</v>
      </c>
      <c r="B440" s="71">
        <v>100000419059</v>
      </c>
      <c r="C440" s="27">
        <v>0</v>
      </c>
      <c r="D440" s="27" t="s">
        <v>404</v>
      </c>
      <c r="E440" s="27" t="s">
        <v>1974</v>
      </c>
      <c r="F440" s="67">
        <v>94160</v>
      </c>
      <c r="G440" s="67">
        <v>-55289.15</v>
      </c>
      <c r="H440" s="67">
        <v>38870.85</v>
      </c>
    </row>
    <row r="441" spans="1:8" x14ac:dyDescent="0.55000000000000004">
      <c r="A441" s="27">
        <v>192</v>
      </c>
      <c r="B441" s="71">
        <v>100000419060</v>
      </c>
      <c r="C441" s="27">
        <v>0</v>
      </c>
      <c r="D441" s="27" t="s">
        <v>404</v>
      </c>
      <c r="E441" s="27" t="s">
        <v>1974</v>
      </c>
      <c r="F441" s="67">
        <v>94160</v>
      </c>
      <c r="G441" s="67">
        <v>-55289.16</v>
      </c>
      <c r="H441" s="67">
        <v>38870.839999999997</v>
      </c>
    </row>
    <row r="442" spans="1:8" x14ac:dyDescent="0.55000000000000004">
      <c r="A442" s="27">
        <v>193</v>
      </c>
      <c r="B442" s="71">
        <v>100000419061</v>
      </c>
      <c r="C442" s="27">
        <v>0</v>
      </c>
      <c r="D442" s="27" t="s">
        <v>404</v>
      </c>
      <c r="E442" s="27" t="s">
        <v>1974</v>
      </c>
      <c r="F442" s="67">
        <v>94160</v>
      </c>
      <c r="G442" s="67">
        <v>-55289.15</v>
      </c>
      <c r="H442" s="67">
        <v>38870.85</v>
      </c>
    </row>
    <row r="443" spans="1:8" x14ac:dyDescent="0.55000000000000004">
      <c r="A443" s="27">
        <v>194</v>
      </c>
      <c r="B443" s="71">
        <v>100000419062</v>
      </c>
      <c r="C443" s="27">
        <v>0</v>
      </c>
      <c r="D443" s="27" t="s">
        <v>404</v>
      </c>
      <c r="E443" s="27" t="s">
        <v>1974</v>
      </c>
      <c r="F443" s="67">
        <v>94160</v>
      </c>
      <c r="G443" s="67">
        <v>-55289.15</v>
      </c>
      <c r="H443" s="67">
        <v>38870.85</v>
      </c>
    </row>
    <row r="444" spans="1:8" x14ac:dyDescent="0.55000000000000004">
      <c r="A444" s="27">
        <v>195</v>
      </c>
      <c r="B444" s="71">
        <v>100000419063</v>
      </c>
      <c r="C444" s="27">
        <v>0</v>
      </c>
      <c r="D444" s="27" t="s">
        <v>404</v>
      </c>
      <c r="E444" s="27" t="s">
        <v>1974</v>
      </c>
      <c r="F444" s="67">
        <v>94160</v>
      </c>
      <c r="G444" s="67">
        <v>-55289.16</v>
      </c>
      <c r="H444" s="67">
        <v>38870.839999999997</v>
      </c>
    </row>
    <row r="445" spans="1:8" x14ac:dyDescent="0.55000000000000004">
      <c r="A445" s="27">
        <v>196</v>
      </c>
      <c r="B445" s="71">
        <v>100000419064</v>
      </c>
      <c r="C445" s="27">
        <v>0</v>
      </c>
      <c r="D445" s="27" t="s">
        <v>404</v>
      </c>
      <c r="E445" s="27" t="s">
        <v>1974</v>
      </c>
      <c r="F445" s="67">
        <v>94160</v>
      </c>
      <c r="G445" s="67">
        <v>-55289.16</v>
      </c>
      <c r="H445" s="67">
        <v>38870.839999999997</v>
      </c>
    </row>
    <row r="446" spans="1:8" x14ac:dyDescent="0.55000000000000004">
      <c r="A446" s="27">
        <v>197</v>
      </c>
      <c r="B446" s="71">
        <v>100000419065</v>
      </c>
      <c r="C446" s="27">
        <v>0</v>
      </c>
      <c r="D446" s="27" t="s">
        <v>404</v>
      </c>
      <c r="E446" s="27" t="s">
        <v>1974</v>
      </c>
      <c r="F446" s="67">
        <v>94160</v>
      </c>
      <c r="G446" s="67">
        <v>-55289.15</v>
      </c>
      <c r="H446" s="67">
        <v>38870.85</v>
      </c>
    </row>
    <row r="447" spans="1:8" x14ac:dyDescent="0.55000000000000004">
      <c r="A447" s="27">
        <v>198</v>
      </c>
      <c r="B447" s="71">
        <v>100000419066</v>
      </c>
      <c r="C447" s="27">
        <v>0</v>
      </c>
      <c r="D447" s="27" t="s">
        <v>404</v>
      </c>
      <c r="E447" s="27" t="s">
        <v>1974</v>
      </c>
      <c r="F447" s="67">
        <v>94160</v>
      </c>
      <c r="G447" s="67">
        <v>-55289.15</v>
      </c>
      <c r="H447" s="67">
        <v>38870.85</v>
      </c>
    </row>
    <row r="448" spans="1:8" x14ac:dyDescent="0.55000000000000004">
      <c r="A448" s="27">
        <v>199</v>
      </c>
      <c r="B448" s="71">
        <v>100000419067</v>
      </c>
      <c r="C448" s="27">
        <v>0</v>
      </c>
      <c r="D448" s="27" t="s">
        <v>404</v>
      </c>
      <c r="E448" s="27" t="s">
        <v>1974</v>
      </c>
      <c r="F448" s="67">
        <v>94160</v>
      </c>
      <c r="G448" s="67">
        <v>-55289.16</v>
      </c>
      <c r="H448" s="67">
        <v>38870.839999999997</v>
      </c>
    </row>
    <row r="449" spans="1:8" x14ac:dyDescent="0.55000000000000004">
      <c r="A449" s="27">
        <v>200</v>
      </c>
      <c r="B449" s="71">
        <v>100000419068</v>
      </c>
      <c r="C449" s="27">
        <v>0</v>
      </c>
      <c r="D449" s="27" t="s">
        <v>404</v>
      </c>
      <c r="E449" s="27" t="s">
        <v>1974</v>
      </c>
      <c r="F449" s="67">
        <v>94160</v>
      </c>
      <c r="G449" s="67">
        <v>-55289.16</v>
      </c>
      <c r="H449" s="67">
        <v>38870.839999999997</v>
      </c>
    </row>
    <row r="450" spans="1:8" x14ac:dyDescent="0.55000000000000004">
      <c r="A450" s="27">
        <v>201</v>
      </c>
      <c r="B450" s="71">
        <v>100000419069</v>
      </c>
      <c r="C450" s="27">
        <v>0</v>
      </c>
      <c r="D450" s="27" t="s">
        <v>404</v>
      </c>
      <c r="E450" s="27" t="s">
        <v>1974</v>
      </c>
      <c r="F450" s="67">
        <v>94160</v>
      </c>
      <c r="G450" s="67">
        <v>-55289.15</v>
      </c>
      <c r="H450" s="67">
        <v>38870.85</v>
      </c>
    </row>
    <row r="451" spans="1:8" x14ac:dyDescent="0.55000000000000004">
      <c r="A451" s="27">
        <v>202</v>
      </c>
      <c r="B451" s="71">
        <v>100000419070</v>
      </c>
      <c r="C451" s="27">
        <v>0</v>
      </c>
      <c r="D451" s="27" t="s">
        <v>404</v>
      </c>
      <c r="E451" s="27" t="s">
        <v>1974</v>
      </c>
      <c r="F451" s="67">
        <v>94160</v>
      </c>
      <c r="G451" s="67">
        <v>-55289.15</v>
      </c>
      <c r="H451" s="67">
        <v>38870.85</v>
      </c>
    </row>
    <row r="452" spans="1:8" x14ac:dyDescent="0.55000000000000004">
      <c r="A452" s="27">
        <v>203</v>
      </c>
      <c r="B452" s="71">
        <v>100000419071</v>
      </c>
      <c r="C452" s="27">
        <v>0</v>
      </c>
      <c r="D452" s="27" t="s">
        <v>404</v>
      </c>
      <c r="E452" s="27" t="s">
        <v>1974</v>
      </c>
      <c r="F452" s="67">
        <v>94160</v>
      </c>
      <c r="G452" s="67">
        <v>-55289.16</v>
      </c>
      <c r="H452" s="67">
        <v>38870.839999999997</v>
      </c>
    </row>
    <row r="453" spans="1:8" x14ac:dyDescent="0.55000000000000004">
      <c r="A453" s="27">
        <v>204</v>
      </c>
      <c r="B453" s="71">
        <v>100000419072</v>
      </c>
      <c r="C453" s="27">
        <v>0</v>
      </c>
      <c r="D453" s="27" t="s">
        <v>404</v>
      </c>
      <c r="E453" s="27" t="s">
        <v>1974</v>
      </c>
      <c r="F453" s="67">
        <v>94160</v>
      </c>
      <c r="G453" s="67">
        <v>-55289.15</v>
      </c>
      <c r="H453" s="67">
        <v>38870.85</v>
      </c>
    </row>
    <row r="454" spans="1:8" x14ac:dyDescent="0.55000000000000004">
      <c r="A454" s="27">
        <v>205</v>
      </c>
      <c r="B454" s="71">
        <v>100000419073</v>
      </c>
      <c r="C454" s="27">
        <v>0</v>
      </c>
      <c r="D454" s="27" t="s">
        <v>404</v>
      </c>
      <c r="E454" s="27" t="s">
        <v>1974</v>
      </c>
      <c r="F454" s="67">
        <v>94160</v>
      </c>
      <c r="G454" s="67">
        <v>-55289.16</v>
      </c>
      <c r="H454" s="67">
        <v>38870.839999999997</v>
      </c>
    </row>
    <row r="455" spans="1:8" x14ac:dyDescent="0.55000000000000004">
      <c r="A455" s="27">
        <v>206</v>
      </c>
      <c r="B455" s="71">
        <v>100000419074</v>
      </c>
      <c r="C455" s="27">
        <v>0</v>
      </c>
      <c r="D455" s="27" t="s">
        <v>404</v>
      </c>
      <c r="E455" s="27" t="s">
        <v>1974</v>
      </c>
      <c r="F455" s="67">
        <v>94160</v>
      </c>
      <c r="G455" s="67">
        <v>-55289.15</v>
      </c>
      <c r="H455" s="67">
        <v>38870.85</v>
      </c>
    </row>
    <row r="456" spans="1:8" x14ac:dyDescent="0.55000000000000004">
      <c r="A456" s="27">
        <v>207</v>
      </c>
      <c r="B456" s="71">
        <v>100000419075</v>
      </c>
      <c r="C456" s="27">
        <v>0</v>
      </c>
      <c r="D456" s="27" t="s">
        <v>404</v>
      </c>
      <c r="E456" s="27" t="s">
        <v>1974</v>
      </c>
      <c r="F456" s="67">
        <v>94160</v>
      </c>
      <c r="G456" s="67">
        <v>-55289.16</v>
      </c>
      <c r="H456" s="67">
        <v>38870.839999999997</v>
      </c>
    </row>
    <row r="457" spans="1:8" x14ac:dyDescent="0.55000000000000004">
      <c r="A457" s="27">
        <v>208</v>
      </c>
      <c r="B457" s="71">
        <v>100000419076</v>
      </c>
      <c r="C457" s="27">
        <v>0</v>
      </c>
      <c r="D457" s="27" t="s">
        <v>404</v>
      </c>
      <c r="E457" s="27" t="s">
        <v>1974</v>
      </c>
      <c r="F457" s="67">
        <v>94160</v>
      </c>
      <c r="G457" s="67">
        <v>-55289.15</v>
      </c>
      <c r="H457" s="67">
        <v>38870.85</v>
      </c>
    </row>
    <row r="458" spans="1:8" x14ac:dyDescent="0.55000000000000004">
      <c r="A458" s="27">
        <v>209</v>
      </c>
      <c r="B458" s="71">
        <v>100000419077</v>
      </c>
      <c r="C458" s="27">
        <v>0</v>
      </c>
      <c r="D458" s="27" t="s">
        <v>404</v>
      </c>
      <c r="E458" s="27" t="s">
        <v>1974</v>
      </c>
      <c r="F458" s="67">
        <v>94160</v>
      </c>
      <c r="G458" s="67">
        <v>-55289.16</v>
      </c>
      <c r="H458" s="67">
        <v>38870.839999999997</v>
      </c>
    </row>
    <row r="459" spans="1:8" x14ac:dyDescent="0.55000000000000004">
      <c r="A459" s="27">
        <v>210</v>
      </c>
      <c r="B459" s="71">
        <v>100000419078</v>
      </c>
      <c r="C459" s="27">
        <v>0</v>
      </c>
      <c r="D459" s="27" t="s">
        <v>404</v>
      </c>
      <c r="E459" s="27" t="s">
        <v>1974</v>
      </c>
      <c r="F459" s="67">
        <v>94160</v>
      </c>
      <c r="G459" s="67">
        <v>-55289.15</v>
      </c>
      <c r="H459" s="67">
        <v>38870.85</v>
      </c>
    </row>
    <row r="460" spans="1:8" x14ac:dyDescent="0.55000000000000004">
      <c r="A460" s="27">
        <v>211</v>
      </c>
      <c r="B460" s="71">
        <v>100000419079</v>
      </c>
      <c r="C460" s="27">
        <v>0</v>
      </c>
      <c r="D460" s="27" t="s">
        <v>404</v>
      </c>
      <c r="E460" s="27" t="s">
        <v>1974</v>
      </c>
      <c r="F460" s="67">
        <v>94160</v>
      </c>
      <c r="G460" s="67">
        <v>-55289.16</v>
      </c>
      <c r="H460" s="67">
        <v>38870.839999999997</v>
      </c>
    </row>
    <row r="461" spans="1:8" x14ac:dyDescent="0.55000000000000004">
      <c r="A461" s="27">
        <v>212</v>
      </c>
      <c r="B461" s="71">
        <v>100000419080</v>
      </c>
      <c r="C461" s="27">
        <v>0</v>
      </c>
      <c r="D461" s="27" t="s">
        <v>404</v>
      </c>
      <c r="E461" s="27" t="s">
        <v>1974</v>
      </c>
      <c r="F461" s="67">
        <v>94160</v>
      </c>
      <c r="G461" s="67">
        <v>-55289.16</v>
      </c>
      <c r="H461" s="67">
        <v>38870.839999999997</v>
      </c>
    </row>
    <row r="462" spans="1:8" x14ac:dyDescent="0.55000000000000004">
      <c r="A462" s="27">
        <v>213</v>
      </c>
      <c r="B462" s="71">
        <v>100000419081</v>
      </c>
      <c r="C462" s="27">
        <v>0</v>
      </c>
      <c r="D462" s="27" t="s">
        <v>404</v>
      </c>
      <c r="E462" s="27" t="s">
        <v>1974</v>
      </c>
      <c r="F462" s="67">
        <v>94160</v>
      </c>
      <c r="G462" s="67">
        <v>-55289.15</v>
      </c>
      <c r="H462" s="67">
        <v>38870.85</v>
      </c>
    </row>
    <row r="463" spans="1:8" x14ac:dyDescent="0.55000000000000004">
      <c r="A463" s="27">
        <v>214</v>
      </c>
      <c r="B463" s="71">
        <v>100000419082</v>
      </c>
      <c r="C463" s="27">
        <v>0</v>
      </c>
      <c r="D463" s="27" t="s">
        <v>404</v>
      </c>
      <c r="E463" s="27" t="s">
        <v>1974</v>
      </c>
      <c r="F463" s="67">
        <v>94160</v>
      </c>
      <c r="G463" s="67">
        <v>-55289.16</v>
      </c>
      <c r="H463" s="67">
        <v>38870.839999999997</v>
      </c>
    </row>
    <row r="464" spans="1:8" x14ac:dyDescent="0.55000000000000004">
      <c r="A464" s="27">
        <v>215</v>
      </c>
      <c r="B464" s="71">
        <v>100000419083</v>
      </c>
      <c r="C464" s="27">
        <v>0</v>
      </c>
      <c r="D464" s="27" t="s">
        <v>404</v>
      </c>
      <c r="E464" s="27" t="s">
        <v>1974</v>
      </c>
      <c r="F464" s="67">
        <v>94160</v>
      </c>
      <c r="G464" s="67">
        <v>-55289.15</v>
      </c>
      <c r="H464" s="67">
        <v>38870.85</v>
      </c>
    </row>
    <row r="465" spans="1:8" x14ac:dyDescent="0.55000000000000004">
      <c r="A465" s="27">
        <v>216</v>
      </c>
      <c r="B465" s="71">
        <v>100000419084</v>
      </c>
      <c r="C465" s="27">
        <v>0</v>
      </c>
      <c r="D465" s="27" t="s">
        <v>404</v>
      </c>
      <c r="E465" s="27" t="s">
        <v>1974</v>
      </c>
      <c r="F465" s="67">
        <v>94160</v>
      </c>
      <c r="G465" s="67">
        <v>-55289.16</v>
      </c>
      <c r="H465" s="67">
        <v>38870.839999999997</v>
      </c>
    </row>
    <row r="466" spans="1:8" x14ac:dyDescent="0.55000000000000004">
      <c r="A466" s="27">
        <v>217</v>
      </c>
      <c r="B466" s="71">
        <v>100000419085</v>
      </c>
      <c r="C466" s="27">
        <v>0</v>
      </c>
      <c r="D466" s="27" t="s">
        <v>404</v>
      </c>
      <c r="E466" s="27" t="s">
        <v>1974</v>
      </c>
      <c r="F466" s="67">
        <v>94160</v>
      </c>
      <c r="G466" s="67">
        <v>-55289.15</v>
      </c>
      <c r="H466" s="67">
        <v>38870.85</v>
      </c>
    </row>
    <row r="467" spans="1:8" x14ac:dyDescent="0.55000000000000004">
      <c r="A467" s="27">
        <v>218</v>
      </c>
      <c r="B467" s="71">
        <v>100000419086</v>
      </c>
      <c r="C467" s="27">
        <v>0</v>
      </c>
      <c r="D467" s="27" t="s">
        <v>404</v>
      </c>
      <c r="E467" s="27" t="s">
        <v>1974</v>
      </c>
      <c r="F467" s="67">
        <v>94160</v>
      </c>
      <c r="G467" s="67">
        <v>-55289.16</v>
      </c>
      <c r="H467" s="67">
        <v>38870.839999999997</v>
      </c>
    </row>
    <row r="468" spans="1:8" x14ac:dyDescent="0.55000000000000004">
      <c r="A468" s="27">
        <v>219</v>
      </c>
      <c r="B468" s="71">
        <v>100000419087</v>
      </c>
      <c r="C468" s="27">
        <v>0</v>
      </c>
      <c r="D468" s="27" t="s">
        <v>404</v>
      </c>
      <c r="E468" s="27" t="s">
        <v>1974</v>
      </c>
      <c r="F468" s="67">
        <v>94160</v>
      </c>
      <c r="G468" s="67">
        <v>-55289.15</v>
      </c>
      <c r="H468" s="67">
        <v>38870.85</v>
      </c>
    </row>
    <row r="469" spans="1:8" x14ac:dyDescent="0.55000000000000004">
      <c r="A469" s="27">
        <v>220</v>
      </c>
      <c r="B469" s="71">
        <v>100000419088</v>
      </c>
      <c r="C469" s="27">
        <v>0</v>
      </c>
      <c r="D469" s="27" t="s">
        <v>404</v>
      </c>
      <c r="E469" s="27" t="s">
        <v>1974</v>
      </c>
      <c r="F469" s="67">
        <v>94160</v>
      </c>
      <c r="G469" s="67">
        <v>-55289.15</v>
      </c>
      <c r="H469" s="67">
        <v>38870.85</v>
      </c>
    </row>
    <row r="470" spans="1:8" x14ac:dyDescent="0.55000000000000004">
      <c r="A470" s="27">
        <v>221</v>
      </c>
      <c r="B470" s="71">
        <v>100000419089</v>
      </c>
      <c r="C470" s="27">
        <v>0</v>
      </c>
      <c r="D470" s="27" t="s">
        <v>404</v>
      </c>
      <c r="E470" s="27" t="s">
        <v>1974</v>
      </c>
      <c r="F470" s="67">
        <v>94160</v>
      </c>
      <c r="G470" s="67">
        <v>-55289.16</v>
      </c>
      <c r="H470" s="67">
        <v>38870.839999999997</v>
      </c>
    </row>
    <row r="471" spans="1:8" x14ac:dyDescent="0.55000000000000004">
      <c r="A471" s="27">
        <v>222</v>
      </c>
      <c r="B471" s="71">
        <v>100000419090</v>
      </c>
      <c r="C471" s="27">
        <v>0</v>
      </c>
      <c r="D471" s="27" t="s">
        <v>404</v>
      </c>
      <c r="E471" s="27" t="s">
        <v>1974</v>
      </c>
      <c r="F471" s="67">
        <v>94160</v>
      </c>
      <c r="G471" s="67">
        <v>-55289.16</v>
      </c>
      <c r="H471" s="67">
        <v>38870.839999999997</v>
      </c>
    </row>
    <row r="472" spans="1:8" x14ac:dyDescent="0.55000000000000004">
      <c r="A472" s="27">
        <v>223</v>
      </c>
      <c r="B472" s="71">
        <v>100000419091</v>
      </c>
      <c r="C472" s="27">
        <v>0</v>
      </c>
      <c r="D472" s="27" t="s">
        <v>404</v>
      </c>
      <c r="E472" s="27" t="s">
        <v>1974</v>
      </c>
      <c r="F472" s="67">
        <v>94160</v>
      </c>
      <c r="G472" s="67">
        <v>-55289.15</v>
      </c>
      <c r="H472" s="67">
        <v>38870.85</v>
      </c>
    </row>
    <row r="473" spans="1:8" x14ac:dyDescent="0.55000000000000004">
      <c r="A473" s="27">
        <v>224</v>
      </c>
      <c r="B473" s="71">
        <v>100000419092</v>
      </c>
      <c r="C473" s="27">
        <v>0</v>
      </c>
      <c r="D473" s="27" t="s">
        <v>404</v>
      </c>
      <c r="E473" s="27" t="s">
        <v>1974</v>
      </c>
      <c r="F473" s="67">
        <v>94160</v>
      </c>
      <c r="G473" s="67">
        <v>-55289.16</v>
      </c>
      <c r="H473" s="67">
        <v>38870.839999999997</v>
      </c>
    </row>
    <row r="474" spans="1:8" x14ac:dyDescent="0.55000000000000004">
      <c r="A474" s="27">
        <v>225</v>
      </c>
      <c r="B474" s="71">
        <v>100000419093</v>
      </c>
      <c r="C474" s="27">
        <v>0</v>
      </c>
      <c r="D474" s="27" t="s">
        <v>404</v>
      </c>
      <c r="E474" s="27" t="s">
        <v>1974</v>
      </c>
      <c r="F474" s="67">
        <v>94160</v>
      </c>
      <c r="G474" s="67">
        <v>-55289.15</v>
      </c>
      <c r="H474" s="67">
        <v>38870.85</v>
      </c>
    </row>
    <row r="475" spans="1:8" x14ac:dyDescent="0.55000000000000004">
      <c r="A475" s="27">
        <v>226</v>
      </c>
      <c r="B475" s="71">
        <v>100000419094</v>
      </c>
      <c r="C475" s="27">
        <v>0</v>
      </c>
      <c r="D475" s="27" t="s">
        <v>404</v>
      </c>
      <c r="E475" s="27" t="s">
        <v>1974</v>
      </c>
      <c r="F475" s="67">
        <v>94160</v>
      </c>
      <c r="G475" s="67">
        <v>-55289.15</v>
      </c>
      <c r="H475" s="67">
        <v>38870.85</v>
      </c>
    </row>
    <row r="476" spans="1:8" x14ac:dyDescent="0.55000000000000004">
      <c r="A476" s="27">
        <v>227</v>
      </c>
      <c r="B476" s="71">
        <v>100000419095</v>
      </c>
      <c r="C476" s="27">
        <v>0</v>
      </c>
      <c r="D476" s="27" t="s">
        <v>404</v>
      </c>
      <c r="E476" s="27" t="s">
        <v>1974</v>
      </c>
      <c r="F476" s="67">
        <v>94160</v>
      </c>
      <c r="G476" s="67">
        <v>-55289.16</v>
      </c>
      <c r="H476" s="67">
        <v>38870.839999999997</v>
      </c>
    </row>
    <row r="477" spans="1:8" x14ac:dyDescent="0.55000000000000004">
      <c r="A477" s="27">
        <v>228</v>
      </c>
      <c r="B477" s="71">
        <v>100000419096</v>
      </c>
      <c r="C477" s="27">
        <v>0</v>
      </c>
      <c r="D477" s="27" t="s">
        <v>404</v>
      </c>
      <c r="E477" s="27" t="s">
        <v>1974</v>
      </c>
      <c r="F477" s="67">
        <v>94160</v>
      </c>
      <c r="G477" s="67">
        <v>-55289.15</v>
      </c>
      <c r="H477" s="67">
        <v>38870.85</v>
      </c>
    </row>
    <row r="478" spans="1:8" x14ac:dyDescent="0.55000000000000004">
      <c r="A478" s="27">
        <v>229</v>
      </c>
      <c r="B478" s="71">
        <v>100000419097</v>
      </c>
      <c r="C478" s="27">
        <v>0</v>
      </c>
      <c r="D478" s="27" t="s">
        <v>404</v>
      </c>
      <c r="E478" s="27" t="s">
        <v>1974</v>
      </c>
      <c r="F478" s="67">
        <v>94160</v>
      </c>
      <c r="G478" s="67">
        <v>-55289.16</v>
      </c>
      <c r="H478" s="67">
        <v>38870.839999999997</v>
      </c>
    </row>
    <row r="479" spans="1:8" x14ac:dyDescent="0.55000000000000004">
      <c r="A479" s="27">
        <v>230</v>
      </c>
      <c r="B479" s="71">
        <v>100000419098</v>
      </c>
      <c r="C479" s="27">
        <v>0</v>
      </c>
      <c r="D479" s="27" t="s">
        <v>404</v>
      </c>
      <c r="E479" s="27" t="s">
        <v>1974</v>
      </c>
      <c r="F479" s="67">
        <v>94160</v>
      </c>
      <c r="G479" s="67">
        <v>-55289.15</v>
      </c>
      <c r="H479" s="67">
        <v>38870.85</v>
      </c>
    </row>
    <row r="480" spans="1:8" x14ac:dyDescent="0.55000000000000004">
      <c r="A480" s="27">
        <v>231</v>
      </c>
      <c r="B480" s="71">
        <v>100000419099</v>
      </c>
      <c r="C480" s="27">
        <v>0</v>
      </c>
      <c r="D480" s="27" t="s">
        <v>404</v>
      </c>
      <c r="E480" s="27" t="s">
        <v>1974</v>
      </c>
      <c r="F480" s="67">
        <v>94160</v>
      </c>
      <c r="G480" s="67">
        <v>-55289.16</v>
      </c>
      <c r="H480" s="67">
        <v>38870.839999999997</v>
      </c>
    </row>
    <row r="481" spans="1:8" x14ac:dyDescent="0.55000000000000004">
      <c r="A481" s="27">
        <v>232</v>
      </c>
      <c r="B481" s="71">
        <v>100000419100</v>
      </c>
      <c r="C481" s="27">
        <v>0</v>
      </c>
      <c r="D481" s="27" t="s">
        <v>404</v>
      </c>
      <c r="E481" s="27" t="s">
        <v>1974</v>
      </c>
      <c r="F481" s="67">
        <v>94160</v>
      </c>
      <c r="G481" s="67">
        <v>-55289.16</v>
      </c>
      <c r="H481" s="67">
        <v>38870.839999999997</v>
      </c>
    </row>
    <row r="482" spans="1:8" x14ac:dyDescent="0.55000000000000004">
      <c r="A482" s="27">
        <v>233</v>
      </c>
      <c r="B482" s="71">
        <v>100000419101</v>
      </c>
      <c r="C482" s="27">
        <v>0</v>
      </c>
      <c r="D482" s="27" t="s">
        <v>404</v>
      </c>
      <c r="E482" s="27" t="s">
        <v>1974</v>
      </c>
      <c r="F482" s="67">
        <v>94160</v>
      </c>
      <c r="G482" s="67">
        <v>-55289.15</v>
      </c>
      <c r="H482" s="67">
        <v>38870.85</v>
      </c>
    </row>
    <row r="483" spans="1:8" x14ac:dyDescent="0.55000000000000004">
      <c r="A483" s="27">
        <v>234</v>
      </c>
      <c r="B483" s="71">
        <v>100000419102</v>
      </c>
      <c r="C483" s="27">
        <v>0</v>
      </c>
      <c r="D483" s="27" t="s">
        <v>404</v>
      </c>
      <c r="E483" s="27" t="s">
        <v>1974</v>
      </c>
      <c r="F483" s="67">
        <v>94160</v>
      </c>
      <c r="G483" s="67">
        <v>-55289.16</v>
      </c>
      <c r="H483" s="67">
        <v>38870.839999999997</v>
      </c>
    </row>
    <row r="484" spans="1:8" x14ac:dyDescent="0.55000000000000004">
      <c r="A484" s="27">
        <v>235</v>
      </c>
      <c r="B484" s="71">
        <v>100000419103</v>
      </c>
      <c r="C484" s="27">
        <v>0</v>
      </c>
      <c r="D484" s="27" t="s">
        <v>404</v>
      </c>
      <c r="E484" s="27" t="s">
        <v>1974</v>
      </c>
      <c r="F484" s="67">
        <v>94160</v>
      </c>
      <c r="G484" s="67">
        <v>-55289.15</v>
      </c>
      <c r="H484" s="67">
        <v>38870.85</v>
      </c>
    </row>
    <row r="485" spans="1:8" x14ac:dyDescent="0.55000000000000004">
      <c r="A485" s="27">
        <v>236</v>
      </c>
      <c r="B485" s="71">
        <v>100000419104</v>
      </c>
      <c r="C485" s="27">
        <v>0</v>
      </c>
      <c r="D485" s="27" t="s">
        <v>404</v>
      </c>
      <c r="E485" s="27" t="s">
        <v>1974</v>
      </c>
      <c r="F485" s="67">
        <v>94160</v>
      </c>
      <c r="G485" s="67">
        <v>-55289.16</v>
      </c>
      <c r="H485" s="67">
        <v>38870.839999999997</v>
      </c>
    </row>
    <row r="486" spans="1:8" x14ac:dyDescent="0.55000000000000004">
      <c r="A486" s="27">
        <v>237</v>
      </c>
      <c r="B486" s="71">
        <v>100000419105</v>
      </c>
      <c r="C486" s="27">
        <v>0</v>
      </c>
      <c r="D486" s="27" t="s">
        <v>404</v>
      </c>
      <c r="E486" s="27" t="s">
        <v>1974</v>
      </c>
      <c r="F486" s="67">
        <v>94160</v>
      </c>
      <c r="G486" s="67">
        <v>-55289.15</v>
      </c>
      <c r="H486" s="67">
        <v>38870.85</v>
      </c>
    </row>
    <row r="487" spans="1:8" x14ac:dyDescent="0.55000000000000004">
      <c r="A487" s="27">
        <v>238</v>
      </c>
      <c r="B487" s="71">
        <v>100000419106</v>
      </c>
      <c r="C487" s="27">
        <v>0</v>
      </c>
      <c r="D487" s="27" t="s">
        <v>404</v>
      </c>
      <c r="E487" s="27" t="s">
        <v>1974</v>
      </c>
      <c r="F487" s="67">
        <v>94160</v>
      </c>
      <c r="G487" s="67">
        <v>-55289.16</v>
      </c>
      <c r="H487" s="67">
        <v>38870.839999999997</v>
      </c>
    </row>
    <row r="488" spans="1:8" x14ac:dyDescent="0.55000000000000004">
      <c r="A488" s="27">
        <v>239</v>
      </c>
      <c r="B488" s="71">
        <v>100000419107</v>
      </c>
      <c r="C488" s="27">
        <v>0</v>
      </c>
      <c r="D488" s="27" t="s">
        <v>404</v>
      </c>
      <c r="E488" s="27" t="s">
        <v>1974</v>
      </c>
      <c r="F488" s="67">
        <v>94160</v>
      </c>
      <c r="G488" s="67">
        <v>-55289.15</v>
      </c>
      <c r="H488" s="67">
        <v>38870.85</v>
      </c>
    </row>
    <row r="489" spans="1:8" x14ac:dyDescent="0.55000000000000004">
      <c r="A489" s="27">
        <v>240</v>
      </c>
      <c r="B489" s="71">
        <v>100000419108</v>
      </c>
      <c r="C489" s="27">
        <v>0</v>
      </c>
      <c r="D489" s="27" t="s">
        <v>404</v>
      </c>
      <c r="E489" s="27" t="s">
        <v>1974</v>
      </c>
      <c r="F489" s="67">
        <v>94160</v>
      </c>
      <c r="G489" s="67">
        <v>-55289.16</v>
      </c>
      <c r="H489" s="67">
        <v>38870.839999999997</v>
      </c>
    </row>
    <row r="490" spans="1:8" x14ac:dyDescent="0.55000000000000004">
      <c r="A490" s="27">
        <v>241</v>
      </c>
      <c r="B490" s="71">
        <v>100000419109</v>
      </c>
      <c r="C490" s="27">
        <v>0</v>
      </c>
      <c r="D490" s="27" t="s">
        <v>404</v>
      </c>
      <c r="E490" s="27" t="s">
        <v>1974</v>
      </c>
      <c r="F490" s="67">
        <v>94160</v>
      </c>
      <c r="G490" s="67">
        <v>-55289.15</v>
      </c>
      <c r="H490" s="67">
        <v>38870.85</v>
      </c>
    </row>
    <row r="491" spans="1:8" x14ac:dyDescent="0.55000000000000004">
      <c r="A491" s="27">
        <v>242</v>
      </c>
      <c r="B491" s="71">
        <v>100000419110</v>
      </c>
      <c r="C491" s="27">
        <v>0</v>
      </c>
      <c r="D491" s="27" t="s">
        <v>404</v>
      </c>
      <c r="E491" s="27" t="s">
        <v>1974</v>
      </c>
      <c r="F491" s="67">
        <v>94160</v>
      </c>
      <c r="G491" s="67">
        <v>-55289.16</v>
      </c>
      <c r="H491" s="67">
        <v>38870.839999999997</v>
      </c>
    </row>
    <row r="492" spans="1:8" x14ac:dyDescent="0.55000000000000004">
      <c r="A492" s="27">
        <v>243</v>
      </c>
      <c r="B492" s="71">
        <v>100000419111</v>
      </c>
      <c r="C492" s="27">
        <v>0</v>
      </c>
      <c r="D492" s="27" t="s">
        <v>404</v>
      </c>
      <c r="E492" s="27" t="s">
        <v>1974</v>
      </c>
      <c r="F492" s="67">
        <v>94160</v>
      </c>
      <c r="G492" s="67">
        <v>-55289.15</v>
      </c>
      <c r="H492" s="67">
        <v>38870.85</v>
      </c>
    </row>
    <row r="493" spans="1:8" x14ac:dyDescent="0.55000000000000004">
      <c r="A493" s="27">
        <v>244</v>
      </c>
      <c r="B493" s="71">
        <v>100000419112</v>
      </c>
      <c r="C493" s="27">
        <v>0</v>
      </c>
      <c r="D493" s="27" t="s">
        <v>404</v>
      </c>
      <c r="E493" s="27" t="s">
        <v>1974</v>
      </c>
      <c r="F493" s="67">
        <v>94160</v>
      </c>
      <c r="G493" s="67">
        <v>-55289.15</v>
      </c>
      <c r="H493" s="67">
        <v>38870.85</v>
      </c>
    </row>
    <row r="494" spans="1:8" x14ac:dyDescent="0.55000000000000004">
      <c r="A494" s="27">
        <v>245</v>
      </c>
      <c r="B494" s="71">
        <v>100000419113</v>
      </c>
      <c r="C494" s="27">
        <v>0</v>
      </c>
      <c r="D494" s="27" t="s">
        <v>404</v>
      </c>
      <c r="E494" s="27" t="s">
        <v>1974</v>
      </c>
      <c r="F494" s="67">
        <v>94160</v>
      </c>
      <c r="G494" s="67">
        <v>-55289.16</v>
      </c>
      <c r="H494" s="67">
        <v>38870.839999999997</v>
      </c>
    </row>
    <row r="495" spans="1:8" x14ac:dyDescent="0.55000000000000004">
      <c r="A495" s="27">
        <v>246</v>
      </c>
      <c r="B495" s="71">
        <v>100000419114</v>
      </c>
      <c r="C495" s="27">
        <v>0</v>
      </c>
      <c r="D495" s="27" t="s">
        <v>404</v>
      </c>
      <c r="E495" s="27" t="s">
        <v>1974</v>
      </c>
      <c r="F495" s="67">
        <v>94160</v>
      </c>
      <c r="G495" s="67">
        <v>-55289.16</v>
      </c>
      <c r="H495" s="67">
        <v>38870.839999999997</v>
      </c>
    </row>
    <row r="496" spans="1:8" x14ac:dyDescent="0.55000000000000004">
      <c r="A496" s="27">
        <v>247</v>
      </c>
      <c r="B496" s="71">
        <v>100000419115</v>
      </c>
      <c r="C496" s="27">
        <v>0</v>
      </c>
      <c r="D496" s="27" t="s">
        <v>404</v>
      </c>
      <c r="E496" s="27" t="s">
        <v>1974</v>
      </c>
      <c r="F496" s="67">
        <v>94160</v>
      </c>
      <c r="G496" s="67">
        <v>-55289.15</v>
      </c>
      <c r="H496" s="67">
        <v>38870.85</v>
      </c>
    </row>
    <row r="497" spans="1:8" x14ac:dyDescent="0.55000000000000004">
      <c r="A497" s="27">
        <v>248</v>
      </c>
      <c r="B497" s="71">
        <v>100000419116</v>
      </c>
      <c r="C497" s="27">
        <v>0</v>
      </c>
      <c r="D497" s="27" t="s">
        <v>404</v>
      </c>
      <c r="E497" s="27" t="s">
        <v>1974</v>
      </c>
      <c r="F497" s="67">
        <v>94160</v>
      </c>
      <c r="G497" s="67">
        <v>-55289.15</v>
      </c>
      <c r="H497" s="67">
        <v>38870.85</v>
      </c>
    </row>
    <row r="498" spans="1:8" x14ac:dyDescent="0.55000000000000004">
      <c r="A498" s="27">
        <v>249</v>
      </c>
      <c r="B498" s="71">
        <v>100000419117</v>
      </c>
      <c r="C498" s="27">
        <v>0</v>
      </c>
      <c r="D498" s="27" t="s">
        <v>404</v>
      </c>
      <c r="E498" s="27" t="s">
        <v>1974</v>
      </c>
      <c r="F498" s="67">
        <v>94160</v>
      </c>
      <c r="G498" s="67">
        <v>-55289.16</v>
      </c>
      <c r="H498" s="67">
        <v>38870.839999999997</v>
      </c>
    </row>
    <row r="499" spans="1:8" x14ac:dyDescent="0.55000000000000004">
      <c r="A499" s="27">
        <v>250</v>
      </c>
      <c r="B499" s="71">
        <v>100000419118</v>
      </c>
      <c r="C499" s="27">
        <v>0</v>
      </c>
      <c r="D499" s="27" t="s">
        <v>404</v>
      </c>
      <c r="E499" s="27" t="s">
        <v>1974</v>
      </c>
      <c r="F499" s="67">
        <v>94160</v>
      </c>
      <c r="G499" s="67">
        <v>-55289.16</v>
      </c>
      <c r="H499" s="67">
        <v>38870.839999999997</v>
      </c>
    </row>
    <row r="500" spans="1:8" x14ac:dyDescent="0.55000000000000004">
      <c r="A500" s="27">
        <v>251</v>
      </c>
      <c r="B500" s="71">
        <v>100000419119</v>
      </c>
      <c r="C500" s="27">
        <v>0</v>
      </c>
      <c r="D500" s="27" t="s">
        <v>404</v>
      </c>
      <c r="E500" s="27" t="s">
        <v>1974</v>
      </c>
      <c r="F500" s="67">
        <v>94160</v>
      </c>
      <c r="G500" s="67">
        <v>-55289.15</v>
      </c>
      <c r="H500" s="67">
        <v>38870.85</v>
      </c>
    </row>
    <row r="501" spans="1:8" x14ac:dyDescent="0.55000000000000004">
      <c r="A501" s="27">
        <v>252</v>
      </c>
      <c r="B501" s="71">
        <v>100000419120</v>
      </c>
      <c r="C501" s="27">
        <v>0</v>
      </c>
      <c r="D501" s="27" t="s">
        <v>404</v>
      </c>
      <c r="E501" s="27" t="s">
        <v>1974</v>
      </c>
      <c r="F501" s="67">
        <v>94160</v>
      </c>
      <c r="G501" s="67">
        <v>-55289.16</v>
      </c>
      <c r="H501" s="67">
        <v>38870.839999999997</v>
      </c>
    </row>
    <row r="502" spans="1:8" x14ac:dyDescent="0.55000000000000004">
      <c r="A502" s="27">
        <v>253</v>
      </c>
      <c r="B502" s="71">
        <v>100000419121</v>
      </c>
      <c r="C502" s="27">
        <v>0</v>
      </c>
      <c r="D502" s="27" t="s">
        <v>404</v>
      </c>
      <c r="E502" s="27" t="s">
        <v>1974</v>
      </c>
      <c r="F502" s="67">
        <v>94160</v>
      </c>
      <c r="G502" s="67">
        <v>-55289.15</v>
      </c>
      <c r="H502" s="67">
        <v>38870.85</v>
      </c>
    </row>
    <row r="503" spans="1:8" x14ac:dyDescent="0.55000000000000004">
      <c r="A503" s="27">
        <v>254</v>
      </c>
      <c r="B503" s="71">
        <v>100000419122</v>
      </c>
      <c r="C503" s="27">
        <v>0</v>
      </c>
      <c r="D503" s="27" t="s">
        <v>404</v>
      </c>
      <c r="E503" s="27" t="s">
        <v>1974</v>
      </c>
      <c r="F503" s="67">
        <v>94160</v>
      </c>
      <c r="G503" s="67">
        <v>-55289.16</v>
      </c>
      <c r="H503" s="67">
        <v>38870.839999999997</v>
      </c>
    </row>
    <row r="504" spans="1:8" x14ac:dyDescent="0.55000000000000004">
      <c r="A504" s="27">
        <v>255</v>
      </c>
      <c r="B504" s="71">
        <v>100000419123</v>
      </c>
      <c r="C504" s="27">
        <v>0</v>
      </c>
      <c r="D504" s="27" t="s">
        <v>404</v>
      </c>
      <c r="E504" s="27" t="s">
        <v>1974</v>
      </c>
      <c r="F504" s="67">
        <v>94160</v>
      </c>
      <c r="G504" s="67">
        <v>-55289.15</v>
      </c>
      <c r="H504" s="67">
        <v>38870.85</v>
      </c>
    </row>
    <row r="505" spans="1:8" x14ac:dyDescent="0.55000000000000004">
      <c r="A505" s="27">
        <v>256</v>
      </c>
      <c r="B505" s="71">
        <v>100000424650</v>
      </c>
      <c r="C505" s="27">
        <v>0</v>
      </c>
      <c r="D505" s="27" t="s">
        <v>467</v>
      </c>
      <c r="E505" s="27" t="s">
        <v>2119</v>
      </c>
      <c r="F505" s="67">
        <v>1097000</v>
      </c>
      <c r="G505" s="67">
        <v>-485267.71</v>
      </c>
      <c r="H505" s="67">
        <v>611732.29</v>
      </c>
    </row>
    <row r="506" spans="1:8" x14ac:dyDescent="0.55000000000000004">
      <c r="A506" s="27">
        <v>257</v>
      </c>
      <c r="B506" s="71">
        <v>100000424938</v>
      </c>
      <c r="C506" s="27">
        <v>0</v>
      </c>
      <c r="D506" s="27" t="s">
        <v>39</v>
      </c>
      <c r="E506" s="27" t="s">
        <v>1000</v>
      </c>
      <c r="F506" s="67">
        <v>839415</v>
      </c>
      <c r="G506" s="67">
        <v>-641929.67000000004</v>
      </c>
      <c r="H506" s="67">
        <v>197485.33</v>
      </c>
    </row>
    <row r="507" spans="1:8" x14ac:dyDescent="0.55000000000000004">
      <c r="A507" s="27">
        <v>258</v>
      </c>
      <c r="B507" s="71">
        <v>100000436679</v>
      </c>
      <c r="C507" s="27">
        <v>0</v>
      </c>
      <c r="D507" s="27" t="s">
        <v>218</v>
      </c>
      <c r="E507" s="27" t="s">
        <v>1001</v>
      </c>
      <c r="F507" s="67">
        <v>1570225</v>
      </c>
      <c r="G507" s="67">
        <v>-586208.12</v>
      </c>
      <c r="H507" s="67">
        <v>984016.88</v>
      </c>
    </row>
    <row r="508" spans="1:8" x14ac:dyDescent="0.55000000000000004">
      <c r="A508" s="27">
        <v>259</v>
      </c>
      <c r="B508" s="71">
        <v>100000436715</v>
      </c>
      <c r="C508" s="27">
        <v>0</v>
      </c>
      <c r="D508" s="27" t="s">
        <v>43</v>
      </c>
      <c r="E508" s="27" t="s">
        <v>44</v>
      </c>
      <c r="F508" s="67">
        <v>679000</v>
      </c>
      <c r="G508" s="67">
        <v>-273426.3</v>
      </c>
      <c r="H508" s="67">
        <v>405573.7</v>
      </c>
    </row>
    <row r="509" spans="1:8" x14ac:dyDescent="0.55000000000000004">
      <c r="A509" s="27">
        <v>260</v>
      </c>
      <c r="B509" s="71">
        <v>100000436716</v>
      </c>
      <c r="C509" s="27">
        <v>0</v>
      </c>
      <c r="D509" s="27" t="s">
        <v>43</v>
      </c>
      <c r="E509" s="27" t="s">
        <v>44</v>
      </c>
      <c r="F509" s="67">
        <v>679000</v>
      </c>
      <c r="G509" s="67">
        <v>-273426.31</v>
      </c>
      <c r="H509" s="67">
        <v>405573.69</v>
      </c>
    </row>
    <row r="510" spans="1:8" x14ac:dyDescent="0.55000000000000004">
      <c r="A510" s="27">
        <v>261</v>
      </c>
      <c r="B510" s="71">
        <v>100000436717</v>
      </c>
      <c r="C510" s="27">
        <v>0</v>
      </c>
      <c r="D510" s="27" t="s">
        <v>43</v>
      </c>
      <c r="E510" s="27" t="s">
        <v>44</v>
      </c>
      <c r="F510" s="67">
        <v>679000</v>
      </c>
      <c r="G510" s="67">
        <v>-273426.3</v>
      </c>
      <c r="H510" s="67">
        <v>405573.7</v>
      </c>
    </row>
    <row r="511" spans="1:8" x14ac:dyDescent="0.55000000000000004">
      <c r="A511" s="27">
        <v>262</v>
      </c>
      <c r="B511" s="71">
        <v>100000439661</v>
      </c>
      <c r="C511" s="27">
        <v>0</v>
      </c>
      <c r="D511" s="27" t="s">
        <v>43</v>
      </c>
      <c r="E511" s="27" t="s">
        <v>1004</v>
      </c>
      <c r="F511" s="67">
        <v>746325</v>
      </c>
      <c r="G511" s="67">
        <v>-299859.94</v>
      </c>
      <c r="H511" s="67">
        <v>446465.06</v>
      </c>
    </row>
    <row r="512" spans="1:8" x14ac:dyDescent="0.55000000000000004">
      <c r="A512" s="27">
        <v>263</v>
      </c>
      <c r="B512" s="71">
        <v>100000439662</v>
      </c>
      <c r="C512" s="27">
        <v>0</v>
      </c>
      <c r="D512" s="27" t="s">
        <v>43</v>
      </c>
      <c r="E512" s="27" t="s">
        <v>1004</v>
      </c>
      <c r="F512" s="67">
        <v>746325</v>
      </c>
      <c r="G512" s="67">
        <v>-299859.94</v>
      </c>
      <c r="H512" s="67">
        <v>446465.06</v>
      </c>
    </row>
    <row r="513" spans="1:8" x14ac:dyDescent="0.55000000000000004">
      <c r="A513" s="27">
        <v>264</v>
      </c>
      <c r="B513" s="71">
        <v>100000439663</v>
      </c>
      <c r="C513" s="27">
        <v>0</v>
      </c>
      <c r="D513" s="27" t="s">
        <v>43</v>
      </c>
      <c r="E513" s="27" t="s">
        <v>1004</v>
      </c>
      <c r="F513" s="67">
        <v>746325</v>
      </c>
      <c r="G513" s="67">
        <v>-299859.94</v>
      </c>
      <c r="H513" s="67">
        <v>446465.06</v>
      </c>
    </row>
    <row r="514" spans="1:8" x14ac:dyDescent="0.55000000000000004">
      <c r="A514" s="27">
        <v>265</v>
      </c>
      <c r="B514" s="71">
        <v>100000439664</v>
      </c>
      <c r="C514" s="27">
        <v>0</v>
      </c>
      <c r="D514" s="27" t="s">
        <v>43</v>
      </c>
      <c r="E514" s="27" t="s">
        <v>1004</v>
      </c>
      <c r="F514" s="67">
        <v>746325</v>
      </c>
      <c r="G514" s="67">
        <v>-299859.94</v>
      </c>
      <c r="H514" s="67">
        <v>446465.06</v>
      </c>
    </row>
    <row r="515" spans="1:8" x14ac:dyDescent="0.55000000000000004">
      <c r="A515" s="27">
        <v>266</v>
      </c>
      <c r="B515" s="71">
        <v>100000439665</v>
      </c>
      <c r="C515" s="27">
        <v>0</v>
      </c>
      <c r="D515" s="27" t="s">
        <v>43</v>
      </c>
      <c r="E515" s="27" t="s">
        <v>1004</v>
      </c>
      <c r="F515" s="67">
        <v>746325</v>
      </c>
      <c r="G515" s="67">
        <v>-299859.94</v>
      </c>
      <c r="H515" s="67">
        <v>446465.06</v>
      </c>
    </row>
    <row r="516" spans="1:8" x14ac:dyDescent="0.55000000000000004">
      <c r="A516" s="27">
        <v>267</v>
      </c>
      <c r="B516" s="71">
        <v>100000439666</v>
      </c>
      <c r="C516" s="27">
        <v>0</v>
      </c>
      <c r="D516" s="27" t="s">
        <v>43</v>
      </c>
      <c r="E516" s="27" t="s">
        <v>1004</v>
      </c>
      <c r="F516" s="67">
        <v>746325</v>
      </c>
      <c r="G516" s="67">
        <v>-299859.94</v>
      </c>
      <c r="H516" s="67">
        <v>446465.06</v>
      </c>
    </row>
    <row r="517" spans="1:8" x14ac:dyDescent="0.55000000000000004">
      <c r="A517" s="27">
        <v>268</v>
      </c>
      <c r="B517" s="71">
        <v>100000439667</v>
      </c>
      <c r="C517" s="27">
        <v>0</v>
      </c>
      <c r="D517" s="27" t="s">
        <v>43</v>
      </c>
      <c r="E517" s="27" t="s">
        <v>1004</v>
      </c>
      <c r="F517" s="67">
        <v>746325</v>
      </c>
      <c r="G517" s="67">
        <v>-299859.94</v>
      </c>
      <c r="H517" s="67">
        <v>446465.06</v>
      </c>
    </row>
    <row r="518" spans="1:8" x14ac:dyDescent="0.55000000000000004">
      <c r="A518" s="27">
        <v>269</v>
      </c>
      <c r="B518" s="71">
        <v>100000439668</v>
      </c>
      <c r="C518" s="27">
        <v>0</v>
      </c>
      <c r="D518" s="27" t="s">
        <v>43</v>
      </c>
      <c r="E518" s="27" t="s">
        <v>1004</v>
      </c>
      <c r="F518" s="67">
        <v>746325</v>
      </c>
      <c r="G518" s="67">
        <v>-299859.94</v>
      </c>
      <c r="H518" s="67">
        <v>446465.06</v>
      </c>
    </row>
    <row r="519" spans="1:8" x14ac:dyDescent="0.55000000000000004">
      <c r="A519" s="27">
        <v>270</v>
      </c>
      <c r="B519" s="71">
        <v>100000439669</v>
      </c>
      <c r="C519" s="27">
        <v>0</v>
      </c>
      <c r="D519" s="27" t="s">
        <v>43</v>
      </c>
      <c r="E519" s="27" t="s">
        <v>1004</v>
      </c>
      <c r="F519" s="67">
        <v>746325</v>
      </c>
      <c r="G519" s="67">
        <v>-299859.94</v>
      </c>
      <c r="H519" s="67">
        <v>446465.06</v>
      </c>
    </row>
    <row r="520" spans="1:8" x14ac:dyDescent="0.55000000000000004">
      <c r="A520" s="27">
        <v>271</v>
      </c>
      <c r="B520" s="71">
        <v>100000439670</v>
      </c>
      <c r="C520" s="27">
        <v>0</v>
      </c>
      <c r="D520" s="27" t="s">
        <v>43</v>
      </c>
      <c r="E520" s="27" t="s">
        <v>1004</v>
      </c>
      <c r="F520" s="67">
        <v>746325</v>
      </c>
      <c r="G520" s="67">
        <v>-299859.94</v>
      </c>
      <c r="H520" s="67">
        <v>446465.06</v>
      </c>
    </row>
    <row r="521" spans="1:8" x14ac:dyDescent="0.55000000000000004">
      <c r="A521" s="27">
        <v>272</v>
      </c>
      <c r="B521" s="71">
        <v>100000439671</v>
      </c>
      <c r="C521" s="27">
        <v>0</v>
      </c>
      <c r="D521" s="27" t="s">
        <v>43</v>
      </c>
      <c r="E521" s="27" t="s">
        <v>1004</v>
      </c>
      <c r="F521" s="67">
        <v>746325</v>
      </c>
      <c r="G521" s="67">
        <v>-299859.94</v>
      </c>
      <c r="H521" s="67">
        <v>446465.06</v>
      </c>
    </row>
    <row r="522" spans="1:8" x14ac:dyDescent="0.55000000000000004">
      <c r="A522" s="27">
        <v>273</v>
      </c>
      <c r="B522" s="71">
        <v>100000439672</v>
      </c>
      <c r="C522" s="27">
        <v>0</v>
      </c>
      <c r="D522" s="27" t="s">
        <v>43</v>
      </c>
      <c r="E522" s="27" t="s">
        <v>1004</v>
      </c>
      <c r="F522" s="67">
        <v>746325</v>
      </c>
      <c r="G522" s="67">
        <v>-299859.95</v>
      </c>
      <c r="H522" s="67">
        <v>446465.05</v>
      </c>
    </row>
    <row r="523" spans="1:8" x14ac:dyDescent="0.55000000000000004">
      <c r="A523" s="27">
        <v>274</v>
      </c>
      <c r="B523" s="71">
        <v>100000439673</v>
      </c>
      <c r="C523" s="27">
        <v>0</v>
      </c>
      <c r="D523" s="27" t="s">
        <v>43</v>
      </c>
      <c r="E523" s="27" t="s">
        <v>1004</v>
      </c>
      <c r="F523" s="67">
        <v>746325</v>
      </c>
      <c r="G523" s="67">
        <v>-299859.95</v>
      </c>
      <c r="H523" s="67">
        <v>446465.05</v>
      </c>
    </row>
    <row r="524" spans="1:8" x14ac:dyDescent="0.55000000000000004">
      <c r="A524" s="27">
        <v>275</v>
      </c>
      <c r="B524" s="71">
        <v>100000439674</v>
      </c>
      <c r="C524" s="27">
        <v>0</v>
      </c>
      <c r="D524" s="27" t="s">
        <v>43</v>
      </c>
      <c r="E524" s="27" t="s">
        <v>1004</v>
      </c>
      <c r="F524" s="67">
        <v>746325</v>
      </c>
      <c r="G524" s="67">
        <v>-299859.94</v>
      </c>
      <c r="H524" s="67">
        <v>446465.06</v>
      </c>
    </row>
    <row r="525" spans="1:8" x14ac:dyDescent="0.55000000000000004">
      <c r="A525" s="27">
        <v>276</v>
      </c>
      <c r="B525" s="71">
        <v>100000439675</v>
      </c>
      <c r="C525" s="27">
        <v>0</v>
      </c>
      <c r="D525" s="27" t="s">
        <v>43</v>
      </c>
      <c r="E525" s="27" t="s">
        <v>1004</v>
      </c>
      <c r="F525" s="67">
        <v>746325</v>
      </c>
      <c r="G525" s="67">
        <v>-299859.95</v>
      </c>
      <c r="H525" s="67">
        <v>446465.05</v>
      </c>
    </row>
    <row r="526" spans="1:8" x14ac:dyDescent="0.55000000000000004">
      <c r="A526" s="27">
        <v>277</v>
      </c>
      <c r="B526" s="71">
        <v>100000439676</v>
      </c>
      <c r="C526" s="27">
        <v>0</v>
      </c>
      <c r="D526" s="27" t="s">
        <v>43</v>
      </c>
      <c r="E526" s="27" t="s">
        <v>1004</v>
      </c>
      <c r="F526" s="67">
        <v>746325</v>
      </c>
      <c r="G526" s="67">
        <v>-299859.94</v>
      </c>
      <c r="H526" s="67">
        <v>446465.06</v>
      </c>
    </row>
    <row r="527" spans="1:8" x14ac:dyDescent="0.55000000000000004">
      <c r="A527" s="27">
        <v>278</v>
      </c>
      <c r="B527" s="71">
        <v>100000439677</v>
      </c>
      <c r="C527" s="27">
        <v>0</v>
      </c>
      <c r="D527" s="27" t="s">
        <v>43</v>
      </c>
      <c r="E527" s="27" t="s">
        <v>1004</v>
      </c>
      <c r="F527" s="67">
        <v>746325</v>
      </c>
      <c r="G527" s="67">
        <v>-299859.95</v>
      </c>
      <c r="H527" s="67">
        <v>446465.05</v>
      </c>
    </row>
    <row r="528" spans="1:8" x14ac:dyDescent="0.55000000000000004">
      <c r="A528" s="27">
        <v>279</v>
      </c>
      <c r="B528" s="71">
        <v>100000439678</v>
      </c>
      <c r="C528" s="27">
        <v>0</v>
      </c>
      <c r="D528" s="27" t="s">
        <v>43</v>
      </c>
      <c r="E528" s="27" t="s">
        <v>1004</v>
      </c>
      <c r="F528" s="67">
        <v>746325</v>
      </c>
      <c r="G528" s="67">
        <v>-299859.94</v>
      </c>
      <c r="H528" s="67">
        <v>446465.06</v>
      </c>
    </row>
    <row r="529" spans="1:8" x14ac:dyDescent="0.55000000000000004">
      <c r="A529" s="27">
        <v>280</v>
      </c>
      <c r="B529" s="71">
        <v>100000439679</v>
      </c>
      <c r="C529" s="27">
        <v>0</v>
      </c>
      <c r="D529" s="27" t="s">
        <v>43</v>
      </c>
      <c r="E529" s="27" t="s">
        <v>1004</v>
      </c>
      <c r="F529" s="67">
        <v>746325</v>
      </c>
      <c r="G529" s="67">
        <v>-299859.95</v>
      </c>
      <c r="H529" s="67">
        <v>446465.05</v>
      </c>
    </row>
    <row r="530" spans="1:8" x14ac:dyDescent="0.55000000000000004">
      <c r="A530" s="27">
        <v>281</v>
      </c>
      <c r="B530" s="71">
        <v>100000439680</v>
      </c>
      <c r="C530" s="27">
        <v>0</v>
      </c>
      <c r="D530" s="27" t="s">
        <v>43</v>
      </c>
      <c r="E530" s="27" t="s">
        <v>1004</v>
      </c>
      <c r="F530" s="67">
        <v>746325</v>
      </c>
      <c r="G530" s="67">
        <v>-299859.94</v>
      </c>
      <c r="H530" s="67">
        <v>446465.06</v>
      </c>
    </row>
    <row r="531" spans="1:8" x14ac:dyDescent="0.55000000000000004">
      <c r="A531" s="27">
        <v>282</v>
      </c>
      <c r="B531" s="71">
        <v>100000439681</v>
      </c>
      <c r="C531" s="27">
        <v>0</v>
      </c>
      <c r="D531" s="27" t="s">
        <v>43</v>
      </c>
      <c r="E531" s="27" t="s">
        <v>1004</v>
      </c>
      <c r="F531" s="67">
        <v>746325</v>
      </c>
      <c r="G531" s="67">
        <v>-299859.95</v>
      </c>
      <c r="H531" s="67">
        <v>446465.05</v>
      </c>
    </row>
    <row r="532" spans="1:8" x14ac:dyDescent="0.55000000000000004">
      <c r="A532" s="27">
        <v>283</v>
      </c>
      <c r="B532" s="71">
        <v>100000439682</v>
      </c>
      <c r="C532" s="27">
        <v>0</v>
      </c>
      <c r="D532" s="27" t="s">
        <v>43</v>
      </c>
      <c r="E532" s="27" t="s">
        <v>1004</v>
      </c>
      <c r="F532" s="67">
        <v>746325</v>
      </c>
      <c r="G532" s="67">
        <v>-299859.94</v>
      </c>
      <c r="H532" s="67">
        <v>446465.06</v>
      </c>
    </row>
    <row r="533" spans="1:8" x14ac:dyDescent="0.55000000000000004">
      <c r="A533" s="27">
        <v>284</v>
      </c>
      <c r="B533" s="71">
        <v>100000439683</v>
      </c>
      <c r="C533" s="27">
        <v>0</v>
      </c>
      <c r="D533" s="27" t="s">
        <v>43</v>
      </c>
      <c r="E533" s="27" t="s">
        <v>1004</v>
      </c>
      <c r="F533" s="67">
        <v>746325</v>
      </c>
      <c r="G533" s="67">
        <v>-299859.94</v>
      </c>
      <c r="H533" s="67">
        <v>446465.06</v>
      </c>
    </row>
    <row r="534" spans="1:8" x14ac:dyDescent="0.55000000000000004">
      <c r="A534" s="27">
        <v>285</v>
      </c>
      <c r="B534" s="71">
        <v>100000439684</v>
      </c>
      <c r="C534" s="27">
        <v>0</v>
      </c>
      <c r="D534" s="27" t="s">
        <v>43</v>
      </c>
      <c r="E534" s="27" t="s">
        <v>1004</v>
      </c>
      <c r="F534" s="67">
        <v>746325</v>
      </c>
      <c r="G534" s="67">
        <v>-299859.94</v>
      </c>
      <c r="H534" s="67">
        <v>446465.06</v>
      </c>
    </row>
    <row r="535" spans="1:8" x14ac:dyDescent="0.55000000000000004">
      <c r="A535" s="27">
        <v>286</v>
      </c>
      <c r="B535" s="71">
        <v>100000439685</v>
      </c>
      <c r="C535" s="27">
        <v>0</v>
      </c>
      <c r="D535" s="27" t="s">
        <v>43</v>
      </c>
      <c r="E535" s="27" t="s">
        <v>1004</v>
      </c>
      <c r="F535" s="67">
        <v>746325</v>
      </c>
      <c r="G535" s="67">
        <v>-299859.94</v>
      </c>
      <c r="H535" s="67">
        <v>446465.06</v>
      </c>
    </row>
    <row r="536" spans="1:8" x14ac:dyDescent="0.55000000000000004">
      <c r="A536" s="27">
        <v>287</v>
      </c>
      <c r="B536" s="71">
        <v>100000439686</v>
      </c>
      <c r="C536" s="27">
        <v>0</v>
      </c>
      <c r="D536" s="27" t="s">
        <v>43</v>
      </c>
      <c r="E536" s="27" t="s">
        <v>1004</v>
      </c>
      <c r="F536" s="67">
        <v>746325</v>
      </c>
      <c r="G536" s="67">
        <v>-299859.94</v>
      </c>
      <c r="H536" s="67">
        <v>446465.06</v>
      </c>
    </row>
    <row r="537" spans="1:8" x14ac:dyDescent="0.55000000000000004">
      <c r="A537" s="27">
        <v>288</v>
      </c>
      <c r="B537" s="71">
        <v>100000439687</v>
      </c>
      <c r="C537" s="27">
        <v>0</v>
      </c>
      <c r="D537" s="27" t="s">
        <v>43</v>
      </c>
      <c r="E537" s="27" t="s">
        <v>1004</v>
      </c>
      <c r="F537" s="67">
        <v>746325</v>
      </c>
      <c r="G537" s="67">
        <v>-299859.94</v>
      </c>
      <c r="H537" s="67">
        <v>446465.06</v>
      </c>
    </row>
    <row r="538" spans="1:8" x14ac:dyDescent="0.55000000000000004">
      <c r="A538" s="27">
        <v>289</v>
      </c>
      <c r="B538" s="71">
        <v>100000439688</v>
      </c>
      <c r="C538" s="27">
        <v>0</v>
      </c>
      <c r="D538" s="27" t="s">
        <v>43</v>
      </c>
      <c r="E538" s="27" t="s">
        <v>1004</v>
      </c>
      <c r="F538" s="67">
        <v>746325</v>
      </c>
      <c r="G538" s="67">
        <v>-299859.94</v>
      </c>
      <c r="H538" s="67">
        <v>446465.06</v>
      </c>
    </row>
    <row r="539" spans="1:8" x14ac:dyDescent="0.55000000000000004">
      <c r="A539" s="27">
        <v>290</v>
      </c>
      <c r="B539" s="71">
        <v>100000476808</v>
      </c>
      <c r="C539" s="27">
        <v>0</v>
      </c>
      <c r="D539" s="27" t="s">
        <v>1130</v>
      </c>
      <c r="E539" s="27" t="s">
        <v>1147</v>
      </c>
      <c r="F539" s="67">
        <v>94050</v>
      </c>
      <c r="G539" s="67">
        <v>-35900.18</v>
      </c>
      <c r="H539" s="67">
        <v>58149.82</v>
      </c>
    </row>
    <row r="540" spans="1:8" x14ac:dyDescent="0.55000000000000004">
      <c r="A540" s="27">
        <v>291</v>
      </c>
      <c r="B540" s="71">
        <v>100000476809</v>
      </c>
      <c r="C540" s="27">
        <v>0</v>
      </c>
      <c r="D540" s="27" t="s">
        <v>1130</v>
      </c>
      <c r="E540" s="27" t="s">
        <v>1147</v>
      </c>
      <c r="F540" s="67">
        <v>94050</v>
      </c>
      <c r="G540" s="67">
        <v>-35900.160000000003</v>
      </c>
      <c r="H540" s="67">
        <v>58149.84</v>
      </c>
    </row>
    <row r="541" spans="1:8" x14ac:dyDescent="0.55000000000000004">
      <c r="A541" s="27">
        <v>292</v>
      </c>
      <c r="B541" s="71">
        <v>100000476810</v>
      </c>
      <c r="C541" s="27">
        <v>0</v>
      </c>
      <c r="D541" s="27" t="s">
        <v>1130</v>
      </c>
      <c r="E541" s="27" t="s">
        <v>1147</v>
      </c>
      <c r="F541" s="67">
        <v>94050</v>
      </c>
      <c r="G541" s="67">
        <v>-35900.160000000003</v>
      </c>
      <c r="H541" s="67">
        <v>58149.84</v>
      </c>
    </row>
    <row r="542" spans="1:8" x14ac:dyDescent="0.55000000000000004">
      <c r="A542" s="27">
        <v>293</v>
      </c>
      <c r="B542" s="71">
        <v>100000476811</v>
      </c>
      <c r="C542" s="27">
        <v>0</v>
      </c>
      <c r="D542" s="27" t="s">
        <v>1130</v>
      </c>
      <c r="E542" s="27" t="s">
        <v>1147</v>
      </c>
      <c r="F542" s="67">
        <v>94050</v>
      </c>
      <c r="G542" s="67">
        <v>-35900.18</v>
      </c>
      <c r="H542" s="67">
        <v>58149.82</v>
      </c>
    </row>
    <row r="543" spans="1:8" x14ac:dyDescent="0.55000000000000004">
      <c r="A543" s="27">
        <v>294</v>
      </c>
      <c r="B543" s="71">
        <v>100000476812</v>
      </c>
      <c r="C543" s="27">
        <v>0</v>
      </c>
      <c r="D543" s="27" t="s">
        <v>1130</v>
      </c>
      <c r="E543" s="27" t="s">
        <v>1147</v>
      </c>
      <c r="F543" s="67">
        <v>94050</v>
      </c>
      <c r="G543" s="67">
        <v>-35900.160000000003</v>
      </c>
      <c r="H543" s="67">
        <v>58149.84</v>
      </c>
    </row>
    <row r="544" spans="1:8" x14ac:dyDescent="0.55000000000000004">
      <c r="A544" s="27">
        <v>295</v>
      </c>
      <c r="B544" s="71">
        <v>100000476813</v>
      </c>
      <c r="C544" s="27">
        <v>0</v>
      </c>
      <c r="D544" s="27" t="s">
        <v>1130</v>
      </c>
      <c r="E544" s="27" t="s">
        <v>1147</v>
      </c>
      <c r="F544" s="67">
        <v>94050</v>
      </c>
      <c r="G544" s="67">
        <v>-35900.18</v>
      </c>
      <c r="H544" s="67">
        <v>58149.82</v>
      </c>
    </row>
    <row r="545" spans="1:8" x14ac:dyDescent="0.55000000000000004">
      <c r="A545" s="27">
        <v>296</v>
      </c>
      <c r="B545" s="71">
        <v>100000476814</v>
      </c>
      <c r="C545" s="27">
        <v>0</v>
      </c>
      <c r="D545" s="27" t="s">
        <v>1130</v>
      </c>
      <c r="E545" s="27" t="s">
        <v>1147</v>
      </c>
      <c r="F545" s="67">
        <v>94050</v>
      </c>
      <c r="G545" s="67">
        <v>-35900.160000000003</v>
      </c>
      <c r="H545" s="67">
        <v>58149.84</v>
      </c>
    </row>
    <row r="546" spans="1:8" x14ac:dyDescent="0.55000000000000004">
      <c r="A546" s="27">
        <v>297</v>
      </c>
      <c r="B546" s="71">
        <v>100000476815</v>
      </c>
      <c r="C546" s="27">
        <v>0</v>
      </c>
      <c r="D546" s="27" t="s">
        <v>1130</v>
      </c>
      <c r="E546" s="27" t="s">
        <v>1147</v>
      </c>
      <c r="F546" s="67">
        <v>94050</v>
      </c>
      <c r="G546" s="67">
        <v>-35900.18</v>
      </c>
      <c r="H546" s="67">
        <v>58149.82</v>
      </c>
    </row>
    <row r="547" spans="1:8" x14ac:dyDescent="0.55000000000000004">
      <c r="A547" s="27">
        <v>298</v>
      </c>
      <c r="B547" s="71">
        <v>100000476816</v>
      </c>
      <c r="C547" s="27">
        <v>0</v>
      </c>
      <c r="D547" s="27" t="s">
        <v>1130</v>
      </c>
      <c r="E547" s="27" t="s">
        <v>1147</v>
      </c>
      <c r="F547" s="67">
        <v>94050</v>
      </c>
      <c r="G547" s="67">
        <v>-35900.160000000003</v>
      </c>
      <c r="H547" s="67">
        <v>58149.84</v>
      </c>
    </row>
    <row r="548" spans="1:8" x14ac:dyDescent="0.55000000000000004">
      <c r="A548" s="27">
        <v>299</v>
      </c>
      <c r="B548" s="71">
        <v>100000476817</v>
      </c>
      <c r="C548" s="27">
        <v>0</v>
      </c>
      <c r="D548" s="27" t="s">
        <v>1130</v>
      </c>
      <c r="E548" s="27" t="s">
        <v>1147</v>
      </c>
      <c r="F548" s="67">
        <v>94050</v>
      </c>
      <c r="G548" s="67">
        <v>-35900.18</v>
      </c>
      <c r="H548" s="67">
        <v>58149.82</v>
      </c>
    </row>
    <row r="549" spans="1:8" x14ac:dyDescent="0.55000000000000004">
      <c r="A549" s="27">
        <v>300</v>
      </c>
      <c r="B549" s="71">
        <v>100000476818</v>
      </c>
      <c r="C549" s="27">
        <v>0</v>
      </c>
      <c r="D549" s="27" t="s">
        <v>1130</v>
      </c>
      <c r="E549" s="27" t="s">
        <v>1147</v>
      </c>
      <c r="F549" s="67">
        <v>94050</v>
      </c>
      <c r="G549" s="67">
        <v>-35900.160000000003</v>
      </c>
      <c r="H549" s="67">
        <v>58149.84</v>
      </c>
    </row>
    <row r="550" spans="1:8" x14ac:dyDescent="0.55000000000000004">
      <c r="A550" s="27">
        <v>301</v>
      </c>
      <c r="B550" s="71">
        <v>100000476819</v>
      </c>
      <c r="C550" s="27">
        <v>0</v>
      </c>
      <c r="D550" s="27" t="s">
        <v>1130</v>
      </c>
      <c r="E550" s="27" t="s">
        <v>1147</v>
      </c>
      <c r="F550" s="67">
        <v>94050</v>
      </c>
      <c r="G550" s="67">
        <v>-35900.18</v>
      </c>
      <c r="H550" s="67">
        <v>58149.82</v>
      </c>
    </row>
    <row r="551" spans="1:8" x14ac:dyDescent="0.55000000000000004">
      <c r="A551" s="27">
        <v>302</v>
      </c>
      <c r="B551" s="71">
        <v>100000476820</v>
      </c>
      <c r="C551" s="27">
        <v>0</v>
      </c>
      <c r="D551" s="27" t="s">
        <v>1130</v>
      </c>
      <c r="E551" s="27" t="s">
        <v>1147</v>
      </c>
      <c r="F551" s="67">
        <v>94050</v>
      </c>
      <c r="G551" s="67">
        <v>-35900.160000000003</v>
      </c>
      <c r="H551" s="67">
        <v>58149.84</v>
      </c>
    </row>
    <row r="552" spans="1:8" x14ac:dyDescent="0.55000000000000004">
      <c r="A552" s="27">
        <v>303</v>
      </c>
      <c r="B552" s="71">
        <v>100000476821</v>
      </c>
      <c r="C552" s="27">
        <v>0</v>
      </c>
      <c r="D552" s="27" t="s">
        <v>1130</v>
      </c>
      <c r="E552" s="27" t="s">
        <v>1147</v>
      </c>
      <c r="F552" s="67">
        <v>94050</v>
      </c>
      <c r="G552" s="67">
        <v>-35900.18</v>
      </c>
      <c r="H552" s="67">
        <v>58149.82</v>
      </c>
    </row>
    <row r="553" spans="1:8" x14ac:dyDescent="0.55000000000000004">
      <c r="A553" s="27">
        <v>304</v>
      </c>
      <c r="B553" s="71">
        <v>100000476822</v>
      </c>
      <c r="C553" s="27">
        <v>0</v>
      </c>
      <c r="D553" s="27" t="s">
        <v>1130</v>
      </c>
      <c r="E553" s="27" t="s">
        <v>1147</v>
      </c>
      <c r="F553" s="67">
        <v>94050</v>
      </c>
      <c r="G553" s="67">
        <v>-35900.160000000003</v>
      </c>
      <c r="H553" s="67">
        <v>58149.84</v>
      </c>
    </row>
    <row r="554" spans="1:8" x14ac:dyDescent="0.55000000000000004">
      <c r="A554" s="27">
        <v>305</v>
      </c>
      <c r="B554" s="71">
        <v>100000476823</v>
      </c>
      <c r="C554" s="27">
        <v>0</v>
      </c>
      <c r="D554" s="27" t="s">
        <v>1130</v>
      </c>
      <c r="E554" s="27" t="s">
        <v>1147</v>
      </c>
      <c r="F554" s="67">
        <v>94050</v>
      </c>
      <c r="G554" s="67">
        <v>-35900.18</v>
      </c>
      <c r="H554" s="67">
        <v>58149.82</v>
      </c>
    </row>
    <row r="555" spans="1:8" x14ac:dyDescent="0.55000000000000004">
      <c r="A555" s="27">
        <v>306</v>
      </c>
      <c r="B555" s="71">
        <v>100000476824</v>
      </c>
      <c r="C555" s="27">
        <v>0</v>
      </c>
      <c r="D555" s="27" t="s">
        <v>1130</v>
      </c>
      <c r="E555" s="27" t="s">
        <v>1147</v>
      </c>
      <c r="F555" s="67">
        <v>94050</v>
      </c>
      <c r="G555" s="67">
        <v>-35900.160000000003</v>
      </c>
      <c r="H555" s="67">
        <v>58149.84</v>
      </c>
    </row>
    <row r="556" spans="1:8" x14ac:dyDescent="0.55000000000000004">
      <c r="A556" s="27">
        <v>307</v>
      </c>
      <c r="B556" s="71">
        <v>100000476825</v>
      </c>
      <c r="C556" s="27">
        <v>0</v>
      </c>
      <c r="D556" s="27" t="s">
        <v>1130</v>
      </c>
      <c r="E556" s="27" t="s">
        <v>1147</v>
      </c>
      <c r="F556" s="67">
        <v>94050</v>
      </c>
      <c r="G556" s="67">
        <v>-35900.18</v>
      </c>
      <c r="H556" s="67">
        <v>58149.82</v>
      </c>
    </row>
    <row r="557" spans="1:8" x14ac:dyDescent="0.55000000000000004">
      <c r="A557" s="27">
        <v>308</v>
      </c>
      <c r="B557" s="71">
        <v>100000476826</v>
      </c>
      <c r="C557" s="27">
        <v>0</v>
      </c>
      <c r="D557" s="27" t="s">
        <v>1130</v>
      </c>
      <c r="E557" s="27" t="s">
        <v>1147</v>
      </c>
      <c r="F557" s="67">
        <v>94050</v>
      </c>
      <c r="G557" s="67">
        <v>-35900.160000000003</v>
      </c>
      <c r="H557" s="67">
        <v>58149.84</v>
      </c>
    </row>
    <row r="558" spans="1:8" x14ac:dyDescent="0.55000000000000004">
      <c r="A558" s="27">
        <v>309</v>
      </c>
      <c r="B558" s="71">
        <v>100000476827</v>
      </c>
      <c r="C558" s="27">
        <v>0</v>
      </c>
      <c r="D558" s="27" t="s">
        <v>1130</v>
      </c>
      <c r="E558" s="27" t="s">
        <v>1147</v>
      </c>
      <c r="F558" s="67">
        <v>94050</v>
      </c>
      <c r="G558" s="67">
        <v>-35900.18</v>
      </c>
      <c r="H558" s="67">
        <v>58149.82</v>
      </c>
    </row>
    <row r="559" spans="1:8" x14ac:dyDescent="0.55000000000000004">
      <c r="A559" s="27">
        <v>310</v>
      </c>
      <c r="B559" s="71">
        <v>100000476828</v>
      </c>
      <c r="C559" s="27">
        <v>0</v>
      </c>
      <c r="D559" s="27" t="s">
        <v>1130</v>
      </c>
      <c r="E559" s="27" t="s">
        <v>1147</v>
      </c>
      <c r="F559" s="67">
        <v>94050</v>
      </c>
      <c r="G559" s="67">
        <v>-35900.18</v>
      </c>
      <c r="H559" s="67">
        <v>58149.82</v>
      </c>
    </row>
    <row r="560" spans="1:8" x14ac:dyDescent="0.55000000000000004">
      <c r="A560" s="27">
        <v>311</v>
      </c>
      <c r="B560" s="71">
        <v>100000476829</v>
      </c>
      <c r="C560" s="27">
        <v>0</v>
      </c>
      <c r="D560" s="27" t="s">
        <v>1130</v>
      </c>
      <c r="E560" s="27" t="s">
        <v>1147</v>
      </c>
      <c r="F560" s="67">
        <v>94050</v>
      </c>
      <c r="G560" s="67">
        <v>-35900.160000000003</v>
      </c>
      <c r="H560" s="67">
        <v>58149.84</v>
      </c>
    </row>
    <row r="561" spans="1:8" x14ac:dyDescent="0.55000000000000004">
      <c r="A561" s="27">
        <v>312</v>
      </c>
      <c r="B561" s="71">
        <v>100000476830</v>
      </c>
      <c r="C561" s="27">
        <v>0</v>
      </c>
      <c r="D561" s="27" t="s">
        <v>1130</v>
      </c>
      <c r="E561" s="27" t="s">
        <v>1147</v>
      </c>
      <c r="F561" s="67">
        <v>94050</v>
      </c>
      <c r="G561" s="67">
        <v>-35900.18</v>
      </c>
      <c r="H561" s="67">
        <v>58149.82</v>
      </c>
    </row>
    <row r="562" spans="1:8" x14ac:dyDescent="0.55000000000000004">
      <c r="A562" s="27">
        <v>313</v>
      </c>
      <c r="B562" s="71">
        <v>100000476831</v>
      </c>
      <c r="C562" s="27">
        <v>0</v>
      </c>
      <c r="D562" s="27" t="s">
        <v>1130</v>
      </c>
      <c r="E562" s="27" t="s">
        <v>1147</v>
      </c>
      <c r="F562" s="67">
        <v>94050</v>
      </c>
      <c r="G562" s="67">
        <v>-35900.160000000003</v>
      </c>
      <c r="H562" s="67">
        <v>58149.84</v>
      </c>
    </row>
    <row r="563" spans="1:8" x14ac:dyDescent="0.55000000000000004">
      <c r="A563" s="27">
        <v>314</v>
      </c>
      <c r="B563" s="71">
        <v>100000476832</v>
      </c>
      <c r="C563" s="27">
        <v>0</v>
      </c>
      <c r="D563" s="27" t="s">
        <v>1130</v>
      </c>
      <c r="E563" s="27" t="s">
        <v>1147</v>
      </c>
      <c r="F563" s="67">
        <v>94050</v>
      </c>
      <c r="G563" s="67">
        <v>-35900.160000000003</v>
      </c>
      <c r="H563" s="67">
        <v>58149.84</v>
      </c>
    </row>
    <row r="564" spans="1:8" x14ac:dyDescent="0.55000000000000004">
      <c r="A564" s="27">
        <v>315</v>
      </c>
      <c r="B564" s="71">
        <v>100000476833</v>
      </c>
      <c r="C564" s="27">
        <v>0</v>
      </c>
      <c r="D564" s="27" t="s">
        <v>1130</v>
      </c>
      <c r="E564" s="27" t="s">
        <v>1147</v>
      </c>
      <c r="F564" s="67">
        <v>94050</v>
      </c>
      <c r="G564" s="67">
        <v>-35900.18</v>
      </c>
      <c r="H564" s="67">
        <v>58149.82</v>
      </c>
    </row>
    <row r="565" spans="1:8" x14ac:dyDescent="0.55000000000000004">
      <c r="A565" s="27">
        <v>316</v>
      </c>
      <c r="B565" s="71">
        <v>100000476834</v>
      </c>
      <c r="C565" s="27">
        <v>0</v>
      </c>
      <c r="D565" s="27" t="s">
        <v>1130</v>
      </c>
      <c r="E565" s="27" t="s">
        <v>1147</v>
      </c>
      <c r="F565" s="67">
        <v>94050</v>
      </c>
      <c r="G565" s="67">
        <v>-35900.18</v>
      </c>
      <c r="H565" s="67">
        <v>58149.82</v>
      </c>
    </row>
    <row r="566" spans="1:8" x14ac:dyDescent="0.55000000000000004">
      <c r="A566" s="27">
        <v>317</v>
      </c>
      <c r="B566" s="71">
        <v>100000476835</v>
      </c>
      <c r="C566" s="27">
        <v>0</v>
      </c>
      <c r="D566" s="27" t="s">
        <v>1130</v>
      </c>
      <c r="E566" s="27" t="s">
        <v>1147</v>
      </c>
      <c r="F566" s="67">
        <v>94050</v>
      </c>
      <c r="G566" s="67">
        <v>-35900.160000000003</v>
      </c>
      <c r="H566" s="67">
        <v>58149.84</v>
      </c>
    </row>
    <row r="567" spans="1:8" x14ac:dyDescent="0.55000000000000004">
      <c r="A567" s="27">
        <v>318</v>
      </c>
      <c r="B567" s="71">
        <v>100000476836</v>
      </c>
      <c r="C567" s="27">
        <v>0</v>
      </c>
      <c r="D567" s="27" t="s">
        <v>1130</v>
      </c>
      <c r="E567" s="27" t="s">
        <v>1147</v>
      </c>
      <c r="F567" s="67">
        <v>94050</v>
      </c>
      <c r="G567" s="67">
        <v>-35900.160000000003</v>
      </c>
      <c r="H567" s="67">
        <v>58149.84</v>
      </c>
    </row>
    <row r="568" spans="1:8" x14ac:dyDescent="0.55000000000000004">
      <c r="A568" s="27">
        <v>319</v>
      </c>
      <c r="B568" s="71">
        <v>100000476837</v>
      </c>
      <c r="C568" s="27">
        <v>0</v>
      </c>
      <c r="D568" s="27" t="s">
        <v>1130</v>
      </c>
      <c r="E568" s="27" t="s">
        <v>1147</v>
      </c>
      <c r="F568" s="67">
        <v>94050</v>
      </c>
      <c r="G568" s="67">
        <v>-35900.18</v>
      </c>
      <c r="H568" s="67">
        <v>58149.82</v>
      </c>
    </row>
    <row r="569" spans="1:8" x14ac:dyDescent="0.55000000000000004">
      <c r="A569" s="27">
        <v>320</v>
      </c>
      <c r="B569" s="71">
        <v>100000476838</v>
      </c>
      <c r="C569" s="27">
        <v>0</v>
      </c>
      <c r="D569" s="27" t="s">
        <v>1130</v>
      </c>
      <c r="E569" s="27" t="s">
        <v>1147</v>
      </c>
      <c r="F569" s="67">
        <v>94050</v>
      </c>
      <c r="G569" s="67">
        <v>-35900.18</v>
      </c>
      <c r="H569" s="67">
        <v>58149.82</v>
      </c>
    </row>
    <row r="570" spans="1:8" x14ac:dyDescent="0.55000000000000004">
      <c r="A570" s="27">
        <v>321</v>
      </c>
      <c r="B570" s="71">
        <v>100000476839</v>
      </c>
      <c r="C570" s="27">
        <v>0</v>
      </c>
      <c r="D570" s="27" t="s">
        <v>1130</v>
      </c>
      <c r="E570" s="27" t="s">
        <v>1147</v>
      </c>
      <c r="F570" s="67">
        <v>94050</v>
      </c>
      <c r="G570" s="67">
        <v>-35900.160000000003</v>
      </c>
      <c r="H570" s="67">
        <v>58149.84</v>
      </c>
    </row>
    <row r="571" spans="1:8" x14ac:dyDescent="0.55000000000000004">
      <c r="A571" s="27">
        <v>322</v>
      </c>
      <c r="B571" s="71">
        <v>100000476840</v>
      </c>
      <c r="C571" s="27">
        <v>0</v>
      </c>
      <c r="D571" s="27" t="s">
        <v>1130</v>
      </c>
      <c r="E571" s="27" t="s">
        <v>1147</v>
      </c>
      <c r="F571" s="67">
        <v>94050</v>
      </c>
      <c r="G571" s="67">
        <v>-35900.160000000003</v>
      </c>
      <c r="H571" s="67">
        <v>58149.84</v>
      </c>
    </row>
    <row r="572" spans="1:8" x14ac:dyDescent="0.55000000000000004">
      <c r="A572" s="27">
        <v>323</v>
      </c>
      <c r="B572" s="71">
        <v>100000476841</v>
      </c>
      <c r="C572" s="27">
        <v>0</v>
      </c>
      <c r="D572" s="27" t="s">
        <v>1130</v>
      </c>
      <c r="E572" s="27" t="s">
        <v>1147</v>
      </c>
      <c r="F572" s="67">
        <v>94050</v>
      </c>
      <c r="G572" s="67">
        <v>-35900.18</v>
      </c>
      <c r="H572" s="67">
        <v>58149.82</v>
      </c>
    </row>
    <row r="573" spans="1:8" x14ac:dyDescent="0.55000000000000004">
      <c r="A573" s="27">
        <v>324</v>
      </c>
      <c r="B573" s="71">
        <v>100000476842</v>
      </c>
      <c r="C573" s="27">
        <v>0</v>
      </c>
      <c r="D573" s="27" t="s">
        <v>1130</v>
      </c>
      <c r="E573" s="27" t="s">
        <v>1147</v>
      </c>
      <c r="F573" s="67">
        <v>94050</v>
      </c>
      <c r="G573" s="67">
        <v>-35900.160000000003</v>
      </c>
      <c r="H573" s="67">
        <v>58149.84</v>
      </c>
    </row>
    <row r="574" spans="1:8" x14ac:dyDescent="0.55000000000000004">
      <c r="A574" s="27">
        <v>325</v>
      </c>
      <c r="B574" s="71">
        <v>100000476843</v>
      </c>
      <c r="C574" s="27">
        <v>0</v>
      </c>
      <c r="D574" s="27" t="s">
        <v>1130</v>
      </c>
      <c r="E574" s="27" t="s">
        <v>1147</v>
      </c>
      <c r="F574" s="67">
        <v>94050</v>
      </c>
      <c r="G574" s="67">
        <v>-35900.18</v>
      </c>
      <c r="H574" s="67">
        <v>58149.82</v>
      </c>
    </row>
    <row r="575" spans="1:8" x14ac:dyDescent="0.55000000000000004">
      <c r="A575" s="27">
        <v>326</v>
      </c>
      <c r="B575" s="71">
        <v>100000476844</v>
      </c>
      <c r="C575" s="27">
        <v>0</v>
      </c>
      <c r="D575" s="27" t="s">
        <v>1130</v>
      </c>
      <c r="E575" s="27" t="s">
        <v>1147</v>
      </c>
      <c r="F575" s="67">
        <v>94050</v>
      </c>
      <c r="G575" s="67">
        <v>-35900.160000000003</v>
      </c>
      <c r="H575" s="67">
        <v>58149.84</v>
      </c>
    </row>
    <row r="576" spans="1:8" x14ac:dyDescent="0.55000000000000004">
      <c r="A576" s="27">
        <v>327</v>
      </c>
      <c r="B576" s="71">
        <v>100000476845</v>
      </c>
      <c r="C576" s="27">
        <v>0</v>
      </c>
      <c r="D576" s="27" t="s">
        <v>1130</v>
      </c>
      <c r="E576" s="27" t="s">
        <v>1147</v>
      </c>
      <c r="F576" s="67">
        <v>94050</v>
      </c>
      <c r="G576" s="67">
        <v>-35900.18</v>
      </c>
      <c r="H576" s="67">
        <v>58149.82</v>
      </c>
    </row>
    <row r="577" spans="1:8" x14ac:dyDescent="0.55000000000000004">
      <c r="A577" s="27">
        <v>328</v>
      </c>
      <c r="B577" s="71">
        <v>100000476846</v>
      </c>
      <c r="C577" s="27">
        <v>0</v>
      </c>
      <c r="D577" s="27" t="s">
        <v>1130</v>
      </c>
      <c r="E577" s="27" t="s">
        <v>1147</v>
      </c>
      <c r="F577" s="67">
        <v>94050</v>
      </c>
      <c r="G577" s="67">
        <v>-35900.160000000003</v>
      </c>
      <c r="H577" s="67">
        <v>58149.84</v>
      </c>
    </row>
    <row r="578" spans="1:8" x14ac:dyDescent="0.55000000000000004">
      <c r="A578" s="27">
        <v>329</v>
      </c>
      <c r="B578" s="71">
        <v>100000476847</v>
      </c>
      <c r="C578" s="27">
        <v>0</v>
      </c>
      <c r="D578" s="27" t="s">
        <v>1130</v>
      </c>
      <c r="E578" s="27" t="s">
        <v>1147</v>
      </c>
      <c r="F578" s="67">
        <v>94050</v>
      </c>
      <c r="G578" s="67">
        <v>-35900.18</v>
      </c>
      <c r="H578" s="67">
        <v>58149.82</v>
      </c>
    </row>
    <row r="579" spans="1:8" x14ac:dyDescent="0.55000000000000004">
      <c r="A579" s="27">
        <v>330</v>
      </c>
      <c r="B579" s="71">
        <v>100000476848</v>
      </c>
      <c r="C579" s="27">
        <v>0</v>
      </c>
      <c r="D579" s="27" t="s">
        <v>1130</v>
      </c>
      <c r="E579" s="27" t="s">
        <v>1147</v>
      </c>
      <c r="F579" s="67">
        <v>94050</v>
      </c>
      <c r="G579" s="67">
        <v>-35900.160000000003</v>
      </c>
      <c r="H579" s="67">
        <v>58149.84</v>
      </c>
    </row>
    <row r="580" spans="1:8" x14ac:dyDescent="0.55000000000000004">
      <c r="A580" s="27">
        <v>331</v>
      </c>
      <c r="B580" s="71">
        <v>100000476850</v>
      </c>
      <c r="C580" s="27">
        <v>0</v>
      </c>
      <c r="D580" s="27" t="s">
        <v>1130</v>
      </c>
      <c r="E580" s="27" t="s">
        <v>1147</v>
      </c>
      <c r="F580" s="67">
        <v>94050</v>
      </c>
      <c r="G580" s="67">
        <v>-35900.18</v>
      </c>
      <c r="H580" s="67">
        <v>58149.82</v>
      </c>
    </row>
    <row r="581" spans="1:8" x14ac:dyDescent="0.55000000000000004">
      <c r="A581" s="27">
        <v>332</v>
      </c>
      <c r="B581" s="71">
        <v>100000476851</v>
      </c>
      <c r="C581" s="27">
        <v>0</v>
      </c>
      <c r="D581" s="27" t="s">
        <v>1130</v>
      </c>
      <c r="E581" s="27" t="s">
        <v>1147</v>
      </c>
      <c r="F581" s="67">
        <v>94050</v>
      </c>
      <c r="G581" s="67">
        <v>-35900.18</v>
      </c>
      <c r="H581" s="67">
        <v>58149.82</v>
      </c>
    </row>
    <row r="582" spans="1:8" x14ac:dyDescent="0.55000000000000004">
      <c r="A582" s="27">
        <v>333</v>
      </c>
      <c r="B582" s="71">
        <v>100000476852</v>
      </c>
      <c r="C582" s="27">
        <v>0</v>
      </c>
      <c r="D582" s="27" t="s">
        <v>1130</v>
      </c>
      <c r="E582" s="27" t="s">
        <v>1147</v>
      </c>
      <c r="F582" s="67">
        <v>94050</v>
      </c>
      <c r="G582" s="67">
        <v>-35900.160000000003</v>
      </c>
      <c r="H582" s="67">
        <v>58149.84</v>
      </c>
    </row>
    <row r="583" spans="1:8" x14ac:dyDescent="0.55000000000000004">
      <c r="A583" s="27">
        <v>334</v>
      </c>
      <c r="B583" s="71">
        <v>100000476853</v>
      </c>
      <c r="C583" s="27">
        <v>0</v>
      </c>
      <c r="D583" s="27" t="s">
        <v>1130</v>
      </c>
      <c r="E583" s="27" t="s">
        <v>1147</v>
      </c>
      <c r="F583" s="67">
        <v>94050</v>
      </c>
      <c r="G583" s="67">
        <v>-35900.18</v>
      </c>
      <c r="H583" s="67">
        <v>58149.82</v>
      </c>
    </row>
    <row r="584" spans="1:8" x14ac:dyDescent="0.55000000000000004">
      <c r="A584" s="27">
        <v>335</v>
      </c>
      <c r="B584" s="71">
        <v>100000476854</v>
      </c>
      <c r="C584" s="27">
        <v>0</v>
      </c>
      <c r="D584" s="27" t="s">
        <v>1130</v>
      </c>
      <c r="E584" s="27" t="s">
        <v>1147</v>
      </c>
      <c r="F584" s="67">
        <v>94050</v>
      </c>
      <c r="G584" s="67">
        <v>-35900.160000000003</v>
      </c>
      <c r="H584" s="67">
        <v>58149.84</v>
      </c>
    </row>
    <row r="585" spans="1:8" x14ac:dyDescent="0.55000000000000004">
      <c r="A585" s="27">
        <v>336</v>
      </c>
      <c r="B585" s="71">
        <v>100000476855</v>
      </c>
      <c r="C585" s="27">
        <v>0</v>
      </c>
      <c r="D585" s="27" t="s">
        <v>1130</v>
      </c>
      <c r="E585" s="27" t="s">
        <v>1147</v>
      </c>
      <c r="F585" s="67">
        <v>94050</v>
      </c>
      <c r="G585" s="67">
        <v>-35900.18</v>
      </c>
      <c r="H585" s="67">
        <v>58149.82</v>
      </c>
    </row>
    <row r="586" spans="1:8" x14ac:dyDescent="0.55000000000000004">
      <c r="A586" s="27">
        <v>337</v>
      </c>
      <c r="B586" s="71">
        <v>100000476856</v>
      </c>
      <c r="C586" s="27">
        <v>0</v>
      </c>
      <c r="D586" s="27" t="s">
        <v>1130</v>
      </c>
      <c r="E586" s="27" t="s">
        <v>1147</v>
      </c>
      <c r="F586" s="67">
        <v>94050</v>
      </c>
      <c r="G586" s="67">
        <v>-35900.160000000003</v>
      </c>
      <c r="H586" s="67">
        <v>58149.84</v>
      </c>
    </row>
    <row r="587" spans="1:8" x14ac:dyDescent="0.55000000000000004">
      <c r="A587" s="27">
        <v>338</v>
      </c>
      <c r="B587" s="71">
        <v>100000476857</v>
      </c>
      <c r="C587" s="27">
        <v>0</v>
      </c>
      <c r="D587" s="27" t="s">
        <v>1130</v>
      </c>
      <c r="E587" s="27" t="s">
        <v>1147</v>
      </c>
      <c r="F587" s="67">
        <v>94050</v>
      </c>
      <c r="G587" s="67">
        <v>-35900.18</v>
      </c>
      <c r="H587" s="67">
        <v>58149.82</v>
      </c>
    </row>
    <row r="588" spans="1:8" x14ac:dyDescent="0.55000000000000004">
      <c r="A588" s="27">
        <v>339</v>
      </c>
      <c r="B588" s="71">
        <v>100000476858</v>
      </c>
      <c r="C588" s="27">
        <v>0</v>
      </c>
      <c r="D588" s="27" t="s">
        <v>1130</v>
      </c>
      <c r="E588" s="27" t="s">
        <v>1147</v>
      </c>
      <c r="F588" s="67">
        <v>94050</v>
      </c>
      <c r="G588" s="67">
        <v>-35900.160000000003</v>
      </c>
      <c r="H588" s="67">
        <v>58149.84</v>
      </c>
    </row>
    <row r="589" spans="1:8" x14ac:dyDescent="0.55000000000000004">
      <c r="A589" s="27">
        <v>340</v>
      </c>
      <c r="B589" s="71">
        <v>100000476859</v>
      </c>
      <c r="C589" s="27">
        <v>0</v>
      </c>
      <c r="D589" s="27" t="s">
        <v>1130</v>
      </c>
      <c r="E589" s="27" t="s">
        <v>1147</v>
      </c>
      <c r="F589" s="67">
        <v>94050</v>
      </c>
      <c r="G589" s="67">
        <v>-35900.160000000003</v>
      </c>
      <c r="H589" s="67">
        <v>58149.84</v>
      </c>
    </row>
    <row r="590" spans="1:8" x14ac:dyDescent="0.55000000000000004">
      <c r="A590" s="27">
        <v>341</v>
      </c>
      <c r="B590" s="71">
        <v>100000476860</v>
      </c>
      <c r="C590" s="27">
        <v>0</v>
      </c>
      <c r="D590" s="27" t="s">
        <v>1130</v>
      </c>
      <c r="E590" s="27" t="s">
        <v>1147</v>
      </c>
      <c r="F590" s="67">
        <v>94050</v>
      </c>
      <c r="G590" s="67">
        <v>-35900.18</v>
      </c>
      <c r="H590" s="67">
        <v>58149.82</v>
      </c>
    </row>
    <row r="591" spans="1:8" x14ac:dyDescent="0.55000000000000004">
      <c r="A591" s="27">
        <v>342</v>
      </c>
      <c r="B591" s="71">
        <v>100000476861</v>
      </c>
      <c r="C591" s="27">
        <v>0</v>
      </c>
      <c r="D591" s="27" t="s">
        <v>1130</v>
      </c>
      <c r="E591" s="27" t="s">
        <v>1147</v>
      </c>
      <c r="F591" s="67">
        <v>94050</v>
      </c>
      <c r="G591" s="67">
        <v>-35900.18</v>
      </c>
      <c r="H591" s="67">
        <v>58149.82</v>
      </c>
    </row>
    <row r="592" spans="1:8" x14ac:dyDescent="0.55000000000000004">
      <c r="A592" s="27">
        <v>343</v>
      </c>
      <c r="B592" s="71">
        <v>100000476862</v>
      </c>
      <c r="C592" s="27">
        <v>0</v>
      </c>
      <c r="D592" s="27" t="s">
        <v>1130</v>
      </c>
      <c r="E592" s="27" t="s">
        <v>1147</v>
      </c>
      <c r="F592" s="67">
        <v>94050</v>
      </c>
      <c r="G592" s="67">
        <v>-35900.160000000003</v>
      </c>
      <c r="H592" s="67">
        <v>58149.84</v>
      </c>
    </row>
    <row r="593" spans="1:8" x14ac:dyDescent="0.55000000000000004">
      <c r="A593" s="27">
        <v>344</v>
      </c>
      <c r="B593" s="71">
        <v>100000476863</v>
      </c>
      <c r="C593" s="27">
        <v>0</v>
      </c>
      <c r="D593" s="27" t="s">
        <v>1130</v>
      </c>
      <c r="E593" s="27" t="s">
        <v>1147</v>
      </c>
      <c r="F593" s="67">
        <v>94050</v>
      </c>
      <c r="G593" s="67">
        <v>-35900.18</v>
      </c>
      <c r="H593" s="67">
        <v>58149.82</v>
      </c>
    </row>
    <row r="594" spans="1:8" x14ac:dyDescent="0.55000000000000004">
      <c r="A594" s="27">
        <v>345</v>
      </c>
      <c r="B594" s="71">
        <v>100000476865</v>
      </c>
      <c r="C594" s="27">
        <v>0</v>
      </c>
      <c r="D594" s="27" t="s">
        <v>1130</v>
      </c>
      <c r="E594" s="27" t="s">
        <v>1147</v>
      </c>
      <c r="F594" s="67">
        <v>94050</v>
      </c>
      <c r="G594" s="67">
        <v>-35900.160000000003</v>
      </c>
      <c r="H594" s="67">
        <v>58149.84</v>
      </c>
    </row>
    <row r="595" spans="1:8" x14ac:dyDescent="0.55000000000000004">
      <c r="A595" s="27">
        <v>346</v>
      </c>
      <c r="B595" s="71">
        <v>100000476866</v>
      </c>
      <c r="C595" s="27">
        <v>0</v>
      </c>
      <c r="D595" s="27" t="s">
        <v>1130</v>
      </c>
      <c r="E595" s="27" t="s">
        <v>1147</v>
      </c>
      <c r="F595" s="67">
        <v>94050</v>
      </c>
      <c r="G595" s="67">
        <v>-35900.160000000003</v>
      </c>
      <c r="H595" s="67">
        <v>58149.84</v>
      </c>
    </row>
    <row r="596" spans="1:8" x14ac:dyDescent="0.55000000000000004">
      <c r="A596" s="27">
        <v>347</v>
      </c>
      <c r="B596" s="71">
        <v>100000476867</v>
      </c>
      <c r="C596" s="27">
        <v>0</v>
      </c>
      <c r="D596" s="27" t="s">
        <v>1130</v>
      </c>
      <c r="E596" s="27" t="s">
        <v>1147</v>
      </c>
      <c r="F596" s="67">
        <v>94050</v>
      </c>
      <c r="G596" s="67">
        <v>-35900.18</v>
      </c>
      <c r="H596" s="67">
        <v>58149.82</v>
      </c>
    </row>
    <row r="597" spans="1:8" x14ac:dyDescent="0.55000000000000004">
      <c r="A597" s="27">
        <v>348</v>
      </c>
      <c r="B597" s="71">
        <v>100000477238</v>
      </c>
      <c r="C597" s="27">
        <v>0</v>
      </c>
      <c r="D597" s="27" t="s">
        <v>1130</v>
      </c>
      <c r="E597" s="27" t="s">
        <v>1147</v>
      </c>
      <c r="F597" s="67">
        <v>94050</v>
      </c>
      <c r="G597" s="67">
        <v>-35900.160000000003</v>
      </c>
      <c r="H597" s="67">
        <v>58149.84</v>
      </c>
    </row>
    <row r="598" spans="1:8" x14ac:dyDescent="0.55000000000000004">
      <c r="A598" s="27">
        <v>349</v>
      </c>
      <c r="B598" s="71">
        <v>100000477239</v>
      </c>
      <c r="C598" s="27">
        <v>0</v>
      </c>
      <c r="D598" s="27" t="s">
        <v>1130</v>
      </c>
      <c r="E598" s="27" t="s">
        <v>1147</v>
      </c>
      <c r="F598" s="67">
        <v>94050</v>
      </c>
      <c r="G598" s="67">
        <v>-35900.18</v>
      </c>
      <c r="H598" s="67">
        <v>58149.82</v>
      </c>
    </row>
    <row r="599" spans="1:8" x14ac:dyDescent="0.55000000000000004">
      <c r="A599" s="27">
        <v>350</v>
      </c>
      <c r="B599" s="71">
        <v>100000493877</v>
      </c>
      <c r="C599" s="27">
        <v>0</v>
      </c>
      <c r="D599" s="27" t="s">
        <v>47</v>
      </c>
      <c r="E599" s="27" t="s">
        <v>1006</v>
      </c>
      <c r="F599" s="67">
        <v>2114320</v>
      </c>
      <c r="G599" s="67">
        <v>-1210220.3600000001</v>
      </c>
      <c r="H599" s="67">
        <v>904099.64</v>
      </c>
    </row>
    <row r="600" spans="1:8" x14ac:dyDescent="0.55000000000000004">
      <c r="A600" s="27">
        <v>351</v>
      </c>
      <c r="B600" s="71">
        <v>100000494141</v>
      </c>
      <c r="C600" s="27">
        <v>0</v>
      </c>
      <c r="D600" s="27" t="s">
        <v>47</v>
      </c>
      <c r="E600" s="27" t="s">
        <v>3584</v>
      </c>
      <c r="F600" s="67">
        <v>755089</v>
      </c>
      <c r="G600" s="67">
        <v>-148580.85</v>
      </c>
      <c r="H600" s="67">
        <v>606508.15</v>
      </c>
    </row>
    <row r="601" spans="1:8" x14ac:dyDescent="0.55000000000000004">
      <c r="A601" s="27">
        <v>352</v>
      </c>
      <c r="B601" s="71">
        <v>100000509611</v>
      </c>
      <c r="C601" s="27">
        <v>0</v>
      </c>
      <c r="D601" s="27" t="s">
        <v>30</v>
      </c>
      <c r="E601" s="27" t="s">
        <v>1148</v>
      </c>
      <c r="F601" s="67">
        <v>148516</v>
      </c>
      <c r="G601" s="67">
        <v>-79926.5</v>
      </c>
      <c r="H601" s="67">
        <v>68589.5</v>
      </c>
    </row>
    <row r="602" spans="1:8" x14ac:dyDescent="0.55000000000000004">
      <c r="A602" s="27">
        <v>353</v>
      </c>
      <c r="B602" s="71">
        <v>100000509612</v>
      </c>
      <c r="C602" s="27">
        <v>0</v>
      </c>
      <c r="D602" s="27" t="s">
        <v>30</v>
      </c>
      <c r="E602" s="27" t="s">
        <v>1148</v>
      </c>
      <c r="F602" s="67">
        <v>148516</v>
      </c>
      <c r="G602" s="67">
        <v>-79926.5</v>
      </c>
      <c r="H602" s="67">
        <v>68589.5</v>
      </c>
    </row>
    <row r="603" spans="1:8" x14ac:dyDescent="0.55000000000000004">
      <c r="A603" s="27">
        <v>354</v>
      </c>
      <c r="B603" s="71">
        <v>100000509613</v>
      </c>
      <c r="C603" s="27">
        <v>0</v>
      </c>
      <c r="D603" s="27" t="s">
        <v>30</v>
      </c>
      <c r="E603" s="27" t="s">
        <v>1148</v>
      </c>
      <c r="F603" s="67">
        <v>148516</v>
      </c>
      <c r="G603" s="67">
        <v>-79926.5</v>
      </c>
      <c r="H603" s="67">
        <v>68589.5</v>
      </c>
    </row>
    <row r="604" spans="1:8" x14ac:dyDescent="0.55000000000000004">
      <c r="A604" s="27">
        <v>355</v>
      </c>
      <c r="B604" s="71">
        <v>100000509614</v>
      </c>
      <c r="C604" s="27">
        <v>0</v>
      </c>
      <c r="D604" s="27" t="s">
        <v>30</v>
      </c>
      <c r="E604" s="27" t="s">
        <v>1148</v>
      </c>
      <c r="F604" s="67">
        <v>148516</v>
      </c>
      <c r="G604" s="67">
        <v>-79926.5</v>
      </c>
      <c r="H604" s="67">
        <v>68589.5</v>
      </c>
    </row>
    <row r="605" spans="1:8" x14ac:dyDescent="0.55000000000000004">
      <c r="A605" s="27">
        <v>356</v>
      </c>
      <c r="B605" s="71">
        <v>100000509615</v>
      </c>
      <c r="C605" s="27">
        <v>0</v>
      </c>
      <c r="D605" s="27" t="s">
        <v>30</v>
      </c>
      <c r="E605" s="27" t="s">
        <v>1148</v>
      </c>
      <c r="F605" s="67">
        <v>148516</v>
      </c>
      <c r="G605" s="67">
        <v>-79926.5</v>
      </c>
      <c r="H605" s="67">
        <v>68589.5</v>
      </c>
    </row>
    <row r="606" spans="1:8" x14ac:dyDescent="0.55000000000000004">
      <c r="A606" s="27">
        <v>357</v>
      </c>
      <c r="B606" s="71">
        <v>100000509616</v>
      </c>
      <c r="C606" s="27">
        <v>0</v>
      </c>
      <c r="D606" s="27" t="s">
        <v>30</v>
      </c>
      <c r="E606" s="27" t="s">
        <v>1148</v>
      </c>
      <c r="F606" s="67">
        <v>148516</v>
      </c>
      <c r="G606" s="67">
        <v>-79926.5</v>
      </c>
      <c r="H606" s="67">
        <v>68589.5</v>
      </c>
    </row>
    <row r="607" spans="1:8" x14ac:dyDescent="0.55000000000000004">
      <c r="A607" s="27">
        <v>358</v>
      </c>
      <c r="B607" s="71">
        <v>100000509617</v>
      </c>
      <c r="C607" s="27">
        <v>0</v>
      </c>
      <c r="D607" s="27" t="s">
        <v>30</v>
      </c>
      <c r="E607" s="27" t="s">
        <v>1148</v>
      </c>
      <c r="F607" s="67">
        <v>148516</v>
      </c>
      <c r="G607" s="67">
        <v>-79926.5</v>
      </c>
      <c r="H607" s="67">
        <v>68589.5</v>
      </c>
    </row>
    <row r="608" spans="1:8" x14ac:dyDescent="0.55000000000000004">
      <c r="A608" s="27">
        <v>359</v>
      </c>
      <c r="B608" s="71">
        <v>100000509618</v>
      </c>
      <c r="C608" s="27">
        <v>0</v>
      </c>
      <c r="D608" s="27" t="s">
        <v>30</v>
      </c>
      <c r="E608" s="27" t="s">
        <v>1148</v>
      </c>
      <c r="F608" s="67">
        <v>148516</v>
      </c>
      <c r="G608" s="67">
        <v>-79926.5</v>
      </c>
      <c r="H608" s="67">
        <v>68589.5</v>
      </c>
    </row>
    <row r="609" spans="1:8" x14ac:dyDescent="0.55000000000000004">
      <c r="A609" s="27">
        <v>360</v>
      </c>
      <c r="B609" s="71">
        <v>100000509619</v>
      </c>
      <c r="C609" s="27">
        <v>0</v>
      </c>
      <c r="D609" s="27" t="s">
        <v>30</v>
      </c>
      <c r="E609" s="27" t="s">
        <v>1148</v>
      </c>
      <c r="F609" s="67">
        <v>148516</v>
      </c>
      <c r="G609" s="67">
        <v>-79926.5</v>
      </c>
      <c r="H609" s="67">
        <v>68589.5</v>
      </c>
    </row>
    <row r="610" spans="1:8" x14ac:dyDescent="0.55000000000000004">
      <c r="A610" s="27">
        <v>361</v>
      </c>
      <c r="B610" s="71">
        <v>100000509620</v>
      </c>
      <c r="C610" s="27">
        <v>0</v>
      </c>
      <c r="D610" s="27" t="s">
        <v>30</v>
      </c>
      <c r="E610" s="27" t="s">
        <v>1148</v>
      </c>
      <c r="F610" s="67">
        <v>148516</v>
      </c>
      <c r="G610" s="67">
        <v>-79926.5</v>
      </c>
      <c r="H610" s="67">
        <v>68589.5</v>
      </c>
    </row>
    <row r="611" spans="1:8" x14ac:dyDescent="0.55000000000000004">
      <c r="A611" s="27">
        <v>362</v>
      </c>
      <c r="B611" s="71">
        <v>100000509624</v>
      </c>
      <c r="C611" s="27">
        <v>0</v>
      </c>
      <c r="D611" s="27" t="s">
        <v>30</v>
      </c>
      <c r="E611" s="27" t="s">
        <v>3585</v>
      </c>
      <c r="F611" s="67">
        <v>148516</v>
      </c>
      <c r="G611" s="67">
        <v>-79926.5</v>
      </c>
      <c r="H611" s="67">
        <v>68589.5</v>
      </c>
    </row>
    <row r="612" spans="1:8" x14ac:dyDescent="0.55000000000000004">
      <c r="A612" s="27">
        <v>363</v>
      </c>
      <c r="B612" s="71">
        <v>100000509625</v>
      </c>
      <c r="C612" s="27">
        <v>0</v>
      </c>
      <c r="D612" s="27" t="s">
        <v>30</v>
      </c>
      <c r="E612" s="27" t="s">
        <v>3585</v>
      </c>
      <c r="F612" s="67">
        <v>148516</v>
      </c>
      <c r="G612" s="67">
        <v>-79926.5</v>
      </c>
      <c r="H612" s="67">
        <v>68589.5</v>
      </c>
    </row>
    <row r="613" spans="1:8" x14ac:dyDescent="0.55000000000000004">
      <c r="A613" s="27">
        <v>364</v>
      </c>
      <c r="B613" s="71">
        <v>100000509626</v>
      </c>
      <c r="C613" s="27">
        <v>0</v>
      </c>
      <c r="D613" s="27" t="s">
        <v>30</v>
      </c>
      <c r="E613" s="27" t="s">
        <v>3585</v>
      </c>
      <c r="F613" s="67">
        <v>148516</v>
      </c>
      <c r="G613" s="67">
        <v>-79926.5</v>
      </c>
      <c r="H613" s="67">
        <v>68589.5</v>
      </c>
    </row>
    <row r="614" spans="1:8" x14ac:dyDescent="0.55000000000000004">
      <c r="A614" s="27">
        <v>365</v>
      </c>
      <c r="B614" s="71">
        <v>100000509627</v>
      </c>
      <c r="C614" s="27">
        <v>0</v>
      </c>
      <c r="D614" s="27" t="s">
        <v>30</v>
      </c>
      <c r="E614" s="27" t="s">
        <v>3585</v>
      </c>
      <c r="F614" s="67">
        <v>148516</v>
      </c>
      <c r="G614" s="67">
        <v>-79926.5</v>
      </c>
      <c r="H614" s="67">
        <v>68589.5</v>
      </c>
    </row>
    <row r="615" spans="1:8" x14ac:dyDescent="0.55000000000000004">
      <c r="A615" s="27">
        <v>366</v>
      </c>
      <c r="B615" s="71">
        <v>100000509628</v>
      </c>
      <c r="C615" s="27">
        <v>0</v>
      </c>
      <c r="D615" s="27" t="s">
        <v>30</v>
      </c>
      <c r="E615" s="27" t="s">
        <v>3585</v>
      </c>
      <c r="F615" s="67">
        <v>148516</v>
      </c>
      <c r="G615" s="67">
        <v>-79926.5</v>
      </c>
      <c r="H615" s="67">
        <v>68589.5</v>
      </c>
    </row>
    <row r="616" spans="1:8" x14ac:dyDescent="0.55000000000000004">
      <c r="A616" s="27">
        <v>367</v>
      </c>
      <c r="B616" s="71">
        <v>100000509629</v>
      </c>
      <c r="C616" s="27">
        <v>0</v>
      </c>
      <c r="D616" s="27" t="s">
        <v>30</v>
      </c>
      <c r="E616" s="27" t="s">
        <v>3585</v>
      </c>
      <c r="F616" s="67">
        <v>148516</v>
      </c>
      <c r="G616" s="67">
        <v>-79926.5</v>
      </c>
      <c r="H616" s="67">
        <v>68589.5</v>
      </c>
    </row>
    <row r="617" spans="1:8" x14ac:dyDescent="0.55000000000000004">
      <c r="A617" s="27">
        <v>368</v>
      </c>
      <c r="B617" s="71">
        <v>100000509630</v>
      </c>
      <c r="C617" s="27">
        <v>0</v>
      </c>
      <c r="D617" s="27" t="s">
        <v>30</v>
      </c>
      <c r="E617" s="27" t="s">
        <v>3585</v>
      </c>
      <c r="F617" s="67">
        <v>148516</v>
      </c>
      <c r="G617" s="67">
        <v>-79926.5</v>
      </c>
      <c r="H617" s="67">
        <v>68589.5</v>
      </c>
    </row>
    <row r="618" spans="1:8" x14ac:dyDescent="0.55000000000000004">
      <c r="A618" s="27">
        <v>369</v>
      </c>
      <c r="B618" s="71">
        <v>100000509631</v>
      </c>
      <c r="C618" s="27">
        <v>0</v>
      </c>
      <c r="D618" s="27" t="s">
        <v>30</v>
      </c>
      <c r="E618" s="27" t="s">
        <v>3585</v>
      </c>
      <c r="F618" s="67">
        <v>148516</v>
      </c>
      <c r="G618" s="67">
        <v>-79926.5</v>
      </c>
      <c r="H618" s="67">
        <v>68589.5</v>
      </c>
    </row>
    <row r="619" spans="1:8" x14ac:dyDescent="0.55000000000000004">
      <c r="A619" s="27">
        <v>370</v>
      </c>
      <c r="B619" s="71">
        <v>100000509632</v>
      </c>
      <c r="C619" s="27">
        <v>0</v>
      </c>
      <c r="D619" s="27" t="s">
        <v>30</v>
      </c>
      <c r="E619" s="27" t="s">
        <v>3585</v>
      </c>
      <c r="F619" s="67">
        <v>148516</v>
      </c>
      <c r="G619" s="67">
        <v>-79926.5</v>
      </c>
      <c r="H619" s="67">
        <v>68589.5</v>
      </c>
    </row>
    <row r="620" spans="1:8" x14ac:dyDescent="0.55000000000000004">
      <c r="A620" s="27">
        <v>371</v>
      </c>
      <c r="B620" s="71">
        <v>100000509633</v>
      </c>
      <c r="C620" s="27">
        <v>0</v>
      </c>
      <c r="D620" s="27" t="s">
        <v>30</v>
      </c>
      <c r="E620" s="27" t="s">
        <v>3585</v>
      </c>
      <c r="F620" s="67">
        <v>148516</v>
      </c>
      <c r="G620" s="67">
        <v>-79926.5</v>
      </c>
      <c r="H620" s="67">
        <v>68589.5</v>
      </c>
    </row>
    <row r="621" spans="1:8" x14ac:dyDescent="0.55000000000000004">
      <c r="A621" s="27">
        <v>372</v>
      </c>
      <c r="B621" s="71">
        <v>100000509677</v>
      </c>
      <c r="C621" s="27">
        <v>0</v>
      </c>
      <c r="D621" s="27" t="s">
        <v>30</v>
      </c>
      <c r="E621" s="27" t="s">
        <v>1148</v>
      </c>
      <c r="F621" s="67">
        <v>148516</v>
      </c>
      <c r="G621" s="67">
        <v>-79926.5</v>
      </c>
      <c r="H621" s="67">
        <v>68589.5</v>
      </c>
    </row>
    <row r="622" spans="1:8" x14ac:dyDescent="0.55000000000000004">
      <c r="A622" s="27">
        <v>373</v>
      </c>
      <c r="B622" s="71">
        <v>100000509678</v>
      </c>
      <c r="C622" s="27">
        <v>0</v>
      </c>
      <c r="D622" s="27" t="s">
        <v>30</v>
      </c>
      <c r="E622" s="27" t="s">
        <v>1148</v>
      </c>
      <c r="F622" s="67">
        <v>148516</v>
      </c>
      <c r="G622" s="67">
        <v>-79926.5</v>
      </c>
      <c r="H622" s="67">
        <v>68589.5</v>
      </c>
    </row>
    <row r="623" spans="1:8" x14ac:dyDescent="0.55000000000000004">
      <c r="A623" s="27">
        <v>374</v>
      </c>
      <c r="B623" s="71">
        <v>100000509679</v>
      </c>
      <c r="C623" s="27">
        <v>0</v>
      </c>
      <c r="D623" s="27" t="s">
        <v>30</v>
      </c>
      <c r="E623" s="27" t="s">
        <v>1148</v>
      </c>
      <c r="F623" s="67">
        <v>148516</v>
      </c>
      <c r="G623" s="67">
        <v>-79926.5</v>
      </c>
      <c r="H623" s="67">
        <v>68589.5</v>
      </c>
    </row>
    <row r="624" spans="1:8" x14ac:dyDescent="0.55000000000000004">
      <c r="A624" s="27">
        <v>375</v>
      </c>
      <c r="B624" s="71">
        <v>100000509680</v>
      </c>
      <c r="C624" s="27">
        <v>0</v>
      </c>
      <c r="D624" s="27" t="s">
        <v>30</v>
      </c>
      <c r="E624" s="27" t="s">
        <v>1148</v>
      </c>
      <c r="F624" s="67">
        <v>148516</v>
      </c>
      <c r="G624" s="67">
        <v>-79926.5</v>
      </c>
      <c r="H624" s="67">
        <v>68589.5</v>
      </c>
    </row>
    <row r="625" spans="1:8" x14ac:dyDescent="0.55000000000000004">
      <c r="A625" s="27">
        <v>376</v>
      </c>
      <c r="B625" s="71">
        <v>100000509681</v>
      </c>
      <c r="C625" s="27">
        <v>0</v>
      </c>
      <c r="D625" s="27" t="s">
        <v>30</v>
      </c>
      <c r="E625" s="27" t="s">
        <v>1148</v>
      </c>
      <c r="F625" s="67">
        <v>148516</v>
      </c>
      <c r="G625" s="67">
        <v>-79926.5</v>
      </c>
      <c r="H625" s="67">
        <v>68589.5</v>
      </c>
    </row>
    <row r="626" spans="1:8" x14ac:dyDescent="0.55000000000000004">
      <c r="A626" s="27">
        <v>377</v>
      </c>
      <c r="B626" s="71">
        <v>100000509682</v>
      </c>
      <c r="C626" s="27">
        <v>0</v>
      </c>
      <c r="D626" s="27" t="s">
        <v>30</v>
      </c>
      <c r="E626" s="27" t="s">
        <v>1148</v>
      </c>
      <c r="F626" s="67">
        <v>148516</v>
      </c>
      <c r="G626" s="67">
        <v>-79926.5</v>
      </c>
      <c r="H626" s="67">
        <v>68589.5</v>
      </c>
    </row>
    <row r="627" spans="1:8" x14ac:dyDescent="0.55000000000000004">
      <c r="A627" s="27">
        <v>378</v>
      </c>
      <c r="B627" s="71">
        <v>100000509683</v>
      </c>
      <c r="C627" s="27">
        <v>0</v>
      </c>
      <c r="D627" s="27" t="s">
        <v>30</v>
      </c>
      <c r="E627" s="27" t="s">
        <v>1148</v>
      </c>
      <c r="F627" s="67">
        <v>148516</v>
      </c>
      <c r="G627" s="67">
        <v>-79926.5</v>
      </c>
      <c r="H627" s="67">
        <v>68589.5</v>
      </c>
    </row>
    <row r="628" spans="1:8" x14ac:dyDescent="0.55000000000000004">
      <c r="A628" s="27">
        <v>379</v>
      </c>
      <c r="B628" s="71">
        <v>100000509684</v>
      </c>
      <c r="C628" s="27">
        <v>0</v>
      </c>
      <c r="D628" s="27" t="s">
        <v>30</v>
      </c>
      <c r="E628" s="27" t="s">
        <v>1148</v>
      </c>
      <c r="F628" s="67">
        <v>148516</v>
      </c>
      <c r="G628" s="67">
        <v>-79926.5</v>
      </c>
      <c r="H628" s="67">
        <v>68589.5</v>
      </c>
    </row>
    <row r="629" spans="1:8" x14ac:dyDescent="0.55000000000000004">
      <c r="A629" s="27">
        <v>380</v>
      </c>
      <c r="B629" s="71">
        <v>100000509685</v>
      </c>
      <c r="C629" s="27">
        <v>0</v>
      </c>
      <c r="D629" s="27" t="s">
        <v>30</v>
      </c>
      <c r="E629" s="27" t="s">
        <v>1148</v>
      </c>
      <c r="F629" s="67">
        <v>148516</v>
      </c>
      <c r="G629" s="67">
        <v>-79926.5</v>
      </c>
      <c r="H629" s="67">
        <v>68589.5</v>
      </c>
    </row>
    <row r="630" spans="1:8" x14ac:dyDescent="0.55000000000000004">
      <c r="A630" s="27">
        <v>381</v>
      </c>
      <c r="B630" s="71">
        <v>100000509686</v>
      </c>
      <c r="C630" s="27">
        <v>0</v>
      </c>
      <c r="D630" s="27" t="s">
        <v>30</v>
      </c>
      <c r="E630" s="27" t="s">
        <v>1148</v>
      </c>
      <c r="F630" s="67">
        <v>148516</v>
      </c>
      <c r="G630" s="67">
        <v>-79926.5</v>
      </c>
      <c r="H630" s="67">
        <v>68589.5</v>
      </c>
    </row>
    <row r="631" spans="1:8" x14ac:dyDescent="0.55000000000000004">
      <c r="A631" s="27">
        <v>382</v>
      </c>
      <c r="B631" s="71">
        <v>100000509700</v>
      </c>
      <c r="C631" s="27">
        <v>0</v>
      </c>
      <c r="D631" s="27" t="s">
        <v>30</v>
      </c>
      <c r="E631" s="27" t="s">
        <v>1148</v>
      </c>
      <c r="F631" s="67">
        <v>148516</v>
      </c>
      <c r="G631" s="67">
        <v>-79926.5</v>
      </c>
      <c r="H631" s="67">
        <v>68589.5</v>
      </c>
    </row>
    <row r="632" spans="1:8" x14ac:dyDescent="0.55000000000000004">
      <c r="A632" s="27">
        <v>383</v>
      </c>
      <c r="B632" s="71">
        <v>100000509701</v>
      </c>
      <c r="C632" s="27">
        <v>0</v>
      </c>
      <c r="D632" s="27" t="s">
        <v>30</v>
      </c>
      <c r="E632" s="27" t="s">
        <v>1148</v>
      </c>
      <c r="F632" s="67">
        <v>148516</v>
      </c>
      <c r="G632" s="67">
        <v>-79926.5</v>
      </c>
      <c r="H632" s="67">
        <v>68589.5</v>
      </c>
    </row>
    <row r="633" spans="1:8" x14ac:dyDescent="0.55000000000000004">
      <c r="A633" s="27">
        <v>384</v>
      </c>
      <c r="B633" s="71">
        <v>100000509702</v>
      </c>
      <c r="C633" s="27">
        <v>0</v>
      </c>
      <c r="D633" s="27" t="s">
        <v>30</v>
      </c>
      <c r="E633" s="27" t="s">
        <v>1148</v>
      </c>
      <c r="F633" s="67">
        <v>148516</v>
      </c>
      <c r="G633" s="67">
        <v>-79926.5</v>
      </c>
      <c r="H633" s="67">
        <v>68589.5</v>
      </c>
    </row>
    <row r="634" spans="1:8" x14ac:dyDescent="0.55000000000000004">
      <c r="A634" s="27">
        <v>385</v>
      </c>
      <c r="B634" s="71">
        <v>100000509703</v>
      </c>
      <c r="C634" s="27">
        <v>0</v>
      </c>
      <c r="D634" s="27" t="s">
        <v>30</v>
      </c>
      <c r="E634" s="27" t="s">
        <v>1148</v>
      </c>
      <c r="F634" s="67">
        <v>148516</v>
      </c>
      <c r="G634" s="67">
        <v>-79926.5</v>
      </c>
      <c r="H634" s="67">
        <v>68589.5</v>
      </c>
    </row>
    <row r="635" spans="1:8" x14ac:dyDescent="0.55000000000000004">
      <c r="A635" s="27">
        <v>386</v>
      </c>
      <c r="B635" s="71">
        <v>100000509704</v>
      </c>
      <c r="C635" s="27">
        <v>0</v>
      </c>
      <c r="D635" s="27" t="s">
        <v>30</v>
      </c>
      <c r="E635" s="27" t="s">
        <v>1148</v>
      </c>
      <c r="F635" s="67">
        <v>148516</v>
      </c>
      <c r="G635" s="67">
        <v>-79926.5</v>
      </c>
      <c r="H635" s="67">
        <v>68589.5</v>
      </c>
    </row>
    <row r="636" spans="1:8" x14ac:dyDescent="0.55000000000000004">
      <c r="A636" s="27">
        <v>387</v>
      </c>
      <c r="B636" s="71">
        <v>100000509705</v>
      </c>
      <c r="C636" s="27">
        <v>0</v>
      </c>
      <c r="D636" s="27" t="s">
        <v>30</v>
      </c>
      <c r="E636" s="27" t="s">
        <v>1148</v>
      </c>
      <c r="F636" s="67">
        <v>148516</v>
      </c>
      <c r="G636" s="67">
        <v>-79926.5</v>
      </c>
      <c r="H636" s="67">
        <v>68589.5</v>
      </c>
    </row>
    <row r="637" spans="1:8" x14ac:dyDescent="0.55000000000000004">
      <c r="A637" s="27">
        <v>388</v>
      </c>
      <c r="B637" s="71">
        <v>100000509706</v>
      </c>
      <c r="C637" s="27">
        <v>0</v>
      </c>
      <c r="D637" s="27" t="s">
        <v>30</v>
      </c>
      <c r="E637" s="27" t="s">
        <v>1148</v>
      </c>
      <c r="F637" s="67">
        <v>148516</v>
      </c>
      <c r="G637" s="67">
        <v>-79926.5</v>
      </c>
      <c r="H637" s="67">
        <v>68589.5</v>
      </c>
    </row>
    <row r="638" spans="1:8" x14ac:dyDescent="0.55000000000000004">
      <c r="A638" s="27">
        <v>389</v>
      </c>
      <c r="B638" s="71">
        <v>100000509707</v>
      </c>
      <c r="C638" s="27">
        <v>0</v>
      </c>
      <c r="D638" s="27" t="s">
        <v>30</v>
      </c>
      <c r="E638" s="27" t="s">
        <v>1148</v>
      </c>
      <c r="F638" s="67">
        <v>148516</v>
      </c>
      <c r="G638" s="67">
        <v>-79926.5</v>
      </c>
      <c r="H638" s="67">
        <v>68589.5</v>
      </c>
    </row>
    <row r="639" spans="1:8" x14ac:dyDescent="0.55000000000000004">
      <c r="A639" s="27">
        <v>390</v>
      </c>
      <c r="B639" s="71">
        <v>100000509708</v>
      </c>
      <c r="C639" s="27">
        <v>0</v>
      </c>
      <c r="D639" s="27" t="s">
        <v>30</v>
      </c>
      <c r="E639" s="27" t="s">
        <v>1148</v>
      </c>
      <c r="F639" s="67">
        <v>148516</v>
      </c>
      <c r="G639" s="67">
        <v>-79926.5</v>
      </c>
      <c r="H639" s="67">
        <v>68589.5</v>
      </c>
    </row>
    <row r="640" spans="1:8" x14ac:dyDescent="0.55000000000000004">
      <c r="A640" s="27">
        <v>391</v>
      </c>
      <c r="B640" s="71">
        <v>100000509709</v>
      </c>
      <c r="C640" s="27">
        <v>0</v>
      </c>
      <c r="D640" s="27" t="s">
        <v>30</v>
      </c>
      <c r="E640" s="27" t="s">
        <v>1148</v>
      </c>
      <c r="F640" s="67">
        <v>148516</v>
      </c>
      <c r="G640" s="67">
        <v>-79926.5</v>
      </c>
      <c r="H640" s="67">
        <v>68589.5</v>
      </c>
    </row>
    <row r="641" spans="1:8" x14ac:dyDescent="0.55000000000000004">
      <c r="A641" s="27">
        <v>392</v>
      </c>
      <c r="B641" s="71">
        <v>100000509841</v>
      </c>
      <c r="C641" s="27">
        <v>0</v>
      </c>
      <c r="D641" s="27" t="s">
        <v>30</v>
      </c>
      <c r="E641" s="27" t="s">
        <v>1148</v>
      </c>
      <c r="F641" s="67">
        <v>148516</v>
      </c>
      <c r="G641" s="67">
        <v>-79926.5</v>
      </c>
      <c r="H641" s="67">
        <v>68589.5</v>
      </c>
    </row>
    <row r="642" spans="1:8" x14ac:dyDescent="0.55000000000000004">
      <c r="A642" s="27">
        <v>393</v>
      </c>
      <c r="B642" s="71">
        <v>100000509842</v>
      </c>
      <c r="C642" s="27">
        <v>0</v>
      </c>
      <c r="D642" s="27" t="s">
        <v>30</v>
      </c>
      <c r="E642" s="27" t="s">
        <v>1148</v>
      </c>
      <c r="F642" s="67">
        <v>148516</v>
      </c>
      <c r="G642" s="67">
        <v>-79926.5</v>
      </c>
      <c r="H642" s="67">
        <v>68589.5</v>
      </c>
    </row>
    <row r="643" spans="1:8" x14ac:dyDescent="0.55000000000000004">
      <c r="A643" s="27">
        <v>394</v>
      </c>
      <c r="B643" s="71">
        <v>100000509843</v>
      </c>
      <c r="C643" s="27">
        <v>0</v>
      </c>
      <c r="D643" s="27" t="s">
        <v>30</v>
      </c>
      <c r="E643" s="27" t="s">
        <v>1148</v>
      </c>
      <c r="F643" s="67">
        <v>148516</v>
      </c>
      <c r="G643" s="67">
        <v>-79926.5</v>
      </c>
      <c r="H643" s="67">
        <v>68589.5</v>
      </c>
    </row>
    <row r="644" spans="1:8" x14ac:dyDescent="0.55000000000000004">
      <c r="A644" s="27">
        <v>395</v>
      </c>
      <c r="B644" s="71">
        <v>100000509844</v>
      </c>
      <c r="C644" s="27">
        <v>0</v>
      </c>
      <c r="D644" s="27" t="s">
        <v>30</v>
      </c>
      <c r="E644" s="27" t="s">
        <v>1148</v>
      </c>
      <c r="F644" s="67">
        <v>148516</v>
      </c>
      <c r="G644" s="67">
        <v>-79926.5</v>
      </c>
      <c r="H644" s="67">
        <v>68589.5</v>
      </c>
    </row>
    <row r="645" spans="1:8" x14ac:dyDescent="0.55000000000000004">
      <c r="A645" s="27">
        <v>396</v>
      </c>
      <c r="B645" s="71">
        <v>100000509845</v>
      </c>
      <c r="C645" s="27">
        <v>0</v>
      </c>
      <c r="D645" s="27" t="s">
        <v>30</v>
      </c>
      <c r="E645" s="27" t="s">
        <v>1148</v>
      </c>
      <c r="F645" s="67">
        <v>148516</v>
      </c>
      <c r="G645" s="67">
        <v>-79926.5</v>
      </c>
      <c r="H645" s="67">
        <v>68589.5</v>
      </c>
    </row>
    <row r="646" spans="1:8" x14ac:dyDescent="0.55000000000000004">
      <c r="A646" s="27">
        <v>397</v>
      </c>
      <c r="B646" s="71">
        <v>100000509846</v>
      </c>
      <c r="C646" s="27">
        <v>0</v>
      </c>
      <c r="D646" s="27" t="s">
        <v>30</v>
      </c>
      <c r="E646" s="27" t="s">
        <v>1148</v>
      </c>
      <c r="F646" s="67">
        <v>148516</v>
      </c>
      <c r="G646" s="67">
        <v>-79926.5</v>
      </c>
      <c r="H646" s="67">
        <v>68589.5</v>
      </c>
    </row>
    <row r="647" spans="1:8" x14ac:dyDescent="0.55000000000000004">
      <c r="A647" s="27">
        <v>398</v>
      </c>
      <c r="B647" s="71">
        <v>100000509847</v>
      </c>
      <c r="C647" s="27">
        <v>0</v>
      </c>
      <c r="D647" s="27" t="s">
        <v>30</v>
      </c>
      <c r="E647" s="27" t="s">
        <v>1148</v>
      </c>
      <c r="F647" s="67">
        <v>148516</v>
      </c>
      <c r="G647" s="67">
        <v>-79926.5</v>
      </c>
      <c r="H647" s="67">
        <v>68589.5</v>
      </c>
    </row>
    <row r="648" spans="1:8" x14ac:dyDescent="0.55000000000000004">
      <c r="A648" s="27">
        <v>399</v>
      </c>
      <c r="B648" s="71">
        <v>100000509848</v>
      </c>
      <c r="C648" s="27">
        <v>0</v>
      </c>
      <c r="D648" s="27" t="s">
        <v>30</v>
      </c>
      <c r="E648" s="27" t="s">
        <v>1148</v>
      </c>
      <c r="F648" s="67">
        <v>148516</v>
      </c>
      <c r="G648" s="67">
        <v>-79926.5</v>
      </c>
      <c r="H648" s="67">
        <v>68589.5</v>
      </c>
    </row>
    <row r="649" spans="1:8" x14ac:dyDescent="0.55000000000000004">
      <c r="A649" s="27">
        <v>400</v>
      </c>
      <c r="B649" s="71">
        <v>100000509849</v>
      </c>
      <c r="C649" s="27">
        <v>0</v>
      </c>
      <c r="D649" s="27" t="s">
        <v>30</v>
      </c>
      <c r="E649" s="27" t="s">
        <v>1148</v>
      </c>
      <c r="F649" s="67">
        <v>148516</v>
      </c>
      <c r="G649" s="67">
        <v>-79926.5</v>
      </c>
      <c r="H649" s="67">
        <v>68589.5</v>
      </c>
    </row>
    <row r="650" spans="1:8" x14ac:dyDescent="0.55000000000000004">
      <c r="A650" s="27">
        <v>401</v>
      </c>
      <c r="B650" s="71">
        <v>100000509850</v>
      </c>
      <c r="C650" s="27">
        <v>0</v>
      </c>
      <c r="D650" s="27" t="s">
        <v>30</v>
      </c>
      <c r="E650" s="27" t="s">
        <v>1148</v>
      </c>
      <c r="F650" s="67">
        <v>148516</v>
      </c>
      <c r="G650" s="67">
        <v>-79926.5</v>
      </c>
      <c r="H650" s="67">
        <v>68589.5</v>
      </c>
    </row>
    <row r="651" spans="1:8" x14ac:dyDescent="0.55000000000000004">
      <c r="A651" s="27">
        <v>402</v>
      </c>
      <c r="B651" s="71">
        <v>100000509856</v>
      </c>
      <c r="C651" s="27">
        <v>0</v>
      </c>
      <c r="D651" s="27" t="s">
        <v>30</v>
      </c>
      <c r="E651" s="27" t="s">
        <v>1148</v>
      </c>
      <c r="F651" s="67">
        <v>148516</v>
      </c>
      <c r="G651" s="67">
        <v>-79926.5</v>
      </c>
      <c r="H651" s="67">
        <v>68589.5</v>
      </c>
    </row>
    <row r="652" spans="1:8" x14ac:dyDescent="0.55000000000000004">
      <c r="A652" s="27">
        <v>403</v>
      </c>
      <c r="B652" s="71">
        <v>100000509857</v>
      </c>
      <c r="C652" s="27">
        <v>0</v>
      </c>
      <c r="D652" s="27" t="s">
        <v>30</v>
      </c>
      <c r="E652" s="27" t="s">
        <v>1148</v>
      </c>
      <c r="F652" s="67">
        <v>148516</v>
      </c>
      <c r="G652" s="67">
        <v>-79926.5</v>
      </c>
      <c r="H652" s="67">
        <v>68589.5</v>
      </c>
    </row>
    <row r="653" spans="1:8" x14ac:dyDescent="0.55000000000000004">
      <c r="A653" s="27">
        <v>404</v>
      </c>
      <c r="B653" s="71">
        <v>100000509858</v>
      </c>
      <c r="C653" s="27">
        <v>0</v>
      </c>
      <c r="D653" s="27" t="s">
        <v>30</v>
      </c>
      <c r="E653" s="27" t="s">
        <v>1148</v>
      </c>
      <c r="F653" s="67">
        <v>148516</v>
      </c>
      <c r="G653" s="67">
        <v>-79926.5</v>
      </c>
      <c r="H653" s="67">
        <v>68589.5</v>
      </c>
    </row>
    <row r="654" spans="1:8" x14ac:dyDescent="0.55000000000000004">
      <c r="A654" s="27">
        <v>405</v>
      </c>
      <c r="B654" s="71">
        <v>100000509859</v>
      </c>
      <c r="C654" s="27">
        <v>0</v>
      </c>
      <c r="D654" s="27" t="s">
        <v>30</v>
      </c>
      <c r="E654" s="27" t="s">
        <v>1148</v>
      </c>
      <c r="F654" s="67">
        <v>148516</v>
      </c>
      <c r="G654" s="67">
        <v>-79926.5</v>
      </c>
      <c r="H654" s="67">
        <v>68589.5</v>
      </c>
    </row>
    <row r="655" spans="1:8" x14ac:dyDescent="0.55000000000000004">
      <c r="A655" s="27">
        <v>406</v>
      </c>
      <c r="B655" s="71">
        <v>100000509860</v>
      </c>
      <c r="C655" s="27">
        <v>0</v>
      </c>
      <c r="D655" s="27" t="s">
        <v>30</v>
      </c>
      <c r="E655" s="27" t="s">
        <v>1148</v>
      </c>
      <c r="F655" s="67">
        <v>148516</v>
      </c>
      <c r="G655" s="67">
        <v>-79926.5</v>
      </c>
      <c r="H655" s="67">
        <v>68589.5</v>
      </c>
    </row>
    <row r="656" spans="1:8" x14ac:dyDescent="0.55000000000000004">
      <c r="A656" s="27">
        <v>407</v>
      </c>
      <c r="B656" s="71">
        <v>100000509861</v>
      </c>
      <c r="C656" s="27">
        <v>0</v>
      </c>
      <c r="D656" s="27" t="s">
        <v>30</v>
      </c>
      <c r="E656" s="27" t="s">
        <v>1148</v>
      </c>
      <c r="F656" s="67">
        <v>148516</v>
      </c>
      <c r="G656" s="67">
        <v>-79926.5</v>
      </c>
      <c r="H656" s="67">
        <v>68589.5</v>
      </c>
    </row>
    <row r="657" spans="1:8" x14ac:dyDescent="0.55000000000000004">
      <c r="A657" s="27">
        <v>408</v>
      </c>
      <c r="B657" s="71">
        <v>100000509862</v>
      </c>
      <c r="C657" s="27">
        <v>0</v>
      </c>
      <c r="D657" s="27" t="s">
        <v>30</v>
      </c>
      <c r="E657" s="27" t="s">
        <v>1148</v>
      </c>
      <c r="F657" s="67">
        <v>148516</v>
      </c>
      <c r="G657" s="67">
        <v>-79926.5</v>
      </c>
      <c r="H657" s="67">
        <v>68589.5</v>
      </c>
    </row>
    <row r="658" spans="1:8" x14ac:dyDescent="0.55000000000000004">
      <c r="A658" s="27">
        <v>409</v>
      </c>
      <c r="B658" s="71">
        <v>100000509863</v>
      </c>
      <c r="C658" s="27">
        <v>0</v>
      </c>
      <c r="D658" s="27" t="s">
        <v>30</v>
      </c>
      <c r="E658" s="27" t="s">
        <v>1148</v>
      </c>
      <c r="F658" s="67">
        <v>148516</v>
      </c>
      <c r="G658" s="67">
        <v>-79926.5</v>
      </c>
      <c r="H658" s="67">
        <v>68589.5</v>
      </c>
    </row>
    <row r="659" spans="1:8" x14ac:dyDescent="0.55000000000000004">
      <c r="A659" s="27">
        <v>410</v>
      </c>
      <c r="B659" s="71">
        <v>100000509864</v>
      </c>
      <c r="C659" s="27">
        <v>0</v>
      </c>
      <c r="D659" s="27" t="s">
        <v>30</v>
      </c>
      <c r="E659" s="27" t="s">
        <v>1148</v>
      </c>
      <c r="F659" s="67">
        <v>148516</v>
      </c>
      <c r="G659" s="67">
        <v>-79926.490000000005</v>
      </c>
      <c r="H659" s="67">
        <v>68589.509999999995</v>
      </c>
    </row>
    <row r="660" spans="1:8" x14ac:dyDescent="0.55000000000000004">
      <c r="A660" s="27">
        <v>411</v>
      </c>
      <c r="B660" s="71">
        <v>100000509865</v>
      </c>
      <c r="C660" s="27">
        <v>0</v>
      </c>
      <c r="D660" s="27" t="s">
        <v>30</v>
      </c>
      <c r="E660" s="27" t="s">
        <v>1148</v>
      </c>
      <c r="F660" s="67">
        <v>148516</v>
      </c>
      <c r="G660" s="67">
        <v>-79926.5</v>
      </c>
      <c r="H660" s="67">
        <v>68589.5</v>
      </c>
    </row>
    <row r="661" spans="1:8" x14ac:dyDescent="0.55000000000000004">
      <c r="A661" s="27">
        <v>412</v>
      </c>
      <c r="B661" s="71">
        <v>100000509874</v>
      </c>
      <c r="C661" s="27">
        <v>0</v>
      </c>
      <c r="D661" s="27" t="s">
        <v>30</v>
      </c>
      <c r="E661" s="27" t="s">
        <v>1148</v>
      </c>
      <c r="F661" s="67">
        <v>148516</v>
      </c>
      <c r="G661" s="67">
        <v>-79926.5</v>
      </c>
      <c r="H661" s="67">
        <v>68589.5</v>
      </c>
    </row>
    <row r="662" spans="1:8" x14ac:dyDescent="0.55000000000000004">
      <c r="A662" s="27">
        <v>413</v>
      </c>
      <c r="B662" s="71">
        <v>100000509875</v>
      </c>
      <c r="C662" s="27">
        <v>0</v>
      </c>
      <c r="D662" s="27" t="s">
        <v>30</v>
      </c>
      <c r="E662" s="27" t="s">
        <v>1148</v>
      </c>
      <c r="F662" s="67">
        <v>148516</v>
      </c>
      <c r="G662" s="67">
        <v>-79926.490000000005</v>
      </c>
      <c r="H662" s="67">
        <v>68589.509999999995</v>
      </c>
    </row>
    <row r="663" spans="1:8" x14ac:dyDescent="0.55000000000000004">
      <c r="A663" s="27">
        <v>414</v>
      </c>
      <c r="B663" s="71">
        <v>100000509876</v>
      </c>
      <c r="C663" s="27">
        <v>0</v>
      </c>
      <c r="D663" s="27" t="s">
        <v>30</v>
      </c>
      <c r="E663" s="27" t="s">
        <v>1148</v>
      </c>
      <c r="F663" s="67">
        <v>148516</v>
      </c>
      <c r="G663" s="67">
        <v>-79926.5</v>
      </c>
      <c r="H663" s="67">
        <v>68589.5</v>
      </c>
    </row>
    <row r="664" spans="1:8" x14ac:dyDescent="0.55000000000000004">
      <c r="A664" s="27">
        <v>415</v>
      </c>
      <c r="B664" s="71">
        <v>100000509877</v>
      </c>
      <c r="C664" s="27">
        <v>0</v>
      </c>
      <c r="D664" s="27" t="s">
        <v>30</v>
      </c>
      <c r="E664" s="27" t="s">
        <v>1148</v>
      </c>
      <c r="F664" s="67">
        <v>148516</v>
      </c>
      <c r="G664" s="67">
        <v>-79926.490000000005</v>
      </c>
      <c r="H664" s="67">
        <v>68589.509999999995</v>
      </c>
    </row>
    <row r="665" spans="1:8" x14ac:dyDescent="0.55000000000000004">
      <c r="A665" s="27">
        <v>416</v>
      </c>
      <c r="B665" s="71">
        <v>100000509878</v>
      </c>
      <c r="C665" s="27">
        <v>0</v>
      </c>
      <c r="D665" s="27" t="s">
        <v>30</v>
      </c>
      <c r="E665" s="27" t="s">
        <v>1148</v>
      </c>
      <c r="F665" s="67">
        <v>148516</v>
      </c>
      <c r="G665" s="67">
        <v>-79926.5</v>
      </c>
      <c r="H665" s="67">
        <v>68589.5</v>
      </c>
    </row>
    <row r="666" spans="1:8" x14ac:dyDescent="0.55000000000000004">
      <c r="A666" s="27">
        <v>417</v>
      </c>
      <c r="B666" s="71">
        <v>100000509879</v>
      </c>
      <c r="C666" s="27">
        <v>0</v>
      </c>
      <c r="D666" s="27" t="s">
        <v>30</v>
      </c>
      <c r="E666" s="27" t="s">
        <v>1148</v>
      </c>
      <c r="F666" s="67">
        <v>148516</v>
      </c>
      <c r="G666" s="67">
        <v>-79926.5</v>
      </c>
      <c r="H666" s="67">
        <v>68589.5</v>
      </c>
    </row>
    <row r="667" spans="1:8" x14ac:dyDescent="0.55000000000000004">
      <c r="A667" s="27">
        <v>418</v>
      </c>
      <c r="B667" s="71">
        <v>100000509880</v>
      </c>
      <c r="C667" s="27">
        <v>0</v>
      </c>
      <c r="D667" s="27" t="s">
        <v>30</v>
      </c>
      <c r="E667" s="27" t="s">
        <v>1148</v>
      </c>
      <c r="F667" s="67">
        <v>148516</v>
      </c>
      <c r="G667" s="67">
        <v>-79926.490000000005</v>
      </c>
      <c r="H667" s="67">
        <v>68589.509999999995</v>
      </c>
    </row>
    <row r="668" spans="1:8" x14ac:dyDescent="0.55000000000000004">
      <c r="A668" s="27">
        <v>419</v>
      </c>
      <c r="B668" s="71">
        <v>100000509881</v>
      </c>
      <c r="C668" s="27">
        <v>0</v>
      </c>
      <c r="D668" s="27" t="s">
        <v>30</v>
      </c>
      <c r="E668" s="27" t="s">
        <v>1148</v>
      </c>
      <c r="F668" s="67">
        <v>148516</v>
      </c>
      <c r="G668" s="67">
        <v>-79926.490000000005</v>
      </c>
      <c r="H668" s="67">
        <v>68589.509999999995</v>
      </c>
    </row>
    <row r="669" spans="1:8" x14ac:dyDescent="0.55000000000000004">
      <c r="A669" s="27">
        <v>420</v>
      </c>
      <c r="B669" s="71">
        <v>100000509882</v>
      </c>
      <c r="C669" s="27">
        <v>0</v>
      </c>
      <c r="D669" s="27" t="s">
        <v>30</v>
      </c>
      <c r="E669" s="27" t="s">
        <v>1148</v>
      </c>
      <c r="F669" s="67">
        <v>148516</v>
      </c>
      <c r="G669" s="67">
        <v>-79926.5</v>
      </c>
      <c r="H669" s="67">
        <v>68589.5</v>
      </c>
    </row>
    <row r="670" spans="1:8" x14ac:dyDescent="0.55000000000000004">
      <c r="A670" s="27">
        <v>421</v>
      </c>
      <c r="B670" s="71">
        <v>100000509883</v>
      </c>
      <c r="C670" s="27">
        <v>0</v>
      </c>
      <c r="D670" s="27" t="s">
        <v>30</v>
      </c>
      <c r="E670" s="27" t="s">
        <v>1148</v>
      </c>
      <c r="F670" s="67">
        <v>148516</v>
      </c>
      <c r="G670" s="67">
        <v>-79926.5</v>
      </c>
      <c r="H670" s="67">
        <v>68589.5</v>
      </c>
    </row>
    <row r="671" spans="1:8" x14ac:dyDescent="0.55000000000000004">
      <c r="A671" s="27">
        <v>422</v>
      </c>
      <c r="B671" s="71">
        <v>100000509889</v>
      </c>
      <c r="C671" s="27">
        <v>0</v>
      </c>
      <c r="D671" s="27" t="s">
        <v>30</v>
      </c>
      <c r="E671" s="27" t="s">
        <v>3586</v>
      </c>
      <c r="F671" s="67">
        <v>148516</v>
      </c>
      <c r="G671" s="67">
        <v>-79926.490000000005</v>
      </c>
      <c r="H671" s="67">
        <v>68589.509999999995</v>
      </c>
    </row>
    <row r="672" spans="1:8" x14ac:dyDescent="0.55000000000000004">
      <c r="A672" s="27">
        <v>423</v>
      </c>
      <c r="B672" s="71">
        <v>100000509890</v>
      </c>
      <c r="C672" s="27">
        <v>0</v>
      </c>
      <c r="D672" s="27" t="s">
        <v>30</v>
      </c>
      <c r="E672" s="27" t="s">
        <v>3586</v>
      </c>
      <c r="F672" s="67">
        <v>148516</v>
      </c>
      <c r="G672" s="67">
        <v>-79926.5</v>
      </c>
      <c r="H672" s="67">
        <v>68589.5</v>
      </c>
    </row>
    <row r="673" spans="1:8" x14ac:dyDescent="0.55000000000000004">
      <c r="A673" s="27">
        <v>424</v>
      </c>
      <c r="B673" s="71">
        <v>100000509891</v>
      </c>
      <c r="C673" s="27">
        <v>0</v>
      </c>
      <c r="D673" s="27" t="s">
        <v>30</v>
      </c>
      <c r="E673" s="27" t="s">
        <v>3586</v>
      </c>
      <c r="F673" s="67">
        <v>148516</v>
      </c>
      <c r="G673" s="67">
        <v>-79926.490000000005</v>
      </c>
      <c r="H673" s="67">
        <v>68589.509999999995</v>
      </c>
    </row>
    <row r="674" spans="1:8" x14ac:dyDescent="0.55000000000000004">
      <c r="A674" s="27">
        <v>425</v>
      </c>
      <c r="B674" s="71">
        <v>100000509892</v>
      </c>
      <c r="C674" s="27">
        <v>0</v>
      </c>
      <c r="D674" s="27" t="s">
        <v>30</v>
      </c>
      <c r="E674" s="27" t="s">
        <v>3586</v>
      </c>
      <c r="F674" s="67">
        <v>148516</v>
      </c>
      <c r="G674" s="67">
        <v>-79926.490000000005</v>
      </c>
      <c r="H674" s="67">
        <v>68589.509999999995</v>
      </c>
    </row>
    <row r="675" spans="1:8" x14ac:dyDescent="0.55000000000000004">
      <c r="A675" s="27">
        <v>426</v>
      </c>
      <c r="B675" s="71">
        <v>100000509893</v>
      </c>
      <c r="C675" s="27">
        <v>0</v>
      </c>
      <c r="D675" s="27" t="s">
        <v>30</v>
      </c>
      <c r="E675" s="27" t="s">
        <v>3586</v>
      </c>
      <c r="F675" s="67">
        <v>148516</v>
      </c>
      <c r="G675" s="67">
        <v>-79926.5</v>
      </c>
      <c r="H675" s="67">
        <v>68589.5</v>
      </c>
    </row>
    <row r="676" spans="1:8" x14ac:dyDescent="0.55000000000000004">
      <c r="A676" s="27">
        <v>427</v>
      </c>
      <c r="B676" s="71">
        <v>100000509894</v>
      </c>
      <c r="C676" s="27">
        <v>0</v>
      </c>
      <c r="D676" s="27" t="s">
        <v>30</v>
      </c>
      <c r="E676" s="27" t="s">
        <v>3586</v>
      </c>
      <c r="F676" s="67">
        <v>148516</v>
      </c>
      <c r="G676" s="67">
        <v>-79926.490000000005</v>
      </c>
      <c r="H676" s="67">
        <v>68589.509999999995</v>
      </c>
    </row>
    <row r="677" spans="1:8" x14ac:dyDescent="0.55000000000000004">
      <c r="A677" s="27">
        <v>428</v>
      </c>
      <c r="B677" s="71">
        <v>100000509895</v>
      </c>
      <c r="C677" s="27">
        <v>0</v>
      </c>
      <c r="D677" s="27" t="s">
        <v>30</v>
      </c>
      <c r="E677" s="27" t="s">
        <v>3586</v>
      </c>
      <c r="F677" s="67">
        <v>148516</v>
      </c>
      <c r="G677" s="67">
        <v>-79926.5</v>
      </c>
      <c r="H677" s="67">
        <v>68589.5</v>
      </c>
    </row>
    <row r="678" spans="1:8" x14ac:dyDescent="0.55000000000000004">
      <c r="A678" s="27">
        <v>429</v>
      </c>
      <c r="B678" s="71">
        <v>100000509896</v>
      </c>
      <c r="C678" s="27">
        <v>0</v>
      </c>
      <c r="D678" s="27" t="s">
        <v>30</v>
      </c>
      <c r="E678" s="27" t="s">
        <v>3586</v>
      </c>
      <c r="F678" s="67">
        <v>148516</v>
      </c>
      <c r="G678" s="67">
        <v>-79926.490000000005</v>
      </c>
      <c r="H678" s="67">
        <v>68589.509999999995</v>
      </c>
    </row>
    <row r="679" spans="1:8" x14ac:dyDescent="0.55000000000000004">
      <c r="A679" s="27">
        <v>430</v>
      </c>
      <c r="B679" s="71">
        <v>100000509897</v>
      </c>
      <c r="C679" s="27">
        <v>0</v>
      </c>
      <c r="D679" s="27" t="s">
        <v>30</v>
      </c>
      <c r="E679" s="27" t="s">
        <v>3586</v>
      </c>
      <c r="F679" s="67">
        <v>148516</v>
      </c>
      <c r="G679" s="67">
        <v>-79926.5</v>
      </c>
      <c r="H679" s="67">
        <v>68589.5</v>
      </c>
    </row>
    <row r="680" spans="1:8" x14ac:dyDescent="0.55000000000000004">
      <c r="A680" s="27">
        <v>431</v>
      </c>
      <c r="B680" s="71">
        <v>100000509898</v>
      </c>
      <c r="C680" s="27">
        <v>0</v>
      </c>
      <c r="D680" s="27" t="s">
        <v>30</v>
      </c>
      <c r="E680" s="27" t="s">
        <v>3586</v>
      </c>
      <c r="F680" s="67">
        <v>148516</v>
      </c>
      <c r="G680" s="67">
        <v>-79926.5</v>
      </c>
      <c r="H680" s="67">
        <v>68589.5</v>
      </c>
    </row>
    <row r="681" spans="1:8" x14ac:dyDescent="0.55000000000000004">
      <c r="A681" s="27">
        <v>432</v>
      </c>
      <c r="B681" s="71">
        <v>100000509903</v>
      </c>
      <c r="C681" s="27">
        <v>0</v>
      </c>
      <c r="D681" s="27" t="s">
        <v>30</v>
      </c>
      <c r="E681" s="27" t="s">
        <v>3586</v>
      </c>
      <c r="F681" s="67">
        <v>148516</v>
      </c>
      <c r="G681" s="67">
        <v>-79926.490000000005</v>
      </c>
      <c r="H681" s="67">
        <v>68589.509999999995</v>
      </c>
    </row>
    <row r="682" spans="1:8" x14ac:dyDescent="0.55000000000000004">
      <c r="A682" s="27">
        <v>433</v>
      </c>
      <c r="B682" s="71">
        <v>100000509904</v>
      </c>
      <c r="C682" s="27">
        <v>0</v>
      </c>
      <c r="D682" s="27" t="s">
        <v>30</v>
      </c>
      <c r="E682" s="27" t="s">
        <v>3586</v>
      </c>
      <c r="F682" s="67">
        <v>148516</v>
      </c>
      <c r="G682" s="67">
        <v>-79926.5</v>
      </c>
      <c r="H682" s="67">
        <v>68589.5</v>
      </c>
    </row>
    <row r="683" spans="1:8" x14ac:dyDescent="0.55000000000000004">
      <c r="A683" s="27">
        <v>434</v>
      </c>
      <c r="B683" s="71">
        <v>100000509905</v>
      </c>
      <c r="C683" s="27">
        <v>0</v>
      </c>
      <c r="D683" s="27" t="s">
        <v>30</v>
      </c>
      <c r="E683" s="27" t="s">
        <v>3586</v>
      </c>
      <c r="F683" s="67">
        <v>148516</v>
      </c>
      <c r="G683" s="67">
        <v>-79926.490000000005</v>
      </c>
      <c r="H683" s="67">
        <v>68589.509999999995</v>
      </c>
    </row>
    <row r="684" spans="1:8" x14ac:dyDescent="0.55000000000000004">
      <c r="A684" s="27">
        <v>435</v>
      </c>
      <c r="B684" s="71">
        <v>100000509906</v>
      </c>
      <c r="C684" s="27">
        <v>0</v>
      </c>
      <c r="D684" s="27" t="s">
        <v>30</v>
      </c>
      <c r="E684" s="27" t="s">
        <v>3586</v>
      </c>
      <c r="F684" s="67">
        <v>148516</v>
      </c>
      <c r="G684" s="67">
        <v>-79926.5</v>
      </c>
      <c r="H684" s="67">
        <v>68589.5</v>
      </c>
    </row>
    <row r="685" spans="1:8" x14ac:dyDescent="0.55000000000000004">
      <c r="A685" s="27">
        <v>436</v>
      </c>
      <c r="B685" s="71">
        <v>100000509907</v>
      </c>
      <c r="C685" s="27">
        <v>0</v>
      </c>
      <c r="D685" s="27" t="s">
        <v>30</v>
      </c>
      <c r="E685" s="27" t="s">
        <v>3586</v>
      </c>
      <c r="F685" s="67">
        <v>148516</v>
      </c>
      <c r="G685" s="67">
        <v>-79926.490000000005</v>
      </c>
      <c r="H685" s="67">
        <v>68589.509999999995</v>
      </c>
    </row>
    <row r="686" spans="1:8" x14ac:dyDescent="0.55000000000000004">
      <c r="A686" s="27">
        <v>437</v>
      </c>
      <c r="B686" s="71">
        <v>100000509908</v>
      </c>
      <c r="C686" s="27">
        <v>0</v>
      </c>
      <c r="D686" s="27" t="s">
        <v>30</v>
      </c>
      <c r="E686" s="27" t="s">
        <v>3586</v>
      </c>
      <c r="F686" s="67">
        <v>148516</v>
      </c>
      <c r="G686" s="67">
        <v>-79926.5</v>
      </c>
      <c r="H686" s="67">
        <v>68589.5</v>
      </c>
    </row>
    <row r="687" spans="1:8" x14ac:dyDescent="0.55000000000000004">
      <c r="A687" s="27">
        <v>438</v>
      </c>
      <c r="B687" s="71">
        <v>100000509909</v>
      </c>
      <c r="C687" s="27">
        <v>0</v>
      </c>
      <c r="D687" s="27" t="s">
        <v>30</v>
      </c>
      <c r="E687" s="27" t="s">
        <v>3586</v>
      </c>
      <c r="F687" s="67">
        <v>148516</v>
      </c>
      <c r="G687" s="67">
        <v>-79926.490000000005</v>
      </c>
      <c r="H687" s="67">
        <v>68589.509999999995</v>
      </c>
    </row>
    <row r="688" spans="1:8" x14ac:dyDescent="0.55000000000000004">
      <c r="A688" s="27">
        <v>439</v>
      </c>
      <c r="B688" s="71">
        <v>100000509910</v>
      </c>
      <c r="C688" s="27">
        <v>0</v>
      </c>
      <c r="D688" s="27" t="s">
        <v>30</v>
      </c>
      <c r="E688" s="27" t="s">
        <v>3586</v>
      </c>
      <c r="F688" s="67">
        <v>148516</v>
      </c>
      <c r="G688" s="67">
        <v>-79926.5</v>
      </c>
      <c r="H688" s="67">
        <v>68589.5</v>
      </c>
    </row>
    <row r="689" spans="1:8" x14ac:dyDescent="0.55000000000000004">
      <c r="A689" s="27">
        <v>440</v>
      </c>
      <c r="B689" s="71">
        <v>100000509911</v>
      </c>
      <c r="C689" s="27">
        <v>0</v>
      </c>
      <c r="D689" s="27" t="s">
        <v>30</v>
      </c>
      <c r="E689" s="27" t="s">
        <v>3586</v>
      </c>
      <c r="F689" s="67">
        <v>148516</v>
      </c>
      <c r="G689" s="67">
        <v>-79926.490000000005</v>
      </c>
      <c r="H689" s="67">
        <v>68589.509999999995</v>
      </c>
    </row>
    <row r="690" spans="1:8" x14ac:dyDescent="0.55000000000000004">
      <c r="A690" s="27">
        <v>441</v>
      </c>
      <c r="B690" s="71">
        <v>100000509912</v>
      </c>
      <c r="C690" s="27">
        <v>0</v>
      </c>
      <c r="D690" s="27" t="s">
        <v>30</v>
      </c>
      <c r="E690" s="27" t="s">
        <v>3586</v>
      </c>
      <c r="F690" s="67">
        <v>148516</v>
      </c>
      <c r="G690" s="67">
        <v>-79926.5</v>
      </c>
      <c r="H690" s="67">
        <v>68589.5</v>
      </c>
    </row>
    <row r="691" spans="1:8" x14ac:dyDescent="0.55000000000000004">
      <c r="A691" s="27">
        <v>442</v>
      </c>
      <c r="B691" s="71">
        <v>100000510005</v>
      </c>
      <c r="C691" s="27">
        <v>0</v>
      </c>
      <c r="D691" s="27" t="s">
        <v>30</v>
      </c>
      <c r="E691" s="27" t="s">
        <v>1148</v>
      </c>
      <c r="F691" s="67">
        <v>148516</v>
      </c>
      <c r="G691" s="67">
        <v>-79926.48</v>
      </c>
      <c r="H691" s="67">
        <v>68589.52</v>
      </c>
    </row>
    <row r="692" spans="1:8" x14ac:dyDescent="0.55000000000000004">
      <c r="A692" s="27">
        <v>443</v>
      </c>
      <c r="B692" s="71">
        <v>100000510006</v>
      </c>
      <c r="C692" s="27">
        <v>0</v>
      </c>
      <c r="D692" s="27" t="s">
        <v>30</v>
      </c>
      <c r="E692" s="27" t="s">
        <v>1148</v>
      </c>
      <c r="F692" s="67">
        <v>148516</v>
      </c>
      <c r="G692" s="67">
        <v>-79926.48</v>
      </c>
      <c r="H692" s="67">
        <v>68589.52</v>
      </c>
    </row>
    <row r="693" spans="1:8" x14ac:dyDescent="0.55000000000000004">
      <c r="A693" s="27">
        <v>444</v>
      </c>
      <c r="B693" s="71">
        <v>100000510007</v>
      </c>
      <c r="C693" s="27">
        <v>0</v>
      </c>
      <c r="D693" s="27" t="s">
        <v>30</v>
      </c>
      <c r="E693" s="27" t="s">
        <v>1148</v>
      </c>
      <c r="F693" s="67">
        <v>148516</v>
      </c>
      <c r="G693" s="67">
        <v>-79926.5</v>
      </c>
      <c r="H693" s="67">
        <v>68589.5</v>
      </c>
    </row>
    <row r="694" spans="1:8" x14ac:dyDescent="0.55000000000000004">
      <c r="A694" s="27">
        <v>445</v>
      </c>
      <c r="B694" s="71">
        <v>100000510008</v>
      </c>
      <c r="C694" s="27">
        <v>0</v>
      </c>
      <c r="D694" s="27" t="s">
        <v>30</v>
      </c>
      <c r="E694" s="27" t="s">
        <v>1148</v>
      </c>
      <c r="F694" s="67">
        <v>148516</v>
      </c>
      <c r="G694" s="67">
        <v>-79926.5</v>
      </c>
      <c r="H694" s="67">
        <v>68589.5</v>
      </c>
    </row>
    <row r="695" spans="1:8" x14ac:dyDescent="0.55000000000000004">
      <c r="A695" s="27">
        <v>446</v>
      </c>
      <c r="B695" s="71">
        <v>100000510009</v>
      </c>
      <c r="C695" s="27">
        <v>0</v>
      </c>
      <c r="D695" s="27" t="s">
        <v>30</v>
      </c>
      <c r="E695" s="27" t="s">
        <v>1148</v>
      </c>
      <c r="F695" s="67">
        <v>148516</v>
      </c>
      <c r="G695" s="67">
        <v>-79926.48</v>
      </c>
      <c r="H695" s="67">
        <v>68589.52</v>
      </c>
    </row>
    <row r="696" spans="1:8" x14ac:dyDescent="0.55000000000000004">
      <c r="A696" s="27">
        <v>447</v>
      </c>
      <c r="B696" s="71">
        <v>100000510010</v>
      </c>
      <c r="C696" s="27">
        <v>0</v>
      </c>
      <c r="D696" s="27" t="s">
        <v>30</v>
      </c>
      <c r="E696" s="27" t="s">
        <v>1148</v>
      </c>
      <c r="F696" s="67">
        <v>148516</v>
      </c>
      <c r="G696" s="67">
        <v>-79926.48</v>
      </c>
      <c r="H696" s="67">
        <v>68589.52</v>
      </c>
    </row>
    <row r="697" spans="1:8" x14ac:dyDescent="0.55000000000000004">
      <c r="A697" s="27">
        <v>448</v>
      </c>
      <c r="B697" s="71">
        <v>100000510011</v>
      </c>
      <c r="C697" s="27">
        <v>0</v>
      </c>
      <c r="D697" s="27" t="s">
        <v>30</v>
      </c>
      <c r="E697" s="27" t="s">
        <v>1148</v>
      </c>
      <c r="F697" s="67">
        <v>148516</v>
      </c>
      <c r="G697" s="67">
        <v>-79926.5</v>
      </c>
      <c r="H697" s="67">
        <v>68589.5</v>
      </c>
    </row>
    <row r="698" spans="1:8" x14ac:dyDescent="0.55000000000000004">
      <c r="A698" s="27">
        <v>449</v>
      </c>
      <c r="B698" s="71">
        <v>100000510012</v>
      </c>
      <c r="C698" s="27">
        <v>0</v>
      </c>
      <c r="D698" s="27" t="s">
        <v>30</v>
      </c>
      <c r="E698" s="27" t="s">
        <v>1148</v>
      </c>
      <c r="F698" s="67">
        <v>148516</v>
      </c>
      <c r="G698" s="67">
        <v>-79926.5</v>
      </c>
      <c r="H698" s="67">
        <v>68589.5</v>
      </c>
    </row>
    <row r="699" spans="1:8" x14ac:dyDescent="0.55000000000000004">
      <c r="A699" s="27">
        <v>450</v>
      </c>
      <c r="B699" s="71">
        <v>100000510013</v>
      </c>
      <c r="C699" s="27">
        <v>0</v>
      </c>
      <c r="D699" s="27" t="s">
        <v>30</v>
      </c>
      <c r="E699" s="27" t="s">
        <v>1148</v>
      </c>
      <c r="F699" s="67">
        <v>148516</v>
      </c>
      <c r="G699" s="67">
        <v>-79926.48</v>
      </c>
      <c r="H699" s="67">
        <v>68589.52</v>
      </c>
    </row>
    <row r="700" spans="1:8" x14ac:dyDescent="0.55000000000000004">
      <c r="A700" s="27">
        <v>451</v>
      </c>
      <c r="B700" s="71">
        <v>100000510014</v>
      </c>
      <c r="C700" s="27">
        <v>0</v>
      </c>
      <c r="D700" s="27" t="s">
        <v>30</v>
      </c>
      <c r="E700" s="27" t="s">
        <v>1148</v>
      </c>
      <c r="F700" s="67">
        <v>148516</v>
      </c>
      <c r="G700" s="67">
        <v>-79926.5</v>
      </c>
      <c r="H700" s="67">
        <v>68589.5</v>
      </c>
    </row>
    <row r="701" spans="1:8" x14ac:dyDescent="0.55000000000000004">
      <c r="A701" s="27">
        <v>452</v>
      </c>
      <c r="B701" s="71">
        <v>100000510021</v>
      </c>
      <c r="C701" s="27">
        <v>0</v>
      </c>
      <c r="D701" s="27" t="s">
        <v>30</v>
      </c>
      <c r="E701" s="27" t="s">
        <v>1148</v>
      </c>
      <c r="F701" s="67">
        <v>148516</v>
      </c>
      <c r="G701" s="67">
        <v>-79926.48</v>
      </c>
      <c r="H701" s="67">
        <v>68589.52</v>
      </c>
    </row>
    <row r="702" spans="1:8" x14ac:dyDescent="0.55000000000000004">
      <c r="A702" s="27">
        <v>453</v>
      </c>
      <c r="B702" s="71">
        <v>100000510022</v>
      </c>
      <c r="C702" s="27">
        <v>0</v>
      </c>
      <c r="D702" s="27" t="s">
        <v>30</v>
      </c>
      <c r="E702" s="27" t="s">
        <v>1148</v>
      </c>
      <c r="F702" s="67">
        <v>148516</v>
      </c>
      <c r="G702" s="67">
        <v>-79926.5</v>
      </c>
      <c r="H702" s="67">
        <v>68589.5</v>
      </c>
    </row>
    <row r="703" spans="1:8" x14ac:dyDescent="0.55000000000000004">
      <c r="A703" s="27">
        <v>454</v>
      </c>
      <c r="B703" s="71">
        <v>100000510023</v>
      </c>
      <c r="C703" s="27">
        <v>0</v>
      </c>
      <c r="D703" s="27" t="s">
        <v>30</v>
      </c>
      <c r="E703" s="27" t="s">
        <v>1148</v>
      </c>
      <c r="F703" s="67">
        <v>148516</v>
      </c>
      <c r="G703" s="67">
        <v>-79926.48</v>
      </c>
      <c r="H703" s="67">
        <v>68589.52</v>
      </c>
    </row>
    <row r="704" spans="1:8" x14ac:dyDescent="0.55000000000000004">
      <c r="A704" s="27">
        <v>455</v>
      </c>
      <c r="B704" s="71">
        <v>100000510024</v>
      </c>
      <c r="C704" s="27">
        <v>0</v>
      </c>
      <c r="D704" s="27" t="s">
        <v>30</v>
      </c>
      <c r="E704" s="27" t="s">
        <v>1148</v>
      </c>
      <c r="F704" s="67">
        <v>148516</v>
      </c>
      <c r="G704" s="67">
        <v>-79926.5</v>
      </c>
      <c r="H704" s="67">
        <v>68589.5</v>
      </c>
    </row>
    <row r="705" spans="1:8" x14ac:dyDescent="0.55000000000000004">
      <c r="A705" s="27">
        <v>456</v>
      </c>
      <c r="B705" s="71">
        <v>100000510025</v>
      </c>
      <c r="C705" s="27">
        <v>0</v>
      </c>
      <c r="D705" s="27" t="s">
        <v>30</v>
      </c>
      <c r="E705" s="27" t="s">
        <v>1148</v>
      </c>
      <c r="F705" s="67">
        <v>148516</v>
      </c>
      <c r="G705" s="67">
        <v>-79926.48</v>
      </c>
      <c r="H705" s="67">
        <v>68589.52</v>
      </c>
    </row>
    <row r="706" spans="1:8" x14ac:dyDescent="0.55000000000000004">
      <c r="A706" s="27">
        <v>457</v>
      </c>
      <c r="B706" s="71">
        <v>100000510026</v>
      </c>
      <c r="C706" s="27">
        <v>0</v>
      </c>
      <c r="D706" s="27" t="s">
        <v>30</v>
      </c>
      <c r="E706" s="27" t="s">
        <v>1148</v>
      </c>
      <c r="F706" s="67">
        <v>148516</v>
      </c>
      <c r="G706" s="67">
        <v>-79926.48</v>
      </c>
      <c r="H706" s="67">
        <v>68589.52</v>
      </c>
    </row>
    <row r="707" spans="1:8" x14ac:dyDescent="0.55000000000000004">
      <c r="A707" s="27">
        <v>458</v>
      </c>
      <c r="B707" s="71">
        <v>100000510027</v>
      </c>
      <c r="C707" s="27">
        <v>0</v>
      </c>
      <c r="D707" s="27" t="s">
        <v>30</v>
      </c>
      <c r="E707" s="27" t="s">
        <v>1148</v>
      </c>
      <c r="F707" s="67">
        <v>148516</v>
      </c>
      <c r="G707" s="67">
        <v>-79926.5</v>
      </c>
      <c r="H707" s="67">
        <v>68589.5</v>
      </c>
    </row>
    <row r="708" spans="1:8" x14ac:dyDescent="0.55000000000000004">
      <c r="A708" s="27">
        <v>459</v>
      </c>
      <c r="B708" s="71">
        <v>100000510028</v>
      </c>
      <c r="C708" s="27">
        <v>0</v>
      </c>
      <c r="D708" s="27" t="s">
        <v>30</v>
      </c>
      <c r="E708" s="27" t="s">
        <v>1148</v>
      </c>
      <c r="F708" s="67">
        <v>148516</v>
      </c>
      <c r="G708" s="67">
        <v>-79926.5</v>
      </c>
      <c r="H708" s="67">
        <v>68589.5</v>
      </c>
    </row>
    <row r="709" spans="1:8" x14ac:dyDescent="0.55000000000000004">
      <c r="A709" s="27">
        <v>460</v>
      </c>
      <c r="B709" s="71">
        <v>100000510029</v>
      </c>
      <c r="C709" s="27">
        <v>0</v>
      </c>
      <c r="D709" s="27" t="s">
        <v>30</v>
      </c>
      <c r="E709" s="27" t="s">
        <v>1148</v>
      </c>
      <c r="F709" s="67">
        <v>148516</v>
      </c>
      <c r="G709" s="67">
        <v>-79926.48</v>
      </c>
      <c r="H709" s="67">
        <v>68589.52</v>
      </c>
    </row>
    <row r="710" spans="1:8" x14ac:dyDescent="0.55000000000000004">
      <c r="A710" s="27">
        <v>461</v>
      </c>
      <c r="B710" s="71">
        <v>100000510030</v>
      </c>
      <c r="C710" s="27">
        <v>0</v>
      </c>
      <c r="D710" s="27" t="s">
        <v>30</v>
      </c>
      <c r="E710" s="27" t="s">
        <v>1148</v>
      </c>
      <c r="F710" s="67">
        <v>148516</v>
      </c>
      <c r="G710" s="67">
        <v>-79926.48</v>
      </c>
      <c r="H710" s="67">
        <v>68589.52</v>
      </c>
    </row>
    <row r="711" spans="1:8" x14ac:dyDescent="0.55000000000000004">
      <c r="A711" s="27">
        <v>462</v>
      </c>
      <c r="B711" s="71">
        <v>100000510031</v>
      </c>
      <c r="C711" s="27">
        <v>0</v>
      </c>
      <c r="D711" s="27" t="s">
        <v>30</v>
      </c>
      <c r="E711" s="27" t="s">
        <v>1148</v>
      </c>
      <c r="F711" s="67">
        <v>148516</v>
      </c>
      <c r="G711" s="67">
        <v>-79926.5</v>
      </c>
      <c r="H711" s="67">
        <v>68589.5</v>
      </c>
    </row>
    <row r="712" spans="1:8" x14ac:dyDescent="0.55000000000000004">
      <c r="A712" s="27">
        <v>463</v>
      </c>
      <c r="B712" s="71">
        <v>100000510032</v>
      </c>
      <c r="C712" s="27">
        <v>0</v>
      </c>
      <c r="D712" s="27" t="s">
        <v>30</v>
      </c>
      <c r="E712" s="27" t="s">
        <v>1148</v>
      </c>
      <c r="F712" s="67">
        <v>148516</v>
      </c>
      <c r="G712" s="67">
        <v>-79926.5</v>
      </c>
      <c r="H712" s="67">
        <v>68589.5</v>
      </c>
    </row>
    <row r="713" spans="1:8" x14ac:dyDescent="0.55000000000000004">
      <c r="A713" s="27">
        <v>464</v>
      </c>
      <c r="B713" s="71">
        <v>100000510033</v>
      </c>
      <c r="C713" s="27">
        <v>0</v>
      </c>
      <c r="D713" s="27" t="s">
        <v>30</v>
      </c>
      <c r="E713" s="27" t="s">
        <v>1148</v>
      </c>
      <c r="F713" s="67">
        <v>148516</v>
      </c>
      <c r="G713" s="67">
        <v>-79926.48</v>
      </c>
      <c r="H713" s="67">
        <v>68589.52</v>
      </c>
    </row>
    <row r="714" spans="1:8" x14ac:dyDescent="0.55000000000000004">
      <c r="A714" s="27">
        <v>465</v>
      </c>
      <c r="B714" s="71">
        <v>100000510034</v>
      </c>
      <c r="C714" s="27">
        <v>0</v>
      </c>
      <c r="D714" s="27" t="s">
        <v>30</v>
      </c>
      <c r="E714" s="27" t="s">
        <v>1148</v>
      </c>
      <c r="F714" s="67">
        <v>148516</v>
      </c>
      <c r="G714" s="67">
        <v>-79926.48</v>
      </c>
      <c r="H714" s="67">
        <v>68589.52</v>
      </c>
    </row>
    <row r="715" spans="1:8" x14ac:dyDescent="0.55000000000000004">
      <c r="A715" s="27">
        <v>466</v>
      </c>
      <c r="B715" s="71">
        <v>100000510035</v>
      </c>
      <c r="C715" s="27">
        <v>0</v>
      </c>
      <c r="D715" s="27" t="s">
        <v>30</v>
      </c>
      <c r="E715" s="27" t="s">
        <v>1148</v>
      </c>
      <c r="F715" s="67">
        <v>148516</v>
      </c>
      <c r="G715" s="67">
        <v>-79926.5</v>
      </c>
      <c r="H715" s="67">
        <v>68589.5</v>
      </c>
    </row>
    <row r="716" spans="1:8" x14ac:dyDescent="0.55000000000000004">
      <c r="A716" s="27">
        <v>467</v>
      </c>
      <c r="B716" s="71">
        <v>100000510036</v>
      </c>
      <c r="C716" s="27">
        <v>0</v>
      </c>
      <c r="D716" s="27" t="s">
        <v>30</v>
      </c>
      <c r="E716" s="27" t="s">
        <v>1148</v>
      </c>
      <c r="F716" s="67">
        <v>148516</v>
      </c>
      <c r="G716" s="67">
        <v>-79926.5</v>
      </c>
      <c r="H716" s="67">
        <v>68589.5</v>
      </c>
    </row>
    <row r="717" spans="1:8" x14ac:dyDescent="0.55000000000000004">
      <c r="A717" s="27">
        <v>468</v>
      </c>
      <c r="B717" s="71">
        <v>100000510037</v>
      </c>
      <c r="C717" s="27">
        <v>0</v>
      </c>
      <c r="D717" s="27" t="s">
        <v>30</v>
      </c>
      <c r="E717" s="27" t="s">
        <v>1148</v>
      </c>
      <c r="F717" s="67">
        <v>148516</v>
      </c>
      <c r="G717" s="67">
        <v>-79926.48</v>
      </c>
      <c r="H717" s="67">
        <v>68589.52</v>
      </c>
    </row>
    <row r="718" spans="1:8" x14ac:dyDescent="0.55000000000000004">
      <c r="A718" s="27">
        <v>469</v>
      </c>
      <c r="B718" s="71">
        <v>100000510038</v>
      </c>
      <c r="C718" s="27">
        <v>0</v>
      </c>
      <c r="D718" s="27" t="s">
        <v>30</v>
      </c>
      <c r="E718" s="27" t="s">
        <v>1148</v>
      </c>
      <c r="F718" s="67">
        <v>148516</v>
      </c>
      <c r="G718" s="67">
        <v>-79926.48</v>
      </c>
      <c r="H718" s="67">
        <v>68589.52</v>
      </c>
    </row>
    <row r="719" spans="1:8" x14ac:dyDescent="0.55000000000000004">
      <c r="A719" s="27">
        <v>470</v>
      </c>
      <c r="B719" s="71">
        <v>100000510039</v>
      </c>
      <c r="C719" s="27">
        <v>0</v>
      </c>
      <c r="D719" s="27" t="s">
        <v>30</v>
      </c>
      <c r="E719" s="27" t="s">
        <v>1148</v>
      </c>
      <c r="F719" s="67">
        <v>148516</v>
      </c>
      <c r="G719" s="67">
        <v>-79926.5</v>
      </c>
      <c r="H719" s="67">
        <v>68589.5</v>
      </c>
    </row>
    <row r="720" spans="1:8" x14ac:dyDescent="0.55000000000000004">
      <c r="A720" s="27">
        <v>471</v>
      </c>
      <c r="B720" s="71">
        <v>100000510040</v>
      </c>
      <c r="C720" s="27">
        <v>0</v>
      </c>
      <c r="D720" s="27" t="s">
        <v>30</v>
      </c>
      <c r="E720" s="27" t="s">
        <v>1148</v>
      </c>
      <c r="F720" s="67">
        <v>148516</v>
      </c>
      <c r="G720" s="67">
        <v>-79926.5</v>
      </c>
      <c r="H720" s="67">
        <v>68589.5</v>
      </c>
    </row>
    <row r="721" spans="1:8" x14ac:dyDescent="0.55000000000000004">
      <c r="A721" s="27">
        <v>472</v>
      </c>
      <c r="B721" s="71">
        <v>100000510050</v>
      </c>
      <c r="C721" s="27">
        <v>0</v>
      </c>
      <c r="D721" s="27" t="s">
        <v>30</v>
      </c>
      <c r="E721" s="27" t="s">
        <v>1148</v>
      </c>
      <c r="F721" s="67">
        <v>148516</v>
      </c>
      <c r="G721" s="67">
        <v>-79926.48</v>
      </c>
      <c r="H721" s="67">
        <v>68589.52</v>
      </c>
    </row>
    <row r="722" spans="1:8" x14ac:dyDescent="0.55000000000000004">
      <c r="A722" s="27">
        <v>473</v>
      </c>
      <c r="B722" s="71">
        <v>100000510051</v>
      </c>
      <c r="C722" s="27">
        <v>0</v>
      </c>
      <c r="D722" s="27" t="s">
        <v>30</v>
      </c>
      <c r="E722" s="27" t="s">
        <v>1148</v>
      </c>
      <c r="F722" s="67">
        <v>148516</v>
      </c>
      <c r="G722" s="67">
        <v>-79926.48</v>
      </c>
      <c r="H722" s="67">
        <v>68589.52</v>
      </c>
    </row>
    <row r="723" spans="1:8" x14ac:dyDescent="0.55000000000000004">
      <c r="A723" s="27">
        <v>474</v>
      </c>
      <c r="B723" s="71">
        <v>100000510052</v>
      </c>
      <c r="C723" s="27">
        <v>0</v>
      </c>
      <c r="D723" s="27" t="s">
        <v>30</v>
      </c>
      <c r="E723" s="27" t="s">
        <v>1148</v>
      </c>
      <c r="F723" s="67">
        <v>148516</v>
      </c>
      <c r="G723" s="67">
        <v>-79926.5</v>
      </c>
      <c r="H723" s="67">
        <v>68589.5</v>
      </c>
    </row>
    <row r="724" spans="1:8" x14ac:dyDescent="0.55000000000000004">
      <c r="A724" s="27">
        <v>475</v>
      </c>
      <c r="B724" s="71">
        <v>100000510053</v>
      </c>
      <c r="C724" s="27">
        <v>0</v>
      </c>
      <c r="D724" s="27" t="s">
        <v>30</v>
      </c>
      <c r="E724" s="27" t="s">
        <v>1148</v>
      </c>
      <c r="F724" s="67">
        <v>148516</v>
      </c>
      <c r="G724" s="67">
        <v>-79926.5</v>
      </c>
      <c r="H724" s="67">
        <v>68589.5</v>
      </c>
    </row>
    <row r="725" spans="1:8" x14ac:dyDescent="0.55000000000000004">
      <c r="A725" s="27">
        <v>476</v>
      </c>
      <c r="B725" s="71">
        <v>100000510054</v>
      </c>
      <c r="C725" s="27">
        <v>0</v>
      </c>
      <c r="D725" s="27" t="s">
        <v>30</v>
      </c>
      <c r="E725" s="27" t="s">
        <v>1148</v>
      </c>
      <c r="F725" s="67">
        <v>148516</v>
      </c>
      <c r="G725" s="67">
        <v>-79926.48</v>
      </c>
      <c r="H725" s="67">
        <v>68589.52</v>
      </c>
    </row>
    <row r="726" spans="1:8" x14ac:dyDescent="0.55000000000000004">
      <c r="A726" s="27">
        <v>477</v>
      </c>
      <c r="B726" s="71">
        <v>100000510055</v>
      </c>
      <c r="C726" s="27">
        <v>0</v>
      </c>
      <c r="D726" s="27" t="s">
        <v>30</v>
      </c>
      <c r="E726" s="27" t="s">
        <v>1148</v>
      </c>
      <c r="F726" s="67">
        <v>148516</v>
      </c>
      <c r="G726" s="67">
        <v>-79926.5</v>
      </c>
      <c r="H726" s="67">
        <v>68589.5</v>
      </c>
    </row>
    <row r="727" spans="1:8" x14ac:dyDescent="0.55000000000000004">
      <c r="A727" s="27">
        <v>478</v>
      </c>
      <c r="B727" s="71">
        <v>100000510056</v>
      </c>
      <c r="C727" s="27">
        <v>0</v>
      </c>
      <c r="D727" s="27" t="s">
        <v>30</v>
      </c>
      <c r="E727" s="27" t="s">
        <v>1148</v>
      </c>
      <c r="F727" s="67">
        <v>148516</v>
      </c>
      <c r="G727" s="67">
        <v>-79926.48</v>
      </c>
      <c r="H727" s="67">
        <v>68589.52</v>
      </c>
    </row>
    <row r="728" spans="1:8" x14ac:dyDescent="0.55000000000000004">
      <c r="A728" s="27">
        <v>479</v>
      </c>
      <c r="B728" s="71">
        <v>100000510057</v>
      </c>
      <c r="C728" s="27">
        <v>0</v>
      </c>
      <c r="D728" s="27" t="s">
        <v>30</v>
      </c>
      <c r="E728" s="27" t="s">
        <v>1148</v>
      </c>
      <c r="F728" s="67">
        <v>148516</v>
      </c>
      <c r="G728" s="67">
        <v>-79926.5</v>
      </c>
      <c r="H728" s="67">
        <v>68589.5</v>
      </c>
    </row>
    <row r="729" spans="1:8" x14ac:dyDescent="0.55000000000000004">
      <c r="A729" s="27">
        <v>480</v>
      </c>
      <c r="B729" s="71">
        <v>100000510058</v>
      </c>
      <c r="C729" s="27">
        <v>0</v>
      </c>
      <c r="D729" s="27" t="s">
        <v>30</v>
      </c>
      <c r="E729" s="27" t="s">
        <v>1148</v>
      </c>
      <c r="F729" s="67">
        <v>148516</v>
      </c>
      <c r="G729" s="67">
        <v>-79926.48</v>
      </c>
      <c r="H729" s="67">
        <v>68589.52</v>
      </c>
    </row>
    <row r="730" spans="1:8" x14ac:dyDescent="0.55000000000000004">
      <c r="A730" s="27">
        <v>481</v>
      </c>
      <c r="B730" s="71">
        <v>100000510059</v>
      </c>
      <c r="C730" s="27">
        <v>0</v>
      </c>
      <c r="D730" s="27" t="s">
        <v>30</v>
      </c>
      <c r="E730" s="27" t="s">
        <v>1148</v>
      </c>
      <c r="F730" s="67">
        <v>148516</v>
      </c>
      <c r="G730" s="67">
        <v>-79926.48</v>
      </c>
      <c r="H730" s="67">
        <v>68589.52</v>
      </c>
    </row>
    <row r="731" spans="1:8" x14ac:dyDescent="0.55000000000000004">
      <c r="A731" s="27">
        <v>482</v>
      </c>
      <c r="B731" s="71">
        <v>100000510061</v>
      </c>
      <c r="C731" s="27">
        <v>0</v>
      </c>
      <c r="D731" s="27" t="s">
        <v>30</v>
      </c>
      <c r="E731" s="27" t="s">
        <v>1148</v>
      </c>
      <c r="F731" s="67">
        <v>148516</v>
      </c>
      <c r="G731" s="67">
        <v>-79926.5</v>
      </c>
      <c r="H731" s="67">
        <v>68589.5</v>
      </c>
    </row>
    <row r="732" spans="1:8" x14ac:dyDescent="0.55000000000000004">
      <c r="A732" s="27">
        <v>483</v>
      </c>
      <c r="B732" s="71">
        <v>100000510062</v>
      </c>
      <c r="C732" s="27">
        <v>0</v>
      </c>
      <c r="D732" s="27" t="s">
        <v>30</v>
      </c>
      <c r="E732" s="27" t="s">
        <v>1148</v>
      </c>
      <c r="F732" s="67">
        <v>148516</v>
      </c>
      <c r="G732" s="67">
        <v>-79926.48</v>
      </c>
      <c r="H732" s="67">
        <v>68589.52</v>
      </c>
    </row>
    <row r="733" spans="1:8" x14ac:dyDescent="0.55000000000000004">
      <c r="A733" s="27">
        <v>484</v>
      </c>
      <c r="B733" s="71">
        <v>100000510063</v>
      </c>
      <c r="C733" s="27">
        <v>0</v>
      </c>
      <c r="D733" s="27" t="s">
        <v>30</v>
      </c>
      <c r="E733" s="27" t="s">
        <v>1148</v>
      </c>
      <c r="F733" s="67">
        <v>148516</v>
      </c>
      <c r="G733" s="67">
        <v>-79926.5</v>
      </c>
      <c r="H733" s="67">
        <v>68589.5</v>
      </c>
    </row>
    <row r="734" spans="1:8" x14ac:dyDescent="0.55000000000000004">
      <c r="A734" s="27">
        <v>485</v>
      </c>
      <c r="B734" s="71">
        <v>100000510064</v>
      </c>
      <c r="C734" s="27">
        <v>0</v>
      </c>
      <c r="D734" s="27" t="s">
        <v>30</v>
      </c>
      <c r="E734" s="27" t="s">
        <v>1148</v>
      </c>
      <c r="F734" s="67">
        <v>148516</v>
      </c>
      <c r="G734" s="67">
        <v>-79926.5</v>
      </c>
      <c r="H734" s="67">
        <v>68589.5</v>
      </c>
    </row>
    <row r="735" spans="1:8" x14ac:dyDescent="0.55000000000000004">
      <c r="A735" s="27">
        <v>486</v>
      </c>
      <c r="B735" s="71">
        <v>100000510065</v>
      </c>
      <c r="C735" s="27">
        <v>0</v>
      </c>
      <c r="D735" s="27" t="s">
        <v>30</v>
      </c>
      <c r="E735" s="27" t="s">
        <v>1148</v>
      </c>
      <c r="F735" s="67">
        <v>148516</v>
      </c>
      <c r="G735" s="67">
        <v>-79926.48</v>
      </c>
      <c r="H735" s="67">
        <v>68589.52</v>
      </c>
    </row>
    <row r="736" spans="1:8" x14ac:dyDescent="0.55000000000000004">
      <c r="A736" s="27">
        <v>487</v>
      </c>
      <c r="B736" s="71">
        <v>100000510066</v>
      </c>
      <c r="C736" s="27">
        <v>0</v>
      </c>
      <c r="D736" s="27" t="s">
        <v>30</v>
      </c>
      <c r="E736" s="27" t="s">
        <v>1148</v>
      </c>
      <c r="F736" s="67">
        <v>148516</v>
      </c>
      <c r="G736" s="67">
        <v>-79926.5</v>
      </c>
      <c r="H736" s="67">
        <v>68589.5</v>
      </c>
    </row>
    <row r="737" spans="1:8" x14ac:dyDescent="0.55000000000000004">
      <c r="A737" s="27">
        <v>488</v>
      </c>
      <c r="B737" s="71">
        <v>100000510067</v>
      </c>
      <c r="C737" s="27">
        <v>0</v>
      </c>
      <c r="D737" s="27" t="s">
        <v>30</v>
      </c>
      <c r="E737" s="27" t="s">
        <v>1148</v>
      </c>
      <c r="F737" s="67">
        <v>148516</v>
      </c>
      <c r="G737" s="67">
        <v>-79926.48</v>
      </c>
      <c r="H737" s="67">
        <v>68589.52</v>
      </c>
    </row>
    <row r="738" spans="1:8" x14ac:dyDescent="0.55000000000000004">
      <c r="A738" s="27">
        <v>489</v>
      </c>
      <c r="B738" s="71">
        <v>100000510068</v>
      </c>
      <c r="C738" s="27">
        <v>0</v>
      </c>
      <c r="D738" s="27" t="s">
        <v>30</v>
      </c>
      <c r="E738" s="27" t="s">
        <v>1148</v>
      </c>
      <c r="F738" s="67">
        <v>148516</v>
      </c>
      <c r="G738" s="67">
        <v>-79926.5</v>
      </c>
      <c r="H738" s="67">
        <v>68589.5</v>
      </c>
    </row>
    <row r="739" spans="1:8" x14ac:dyDescent="0.55000000000000004">
      <c r="A739" s="27">
        <v>490</v>
      </c>
      <c r="B739" s="71">
        <v>100000510069</v>
      </c>
      <c r="C739" s="27">
        <v>0</v>
      </c>
      <c r="D739" s="27" t="s">
        <v>30</v>
      </c>
      <c r="E739" s="27" t="s">
        <v>1148</v>
      </c>
      <c r="F739" s="67">
        <v>148516</v>
      </c>
      <c r="G739" s="67">
        <v>-79926.48</v>
      </c>
      <c r="H739" s="67">
        <v>68589.52</v>
      </c>
    </row>
    <row r="740" spans="1:8" x14ac:dyDescent="0.55000000000000004">
      <c r="A740" s="27">
        <v>491</v>
      </c>
      <c r="B740" s="71">
        <v>100000510070</v>
      </c>
      <c r="C740" s="27">
        <v>0</v>
      </c>
      <c r="D740" s="27" t="s">
        <v>30</v>
      </c>
      <c r="E740" s="27" t="s">
        <v>1148</v>
      </c>
      <c r="F740" s="67">
        <v>148516</v>
      </c>
      <c r="G740" s="67">
        <v>-79926.5</v>
      </c>
      <c r="H740" s="67">
        <v>68589.5</v>
      </c>
    </row>
    <row r="741" spans="1:8" x14ac:dyDescent="0.55000000000000004">
      <c r="A741" s="27">
        <v>492</v>
      </c>
      <c r="B741" s="71">
        <v>100000510071</v>
      </c>
      <c r="C741" s="27">
        <v>0</v>
      </c>
      <c r="D741" s="27" t="s">
        <v>30</v>
      </c>
      <c r="E741" s="27" t="s">
        <v>1148</v>
      </c>
      <c r="F741" s="67">
        <v>148516</v>
      </c>
      <c r="G741" s="67">
        <v>-79926.48</v>
      </c>
      <c r="H741" s="67">
        <v>68589.52</v>
      </c>
    </row>
    <row r="742" spans="1:8" x14ac:dyDescent="0.55000000000000004">
      <c r="A742" s="27">
        <v>493</v>
      </c>
      <c r="B742" s="71">
        <v>100000510072</v>
      </c>
      <c r="C742" s="27">
        <v>0</v>
      </c>
      <c r="D742" s="27" t="s">
        <v>30</v>
      </c>
      <c r="E742" s="27" t="s">
        <v>1148</v>
      </c>
      <c r="F742" s="67">
        <v>148516</v>
      </c>
      <c r="G742" s="67">
        <v>-79926.5</v>
      </c>
      <c r="H742" s="67">
        <v>68589.5</v>
      </c>
    </row>
    <row r="743" spans="1:8" x14ac:dyDescent="0.55000000000000004">
      <c r="A743" s="27">
        <v>494</v>
      </c>
      <c r="B743" s="71">
        <v>100000510073</v>
      </c>
      <c r="C743" s="27">
        <v>0</v>
      </c>
      <c r="D743" s="27" t="s">
        <v>30</v>
      </c>
      <c r="E743" s="27" t="s">
        <v>1148</v>
      </c>
      <c r="F743" s="67">
        <v>148516</v>
      </c>
      <c r="G743" s="67">
        <v>-79926.48</v>
      </c>
      <c r="H743" s="67">
        <v>68589.52</v>
      </c>
    </row>
    <row r="744" spans="1:8" x14ac:dyDescent="0.55000000000000004">
      <c r="A744" s="27">
        <v>495</v>
      </c>
      <c r="B744" s="71">
        <v>100000545431</v>
      </c>
      <c r="C744" s="27">
        <v>0</v>
      </c>
      <c r="D744" s="27" t="s">
        <v>49</v>
      </c>
      <c r="E744" s="27" t="s">
        <v>3587</v>
      </c>
      <c r="F744" s="67">
        <v>1455000</v>
      </c>
      <c r="G744" s="67">
        <v>-195408.3</v>
      </c>
      <c r="H744" s="67">
        <v>1259591.7</v>
      </c>
    </row>
    <row r="745" spans="1:8" x14ac:dyDescent="0.55000000000000004">
      <c r="A745" s="27">
        <v>496</v>
      </c>
      <c r="B745" s="71">
        <v>100000569852</v>
      </c>
      <c r="C745" s="27">
        <v>0</v>
      </c>
      <c r="D745" s="27" t="s">
        <v>51</v>
      </c>
      <c r="E745" s="27" t="s">
        <v>52</v>
      </c>
      <c r="F745" s="67">
        <v>701600</v>
      </c>
      <c r="G745" s="67">
        <v>-144994.26999999999</v>
      </c>
      <c r="H745" s="67">
        <v>556605.73</v>
      </c>
    </row>
    <row r="746" spans="1:8" x14ac:dyDescent="0.55000000000000004">
      <c r="A746" s="27">
        <v>497</v>
      </c>
      <c r="B746" s="71">
        <v>100000569853</v>
      </c>
      <c r="C746" s="27">
        <v>0</v>
      </c>
      <c r="D746" s="27" t="s">
        <v>51</v>
      </c>
      <c r="E746" s="27" t="s">
        <v>52</v>
      </c>
      <c r="F746" s="67">
        <v>701600</v>
      </c>
      <c r="G746" s="67">
        <v>-144994.26</v>
      </c>
      <c r="H746" s="67">
        <v>556605.74</v>
      </c>
    </row>
    <row r="747" spans="1:8" x14ac:dyDescent="0.55000000000000004">
      <c r="A747" s="27">
        <v>498</v>
      </c>
      <c r="B747" s="71">
        <v>100000570440</v>
      </c>
      <c r="C747" s="27">
        <v>0</v>
      </c>
      <c r="D747" s="27" t="s">
        <v>51</v>
      </c>
      <c r="E747" s="27" t="s">
        <v>54</v>
      </c>
      <c r="F747" s="67">
        <v>1232309</v>
      </c>
      <c r="G747" s="67">
        <v>-157022.04</v>
      </c>
      <c r="H747" s="67">
        <v>1075286.96</v>
      </c>
    </row>
    <row r="748" spans="1:8" x14ac:dyDescent="0.55000000000000004">
      <c r="A748" s="175" t="s">
        <v>4132</v>
      </c>
      <c r="B748" s="175"/>
      <c r="C748" s="175"/>
      <c r="D748" s="175"/>
      <c r="E748" s="175"/>
      <c r="F748" s="68">
        <f>SUM(F250:F747)</f>
        <v>82594027</v>
      </c>
      <c r="G748" s="68">
        <f>SUM(G250:G747)</f>
        <v>-39317294.009999923</v>
      </c>
      <c r="H748" s="68">
        <f>SUM(H250:H747)</f>
        <v>43276732.990000039</v>
      </c>
    </row>
    <row r="750" spans="1:8" x14ac:dyDescent="0.55000000000000004">
      <c r="A750" s="20" t="s">
        <v>4143</v>
      </c>
    </row>
    <row r="751" spans="1:8" x14ac:dyDescent="0.55000000000000004">
      <c r="A751" s="29" t="s">
        <v>2558</v>
      </c>
      <c r="B751" s="30" t="s">
        <v>1</v>
      </c>
      <c r="C751" s="29" t="s">
        <v>2</v>
      </c>
      <c r="D751" s="29" t="s">
        <v>3</v>
      </c>
      <c r="E751" s="29" t="s">
        <v>4</v>
      </c>
      <c r="F751" s="29" t="s">
        <v>5</v>
      </c>
      <c r="G751" s="29" t="s">
        <v>6</v>
      </c>
      <c r="H751" s="29" t="s">
        <v>93</v>
      </c>
    </row>
    <row r="752" spans="1:8" x14ac:dyDescent="0.55000000000000004">
      <c r="A752" s="27">
        <v>1</v>
      </c>
      <c r="B752" s="71">
        <v>100000065444</v>
      </c>
      <c r="C752" s="27">
        <v>0</v>
      </c>
      <c r="D752" s="27" t="s">
        <v>3397</v>
      </c>
      <c r="E752" s="27" t="s">
        <v>1138</v>
      </c>
      <c r="F752" s="67">
        <v>120000</v>
      </c>
      <c r="G752" s="67">
        <v>-119999</v>
      </c>
      <c r="H752" s="27">
        <v>1</v>
      </c>
    </row>
    <row r="753" spans="1:8" x14ac:dyDescent="0.55000000000000004">
      <c r="A753" s="27">
        <v>2</v>
      </c>
      <c r="B753" s="71">
        <v>100000146273</v>
      </c>
      <c r="C753" s="27">
        <v>0</v>
      </c>
      <c r="D753" s="27" t="s">
        <v>2650</v>
      </c>
      <c r="E753" s="27" t="s">
        <v>3398</v>
      </c>
      <c r="F753" s="67">
        <v>745000</v>
      </c>
      <c r="G753" s="67">
        <v>-744999</v>
      </c>
      <c r="H753" s="27">
        <v>1</v>
      </c>
    </row>
    <row r="754" spans="1:8" x14ac:dyDescent="0.55000000000000004">
      <c r="A754" s="27">
        <v>3</v>
      </c>
      <c r="B754" s="71">
        <v>100000223684</v>
      </c>
      <c r="C754" s="27">
        <v>0</v>
      </c>
      <c r="D754" s="27" t="s">
        <v>1139</v>
      </c>
      <c r="E754" s="27" t="s">
        <v>1140</v>
      </c>
      <c r="F754" s="67">
        <v>119572.5</v>
      </c>
      <c r="G754" s="67">
        <v>-119571.5</v>
      </c>
      <c r="H754" s="27">
        <v>1</v>
      </c>
    </row>
    <row r="755" spans="1:8" x14ac:dyDescent="0.55000000000000004">
      <c r="A755" s="27">
        <v>4</v>
      </c>
      <c r="B755" s="71">
        <v>100000223685</v>
      </c>
      <c r="C755" s="27">
        <v>0</v>
      </c>
      <c r="D755" s="27" t="s">
        <v>1139</v>
      </c>
      <c r="E755" s="27" t="s">
        <v>1140</v>
      </c>
      <c r="F755" s="67">
        <v>119572.5</v>
      </c>
      <c r="G755" s="67">
        <v>-119571.5</v>
      </c>
      <c r="H755" s="27">
        <v>1</v>
      </c>
    </row>
    <row r="756" spans="1:8" x14ac:dyDescent="0.55000000000000004">
      <c r="A756" s="27">
        <v>5</v>
      </c>
      <c r="B756" s="71">
        <v>100000223686</v>
      </c>
      <c r="C756" s="27">
        <v>0</v>
      </c>
      <c r="D756" s="27" t="s">
        <v>1139</v>
      </c>
      <c r="E756" s="27" t="s">
        <v>1140</v>
      </c>
      <c r="F756" s="67">
        <v>119572.5</v>
      </c>
      <c r="G756" s="67">
        <v>-119571.5</v>
      </c>
      <c r="H756" s="27">
        <v>1</v>
      </c>
    </row>
    <row r="757" spans="1:8" x14ac:dyDescent="0.55000000000000004">
      <c r="A757" s="27">
        <v>6</v>
      </c>
      <c r="B757" s="71">
        <v>100000223687</v>
      </c>
      <c r="C757" s="27">
        <v>0</v>
      </c>
      <c r="D757" s="27" t="s">
        <v>1139</v>
      </c>
      <c r="E757" s="27" t="s">
        <v>1140</v>
      </c>
      <c r="F757" s="67">
        <v>119572.5</v>
      </c>
      <c r="G757" s="67">
        <v>-119571.5</v>
      </c>
      <c r="H757" s="27">
        <v>1</v>
      </c>
    </row>
    <row r="758" spans="1:8" x14ac:dyDescent="0.55000000000000004">
      <c r="A758" s="27">
        <v>7</v>
      </c>
      <c r="B758" s="71">
        <v>100000223688</v>
      </c>
      <c r="C758" s="27">
        <v>0</v>
      </c>
      <c r="D758" s="27" t="s">
        <v>1139</v>
      </c>
      <c r="E758" s="27" t="s">
        <v>1140</v>
      </c>
      <c r="F758" s="67">
        <v>119572.5</v>
      </c>
      <c r="G758" s="67">
        <v>-119571.5</v>
      </c>
      <c r="H758" s="27">
        <v>1</v>
      </c>
    </row>
    <row r="759" spans="1:8" x14ac:dyDescent="0.55000000000000004">
      <c r="A759" s="27">
        <v>8</v>
      </c>
      <c r="B759" s="71">
        <v>100000223689</v>
      </c>
      <c r="C759" s="27">
        <v>0</v>
      </c>
      <c r="D759" s="27" t="s">
        <v>1139</v>
      </c>
      <c r="E759" s="27" t="s">
        <v>1140</v>
      </c>
      <c r="F759" s="67">
        <v>119572.5</v>
      </c>
      <c r="G759" s="67">
        <v>-119571.5</v>
      </c>
      <c r="H759" s="27">
        <v>1</v>
      </c>
    </row>
    <row r="760" spans="1:8" x14ac:dyDescent="0.55000000000000004">
      <c r="A760" s="27">
        <v>9</v>
      </c>
      <c r="B760" s="71">
        <v>100000223690</v>
      </c>
      <c r="C760" s="27">
        <v>0</v>
      </c>
      <c r="D760" s="27" t="s">
        <v>1139</v>
      </c>
      <c r="E760" s="27" t="s">
        <v>1140</v>
      </c>
      <c r="F760" s="67">
        <v>119572.5</v>
      </c>
      <c r="G760" s="67">
        <v>-119571.5</v>
      </c>
      <c r="H760" s="27">
        <v>1</v>
      </c>
    </row>
    <row r="761" spans="1:8" x14ac:dyDescent="0.55000000000000004">
      <c r="A761" s="27">
        <v>10</v>
      </c>
      <c r="B761" s="71">
        <v>100000223691</v>
      </c>
      <c r="C761" s="27">
        <v>0</v>
      </c>
      <c r="D761" s="27" t="s">
        <v>1139</v>
      </c>
      <c r="E761" s="27" t="s">
        <v>1140</v>
      </c>
      <c r="F761" s="67">
        <v>119572.5</v>
      </c>
      <c r="G761" s="67">
        <v>-119571.5</v>
      </c>
      <c r="H761" s="27">
        <v>1</v>
      </c>
    </row>
    <row r="762" spans="1:8" x14ac:dyDescent="0.55000000000000004">
      <c r="A762" s="27">
        <v>11</v>
      </c>
      <c r="B762" s="71">
        <v>100000223692</v>
      </c>
      <c r="C762" s="27">
        <v>0</v>
      </c>
      <c r="D762" s="27" t="s">
        <v>1139</v>
      </c>
      <c r="E762" s="27" t="s">
        <v>1140</v>
      </c>
      <c r="F762" s="67">
        <v>119572.5</v>
      </c>
      <c r="G762" s="67">
        <v>-119571.5</v>
      </c>
      <c r="H762" s="27">
        <v>1</v>
      </c>
    </row>
    <row r="763" spans="1:8" x14ac:dyDescent="0.55000000000000004">
      <c r="A763" s="27">
        <v>12</v>
      </c>
      <c r="B763" s="71">
        <v>100000223693</v>
      </c>
      <c r="C763" s="27">
        <v>0</v>
      </c>
      <c r="D763" s="27" t="s">
        <v>1139</v>
      </c>
      <c r="E763" s="27" t="s">
        <v>1140</v>
      </c>
      <c r="F763" s="67">
        <v>119572.5</v>
      </c>
      <c r="G763" s="67">
        <v>-119571.5</v>
      </c>
      <c r="H763" s="27">
        <v>1</v>
      </c>
    </row>
    <row r="764" spans="1:8" x14ac:dyDescent="0.55000000000000004">
      <c r="A764" s="27">
        <v>13</v>
      </c>
      <c r="B764" s="71">
        <v>100000223694</v>
      </c>
      <c r="C764" s="27">
        <v>0</v>
      </c>
      <c r="D764" s="27" t="s">
        <v>1139</v>
      </c>
      <c r="E764" s="27" t="s">
        <v>1140</v>
      </c>
      <c r="F764" s="67">
        <v>119572.5</v>
      </c>
      <c r="G764" s="67">
        <v>-119571.5</v>
      </c>
      <c r="H764" s="27">
        <v>1</v>
      </c>
    </row>
    <row r="765" spans="1:8" x14ac:dyDescent="0.55000000000000004">
      <c r="A765" s="27">
        <v>14</v>
      </c>
      <c r="B765" s="71">
        <v>100000223695</v>
      </c>
      <c r="C765" s="27">
        <v>0</v>
      </c>
      <c r="D765" s="27" t="s">
        <v>1139</v>
      </c>
      <c r="E765" s="27" t="s">
        <v>1140</v>
      </c>
      <c r="F765" s="67">
        <v>119572.5</v>
      </c>
      <c r="G765" s="67">
        <v>-119571.5</v>
      </c>
      <c r="H765" s="27">
        <v>1</v>
      </c>
    </row>
    <row r="766" spans="1:8" x14ac:dyDescent="0.55000000000000004">
      <c r="A766" s="27">
        <v>15</v>
      </c>
      <c r="B766" s="71">
        <v>100000223696</v>
      </c>
      <c r="C766" s="27">
        <v>0</v>
      </c>
      <c r="D766" s="27" t="s">
        <v>1139</v>
      </c>
      <c r="E766" s="27" t="s">
        <v>1140</v>
      </c>
      <c r="F766" s="67">
        <v>119572.5</v>
      </c>
      <c r="G766" s="67">
        <v>-119571.5</v>
      </c>
      <c r="H766" s="27">
        <v>1</v>
      </c>
    </row>
    <row r="767" spans="1:8" x14ac:dyDescent="0.55000000000000004">
      <c r="A767" s="27">
        <v>16</v>
      </c>
      <c r="B767" s="71">
        <v>100000223697</v>
      </c>
      <c r="C767" s="27">
        <v>0</v>
      </c>
      <c r="D767" s="27" t="s">
        <v>1139</v>
      </c>
      <c r="E767" s="27" t="s">
        <v>1140</v>
      </c>
      <c r="F767" s="67">
        <v>119572.5</v>
      </c>
      <c r="G767" s="67">
        <v>-119571.5</v>
      </c>
      <c r="H767" s="27">
        <v>1</v>
      </c>
    </row>
    <row r="768" spans="1:8" x14ac:dyDescent="0.55000000000000004">
      <c r="A768" s="27">
        <v>17</v>
      </c>
      <c r="B768" s="71">
        <v>100000223698</v>
      </c>
      <c r="C768" s="27">
        <v>0</v>
      </c>
      <c r="D768" s="27" t="s">
        <v>1139</v>
      </c>
      <c r="E768" s="27" t="s">
        <v>1140</v>
      </c>
      <c r="F768" s="67">
        <v>119572.5</v>
      </c>
      <c r="G768" s="67">
        <v>-119571.5</v>
      </c>
      <c r="H768" s="27">
        <v>1</v>
      </c>
    </row>
    <row r="769" spans="1:8" x14ac:dyDescent="0.55000000000000004">
      <c r="A769" s="27">
        <v>18</v>
      </c>
      <c r="B769" s="71">
        <v>100000223699</v>
      </c>
      <c r="C769" s="27">
        <v>0</v>
      </c>
      <c r="D769" s="27" t="s">
        <v>1139</v>
      </c>
      <c r="E769" s="27" t="s">
        <v>1140</v>
      </c>
      <c r="F769" s="67">
        <v>119572.5</v>
      </c>
      <c r="G769" s="67">
        <v>-119571.5</v>
      </c>
      <c r="H769" s="27">
        <v>1</v>
      </c>
    </row>
    <row r="770" spans="1:8" x14ac:dyDescent="0.55000000000000004">
      <c r="A770" s="27">
        <v>19</v>
      </c>
      <c r="B770" s="71">
        <v>100000223700</v>
      </c>
      <c r="C770" s="27">
        <v>0</v>
      </c>
      <c r="D770" s="27" t="s">
        <v>1139</v>
      </c>
      <c r="E770" s="27" t="s">
        <v>1140</v>
      </c>
      <c r="F770" s="67">
        <v>119572.5</v>
      </c>
      <c r="G770" s="67">
        <v>-119571.5</v>
      </c>
      <c r="H770" s="27">
        <v>1</v>
      </c>
    </row>
    <row r="771" spans="1:8" x14ac:dyDescent="0.55000000000000004">
      <c r="A771" s="27">
        <v>20</v>
      </c>
      <c r="B771" s="71">
        <v>100000223701</v>
      </c>
      <c r="C771" s="27">
        <v>0</v>
      </c>
      <c r="D771" s="27" t="s">
        <v>1139</v>
      </c>
      <c r="E771" s="27" t="s">
        <v>1140</v>
      </c>
      <c r="F771" s="67">
        <v>119572.5</v>
      </c>
      <c r="G771" s="67">
        <v>-119571.5</v>
      </c>
      <c r="H771" s="27">
        <v>1</v>
      </c>
    </row>
    <row r="772" spans="1:8" x14ac:dyDescent="0.55000000000000004">
      <c r="A772" s="27">
        <v>21</v>
      </c>
      <c r="B772" s="71">
        <v>100000223702</v>
      </c>
      <c r="C772" s="27">
        <v>0</v>
      </c>
      <c r="D772" s="27" t="s">
        <v>1139</v>
      </c>
      <c r="E772" s="27" t="s">
        <v>1140</v>
      </c>
      <c r="F772" s="67">
        <v>119572.5</v>
      </c>
      <c r="G772" s="67">
        <v>-119571.5</v>
      </c>
      <c r="H772" s="27">
        <v>1</v>
      </c>
    </row>
    <row r="773" spans="1:8" x14ac:dyDescent="0.55000000000000004">
      <c r="A773" s="27">
        <v>22</v>
      </c>
      <c r="B773" s="71">
        <v>100000223703</v>
      </c>
      <c r="C773" s="27">
        <v>0</v>
      </c>
      <c r="D773" s="27" t="s">
        <v>1139</v>
      </c>
      <c r="E773" s="27" t="s">
        <v>1140</v>
      </c>
      <c r="F773" s="67">
        <v>119572.5</v>
      </c>
      <c r="G773" s="67">
        <v>-119571.5</v>
      </c>
      <c r="H773" s="27">
        <v>1</v>
      </c>
    </row>
    <row r="774" spans="1:8" x14ac:dyDescent="0.55000000000000004">
      <c r="A774" s="27">
        <v>23</v>
      </c>
      <c r="B774" s="71">
        <v>100000223704</v>
      </c>
      <c r="C774" s="27">
        <v>0</v>
      </c>
      <c r="D774" s="27" t="s">
        <v>1139</v>
      </c>
      <c r="E774" s="27" t="s">
        <v>1140</v>
      </c>
      <c r="F774" s="67">
        <v>119572.5</v>
      </c>
      <c r="G774" s="67">
        <v>-119571.5</v>
      </c>
      <c r="H774" s="27">
        <v>1</v>
      </c>
    </row>
    <row r="775" spans="1:8" x14ac:dyDescent="0.55000000000000004">
      <c r="A775" s="27">
        <v>24</v>
      </c>
      <c r="B775" s="71">
        <v>100000223705</v>
      </c>
      <c r="C775" s="27">
        <v>0</v>
      </c>
      <c r="D775" s="27" t="s">
        <v>1139</v>
      </c>
      <c r="E775" s="27" t="s">
        <v>1140</v>
      </c>
      <c r="F775" s="67">
        <v>119572.5</v>
      </c>
      <c r="G775" s="67">
        <v>-119571.5</v>
      </c>
      <c r="H775" s="27">
        <v>1</v>
      </c>
    </row>
    <row r="776" spans="1:8" x14ac:dyDescent="0.55000000000000004">
      <c r="A776" s="27">
        <v>25</v>
      </c>
      <c r="B776" s="71">
        <v>100000223706</v>
      </c>
      <c r="C776" s="27">
        <v>0</v>
      </c>
      <c r="D776" s="27" t="s">
        <v>1139</v>
      </c>
      <c r="E776" s="27" t="s">
        <v>1140</v>
      </c>
      <c r="F776" s="67">
        <v>119572.5</v>
      </c>
      <c r="G776" s="67">
        <v>-119571.5</v>
      </c>
      <c r="H776" s="27">
        <v>1</v>
      </c>
    </row>
    <row r="777" spans="1:8" x14ac:dyDescent="0.55000000000000004">
      <c r="A777" s="27">
        <v>26</v>
      </c>
      <c r="B777" s="71">
        <v>100000223707</v>
      </c>
      <c r="C777" s="27">
        <v>0</v>
      </c>
      <c r="D777" s="27" t="s">
        <v>1139</v>
      </c>
      <c r="E777" s="27" t="s">
        <v>1140</v>
      </c>
      <c r="F777" s="67">
        <v>119572.5</v>
      </c>
      <c r="G777" s="67">
        <v>-119571.5</v>
      </c>
      <c r="H777" s="27">
        <v>1</v>
      </c>
    </row>
    <row r="778" spans="1:8" x14ac:dyDescent="0.55000000000000004">
      <c r="A778" s="27">
        <v>27</v>
      </c>
      <c r="B778" s="71">
        <v>100000223708</v>
      </c>
      <c r="C778" s="27">
        <v>0</v>
      </c>
      <c r="D778" s="27" t="s">
        <v>1139</v>
      </c>
      <c r="E778" s="27" t="s">
        <v>1140</v>
      </c>
      <c r="F778" s="67">
        <v>119572.5</v>
      </c>
      <c r="G778" s="67">
        <v>-119571.5</v>
      </c>
      <c r="H778" s="27">
        <v>1</v>
      </c>
    </row>
    <row r="779" spans="1:8" x14ac:dyDescent="0.55000000000000004">
      <c r="A779" s="27">
        <v>28</v>
      </c>
      <c r="B779" s="71">
        <v>100000223709</v>
      </c>
      <c r="C779" s="27">
        <v>0</v>
      </c>
      <c r="D779" s="27" t="s">
        <v>1139</v>
      </c>
      <c r="E779" s="27" t="s">
        <v>1140</v>
      </c>
      <c r="F779" s="67">
        <v>119572.5</v>
      </c>
      <c r="G779" s="67">
        <v>-119571.5</v>
      </c>
      <c r="H779" s="27">
        <v>1</v>
      </c>
    </row>
    <row r="780" spans="1:8" x14ac:dyDescent="0.55000000000000004">
      <c r="A780" s="27">
        <v>29</v>
      </c>
      <c r="B780" s="71">
        <v>100000223710</v>
      </c>
      <c r="C780" s="27">
        <v>0</v>
      </c>
      <c r="D780" s="27" t="s">
        <v>1139</v>
      </c>
      <c r="E780" s="27" t="s">
        <v>1140</v>
      </c>
      <c r="F780" s="67">
        <v>119572.5</v>
      </c>
      <c r="G780" s="67">
        <v>-119571.5</v>
      </c>
      <c r="H780" s="27">
        <v>1</v>
      </c>
    </row>
    <row r="781" spans="1:8" x14ac:dyDescent="0.55000000000000004">
      <c r="A781" s="27">
        <v>30</v>
      </c>
      <c r="B781" s="71">
        <v>100000223711</v>
      </c>
      <c r="C781" s="27">
        <v>0</v>
      </c>
      <c r="D781" s="27" t="s">
        <v>1139</v>
      </c>
      <c r="E781" s="27" t="s">
        <v>1140</v>
      </c>
      <c r="F781" s="67">
        <v>119572.5</v>
      </c>
      <c r="G781" s="67">
        <v>-119571.5</v>
      </c>
      <c r="H781" s="27">
        <v>1</v>
      </c>
    </row>
    <row r="782" spans="1:8" x14ac:dyDescent="0.55000000000000004">
      <c r="A782" s="27">
        <v>31</v>
      </c>
      <c r="B782" s="71">
        <v>100000223712</v>
      </c>
      <c r="C782" s="27">
        <v>0</v>
      </c>
      <c r="D782" s="27" t="s">
        <v>1139</v>
      </c>
      <c r="E782" s="27" t="s">
        <v>1140</v>
      </c>
      <c r="F782" s="67">
        <v>119572.5</v>
      </c>
      <c r="G782" s="67">
        <v>-119571.5</v>
      </c>
      <c r="H782" s="27">
        <v>1</v>
      </c>
    </row>
    <row r="783" spans="1:8" x14ac:dyDescent="0.55000000000000004">
      <c r="A783" s="27">
        <v>32</v>
      </c>
      <c r="B783" s="71">
        <v>100000223713</v>
      </c>
      <c r="C783" s="27">
        <v>0</v>
      </c>
      <c r="D783" s="27" t="s">
        <v>1139</v>
      </c>
      <c r="E783" s="27" t="s">
        <v>1140</v>
      </c>
      <c r="F783" s="67">
        <v>119572.5</v>
      </c>
      <c r="G783" s="67">
        <v>-119571.5</v>
      </c>
      <c r="H783" s="27">
        <v>1</v>
      </c>
    </row>
    <row r="784" spans="1:8" x14ac:dyDescent="0.55000000000000004">
      <c r="A784" s="27">
        <v>33</v>
      </c>
      <c r="B784" s="71">
        <v>100000223714</v>
      </c>
      <c r="C784" s="27">
        <v>0</v>
      </c>
      <c r="D784" s="27" t="s">
        <v>1139</v>
      </c>
      <c r="E784" s="27" t="s">
        <v>1140</v>
      </c>
      <c r="F784" s="67">
        <v>119572.5</v>
      </c>
      <c r="G784" s="67">
        <v>-119571.5</v>
      </c>
      <c r="H784" s="27">
        <v>1</v>
      </c>
    </row>
    <row r="785" spans="1:8" x14ac:dyDescent="0.55000000000000004">
      <c r="A785" s="27">
        <v>34</v>
      </c>
      <c r="B785" s="71">
        <v>100000223715</v>
      </c>
      <c r="C785" s="27">
        <v>0</v>
      </c>
      <c r="D785" s="27" t="s">
        <v>1139</v>
      </c>
      <c r="E785" s="27" t="s">
        <v>1140</v>
      </c>
      <c r="F785" s="67">
        <v>119572.5</v>
      </c>
      <c r="G785" s="67">
        <v>-119571.5</v>
      </c>
      <c r="H785" s="27">
        <v>1</v>
      </c>
    </row>
    <row r="786" spans="1:8" x14ac:dyDescent="0.55000000000000004">
      <c r="A786" s="27">
        <v>35</v>
      </c>
      <c r="B786" s="71">
        <v>100000223716</v>
      </c>
      <c r="C786" s="27">
        <v>0</v>
      </c>
      <c r="D786" s="27" t="s">
        <v>1139</v>
      </c>
      <c r="E786" s="27" t="s">
        <v>1140</v>
      </c>
      <c r="F786" s="67">
        <v>119572.5</v>
      </c>
      <c r="G786" s="67">
        <v>-119571.5</v>
      </c>
      <c r="H786" s="27">
        <v>1</v>
      </c>
    </row>
    <row r="787" spans="1:8" x14ac:dyDescent="0.55000000000000004">
      <c r="A787" s="27">
        <v>36</v>
      </c>
      <c r="B787" s="71">
        <v>100000223717</v>
      </c>
      <c r="C787" s="27">
        <v>0</v>
      </c>
      <c r="D787" s="27" t="s">
        <v>1139</v>
      </c>
      <c r="E787" s="27" t="s">
        <v>1140</v>
      </c>
      <c r="F787" s="67">
        <v>119572.5</v>
      </c>
      <c r="G787" s="67">
        <v>-119571.5</v>
      </c>
      <c r="H787" s="27">
        <v>1</v>
      </c>
    </row>
    <row r="788" spans="1:8" x14ac:dyDescent="0.55000000000000004">
      <c r="A788" s="27">
        <v>37</v>
      </c>
      <c r="B788" s="71">
        <v>100000223718</v>
      </c>
      <c r="C788" s="27">
        <v>0</v>
      </c>
      <c r="D788" s="27" t="s">
        <v>1139</v>
      </c>
      <c r="E788" s="27" t="s">
        <v>1140</v>
      </c>
      <c r="F788" s="67">
        <v>119572.5</v>
      </c>
      <c r="G788" s="67">
        <v>-119571.5</v>
      </c>
      <c r="H788" s="27">
        <v>1</v>
      </c>
    </row>
    <row r="789" spans="1:8" x14ac:dyDescent="0.55000000000000004">
      <c r="A789" s="27">
        <v>38</v>
      </c>
      <c r="B789" s="71">
        <v>100000223719</v>
      </c>
      <c r="C789" s="27">
        <v>0</v>
      </c>
      <c r="D789" s="27" t="s">
        <v>1139</v>
      </c>
      <c r="E789" s="27" t="s">
        <v>1140</v>
      </c>
      <c r="F789" s="67">
        <v>119572.5</v>
      </c>
      <c r="G789" s="67">
        <v>-119571.5</v>
      </c>
      <c r="H789" s="27">
        <v>1</v>
      </c>
    </row>
    <row r="790" spans="1:8" x14ac:dyDescent="0.55000000000000004">
      <c r="A790" s="27">
        <v>39</v>
      </c>
      <c r="B790" s="71">
        <v>100000223720</v>
      </c>
      <c r="C790" s="27">
        <v>0</v>
      </c>
      <c r="D790" s="27" t="s">
        <v>1139</v>
      </c>
      <c r="E790" s="27" t="s">
        <v>1140</v>
      </c>
      <c r="F790" s="67">
        <v>119572.5</v>
      </c>
      <c r="G790" s="67">
        <v>-119571.5</v>
      </c>
      <c r="H790" s="27">
        <v>1</v>
      </c>
    </row>
    <row r="791" spans="1:8" x14ac:dyDescent="0.55000000000000004">
      <c r="A791" s="27">
        <v>40</v>
      </c>
      <c r="B791" s="71">
        <v>100000223721</v>
      </c>
      <c r="C791" s="27">
        <v>0</v>
      </c>
      <c r="D791" s="27" t="s">
        <v>1139</v>
      </c>
      <c r="E791" s="27" t="s">
        <v>1140</v>
      </c>
      <c r="F791" s="67">
        <v>119572.5</v>
      </c>
      <c r="G791" s="67">
        <v>-119571.5</v>
      </c>
      <c r="H791" s="27">
        <v>1</v>
      </c>
    </row>
    <row r="792" spans="1:8" x14ac:dyDescent="0.55000000000000004">
      <c r="A792" s="27">
        <v>41</v>
      </c>
      <c r="B792" s="71">
        <v>100000223722</v>
      </c>
      <c r="C792" s="27">
        <v>0</v>
      </c>
      <c r="D792" s="27" t="s">
        <v>1139</v>
      </c>
      <c r="E792" s="27" t="s">
        <v>1140</v>
      </c>
      <c r="F792" s="67">
        <v>119572.5</v>
      </c>
      <c r="G792" s="67">
        <v>-119571.5</v>
      </c>
      <c r="H792" s="27">
        <v>1</v>
      </c>
    </row>
    <row r="793" spans="1:8" x14ac:dyDescent="0.55000000000000004">
      <c r="A793" s="27">
        <v>42</v>
      </c>
      <c r="B793" s="71">
        <v>100000223723</v>
      </c>
      <c r="C793" s="27">
        <v>0</v>
      </c>
      <c r="D793" s="27" t="s">
        <v>1139</v>
      </c>
      <c r="E793" s="27" t="s">
        <v>1140</v>
      </c>
      <c r="F793" s="67">
        <v>119572.5</v>
      </c>
      <c r="G793" s="67">
        <v>-119571.5</v>
      </c>
      <c r="H793" s="27">
        <v>1</v>
      </c>
    </row>
    <row r="794" spans="1:8" x14ac:dyDescent="0.55000000000000004">
      <c r="A794" s="27">
        <v>43</v>
      </c>
      <c r="B794" s="71">
        <v>100000223724</v>
      </c>
      <c r="C794" s="27">
        <v>0</v>
      </c>
      <c r="D794" s="27" t="s">
        <v>1139</v>
      </c>
      <c r="E794" s="27" t="s">
        <v>1140</v>
      </c>
      <c r="F794" s="67">
        <v>119572.5</v>
      </c>
      <c r="G794" s="67">
        <v>-119571.5</v>
      </c>
      <c r="H794" s="27">
        <v>1</v>
      </c>
    </row>
    <row r="795" spans="1:8" x14ac:dyDescent="0.55000000000000004">
      <c r="A795" s="27">
        <v>44</v>
      </c>
      <c r="B795" s="71">
        <v>100000223725</v>
      </c>
      <c r="C795" s="27">
        <v>0</v>
      </c>
      <c r="D795" s="27" t="s">
        <v>1139</v>
      </c>
      <c r="E795" s="27" t="s">
        <v>1140</v>
      </c>
      <c r="F795" s="67">
        <v>119572.5</v>
      </c>
      <c r="G795" s="67">
        <v>-119571.5</v>
      </c>
      <c r="H795" s="27">
        <v>1</v>
      </c>
    </row>
    <row r="796" spans="1:8" x14ac:dyDescent="0.55000000000000004">
      <c r="A796" s="27">
        <v>45</v>
      </c>
      <c r="B796" s="71">
        <v>100000223726</v>
      </c>
      <c r="C796" s="27">
        <v>0</v>
      </c>
      <c r="D796" s="27" t="s">
        <v>1139</v>
      </c>
      <c r="E796" s="27" t="s">
        <v>1140</v>
      </c>
      <c r="F796" s="67">
        <v>119572.5</v>
      </c>
      <c r="G796" s="67">
        <v>-119571.5</v>
      </c>
      <c r="H796" s="27">
        <v>1</v>
      </c>
    </row>
    <row r="797" spans="1:8" x14ac:dyDescent="0.55000000000000004">
      <c r="A797" s="27">
        <v>46</v>
      </c>
      <c r="B797" s="71">
        <v>100000223727</v>
      </c>
      <c r="C797" s="27">
        <v>0</v>
      </c>
      <c r="D797" s="27" t="s">
        <v>1139</v>
      </c>
      <c r="E797" s="27" t="s">
        <v>1140</v>
      </c>
      <c r="F797" s="67">
        <v>119572.5</v>
      </c>
      <c r="G797" s="67">
        <v>-119571.5</v>
      </c>
      <c r="H797" s="27">
        <v>1</v>
      </c>
    </row>
    <row r="798" spans="1:8" x14ac:dyDescent="0.55000000000000004">
      <c r="A798" s="27">
        <v>47</v>
      </c>
      <c r="B798" s="71">
        <v>100000223728</v>
      </c>
      <c r="C798" s="27">
        <v>0</v>
      </c>
      <c r="D798" s="27" t="s">
        <v>1139</v>
      </c>
      <c r="E798" s="27" t="s">
        <v>1140</v>
      </c>
      <c r="F798" s="67">
        <v>119572.5</v>
      </c>
      <c r="G798" s="67">
        <v>-119571.5</v>
      </c>
      <c r="H798" s="27">
        <v>1</v>
      </c>
    </row>
    <row r="799" spans="1:8" x14ac:dyDescent="0.55000000000000004">
      <c r="A799" s="27">
        <v>48</v>
      </c>
      <c r="B799" s="71">
        <v>100000223729</v>
      </c>
      <c r="C799" s="27">
        <v>0</v>
      </c>
      <c r="D799" s="27" t="s">
        <v>1139</v>
      </c>
      <c r="E799" s="27" t="s">
        <v>1140</v>
      </c>
      <c r="F799" s="67">
        <v>119572.5</v>
      </c>
      <c r="G799" s="67">
        <v>-119571.5</v>
      </c>
      <c r="H799" s="27">
        <v>1</v>
      </c>
    </row>
    <row r="800" spans="1:8" x14ac:dyDescent="0.55000000000000004">
      <c r="A800" s="27">
        <v>49</v>
      </c>
      <c r="B800" s="71">
        <v>100000223730</v>
      </c>
      <c r="C800" s="27">
        <v>0</v>
      </c>
      <c r="D800" s="27" t="s">
        <v>1139</v>
      </c>
      <c r="E800" s="27" t="s">
        <v>1140</v>
      </c>
      <c r="F800" s="67">
        <v>119572.5</v>
      </c>
      <c r="G800" s="67">
        <v>-119571.5</v>
      </c>
      <c r="H800" s="27">
        <v>1</v>
      </c>
    </row>
    <row r="801" spans="1:8" x14ac:dyDescent="0.55000000000000004">
      <c r="A801" s="27">
        <v>50</v>
      </c>
      <c r="B801" s="71">
        <v>100000223731</v>
      </c>
      <c r="C801" s="27">
        <v>0</v>
      </c>
      <c r="D801" s="27" t="s">
        <v>1139</v>
      </c>
      <c r="E801" s="27" t="s">
        <v>1140</v>
      </c>
      <c r="F801" s="67">
        <v>119572.5</v>
      </c>
      <c r="G801" s="67">
        <v>-119571.5</v>
      </c>
      <c r="H801" s="27">
        <v>1</v>
      </c>
    </row>
    <row r="802" spans="1:8" x14ac:dyDescent="0.55000000000000004">
      <c r="A802" s="27">
        <v>51</v>
      </c>
      <c r="B802" s="71">
        <v>100000223732</v>
      </c>
      <c r="C802" s="27">
        <v>0</v>
      </c>
      <c r="D802" s="27" t="s">
        <v>1139</v>
      </c>
      <c r="E802" s="27" t="s">
        <v>1140</v>
      </c>
      <c r="F802" s="67">
        <v>119572.5</v>
      </c>
      <c r="G802" s="67">
        <v>-119571.5</v>
      </c>
      <c r="H802" s="27">
        <v>1</v>
      </c>
    </row>
    <row r="803" spans="1:8" x14ac:dyDescent="0.55000000000000004">
      <c r="A803" s="27">
        <v>52</v>
      </c>
      <c r="B803" s="71">
        <v>100000223733</v>
      </c>
      <c r="C803" s="27">
        <v>0</v>
      </c>
      <c r="D803" s="27" t="s">
        <v>1139</v>
      </c>
      <c r="E803" s="27" t="s">
        <v>1140</v>
      </c>
      <c r="F803" s="67">
        <v>119572.5</v>
      </c>
      <c r="G803" s="67">
        <v>-119571.5</v>
      </c>
      <c r="H803" s="27">
        <v>1</v>
      </c>
    </row>
    <row r="804" spans="1:8" x14ac:dyDescent="0.55000000000000004">
      <c r="A804" s="27">
        <v>53</v>
      </c>
      <c r="B804" s="71">
        <v>100000223734</v>
      </c>
      <c r="C804" s="27">
        <v>0</v>
      </c>
      <c r="D804" s="27" t="s">
        <v>1139</v>
      </c>
      <c r="E804" s="27" t="s">
        <v>1140</v>
      </c>
      <c r="F804" s="67">
        <v>119572.5</v>
      </c>
      <c r="G804" s="67">
        <v>-119571.5</v>
      </c>
      <c r="H804" s="27">
        <v>1</v>
      </c>
    </row>
    <row r="805" spans="1:8" x14ac:dyDescent="0.55000000000000004">
      <c r="A805" s="27">
        <v>54</v>
      </c>
      <c r="B805" s="71">
        <v>100000223735</v>
      </c>
      <c r="C805" s="27">
        <v>0</v>
      </c>
      <c r="D805" s="27" t="s">
        <v>1139</v>
      </c>
      <c r="E805" s="27" t="s">
        <v>1140</v>
      </c>
      <c r="F805" s="67">
        <v>119572.5</v>
      </c>
      <c r="G805" s="67">
        <v>-119571.5</v>
      </c>
      <c r="H805" s="27">
        <v>1</v>
      </c>
    </row>
    <row r="806" spans="1:8" x14ac:dyDescent="0.55000000000000004">
      <c r="A806" s="27">
        <v>55</v>
      </c>
      <c r="B806" s="71">
        <v>100000223736</v>
      </c>
      <c r="C806" s="27">
        <v>0</v>
      </c>
      <c r="D806" s="27" t="s">
        <v>1139</v>
      </c>
      <c r="E806" s="27" t="s">
        <v>1140</v>
      </c>
      <c r="F806" s="67">
        <v>119572.5</v>
      </c>
      <c r="G806" s="67">
        <v>-119571.5</v>
      </c>
      <c r="H806" s="27">
        <v>1</v>
      </c>
    </row>
    <row r="807" spans="1:8" x14ac:dyDescent="0.55000000000000004">
      <c r="A807" s="27">
        <v>56</v>
      </c>
      <c r="B807" s="71">
        <v>100000223737</v>
      </c>
      <c r="C807" s="27">
        <v>0</v>
      </c>
      <c r="D807" s="27" t="s">
        <v>1139</v>
      </c>
      <c r="E807" s="27" t="s">
        <v>1140</v>
      </c>
      <c r="F807" s="67">
        <v>119572.5</v>
      </c>
      <c r="G807" s="67">
        <v>-119571.5</v>
      </c>
      <c r="H807" s="27">
        <v>1</v>
      </c>
    </row>
    <row r="808" spans="1:8" x14ac:dyDescent="0.55000000000000004">
      <c r="A808" s="27">
        <v>57</v>
      </c>
      <c r="B808" s="71">
        <v>100000223738</v>
      </c>
      <c r="C808" s="27">
        <v>0</v>
      </c>
      <c r="D808" s="27" t="s">
        <v>1139</v>
      </c>
      <c r="E808" s="27" t="s">
        <v>1140</v>
      </c>
      <c r="F808" s="67">
        <v>119572.5</v>
      </c>
      <c r="G808" s="67">
        <v>-119571.5</v>
      </c>
      <c r="H808" s="27">
        <v>1</v>
      </c>
    </row>
    <row r="809" spans="1:8" x14ac:dyDescent="0.55000000000000004">
      <c r="A809" s="27">
        <v>58</v>
      </c>
      <c r="B809" s="71">
        <v>100000223739</v>
      </c>
      <c r="C809" s="27">
        <v>0</v>
      </c>
      <c r="D809" s="27" t="s">
        <v>1139</v>
      </c>
      <c r="E809" s="27" t="s">
        <v>1140</v>
      </c>
      <c r="F809" s="67">
        <v>119572.5</v>
      </c>
      <c r="G809" s="67">
        <v>-119571.5</v>
      </c>
      <c r="H809" s="27">
        <v>1</v>
      </c>
    </row>
    <row r="810" spans="1:8" x14ac:dyDescent="0.55000000000000004">
      <c r="A810" s="27">
        <v>59</v>
      </c>
      <c r="B810" s="71">
        <v>100000223740</v>
      </c>
      <c r="C810" s="27">
        <v>0</v>
      </c>
      <c r="D810" s="27" t="s">
        <v>1139</v>
      </c>
      <c r="E810" s="27" t="s">
        <v>1140</v>
      </c>
      <c r="F810" s="67">
        <v>119572.5</v>
      </c>
      <c r="G810" s="67">
        <v>-119571.5</v>
      </c>
      <c r="H810" s="27">
        <v>1</v>
      </c>
    </row>
    <row r="811" spans="1:8" x14ac:dyDescent="0.55000000000000004">
      <c r="A811" s="27">
        <v>60</v>
      </c>
      <c r="B811" s="71">
        <v>100000223741</v>
      </c>
      <c r="C811" s="27">
        <v>0</v>
      </c>
      <c r="D811" s="27" t="s">
        <v>1139</v>
      </c>
      <c r="E811" s="27" t="s">
        <v>1140</v>
      </c>
      <c r="F811" s="67">
        <v>119572.5</v>
      </c>
      <c r="G811" s="67">
        <v>-119571.5</v>
      </c>
      <c r="H811" s="27">
        <v>1</v>
      </c>
    </row>
    <row r="812" spans="1:8" x14ac:dyDescent="0.55000000000000004">
      <c r="A812" s="27">
        <v>61</v>
      </c>
      <c r="B812" s="71">
        <v>100000223742</v>
      </c>
      <c r="C812" s="27">
        <v>0</v>
      </c>
      <c r="D812" s="27" t="s">
        <v>1139</v>
      </c>
      <c r="E812" s="27" t="s">
        <v>1140</v>
      </c>
      <c r="F812" s="67">
        <v>119572.5</v>
      </c>
      <c r="G812" s="67">
        <v>-119571.5</v>
      </c>
      <c r="H812" s="27">
        <v>1</v>
      </c>
    </row>
    <row r="813" spans="1:8" x14ac:dyDescent="0.55000000000000004">
      <c r="A813" s="27">
        <v>62</v>
      </c>
      <c r="B813" s="71">
        <v>100000223743</v>
      </c>
      <c r="C813" s="27">
        <v>0</v>
      </c>
      <c r="D813" s="27" t="s">
        <v>1139</v>
      </c>
      <c r="E813" s="27" t="s">
        <v>1140</v>
      </c>
      <c r="F813" s="67">
        <v>119572.5</v>
      </c>
      <c r="G813" s="67">
        <v>-119571.5</v>
      </c>
      <c r="H813" s="27">
        <v>1</v>
      </c>
    </row>
    <row r="814" spans="1:8" x14ac:dyDescent="0.55000000000000004">
      <c r="A814" s="27">
        <v>63</v>
      </c>
      <c r="B814" s="71">
        <v>100000223744</v>
      </c>
      <c r="C814" s="27">
        <v>0</v>
      </c>
      <c r="D814" s="27" t="s">
        <v>1139</v>
      </c>
      <c r="E814" s="27" t="s">
        <v>1140</v>
      </c>
      <c r="F814" s="67">
        <v>119572.5</v>
      </c>
      <c r="G814" s="67">
        <v>-119571.5</v>
      </c>
      <c r="H814" s="27">
        <v>1</v>
      </c>
    </row>
    <row r="815" spans="1:8" x14ac:dyDescent="0.55000000000000004">
      <c r="A815" s="27">
        <v>64</v>
      </c>
      <c r="B815" s="71">
        <v>100000223745</v>
      </c>
      <c r="C815" s="27">
        <v>0</v>
      </c>
      <c r="D815" s="27" t="s">
        <v>1139</v>
      </c>
      <c r="E815" s="27" t="s">
        <v>1140</v>
      </c>
      <c r="F815" s="67">
        <v>119572.5</v>
      </c>
      <c r="G815" s="67">
        <v>-119571.5</v>
      </c>
      <c r="H815" s="27">
        <v>1</v>
      </c>
    </row>
    <row r="816" spans="1:8" x14ac:dyDescent="0.55000000000000004">
      <c r="A816" s="27">
        <v>65</v>
      </c>
      <c r="B816" s="71">
        <v>100000223746</v>
      </c>
      <c r="C816" s="27">
        <v>0</v>
      </c>
      <c r="D816" s="27" t="s">
        <v>1139</v>
      </c>
      <c r="E816" s="27" t="s">
        <v>1140</v>
      </c>
      <c r="F816" s="67">
        <v>119572.5</v>
      </c>
      <c r="G816" s="67">
        <v>-119571.5</v>
      </c>
      <c r="H816" s="27">
        <v>1</v>
      </c>
    </row>
    <row r="817" spans="1:8" x14ac:dyDescent="0.55000000000000004">
      <c r="A817" s="27">
        <v>66</v>
      </c>
      <c r="B817" s="71">
        <v>100000223747</v>
      </c>
      <c r="C817" s="27">
        <v>0</v>
      </c>
      <c r="D817" s="27" t="s">
        <v>1139</v>
      </c>
      <c r="E817" s="27" t="s">
        <v>1140</v>
      </c>
      <c r="F817" s="67">
        <v>119572.5</v>
      </c>
      <c r="G817" s="67">
        <v>-119571.5</v>
      </c>
      <c r="H817" s="27">
        <v>1</v>
      </c>
    </row>
    <row r="818" spans="1:8" x14ac:dyDescent="0.55000000000000004">
      <c r="A818" s="27">
        <v>67</v>
      </c>
      <c r="B818" s="71">
        <v>100000223748</v>
      </c>
      <c r="C818" s="27">
        <v>0</v>
      </c>
      <c r="D818" s="27" t="s">
        <v>1139</v>
      </c>
      <c r="E818" s="27" t="s">
        <v>1140</v>
      </c>
      <c r="F818" s="67">
        <v>119572.5</v>
      </c>
      <c r="G818" s="67">
        <v>-119571.5</v>
      </c>
      <c r="H818" s="27">
        <v>1</v>
      </c>
    </row>
    <row r="819" spans="1:8" x14ac:dyDescent="0.55000000000000004">
      <c r="A819" s="27">
        <v>68</v>
      </c>
      <c r="B819" s="71">
        <v>100000223749</v>
      </c>
      <c r="C819" s="27">
        <v>0</v>
      </c>
      <c r="D819" s="27" t="s">
        <v>1139</v>
      </c>
      <c r="E819" s="27" t="s">
        <v>1140</v>
      </c>
      <c r="F819" s="67">
        <v>119572.5</v>
      </c>
      <c r="G819" s="67">
        <v>-119571.5</v>
      </c>
      <c r="H819" s="27">
        <v>1</v>
      </c>
    </row>
    <row r="820" spans="1:8" x14ac:dyDescent="0.55000000000000004">
      <c r="A820" s="27">
        <v>69</v>
      </c>
      <c r="B820" s="71">
        <v>100000223750</v>
      </c>
      <c r="C820" s="27">
        <v>0</v>
      </c>
      <c r="D820" s="27" t="s">
        <v>1139</v>
      </c>
      <c r="E820" s="27" t="s">
        <v>1140</v>
      </c>
      <c r="F820" s="67">
        <v>119572.5</v>
      </c>
      <c r="G820" s="67">
        <v>-119571.5</v>
      </c>
      <c r="H820" s="27">
        <v>1</v>
      </c>
    </row>
    <row r="821" spans="1:8" x14ac:dyDescent="0.55000000000000004">
      <c r="A821" s="27">
        <v>70</v>
      </c>
      <c r="B821" s="71">
        <v>100000223751</v>
      </c>
      <c r="C821" s="27">
        <v>0</v>
      </c>
      <c r="D821" s="27" t="s">
        <v>1139</v>
      </c>
      <c r="E821" s="27" t="s">
        <v>1140</v>
      </c>
      <c r="F821" s="67">
        <v>119572.5</v>
      </c>
      <c r="G821" s="67">
        <v>-119571.5</v>
      </c>
      <c r="H821" s="27">
        <v>1</v>
      </c>
    </row>
    <row r="822" spans="1:8" x14ac:dyDescent="0.55000000000000004">
      <c r="A822" s="27">
        <v>71</v>
      </c>
      <c r="B822" s="71">
        <v>100000223752</v>
      </c>
      <c r="C822" s="27">
        <v>0</v>
      </c>
      <c r="D822" s="27" t="s">
        <v>1139</v>
      </c>
      <c r="E822" s="27" t="s">
        <v>1140</v>
      </c>
      <c r="F822" s="67">
        <v>119572.5</v>
      </c>
      <c r="G822" s="67">
        <v>-119571.5</v>
      </c>
      <c r="H822" s="27">
        <v>1</v>
      </c>
    </row>
    <row r="823" spans="1:8" x14ac:dyDescent="0.55000000000000004">
      <c r="A823" s="27">
        <v>72</v>
      </c>
      <c r="B823" s="71">
        <v>100000223753</v>
      </c>
      <c r="C823" s="27">
        <v>0</v>
      </c>
      <c r="D823" s="27" t="s">
        <v>1139</v>
      </c>
      <c r="E823" s="27" t="s">
        <v>1140</v>
      </c>
      <c r="F823" s="67">
        <v>119572.5</v>
      </c>
      <c r="G823" s="67">
        <v>-119571.5</v>
      </c>
      <c r="H823" s="27">
        <v>1</v>
      </c>
    </row>
    <row r="824" spans="1:8" x14ac:dyDescent="0.55000000000000004">
      <c r="A824" s="27">
        <v>73</v>
      </c>
      <c r="B824" s="71">
        <v>100000223754</v>
      </c>
      <c r="C824" s="27">
        <v>0</v>
      </c>
      <c r="D824" s="27" t="s">
        <v>1139</v>
      </c>
      <c r="E824" s="27" t="s">
        <v>1140</v>
      </c>
      <c r="F824" s="67">
        <v>119572.5</v>
      </c>
      <c r="G824" s="67">
        <v>-119571.5</v>
      </c>
      <c r="H824" s="27">
        <v>1</v>
      </c>
    </row>
    <row r="825" spans="1:8" x14ac:dyDescent="0.55000000000000004">
      <c r="A825" s="27">
        <v>74</v>
      </c>
      <c r="B825" s="71">
        <v>100000223755</v>
      </c>
      <c r="C825" s="27">
        <v>0</v>
      </c>
      <c r="D825" s="27" t="s">
        <v>1139</v>
      </c>
      <c r="E825" s="27" t="s">
        <v>1140</v>
      </c>
      <c r="F825" s="67">
        <v>119572.5</v>
      </c>
      <c r="G825" s="67">
        <v>-119571.5</v>
      </c>
      <c r="H825" s="27">
        <v>1</v>
      </c>
    </row>
    <row r="826" spans="1:8" x14ac:dyDescent="0.55000000000000004">
      <c r="A826" s="27">
        <v>75</v>
      </c>
      <c r="B826" s="71">
        <v>100000223756</v>
      </c>
      <c r="C826" s="27">
        <v>0</v>
      </c>
      <c r="D826" s="27" t="s">
        <v>1139</v>
      </c>
      <c r="E826" s="27" t="s">
        <v>1140</v>
      </c>
      <c r="F826" s="67">
        <v>119572.5</v>
      </c>
      <c r="G826" s="67">
        <v>-119571.5</v>
      </c>
      <c r="H826" s="27">
        <v>1</v>
      </c>
    </row>
    <row r="827" spans="1:8" x14ac:dyDescent="0.55000000000000004">
      <c r="A827" s="27">
        <v>76</v>
      </c>
      <c r="B827" s="71">
        <v>100000223757</v>
      </c>
      <c r="C827" s="27">
        <v>0</v>
      </c>
      <c r="D827" s="27" t="s">
        <v>1139</v>
      </c>
      <c r="E827" s="27" t="s">
        <v>1140</v>
      </c>
      <c r="F827" s="67">
        <v>119572.5</v>
      </c>
      <c r="G827" s="67">
        <v>-119571.5</v>
      </c>
      <c r="H827" s="27">
        <v>1</v>
      </c>
    </row>
    <row r="828" spans="1:8" x14ac:dyDescent="0.55000000000000004">
      <c r="A828" s="27">
        <v>77</v>
      </c>
      <c r="B828" s="71">
        <v>100000223758</v>
      </c>
      <c r="C828" s="27">
        <v>0</v>
      </c>
      <c r="D828" s="27" t="s">
        <v>1139</v>
      </c>
      <c r="E828" s="27" t="s">
        <v>1140</v>
      </c>
      <c r="F828" s="67">
        <v>119572.5</v>
      </c>
      <c r="G828" s="67">
        <v>-119571.5</v>
      </c>
      <c r="H828" s="27">
        <v>1</v>
      </c>
    </row>
    <row r="829" spans="1:8" x14ac:dyDescent="0.55000000000000004">
      <c r="A829" s="27">
        <v>78</v>
      </c>
      <c r="B829" s="71">
        <v>100000223759</v>
      </c>
      <c r="C829" s="27">
        <v>0</v>
      </c>
      <c r="D829" s="27" t="s">
        <v>1139</v>
      </c>
      <c r="E829" s="27" t="s">
        <v>1140</v>
      </c>
      <c r="F829" s="67">
        <v>119572.5</v>
      </c>
      <c r="G829" s="67">
        <v>-119571.5</v>
      </c>
      <c r="H829" s="27">
        <v>1</v>
      </c>
    </row>
    <row r="830" spans="1:8" x14ac:dyDescent="0.55000000000000004">
      <c r="A830" s="27">
        <v>79</v>
      </c>
      <c r="B830" s="71">
        <v>100000223760</v>
      </c>
      <c r="C830" s="27">
        <v>0</v>
      </c>
      <c r="D830" s="27" t="s">
        <v>1139</v>
      </c>
      <c r="E830" s="27" t="s">
        <v>1140</v>
      </c>
      <c r="F830" s="67">
        <v>119572.5</v>
      </c>
      <c r="G830" s="67">
        <v>-119571.5</v>
      </c>
      <c r="H830" s="27">
        <v>1</v>
      </c>
    </row>
    <row r="831" spans="1:8" x14ac:dyDescent="0.55000000000000004">
      <c r="A831" s="27">
        <v>80</v>
      </c>
      <c r="B831" s="71">
        <v>100000223761</v>
      </c>
      <c r="C831" s="27">
        <v>0</v>
      </c>
      <c r="D831" s="27" t="s">
        <v>1139</v>
      </c>
      <c r="E831" s="27" t="s">
        <v>1140</v>
      </c>
      <c r="F831" s="67">
        <v>119572.5</v>
      </c>
      <c r="G831" s="67">
        <v>-119571.5</v>
      </c>
      <c r="H831" s="27">
        <v>1</v>
      </c>
    </row>
    <row r="832" spans="1:8" x14ac:dyDescent="0.55000000000000004">
      <c r="A832" s="27">
        <v>81</v>
      </c>
      <c r="B832" s="71">
        <v>100000223762</v>
      </c>
      <c r="C832" s="27">
        <v>0</v>
      </c>
      <c r="D832" s="27" t="s">
        <v>1139</v>
      </c>
      <c r="E832" s="27" t="s">
        <v>1140</v>
      </c>
      <c r="F832" s="67">
        <v>119572.5</v>
      </c>
      <c r="G832" s="67">
        <v>-119571.5</v>
      </c>
      <c r="H832" s="27">
        <v>1</v>
      </c>
    </row>
    <row r="833" spans="1:8" x14ac:dyDescent="0.55000000000000004">
      <c r="A833" s="27">
        <v>82</v>
      </c>
      <c r="B833" s="71">
        <v>100000223763</v>
      </c>
      <c r="C833" s="27">
        <v>0</v>
      </c>
      <c r="D833" s="27" t="s">
        <v>1139</v>
      </c>
      <c r="E833" s="27" t="s">
        <v>1140</v>
      </c>
      <c r="F833" s="67">
        <v>119572.5</v>
      </c>
      <c r="G833" s="67">
        <v>-119571.5</v>
      </c>
      <c r="H833" s="27">
        <v>1</v>
      </c>
    </row>
    <row r="834" spans="1:8" x14ac:dyDescent="0.55000000000000004">
      <c r="A834" s="27">
        <v>83</v>
      </c>
      <c r="B834" s="71">
        <v>100000223764</v>
      </c>
      <c r="C834" s="27">
        <v>0</v>
      </c>
      <c r="D834" s="27" t="s">
        <v>1139</v>
      </c>
      <c r="E834" s="27" t="s">
        <v>1140</v>
      </c>
      <c r="F834" s="67">
        <v>119572.5</v>
      </c>
      <c r="G834" s="67">
        <v>-119571.5</v>
      </c>
      <c r="H834" s="27">
        <v>1</v>
      </c>
    </row>
    <row r="835" spans="1:8" x14ac:dyDescent="0.55000000000000004">
      <c r="A835" s="27">
        <v>84</v>
      </c>
      <c r="B835" s="71">
        <v>100000223765</v>
      </c>
      <c r="C835" s="27">
        <v>0</v>
      </c>
      <c r="D835" s="27" t="s">
        <v>1139</v>
      </c>
      <c r="E835" s="27" t="s">
        <v>1140</v>
      </c>
      <c r="F835" s="67">
        <v>119572.5</v>
      </c>
      <c r="G835" s="67">
        <v>-119571.5</v>
      </c>
      <c r="H835" s="27">
        <v>1</v>
      </c>
    </row>
    <row r="836" spans="1:8" x14ac:dyDescent="0.55000000000000004">
      <c r="A836" s="27">
        <v>85</v>
      </c>
      <c r="B836" s="71">
        <v>100000223766</v>
      </c>
      <c r="C836" s="27">
        <v>0</v>
      </c>
      <c r="D836" s="27" t="s">
        <v>1139</v>
      </c>
      <c r="E836" s="27" t="s">
        <v>1140</v>
      </c>
      <c r="F836" s="67">
        <v>119572.5</v>
      </c>
      <c r="G836" s="67">
        <v>-119571.5</v>
      </c>
      <c r="H836" s="27">
        <v>1</v>
      </c>
    </row>
    <row r="837" spans="1:8" x14ac:dyDescent="0.55000000000000004">
      <c r="A837" s="27">
        <v>86</v>
      </c>
      <c r="B837" s="71">
        <v>100000223767</v>
      </c>
      <c r="C837" s="27">
        <v>0</v>
      </c>
      <c r="D837" s="27" t="s">
        <v>1139</v>
      </c>
      <c r="E837" s="27" t="s">
        <v>1140</v>
      </c>
      <c r="F837" s="67">
        <v>119572.5</v>
      </c>
      <c r="G837" s="67">
        <v>-119571.5</v>
      </c>
      <c r="H837" s="27">
        <v>1</v>
      </c>
    </row>
    <row r="838" spans="1:8" x14ac:dyDescent="0.55000000000000004">
      <c r="A838" s="27">
        <v>87</v>
      </c>
      <c r="B838" s="71">
        <v>100000223768</v>
      </c>
      <c r="C838" s="27">
        <v>0</v>
      </c>
      <c r="D838" s="27" t="s">
        <v>1139</v>
      </c>
      <c r="E838" s="27" t="s">
        <v>1140</v>
      </c>
      <c r="F838" s="67">
        <v>119572.5</v>
      </c>
      <c r="G838" s="67">
        <v>-119571.5</v>
      </c>
      <c r="H838" s="27">
        <v>1</v>
      </c>
    </row>
    <row r="839" spans="1:8" x14ac:dyDescent="0.55000000000000004">
      <c r="A839" s="27">
        <v>88</v>
      </c>
      <c r="B839" s="71">
        <v>100000223769</v>
      </c>
      <c r="C839" s="27">
        <v>0</v>
      </c>
      <c r="D839" s="27" t="s">
        <v>1139</v>
      </c>
      <c r="E839" s="27" t="s">
        <v>1140</v>
      </c>
      <c r="F839" s="67">
        <v>119572.5</v>
      </c>
      <c r="G839" s="67">
        <v>-119571.5</v>
      </c>
      <c r="H839" s="27">
        <v>1</v>
      </c>
    </row>
    <row r="840" spans="1:8" x14ac:dyDescent="0.55000000000000004">
      <c r="A840" s="27">
        <v>89</v>
      </c>
      <c r="B840" s="71">
        <v>100000223770</v>
      </c>
      <c r="C840" s="27">
        <v>0</v>
      </c>
      <c r="D840" s="27" t="s">
        <v>1139</v>
      </c>
      <c r="E840" s="27" t="s">
        <v>1140</v>
      </c>
      <c r="F840" s="67">
        <v>119572.5</v>
      </c>
      <c r="G840" s="67">
        <v>-119571.5</v>
      </c>
      <c r="H840" s="27">
        <v>1</v>
      </c>
    </row>
    <row r="841" spans="1:8" x14ac:dyDescent="0.55000000000000004">
      <c r="A841" s="27">
        <v>90</v>
      </c>
      <c r="B841" s="71">
        <v>100000223771</v>
      </c>
      <c r="C841" s="27">
        <v>0</v>
      </c>
      <c r="D841" s="27" t="s">
        <v>1139</v>
      </c>
      <c r="E841" s="27" t="s">
        <v>1140</v>
      </c>
      <c r="F841" s="67">
        <v>119572.5</v>
      </c>
      <c r="G841" s="67">
        <v>-119571.5</v>
      </c>
      <c r="H841" s="27">
        <v>1</v>
      </c>
    </row>
    <row r="842" spans="1:8" x14ac:dyDescent="0.55000000000000004">
      <c r="A842" s="27">
        <v>91</v>
      </c>
      <c r="B842" s="71">
        <v>100000223772</v>
      </c>
      <c r="C842" s="27">
        <v>0</v>
      </c>
      <c r="D842" s="27" t="s">
        <v>1139</v>
      </c>
      <c r="E842" s="27" t="s">
        <v>1140</v>
      </c>
      <c r="F842" s="67">
        <v>119572.5</v>
      </c>
      <c r="G842" s="67">
        <v>-119571.5</v>
      </c>
      <c r="H842" s="27">
        <v>1</v>
      </c>
    </row>
    <row r="843" spans="1:8" x14ac:dyDescent="0.55000000000000004">
      <c r="A843" s="27">
        <v>92</v>
      </c>
      <c r="B843" s="71">
        <v>100000223773</v>
      </c>
      <c r="C843" s="27">
        <v>0</v>
      </c>
      <c r="D843" s="27" t="s">
        <v>1139</v>
      </c>
      <c r="E843" s="27" t="s">
        <v>1140</v>
      </c>
      <c r="F843" s="67">
        <v>119572.5</v>
      </c>
      <c r="G843" s="67">
        <v>-119571.5</v>
      </c>
      <c r="H843" s="27">
        <v>1</v>
      </c>
    </row>
    <row r="844" spans="1:8" x14ac:dyDescent="0.55000000000000004">
      <c r="A844" s="27">
        <v>93</v>
      </c>
      <c r="B844" s="71">
        <v>100000223774</v>
      </c>
      <c r="C844" s="27">
        <v>0</v>
      </c>
      <c r="D844" s="27" t="s">
        <v>1139</v>
      </c>
      <c r="E844" s="27" t="s">
        <v>1140</v>
      </c>
      <c r="F844" s="67">
        <v>119572.5</v>
      </c>
      <c r="G844" s="67">
        <v>-119571.5</v>
      </c>
      <c r="H844" s="27">
        <v>1</v>
      </c>
    </row>
    <row r="845" spans="1:8" x14ac:dyDescent="0.55000000000000004">
      <c r="A845" s="27">
        <v>94</v>
      </c>
      <c r="B845" s="71">
        <v>100000223775</v>
      </c>
      <c r="C845" s="27">
        <v>0</v>
      </c>
      <c r="D845" s="27" t="s">
        <v>1139</v>
      </c>
      <c r="E845" s="27" t="s">
        <v>1140</v>
      </c>
      <c r="F845" s="67">
        <v>119572.5</v>
      </c>
      <c r="G845" s="67">
        <v>-119571.5</v>
      </c>
      <c r="H845" s="27">
        <v>1</v>
      </c>
    </row>
    <row r="846" spans="1:8" x14ac:dyDescent="0.55000000000000004">
      <c r="A846" s="27">
        <v>95</v>
      </c>
      <c r="B846" s="71">
        <v>100000223776</v>
      </c>
      <c r="C846" s="27">
        <v>0</v>
      </c>
      <c r="D846" s="27" t="s">
        <v>1139</v>
      </c>
      <c r="E846" s="27" t="s">
        <v>1140</v>
      </c>
      <c r="F846" s="67">
        <v>119572.5</v>
      </c>
      <c r="G846" s="67">
        <v>-119571.5</v>
      </c>
      <c r="H846" s="27">
        <v>1</v>
      </c>
    </row>
    <row r="847" spans="1:8" x14ac:dyDescent="0.55000000000000004">
      <c r="A847" s="27">
        <v>96</v>
      </c>
      <c r="B847" s="71">
        <v>100000223777</v>
      </c>
      <c r="C847" s="27">
        <v>0</v>
      </c>
      <c r="D847" s="27" t="s">
        <v>1139</v>
      </c>
      <c r="E847" s="27" t="s">
        <v>1140</v>
      </c>
      <c r="F847" s="67">
        <v>119572.5</v>
      </c>
      <c r="G847" s="67">
        <v>-119571.5</v>
      </c>
      <c r="H847" s="27">
        <v>1</v>
      </c>
    </row>
    <row r="848" spans="1:8" x14ac:dyDescent="0.55000000000000004">
      <c r="A848" s="27">
        <v>97</v>
      </c>
      <c r="B848" s="71">
        <v>100000223778</v>
      </c>
      <c r="C848" s="27">
        <v>0</v>
      </c>
      <c r="D848" s="27" t="s">
        <v>1139</v>
      </c>
      <c r="E848" s="27" t="s">
        <v>1140</v>
      </c>
      <c r="F848" s="67">
        <v>119572.5</v>
      </c>
      <c r="G848" s="67">
        <v>-119571.5</v>
      </c>
      <c r="H848" s="27">
        <v>1</v>
      </c>
    </row>
    <row r="849" spans="1:8" x14ac:dyDescent="0.55000000000000004">
      <c r="A849" s="27">
        <v>98</v>
      </c>
      <c r="B849" s="71">
        <v>100000223779</v>
      </c>
      <c r="C849" s="27">
        <v>0</v>
      </c>
      <c r="D849" s="27" t="s">
        <v>1139</v>
      </c>
      <c r="E849" s="27" t="s">
        <v>1140</v>
      </c>
      <c r="F849" s="67">
        <v>119572.5</v>
      </c>
      <c r="G849" s="67">
        <v>-119571.5</v>
      </c>
      <c r="H849" s="27">
        <v>1</v>
      </c>
    </row>
    <row r="850" spans="1:8" x14ac:dyDescent="0.55000000000000004">
      <c r="A850" s="27">
        <v>99</v>
      </c>
      <c r="B850" s="71">
        <v>100000223780</v>
      </c>
      <c r="C850" s="27">
        <v>0</v>
      </c>
      <c r="D850" s="27" t="s">
        <v>1139</v>
      </c>
      <c r="E850" s="27" t="s">
        <v>1140</v>
      </c>
      <c r="F850" s="67">
        <v>119572.5</v>
      </c>
      <c r="G850" s="67">
        <v>-119571.5</v>
      </c>
      <c r="H850" s="27">
        <v>1</v>
      </c>
    </row>
    <row r="851" spans="1:8" x14ac:dyDescent="0.55000000000000004">
      <c r="A851" s="27">
        <v>100</v>
      </c>
      <c r="B851" s="71">
        <v>100000223781</v>
      </c>
      <c r="C851" s="27">
        <v>0</v>
      </c>
      <c r="D851" s="27" t="s">
        <v>1139</v>
      </c>
      <c r="E851" s="27" t="s">
        <v>1140</v>
      </c>
      <c r="F851" s="67">
        <v>119572.5</v>
      </c>
      <c r="G851" s="67">
        <v>-119571.5</v>
      </c>
      <c r="H851" s="27">
        <v>1</v>
      </c>
    </row>
    <row r="852" spans="1:8" x14ac:dyDescent="0.55000000000000004">
      <c r="A852" s="27">
        <v>101</v>
      </c>
      <c r="B852" s="71">
        <v>100000223782</v>
      </c>
      <c r="C852" s="27">
        <v>0</v>
      </c>
      <c r="D852" s="27" t="s">
        <v>1139</v>
      </c>
      <c r="E852" s="27" t="s">
        <v>1140</v>
      </c>
      <c r="F852" s="67">
        <v>119572.5</v>
      </c>
      <c r="G852" s="67">
        <v>-119571.5</v>
      </c>
      <c r="H852" s="27">
        <v>1</v>
      </c>
    </row>
    <row r="853" spans="1:8" x14ac:dyDescent="0.55000000000000004">
      <c r="A853" s="27">
        <v>102</v>
      </c>
      <c r="B853" s="71">
        <v>100000223783</v>
      </c>
      <c r="C853" s="27">
        <v>0</v>
      </c>
      <c r="D853" s="27" t="s">
        <v>1139</v>
      </c>
      <c r="E853" s="27" t="s">
        <v>1140</v>
      </c>
      <c r="F853" s="67">
        <v>119572.5</v>
      </c>
      <c r="G853" s="67">
        <v>-119571.5</v>
      </c>
      <c r="H853" s="27">
        <v>1</v>
      </c>
    </row>
    <row r="854" spans="1:8" x14ac:dyDescent="0.55000000000000004">
      <c r="A854" s="27">
        <v>103</v>
      </c>
      <c r="B854" s="71">
        <v>100000223784</v>
      </c>
      <c r="C854" s="27">
        <v>0</v>
      </c>
      <c r="D854" s="27" t="s">
        <v>1139</v>
      </c>
      <c r="E854" s="27" t="s">
        <v>1140</v>
      </c>
      <c r="F854" s="67">
        <v>119572.5</v>
      </c>
      <c r="G854" s="67">
        <v>-119571.5</v>
      </c>
      <c r="H854" s="27">
        <v>1</v>
      </c>
    </row>
    <row r="855" spans="1:8" x14ac:dyDescent="0.55000000000000004">
      <c r="A855" s="27">
        <v>104</v>
      </c>
      <c r="B855" s="71">
        <v>100000223785</v>
      </c>
      <c r="C855" s="27">
        <v>0</v>
      </c>
      <c r="D855" s="27" t="s">
        <v>1139</v>
      </c>
      <c r="E855" s="27" t="s">
        <v>1140</v>
      </c>
      <c r="F855" s="67">
        <v>119572.5</v>
      </c>
      <c r="G855" s="67">
        <v>-119571.5</v>
      </c>
      <c r="H855" s="27">
        <v>1</v>
      </c>
    </row>
    <row r="856" spans="1:8" x14ac:dyDescent="0.55000000000000004">
      <c r="A856" s="27">
        <v>105</v>
      </c>
      <c r="B856" s="71">
        <v>100000223786</v>
      </c>
      <c r="C856" s="27">
        <v>0</v>
      </c>
      <c r="D856" s="27" t="s">
        <v>1139</v>
      </c>
      <c r="E856" s="27" t="s">
        <v>1140</v>
      </c>
      <c r="F856" s="67">
        <v>119572.5</v>
      </c>
      <c r="G856" s="67">
        <v>-119571.5</v>
      </c>
      <c r="H856" s="27">
        <v>1</v>
      </c>
    </row>
    <row r="857" spans="1:8" x14ac:dyDescent="0.55000000000000004">
      <c r="A857" s="27">
        <v>106</v>
      </c>
      <c r="B857" s="71">
        <v>100000223787</v>
      </c>
      <c r="C857" s="27">
        <v>0</v>
      </c>
      <c r="D857" s="27" t="s">
        <v>1139</v>
      </c>
      <c r="E857" s="27" t="s">
        <v>1140</v>
      </c>
      <c r="F857" s="67">
        <v>119572.5</v>
      </c>
      <c r="G857" s="67">
        <v>-119571.5</v>
      </c>
      <c r="H857" s="27">
        <v>1</v>
      </c>
    </row>
    <row r="858" spans="1:8" x14ac:dyDescent="0.55000000000000004">
      <c r="A858" s="27">
        <v>107</v>
      </c>
      <c r="B858" s="71">
        <v>100000223788</v>
      </c>
      <c r="C858" s="27">
        <v>0</v>
      </c>
      <c r="D858" s="27" t="s">
        <v>1139</v>
      </c>
      <c r="E858" s="27" t="s">
        <v>1140</v>
      </c>
      <c r="F858" s="67">
        <v>119572.5</v>
      </c>
      <c r="G858" s="67">
        <v>-119571.5</v>
      </c>
      <c r="H858" s="27">
        <v>1</v>
      </c>
    </row>
    <row r="859" spans="1:8" x14ac:dyDescent="0.55000000000000004">
      <c r="A859" s="27">
        <v>108</v>
      </c>
      <c r="B859" s="71">
        <v>100000223789</v>
      </c>
      <c r="C859" s="27">
        <v>0</v>
      </c>
      <c r="D859" s="27" t="s">
        <v>1139</v>
      </c>
      <c r="E859" s="27" t="s">
        <v>1140</v>
      </c>
      <c r="F859" s="67">
        <v>119572.5</v>
      </c>
      <c r="G859" s="67">
        <v>-119571.5</v>
      </c>
      <c r="H859" s="27">
        <v>1</v>
      </c>
    </row>
    <row r="860" spans="1:8" x14ac:dyDescent="0.55000000000000004">
      <c r="A860" s="27">
        <v>109</v>
      </c>
      <c r="B860" s="71">
        <v>100000223790</v>
      </c>
      <c r="C860" s="27">
        <v>0</v>
      </c>
      <c r="D860" s="27" t="s">
        <v>1139</v>
      </c>
      <c r="E860" s="27" t="s">
        <v>1140</v>
      </c>
      <c r="F860" s="67">
        <v>119572.5</v>
      </c>
      <c r="G860" s="67">
        <v>-119571.5</v>
      </c>
      <c r="H860" s="27">
        <v>1</v>
      </c>
    </row>
    <row r="861" spans="1:8" x14ac:dyDescent="0.55000000000000004">
      <c r="A861" s="27">
        <v>110</v>
      </c>
      <c r="B861" s="71">
        <v>100000223791</v>
      </c>
      <c r="C861" s="27">
        <v>0</v>
      </c>
      <c r="D861" s="27" t="s">
        <v>1139</v>
      </c>
      <c r="E861" s="27" t="s">
        <v>1140</v>
      </c>
      <c r="F861" s="67">
        <v>119572.5</v>
      </c>
      <c r="G861" s="67">
        <v>-119571.5</v>
      </c>
      <c r="H861" s="27">
        <v>1</v>
      </c>
    </row>
    <row r="862" spans="1:8" x14ac:dyDescent="0.55000000000000004">
      <c r="A862" s="27">
        <v>111</v>
      </c>
      <c r="B862" s="71">
        <v>100000223792</v>
      </c>
      <c r="C862" s="27">
        <v>0</v>
      </c>
      <c r="D862" s="27" t="s">
        <v>1139</v>
      </c>
      <c r="E862" s="27" t="s">
        <v>1140</v>
      </c>
      <c r="F862" s="67">
        <v>119572.5</v>
      </c>
      <c r="G862" s="67">
        <v>-119571.5</v>
      </c>
      <c r="H862" s="27">
        <v>1</v>
      </c>
    </row>
    <row r="863" spans="1:8" x14ac:dyDescent="0.55000000000000004">
      <c r="A863" s="27">
        <v>112</v>
      </c>
      <c r="B863" s="71">
        <v>100000223793</v>
      </c>
      <c r="C863" s="27">
        <v>0</v>
      </c>
      <c r="D863" s="27" t="s">
        <v>1139</v>
      </c>
      <c r="E863" s="27" t="s">
        <v>1140</v>
      </c>
      <c r="F863" s="67">
        <v>119572.5</v>
      </c>
      <c r="G863" s="67">
        <v>-119571.5</v>
      </c>
      <c r="H863" s="27">
        <v>1</v>
      </c>
    </row>
    <row r="864" spans="1:8" x14ac:dyDescent="0.55000000000000004">
      <c r="A864" s="27">
        <v>113</v>
      </c>
      <c r="B864" s="71">
        <v>100000223794</v>
      </c>
      <c r="C864" s="27">
        <v>0</v>
      </c>
      <c r="D864" s="27" t="s">
        <v>1139</v>
      </c>
      <c r="E864" s="27" t="s">
        <v>1140</v>
      </c>
      <c r="F864" s="67">
        <v>119572.5</v>
      </c>
      <c r="G864" s="67">
        <v>-119571.5</v>
      </c>
      <c r="H864" s="27">
        <v>1</v>
      </c>
    </row>
    <row r="865" spans="1:8" x14ac:dyDescent="0.55000000000000004">
      <c r="A865" s="27">
        <v>114</v>
      </c>
      <c r="B865" s="71">
        <v>100000223795</v>
      </c>
      <c r="C865" s="27">
        <v>0</v>
      </c>
      <c r="D865" s="27" t="s">
        <v>1139</v>
      </c>
      <c r="E865" s="27" t="s">
        <v>1140</v>
      </c>
      <c r="F865" s="67">
        <v>119572.5</v>
      </c>
      <c r="G865" s="67">
        <v>-119571.5</v>
      </c>
      <c r="H865" s="27">
        <v>1</v>
      </c>
    </row>
    <row r="866" spans="1:8" x14ac:dyDescent="0.55000000000000004">
      <c r="A866" s="27">
        <v>115</v>
      </c>
      <c r="B866" s="71">
        <v>100000223796</v>
      </c>
      <c r="C866" s="27">
        <v>0</v>
      </c>
      <c r="D866" s="27" t="s">
        <v>1139</v>
      </c>
      <c r="E866" s="27" t="s">
        <v>1140</v>
      </c>
      <c r="F866" s="67">
        <v>119572.5</v>
      </c>
      <c r="G866" s="67">
        <v>-119571.5</v>
      </c>
      <c r="H866" s="27">
        <v>1</v>
      </c>
    </row>
    <row r="867" spans="1:8" x14ac:dyDescent="0.55000000000000004">
      <c r="A867" s="27">
        <v>116</v>
      </c>
      <c r="B867" s="71">
        <v>100000223797</v>
      </c>
      <c r="C867" s="27">
        <v>0</v>
      </c>
      <c r="D867" s="27" t="s">
        <v>1139</v>
      </c>
      <c r="E867" s="27" t="s">
        <v>1140</v>
      </c>
      <c r="F867" s="67">
        <v>119572.5</v>
      </c>
      <c r="G867" s="67">
        <v>-119571.5</v>
      </c>
      <c r="H867" s="27">
        <v>1</v>
      </c>
    </row>
    <row r="868" spans="1:8" x14ac:dyDescent="0.55000000000000004">
      <c r="A868" s="27">
        <v>117</v>
      </c>
      <c r="B868" s="71">
        <v>100000223798</v>
      </c>
      <c r="C868" s="27">
        <v>0</v>
      </c>
      <c r="D868" s="27" t="s">
        <v>1139</v>
      </c>
      <c r="E868" s="27" t="s">
        <v>1140</v>
      </c>
      <c r="F868" s="67">
        <v>119572.5</v>
      </c>
      <c r="G868" s="67">
        <v>-119571.5</v>
      </c>
      <c r="H868" s="27">
        <v>1</v>
      </c>
    </row>
    <row r="869" spans="1:8" x14ac:dyDescent="0.55000000000000004">
      <c r="A869" s="27">
        <v>118</v>
      </c>
      <c r="B869" s="71">
        <v>100000223799</v>
      </c>
      <c r="C869" s="27">
        <v>0</v>
      </c>
      <c r="D869" s="27" t="s">
        <v>1139</v>
      </c>
      <c r="E869" s="27" t="s">
        <v>1140</v>
      </c>
      <c r="F869" s="67">
        <v>119572.5</v>
      </c>
      <c r="G869" s="67">
        <v>-119571.5</v>
      </c>
      <c r="H869" s="27">
        <v>1</v>
      </c>
    </row>
    <row r="870" spans="1:8" x14ac:dyDescent="0.55000000000000004">
      <c r="A870" s="27">
        <v>119</v>
      </c>
      <c r="B870" s="71">
        <v>100000223800</v>
      </c>
      <c r="C870" s="27">
        <v>0</v>
      </c>
      <c r="D870" s="27" t="s">
        <v>1139</v>
      </c>
      <c r="E870" s="27" t="s">
        <v>1140</v>
      </c>
      <c r="F870" s="67">
        <v>119572.5</v>
      </c>
      <c r="G870" s="67">
        <v>-119571.5</v>
      </c>
      <c r="H870" s="27">
        <v>1</v>
      </c>
    </row>
    <row r="871" spans="1:8" x14ac:dyDescent="0.55000000000000004">
      <c r="A871" s="27">
        <v>120</v>
      </c>
      <c r="B871" s="71">
        <v>100000223801</v>
      </c>
      <c r="C871" s="27">
        <v>0</v>
      </c>
      <c r="D871" s="27" t="s">
        <v>1139</v>
      </c>
      <c r="E871" s="27" t="s">
        <v>1140</v>
      </c>
      <c r="F871" s="67">
        <v>119572.5</v>
      </c>
      <c r="G871" s="67">
        <v>-119571.5</v>
      </c>
      <c r="H871" s="27">
        <v>1</v>
      </c>
    </row>
    <row r="872" spans="1:8" x14ac:dyDescent="0.55000000000000004">
      <c r="A872" s="27">
        <v>121</v>
      </c>
      <c r="B872" s="71">
        <v>100000223802</v>
      </c>
      <c r="C872" s="27">
        <v>0</v>
      </c>
      <c r="D872" s="27" t="s">
        <v>1139</v>
      </c>
      <c r="E872" s="27" t="s">
        <v>1140</v>
      </c>
      <c r="F872" s="67">
        <v>119572.5</v>
      </c>
      <c r="G872" s="67">
        <v>-119571.5</v>
      </c>
      <c r="H872" s="27">
        <v>1</v>
      </c>
    </row>
    <row r="873" spans="1:8" x14ac:dyDescent="0.55000000000000004">
      <c r="A873" s="27">
        <v>122</v>
      </c>
      <c r="B873" s="71">
        <v>100000223803</v>
      </c>
      <c r="C873" s="27">
        <v>0</v>
      </c>
      <c r="D873" s="27" t="s">
        <v>1139</v>
      </c>
      <c r="E873" s="27" t="s">
        <v>1140</v>
      </c>
      <c r="F873" s="67">
        <v>119572.5</v>
      </c>
      <c r="G873" s="67">
        <v>-119571.5</v>
      </c>
      <c r="H873" s="27">
        <v>1</v>
      </c>
    </row>
    <row r="874" spans="1:8" x14ac:dyDescent="0.55000000000000004">
      <c r="A874" s="27">
        <v>123</v>
      </c>
      <c r="B874" s="71">
        <v>100000223804</v>
      </c>
      <c r="C874" s="27">
        <v>0</v>
      </c>
      <c r="D874" s="27" t="s">
        <v>1139</v>
      </c>
      <c r="E874" s="27" t="s">
        <v>1140</v>
      </c>
      <c r="F874" s="67">
        <v>119572.5</v>
      </c>
      <c r="G874" s="67">
        <v>-119571.5</v>
      </c>
      <c r="H874" s="27">
        <v>1</v>
      </c>
    </row>
    <row r="875" spans="1:8" x14ac:dyDescent="0.55000000000000004">
      <c r="A875" s="27">
        <v>124</v>
      </c>
      <c r="B875" s="71">
        <v>100000223805</v>
      </c>
      <c r="C875" s="27">
        <v>0</v>
      </c>
      <c r="D875" s="27" t="s">
        <v>1139</v>
      </c>
      <c r="E875" s="27" t="s">
        <v>1140</v>
      </c>
      <c r="F875" s="67">
        <v>119572.5</v>
      </c>
      <c r="G875" s="67">
        <v>-119571.5</v>
      </c>
      <c r="H875" s="27">
        <v>1</v>
      </c>
    </row>
    <row r="876" spans="1:8" x14ac:dyDescent="0.55000000000000004">
      <c r="A876" s="27">
        <v>125</v>
      </c>
      <c r="B876" s="71">
        <v>100000223806</v>
      </c>
      <c r="C876" s="27">
        <v>0</v>
      </c>
      <c r="D876" s="27" t="s">
        <v>1139</v>
      </c>
      <c r="E876" s="27" t="s">
        <v>1140</v>
      </c>
      <c r="F876" s="67">
        <v>119572.5</v>
      </c>
      <c r="G876" s="67">
        <v>-119571.5</v>
      </c>
      <c r="H876" s="27">
        <v>1</v>
      </c>
    </row>
    <row r="877" spans="1:8" x14ac:dyDescent="0.55000000000000004">
      <c r="A877" s="27">
        <v>126</v>
      </c>
      <c r="B877" s="71">
        <v>100000223807</v>
      </c>
      <c r="C877" s="27">
        <v>0</v>
      </c>
      <c r="D877" s="27" t="s">
        <v>1139</v>
      </c>
      <c r="E877" s="27" t="s">
        <v>1140</v>
      </c>
      <c r="F877" s="67">
        <v>119572.5</v>
      </c>
      <c r="G877" s="67">
        <v>-119571.5</v>
      </c>
      <c r="H877" s="27">
        <v>1</v>
      </c>
    </row>
    <row r="878" spans="1:8" x14ac:dyDescent="0.55000000000000004">
      <c r="A878" s="27">
        <v>127</v>
      </c>
      <c r="B878" s="71">
        <v>100000223808</v>
      </c>
      <c r="C878" s="27">
        <v>0</v>
      </c>
      <c r="D878" s="27" t="s">
        <v>1139</v>
      </c>
      <c r="E878" s="27" t="s">
        <v>1140</v>
      </c>
      <c r="F878" s="67">
        <v>119572.5</v>
      </c>
      <c r="G878" s="67">
        <v>-119571.5</v>
      </c>
      <c r="H878" s="27">
        <v>1</v>
      </c>
    </row>
    <row r="879" spans="1:8" x14ac:dyDescent="0.55000000000000004">
      <c r="A879" s="27">
        <v>128</v>
      </c>
      <c r="B879" s="71">
        <v>100000223809</v>
      </c>
      <c r="C879" s="27">
        <v>0</v>
      </c>
      <c r="D879" s="27" t="s">
        <v>1139</v>
      </c>
      <c r="E879" s="27" t="s">
        <v>1140</v>
      </c>
      <c r="F879" s="67">
        <v>119572.5</v>
      </c>
      <c r="G879" s="67">
        <v>-119571.5</v>
      </c>
      <c r="H879" s="27">
        <v>1</v>
      </c>
    </row>
    <row r="880" spans="1:8" x14ac:dyDescent="0.55000000000000004">
      <c r="A880" s="27">
        <v>129</v>
      </c>
      <c r="B880" s="71">
        <v>100000223810</v>
      </c>
      <c r="C880" s="27">
        <v>0</v>
      </c>
      <c r="D880" s="27" t="s">
        <v>1139</v>
      </c>
      <c r="E880" s="27" t="s">
        <v>1140</v>
      </c>
      <c r="F880" s="67">
        <v>119572.5</v>
      </c>
      <c r="G880" s="67">
        <v>-119571.5</v>
      </c>
      <c r="H880" s="27">
        <v>1</v>
      </c>
    </row>
    <row r="881" spans="1:8" x14ac:dyDescent="0.55000000000000004">
      <c r="A881" s="27">
        <v>130</v>
      </c>
      <c r="B881" s="71">
        <v>100000223811</v>
      </c>
      <c r="C881" s="27">
        <v>0</v>
      </c>
      <c r="D881" s="27" t="s">
        <v>1139</v>
      </c>
      <c r="E881" s="27" t="s">
        <v>1140</v>
      </c>
      <c r="F881" s="67">
        <v>119572.5</v>
      </c>
      <c r="G881" s="67">
        <v>-119571.5</v>
      </c>
      <c r="H881" s="27">
        <v>1</v>
      </c>
    </row>
    <row r="882" spans="1:8" x14ac:dyDescent="0.55000000000000004">
      <c r="A882" s="27">
        <v>131</v>
      </c>
      <c r="B882" s="71">
        <v>100000223812</v>
      </c>
      <c r="C882" s="27">
        <v>0</v>
      </c>
      <c r="D882" s="27" t="s">
        <v>1139</v>
      </c>
      <c r="E882" s="27" t="s">
        <v>1140</v>
      </c>
      <c r="F882" s="67">
        <v>119572.5</v>
      </c>
      <c r="G882" s="67">
        <v>-119571.5</v>
      </c>
      <c r="H882" s="27">
        <v>1</v>
      </c>
    </row>
    <row r="883" spans="1:8" x14ac:dyDescent="0.55000000000000004">
      <c r="A883" s="27">
        <v>132</v>
      </c>
      <c r="B883" s="71">
        <v>100000223813</v>
      </c>
      <c r="C883" s="27">
        <v>0</v>
      </c>
      <c r="D883" s="27" t="s">
        <v>1139</v>
      </c>
      <c r="E883" s="27" t="s">
        <v>1140</v>
      </c>
      <c r="F883" s="67">
        <v>119572.5</v>
      </c>
      <c r="G883" s="67">
        <v>-119571.5</v>
      </c>
      <c r="H883" s="27">
        <v>1</v>
      </c>
    </row>
    <row r="884" spans="1:8" x14ac:dyDescent="0.55000000000000004">
      <c r="A884" s="27">
        <v>133</v>
      </c>
      <c r="B884" s="71">
        <v>100000223814</v>
      </c>
      <c r="C884" s="27">
        <v>0</v>
      </c>
      <c r="D884" s="27" t="s">
        <v>1139</v>
      </c>
      <c r="E884" s="27" t="s">
        <v>1140</v>
      </c>
      <c r="F884" s="67">
        <v>119572.5</v>
      </c>
      <c r="G884" s="67">
        <v>-119571.5</v>
      </c>
      <c r="H884" s="27">
        <v>1</v>
      </c>
    </row>
    <row r="885" spans="1:8" x14ac:dyDescent="0.55000000000000004">
      <c r="A885" s="27">
        <v>134</v>
      </c>
      <c r="B885" s="71">
        <v>100000223815</v>
      </c>
      <c r="C885" s="27">
        <v>0</v>
      </c>
      <c r="D885" s="27" t="s">
        <v>1139</v>
      </c>
      <c r="E885" s="27" t="s">
        <v>1140</v>
      </c>
      <c r="F885" s="67">
        <v>119572.5</v>
      </c>
      <c r="G885" s="67">
        <v>-119571.5</v>
      </c>
      <c r="H885" s="27">
        <v>1</v>
      </c>
    </row>
    <row r="886" spans="1:8" x14ac:dyDescent="0.55000000000000004">
      <c r="A886" s="27">
        <v>135</v>
      </c>
      <c r="B886" s="71">
        <v>100000223816</v>
      </c>
      <c r="C886" s="27">
        <v>0</v>
      </c>
      <c r="D886" s="27" t="s">
        <v>1139</v>
      </c>
      <c r="E886" s="27" t="s">
        <v>1140</v>
      </c>
      <c r="F886" s="67">
        <v>119572.5</v>
      </c>
      <c r="G886" s="67">
        <v>-119571.5</v>
      </c>
      <c r="H886" s="27">
        <v>1</v>
      </c>
    </row>
    <row r="887" spans="1:8" x14ac:dyDescent="0.55000000000000004">
      <c r="A887" s="27">
        <v>136</v>
      </c>
      <c r="B887" s="71">
        <v>100000223817</v>
      </c>
      <c r="C887" s="27">
        <v>0</v>
      </c>
      <c r="D887" s="27" t="s">
        <v>1139</v>
      </c>
      <c r="E887" s="27" t="s">
        <v>1140</v>
      </c>
      <c r="F887" s="67">
        <v>119572.5</v>
      </c>
      <c r="G887" s="67">
        <v>-119571.5</v>
      </c>
      <c r="H887" s="27">
        <v>1</v>
      </c>
    </row>
    <row r="888" spans="1:8" x14ac:dyDescent="0.55000000000000004">
      <c r="A888" s="27">
        <v>137</v>
      </c>
      <c r="B888" s="71">
        <v>100000223818</v>
      </c>
      <c r="C888" s="27">
        <v>0</v>
      </c>
      <c r="D888" s="27" t="s">
        <v>1139</v>
      </c>
      <c r="E888" s="27" t="s">
        <v>1140</v>
      </c>
      <c r="F888" s="67">
        <v>119572.5</v>
      </c>
      <c r="G888" s="67">
        <v>-119571.5</v>
      </c>
      <c r="H888" s="27">
        <v>1</v>
      </c>
    </row>
    <row r="889" spans="1:8" x14ac:dyDescent="0.55000000000000004">
      <c r="A889" s="27">
        <v>138</v>
      </c>
      <c r="B889" s="71">
        <v>100000223819</v>
      </c>
      <c r="C889" s="27">
        <v>0</v>
      </c>
      <c r="D889" s="27" t="s">
        <v>1139</v>
      </c>
      <c r="E889" s="27" t="s">
        <v>1140</v>
      </c>
      <c r="F889" s="67">
        <v>119572.5</v>
      </c>
      <c r="G889" s="67">
        <v>-119571.5</v>
      </c>
      <c r="H889" s="27">
        <v>1</v>
      </c>
    </row>
    <row r="890" spans="1:8" x14ac:dyDescent="0.55000000000000004">
      <c r="A890" s="27">
        <v>139</v>
      </c>
      <c r="B890" s="71">
        <v>100000223820</v>
      </c>
      <c r="C890" s="27">
        <v>0</v>
      </c>
      <c r="D890" s="27" t="s">
        <v>1139</v>
      </c>
      <c r="E890" s="27" t="s">
        <v>1140</v>
      </c>
      <c r="F890" s="67">
        <v>119572.5</v>
      </c>
      <c r="G890" s="67">
        <v>-119571.5</v>
      </c>
      <c r="H890" s="27">
        <v>1</v>
      </c>
    </row>
    <row r="891" spans="1:8" x14ac:dyDescent="0.55000000000000004">
      <c r="A891" s="27">
        <v>140</v>
      </c>
      <c r="B891" s="71">
        <v>100000223821</v>
      </c>
      <c r="C891" s="27">
        <v>0</v>
      </c>
      <c r="D891" s="27" t="s">
        <v>1139</v>
      </c>
      <c r="E891" s="27" t="s">
        <v>1140</v>
      </c>
      <c r="F891" s="67">
        <v>119572.5</v>
      </c>
      <c r="G891" s="67">
        <v>-119571.5</v>
      </c>
      <c r="H891" s="27">
        <v>1</v>
      </c>
    </row>
    <row r="892" spans="1:8" x14ac:dyDescent="0.55000000000000004">
      <c r="A892" s="27">
        <v>141</v>
      </c>
      <c r="B892" s="71">
        <v>100000223822</v>
      </c>
      <c r="C892" s="27">
        <v>0</v>
      </c>
      <c r="D892" s="27" t="s">
        <v>1139</v>
      </c>
      <c r="E892" s="27" t="s">
        <v>1140</v>
      </c>
      <c r="F892" s="67">
        <v>119572.5</v>
      </c>
      <c r="G892" s="67">
        <v>-119571.5</v>
      </c>
      <c r="H892" s="27">
        <v>1</v>
      </c>
    </row>
    <row r="893" spans="1:8" x14ac:dyDescent="0.55000000000000004">
      <c r="A893" s="27">
        <v>142</v>
      </c>
      <c r="B893" s="71">
        <v>100000223823</v>
      </c>
      <c r="C893" s="27">
        <v>0</v>
      </c>
      <c r="D893" s="27" t="s">
        <v>1139</v>
      </c>
      <c r="E893" s="27" t="s">
        <v>1140</v>
      </c>
      <c r="F893" s="67">
        <v>119572.5</v>
      </c>
      <c r="G893" s="67">
        <v>-119571.5</v>
      </c>
      <c r="H893" s="27">
        <v>1</v>
      </c>
    </row>
    <row r="894" spans="1:8" x14ac:dyDescent="0.55000000000000004">
      <c r="A894" s="27">
        <v>143</v>
      </c>
      <c r="B894" s="71">
        <v>100000223824</v>
      </c>
      <c r="C894" s="27">
        <v>0</v>
      </c>
      <c r="D894" s="27" t="s">
        <v>1139</v>
      </c>
      <c r="E894" s="27" t="s">
        <v>1140</v>
      </c>
      <c r="F894" s="67">
        <v>119572.5</v>
      </c>
      <c r="G894" s="67">
        <v>-119571.5</v>
      </c>
      <c r="H894" s="27">
        <v>1</v>
      </c>
    </row>
    <row r="895" spans="1:8" x14ac:dyDescent="0.55000000000000004">
      <c r="A895" s="27">
        <v>144</v>
      </c>
      <c r="B895" s="71">
        <v>100000223825</v>
      </c>
      <c r="C895" s="27">
        <v>0</v>
      </c>
      <c r="D895" s="27" t="s">
        <v>1139</v>
      </c>
      <c r="E895" s="27" t="s">
        <v>1140</v>
      </c>
      <c r="F895" s="67">
        <v>119572.5</v>
      </c>
      <c r="G895" s="67">
        <v>-119571.5</v>
      </c>
      <c r="H895" s="27">
        <v>1</v>
      </c>
    </row>
    <row r="896" spans="1:8" x14ac:dyDescent="0.55000000000000004">
      <c r="A896" s="27">
        <v>145</v>
      </c>
      <c r="B896" s="71">
        <v>100000223826</v>
      </c>
      <c r="C896" s="27">
        <v>0</v>
      </c>
      <c r="D896" s="27" t="s">
        <v>1139</v>
      </c>
      <c r="E896" s="27" t="s">
        <v>1140</v>
      </c>
      <c r="F896" s="67">
        <v>119572.5</v>
      </c>
      <c r="G896" s="67">
        <v>-119571.5</v>
      </c>
      <c r="H896" s="27">
        <v>1</v>
      </c>
    </row>
    <row r="897" spans="1:8" x14ac:dyDescent="0.55000000000000004">
      <c r="A897" s="27">
        <v>146</v>
      </c>
      <c r="B897" s="71">
        <v>100000223827</v>
      </c>
      <c r="C897" s="27">
        <v>0</v>
      </c>
      <c r="D897" s="27" t="s">
        <v>1139</v>
      </c>
      <c r="E897" s="27" t="s">
        <v>1140</v>
      </c>
      <c r="F897" s="67">
        <v>119572.5</v>
      </c>
      <c r="G897" s="67">
        <v>-119571.5</v>
      </c>
      <c r="H897" s="27">
        <v>1</v>
      </c>
    </row>
    <row r="898" spans="1:8" x14ac:dyDescent="0.55000000000000004">
      <c r="A898" s="27">
        <v>147</v>
      </c>
      <c r="B898" s="71">
        <v>100000223828</v>
      </c>
      <c r="C898" s="27">
        <v>0</v>
      </c>
      <c r="D898" s="27" t="s">
        <v>1139</v>
      </c>
      <c r="E898" s="27" t="s">
        <v>1140</v>
      </c>
      <c r="F898" s="67">
        <v>119572.5</v>
      </c>
      <c r="G898" s="67">
        <v>-119571.5</v>
      </c>
      <c r="H898" s="27">
        <v>1</v>
      </c>
    </row>
    <row r="899" spans="1:8" x14ac:dyDescent="0.55000000000000004">
      <c r="A899" s="27">
        <v>148</v>
      </c>
      <c r="B899" s="71">
        <v>100000223829</v>
      </c>
      <c r="C899" s="27">
        <v>0</v>
      </c>
      <c r="D899" s="27" t="s">
        <v>1139</v>
      </c>
      <c r="E899" s="27" t="s">
        <v>1140</v>
      </c>
      <c r="F899" s="67">
        <v>119572.5</v>
      </c>
      <c r="G899" s="67">
        <v>-119571.5</v>
      </c>
      <c r="H899" s="27">
        <v>1</v>
      </c>
    </row>
    <row r="900" spans="1:8" x14ac:dyDescent="0.55000000000000004">
      <c r="A900" s="27">
        <v>149</v>
      </c>
      <c r="B900" s="71">
        <v>100000223830</v>
      </c>
      <c r="C900" s="27">
        <v>0</v>
      </c>
      <c r="D900" s="27" t="s">
        <v>1139</v>
      </c>
      <c r="E900" s="27" t="s">
        <v>1140</v>
      </c>
      <c r="F900" s="67">
        <v>119572.5</v>
      </c>
      <c r="G900" s="67">
        <v>-119571.5</v>
      </c>
      <c r="H900" s="27">
        <v>1</v>
      </c>
    </row>
    <row r="901" spans="1:8" x14ac:dyDescent="0.55000000000000004">
      <c r="A901" s="27">
        <v>150</v>
      </c>
      <c r="B901" s="71">
        <v>100000223831</v>
      </c>
      <c r="C901" s="27">
        <v>0</v>
      </c>
      <c r="D901" s="27" t="s">
        <v>1139</v>
      </c>
      <c r="E901" s="27" t="s">
        <v>1140</v>
      </c>
      <c r="F901" s="67">
        <v>119572.5</v>
      </c>
      <c r="G901" s="67">
        <v>-119571.5</v>
      </c>
      <c r="H901" s="27">
        <v>1</v>
      </c>
    </row>
    <row r="902" spans="1:8" x14ac:dyDescent="0.55000000000000004">
      <c r="A902" s="27">
        <v>151</v>
      </c>
      <c r="B902" s="71">
        <v>100000223832</v>
      </c>
      <c r="C902" s="27">
        <v>0</v>
      </c>
      <c r="D902" s="27" t="s">
        <v>1139</v>
      </c>
      <c r="E902" s="27" t="s">
        <v>1140</v>
      </c>
      <c r="F902" s="67">
        <v>119572.5</v>
      </c>
      <c r="G902" s="67">
        <v>-119571.5</v>
      </c>
      <c r="H902" s="27">
        <v>1</v>
      </c>
    </row>
    <row r="903" spans="1:8" x14ac:dyDescent="0.55000000000000004">
      <c r="A903" s="27">
        <v>152</v>
      </c>
      <c r="B903" s="71">
        <v>100000223833</v>
      </c>
      <c r="C903" s="27">
        <v>0</v>
      </c>
      <c r="D903" s="27" t="s">
        <v>1139</v>
      </c>
      <c r="E903" s="27" t="s">
        <v>1140</v>
      </c>
      <c r="F903" s="67">
        <v>119572.5</v>
      </c>
      <c r="G903" s="67">
        <v>-119571.5</v>
      </c>
      <c r="H903" s="27">
        <v>1</v>
      </c>
    </row>
    <row r="904" spans="1:8" x14ac:dyDescent="0.55000000000000004">
      <c r="A904" s="27">
        <v>153</v>
      </c>
      <c r="B904" s="71">
        <v>100000223834</v>
      </c>
      <c r="C904" s="27">
        <v>0</v>
      </c>
      <c r="D904" s="27" t="s">
        <v>1139</v>
      </c>
      <c r="E904" s="27" t="s">
        <v>1140</v>
      </c>
      <c r="F904" s="67">
        <v>119572.5</v>
      </c>
      <c r="G904" s="67">
        <v>-119571.5</v>
      </c>
      <c r="H904" s="27">
        <v>1</v>
      </c>
    </row>
    <row r="905" spans="1:8" x14ac:dyDescent="0.55000000000000004">
      <c r="A905" s="27">
        <v>154</v>
      </c>
      <c r="B905" s="71">
        <v>100000223835</v>
      </c>
      <c r="C905" s="27">
        <v>0</v>
      </c>
      <c r="D905" s="27" t="s">
        <v>1139</v>
      </c>
      <c r="E905" s="27" t="s">
        <v>1140</v>
      </c>
      <c r="F905" s="67">
        <v>119572.5</v>
      </c>
      <c r="G905" s="67">
        <v>-119571.5</v>
      </c>
      <c r="H905" s="27">
        <v>1</v>
      </c>
    </row>
    <row r="906" spans="1:8" x14ac:dyDescent="0.55000000000000004">
      <c r="A906" s="27">
        <v>155</v>
      </c>
      <c r="B906" s="71">
        <v>100000223836</v>
      </c>
      <c r="C906" s="27">
        <v>0</v>
      </c>
      <c r="D906" s="27" t="s">
        <v>1139</v>
      </c>
      <c r="E906" s="27" t="s">
        <v>1140</v>
      </c>
      <c r="F906" s="67">
        <v>119572.5</v>
      </c>
      <c r="G906" s="67">
        <v>-119571.5</v>
      </c>
      <c r="H906" s="27">
        <v>1</v>
      </c>
    </row>
    <row r="907" spans="1:8" x14ac:dyDescent="0.55000000000000004">
      <c r="A907" s="27">
        <v>156</v>
      </c>
      <c r="B907" s="71">
        <v>100000223837</v>
      </c>
      <c r="C907" s="27">
        <v>0</v>
      </c>
      <c r="D907" s="27" t="s">
        <v>1139</v>
      </c>
      <c r="E907" s="27" t="s">
        <v>1140</v>
      </c>
      <c r="F907" s="67">
        <v>119572.5</v>
      </c>
      <c r="G907" s="67">
        <v>-119571.5</v>
      </c>
      <c r="H907" s="27">
        <v>1</v>
      </c>
    </row>
    <row r="908" spans="1:8" x14ac:dyDescent="0.55000000000000004">
      <c r="A908" s="27">
        <v>157</v>
      </c>
      <c r="B908" s="71">
        <v>100000223838</v>
      </c>
      <c r="C908" s="27">
        <v>0</v>
      </c>
      <c r="D908" s="27" t="s">
        <v>1139</v>
      </c>
      <c r="E908" s="27" t="s">
        <v>1140</v>
      </c>
      <c r="F908" s="67">
        <v>119572.5</v>
      </c>
      <c r="G908" s="67">
        <v>-119571.5</v>
      </c>
      <c r="H908" s="27">
        <v>1</v>
      </c>
    </row>
    <row r="909" spans="1:8" x14ac:dyDescent="0.55000000000000004">
      <c r="A909" s="27">
        <v>158</v>
      </c>
      <c r="B909" s="71">
        <v>100000223839</v>
      </c>
      <c r="C909" s="27">
        <v>0</v>
      </c>
      <c r="D909" s="27" t="s">
        <v>1139</v>
      </c>
      <c r="E909" s="27" t="s">
        <v>1140</v>
      </c>
      <c r="F909" s="67">
        <v>119572.5</v>
      </c>
      <c r="G909" s="67">
        <v>-119571.5</v>
      </c>
      <c r="H909" s="27">
        <v>1</v>
      </c>
    </row>
    <row r="910" spans="1:8" x14ac:dyDescent="0.55000000000000004">
      <c r="A910" s="27">
        <v>159</v>
      </c>
      <c r="B910" s="71">
        <v>100000223840</v>
      </c>
      <c r="C910" s="27">
        <v>0</v>
      </c>
      <c r="D910" s="27" t="s">
        <v>1139</v>
      </c>
      <c r="E910" s="27" t="s">
        <v>1140</v>
      </c>
      <c r="F910" s="67">
        <v>119572.5</v>
      </c>
      <c r="G910" s="67">
        <v>-119571.5</v>
      </c>
      <c r="H910" s="27">
        <v>1</v>
      </c>
    </row>
    <row r="911" spans="1:8" x14ac:dyDescent="0.55000000000000004">
      <c r="A911" s="27">
        <v>160</v>
      </c>
      <c r="B911" s="71">
        <v>100000223841</v>
      </c>
      <c r="C911" s="27">
        <v>0</v>
      </c>
      <c r="D911" s="27" t="s">
        <v>1139</v>
      </c>
      <c r="E911" s="27" t="s">
        <v>1140</v>
      </c>
      <c r="F911" s="67">
        <v>119572.5</v>
      </c>
      <c r="G911" s="67">
        <v>-119571.5</v>
      </c>
      <c r="H911" s="27">
        <v>1</v>
      </c>
    </row>
    <row r="912" spans="1:8" x14ac:dyDescent="0.55000000000000004">
      <c r="A912" s="27">
        <v>161</v>
      </c>
      <c r="B912" s="71">
        <v>100000223842</v>
      </c>
      <c r="C912" s="27">
        <v>0</v>
      </c>
      <c r="D912" s="27" t="s">
        <v>1139</v>
      </c>
      <c r="E912" s="27" t="s">
        <v>1140</v>
      </c>
      <c r="F912" s="67">
        <v>119572.5</v>
      </c>
      <c r="G912" s="67">
        <v>-119571.5</v>
      </c>
      <c r="H912" s="27">
        <v>1</v>
      </c>
    </row>
    <row r="913" spans="1:8" x14ac:dyDescent="0.55000000000000004">
      <c r="A913" s="27">
        <v>162</v>
      </c>
      <c r="B913" s="71">
        <v>100000223843</v>
      </c>
      <c r="C913" s="27">
        <v>0</v>
      </c>
      <c r="D913" s="27" t="s">
        <v>1139</v>
      </c>
      <c r="E913" s="27" t="s">
        <v>1140</v>
      </c>
      <c r="F913" s="67">
        <v>119572.5</v>
      </c>
      <c r="G913" s="67">
        <v>-119571.5</v>
      </c>
      <c r="H913" s="27">
        <v>1</v>
      </c>
    </row>
    <row r="914" spans="1:8" x14ac:dyDescent="0.55000000000000004">
      <c r="A914" s="27">
        <v>163</v>
      </c>
      <c r="B914" s="71">
        <v>100000223844</v>
      </c>
      <c r="C914" s="27">
        <v>0</v>
      </c>
      <c r="D914" s="27" t="s">
        <v>1139</v>
      </c>
      <c r="E914" s="27" t="s">
        <v>1140</v>
      </c>
      <c r="F914" s="67">
        <v>119572.5</v>
      </c>
      <c r="G914" s="67">
        <v>-119571.5</v>
      </c>
      <c r="H914" s="27">
        <v>1</v>
      </c>
    </row>
    <row r="915" spans="1:8" x14ac:dyDescent="0.55000000000000004">
      <c r="A915" s="27">
        <v>164</v>
      </c>
      <c r="B915" s="71">
        <v>100000223845</v>
      </c>
      <c r="C915" s="27">
        <v>0</v>
      </c>
      <c r="D915" s="27" t="s">
        <v>1139</v>
      </c>
      <c r="E915" s="27" t="s">
        <v>1140</v>
      </c>
      <c r="F915" s="67">
        <v>119572.5</v>
      </c>
      <c r="G915" s="67">
        <v>-119571.5</v>
      </c>
      <c r="H915" s="27">
        <v>1</v>
      </c>
    </row>
    <row r="916" spans="1:8" x14ac:dyDescent="0.55000000000000004">
      <c r="A916" s="27">
        <v>165</v>
      </c>
      <c r="B916" s="71">
        <v>100000223846</v>
      </c>
      <c r="C916" s="27">
        <v>0</v>
      </c>
      <c r="D916" s="27" t="s">
        <v>1139</v>
      </c>
      <c r="E916" s="27" t="s">
        <v>1140</v>
      </c>
      <c r="F916" s="67">
        <v>119572.5</v>
      </c>
      <c r="G916" s="67">
        <v>-119571.5</v>
      </c>
      <c r="H916" s="27">
        <v>1</v>
      </c>
    </row>
    <row r="917" spans="1:8" x14ac:dyDescent="0.55000000000000004">
      <c r="A917" s="27">
        <v>166</v>
      </c>
      <c r="B917" s="71">
        <v>100000223847</v>
      </c>
      <c r="C917" s="27">
        <v>0</v>
      </c>
      <c r="D917" s="27" t="s">
        <v>1139</v>
      </c>
      <c r="E917" s="27" t="s">
        <v>1140</v>
      </c>
      <c r="F917" s="67">
        <v>119572.5</v>
      </c>
      <c r="G917" s="67">
        <v>-119571.5</v>
      </c>
      <c r="H917" s="27">
        <v>1</v>
      </c>
    </row>
    <row r="918" spans="1:8" x14ac:dyDescent="0.55000000000000004">
      <c r="A918" s="27">
        <v>167</v>
      </c>
      <c r="B918" s="71">
        <v>100000223848</v>
      </c>
      <c r="C918" s="27">
        <v>0</v>
      </c>
      <c r="D918" s="27" t="s">
        <v>1139</v>
      </c>
      <c r="E918" s="27" t="s">
        <v>1140</v>
      </c>
      <c r="F918" s="67">
        <v>119572.5</v>
      </c>
      <c r="G918" s="67">
        <v>-119571.5</v>
      </c>
      <c r="H918" s="27">
        <v>1</v>
      </c>
    </row>
    <row r="919" spans="1:8" x14ac:dyDescent="0.55000000000000004">
      <c r="A919" s="27">
        <v>168</v>
      </c>
      <c r="B919" s="71">
        <v>100000223849</v>
      </c>
      <c r="C919" s="27">
        <v>0</v>
      </c>
      <c r="D919" s="27" t="s">
        <v>1139</v>
      </c>
      <c r="E919" s="27" t="s">
        <v>1140</v>
      </c>
      <c r="F919" s="67">
        <v>119572.5</v>
      </c>
      <c r="G919" s="67">
        <v>-119571.5</v>
      </c>
      <c r="H919" s="27">
        <v>1</v>
      </c>
    </row>
    <row r="920" spans="1:8" x14ac:dyDescent="0.55000000000000004">
      <c r="A920" s="27">
        <v>169</v>
      </c>
      <c r="B920" s="71">
        <v>100000223850</v>
      </c>
      <c r="C920" s="27">
        <v>0</v>
      </c>
      <c r="D920" s="27" t="s">
        <v>1139</v>
      </c>
      <c r="E920" s="27" t="s">
        <v>1140</v>
      </c>
      <c r="F920" s="67">
        <v>119572.5</v>
      </c>
      <c r="G920" s="67">
        <v>-119571.5</v>
      </c>
      <c r="H920" s="27">
        <v>1</v>
      </c>
    </row>
    <row r="921" spans="1:8" x14ac:dyDescent="0.55000000000000004">
      <c r="A921" s="27">
        <v>170</v>
      </c>
      <c r="B921" s="71">
        <v>100000223851</v>
      </c>
      <c r="C921" s="27">
        <v>0</v>
      </c>
      <c r="D921" s="27" t="s">
        <v>1139</v>
      </c>
      <c r="E921" s="27" t="s">
        <v>1140</v>
      </c>
      <c r="F921" s="67">
        <v>119572.5</v>
      </c>
      <c r="G921" s="67">
        <v>-119571.5</v>
      </c>
      <c r="H921" s="27">
        <v>1</v>
      </c>
    </row>
    <row r="922" spans="1:8" x14ac:dyDescent="0.55000000000000004">
      <c r="A922" s="27">
        <v>171</v>
      </c>
      <c r="B922" s="71">
        <v>100000223852</v>
      </c>
      <c r="C922" s="27">
        <v>0</v>
      </c>
      <c r="D922" s="27" t="s">
        <v>1139</v>
      </c>
      <c r="E922" s="27" t="s">
        <v>1140</v>
      </c>
      <c r="F922" s="67">
        <v>119572.5</v>
      </c>
      <c r="G922" s="67">
        <v>-119571.5</v>
      </c>
      <c r="H922" s="27">
        <v>1</v>
      </c>
    </row>
    <row r="923" spans="1:8" x14ac:dyDescent="0.55000000000000004">
      <c r="A923" s="27">
        <v>172</v>
      </c>
      <c r="B923" s="71">
        <v>100000223853</v>
      </c>
      <c r="C923" s="27">
        <v>0</v>
      </c>
      <c r="D923" s="27" t="s">
        <v>1139</v>
      </c>
      <c r="E923" s="27" t="s">
        <v>1140</v>
      </c>
      <c r="F923" s="67">
        <v>119572.5</v>
      </c>
      <c r="G923" s="67">
        <v>-119571.5</v>
      </c>
      <c r="H923" s="27">
        <v>1</v>
      </c>
    </row>
    <row r="924" spans="1:8" x14ac:dyDescent="0.55000000000000004">
      <c r="A924" s="27">
        <v>173</v>
      </c>
      <c r="B924" s="71">
        <v>100000223854</v>
      </c>
      <c r="C924" s="27">
        <v>0</v>
      </c>
      <c r="D924" s="27" t="s">
        <v>1139</v>
      </c>
      <c r="E924" s="27" t="s">
        <v>1140</v>
      </c>
      <c r="F924" s="67">
        <v>119572.5</v>
      </c>
      <c r="G924" s="67">
        <v>-119571.5</v>
      </c>
      <c r="H924" s="27">
        <v>1</v>
      </c>
    </row>
    <row r="925" spans="1:8" x14ac:dyDescent="0.55000000000000004">
      <c r="A925" s="27">
        <v>174</v>
      </c>
      <c r="B925" s="71">
        <v>100000223855</v>
      </c>
      <c r="C925" s="27">
        <v>0</v>
      </c>
      <c r="D925" s="27" t="s">
        <v>1139</v>
      </c>
      <c r="E925" s="27" t="s">
        <v>1140</v>
      </c>
      <c r="F925" s="67">
        <v>119572.5</v>
      </c>
      <c r="G925" s="67">
        <v>-119571.5</v>
      </c>
      <c r="H925" s="27">
        <v>1</v>
      </c>
    </row>
    <row r="926" spans="1:8" x14ac:dyDescent="0.55000000000000004">
      <c r="A926" s="27">
        <v>175</v>
      </c>
      <c r="B926" s="71">
        <v>100000223856</v>
      </c>
      <c r="C926" s="27">
        <v>0</v>
      </c>
      <c r="D926" s="27" t="s">
        <v>1139</v>
      </c>
      <c r="E926" s="27" t="s">
        <v>1140</v>
      </c>
      <c r="F926" s="67">
        <v>119572.5</v>
      </c>
      <c r="G926" s="67">
        <v>-119571.5</v>
      </c>
      <c r="H926" s="27">
        <v>1</v>
      </c>
    </row>
    <row r="927" spans="1:8" x14ac:dyDescent="0.55000000000000004">
      <c r="A927" s="27">
        <v>176</v>
      </c>
      <c r="B927" s="71">
        <v>100000223857</v>
      </c>
      <c r="C927" s="27">
        <v>0</v>
      </c>
      <c r="D927" s="27" t="s">
        <v>1139</v>
      </c>
      <c r="E927" s="27" t="s">
        <v>1140</v>
      </c>
      <c r="F927" s="67">
        <v>119572.5</v>
      </c>
      <c r="G927" s="67">
        <v>-119571.5</v>
      </c>
      <c r="H927" s="27">
        <v>1</v>
      </c>
    </row>
    <row r="928" spans="1:8" x14ac:dyDescent="0.55000000000000004">
      <c r="A928" s="27">
        <v>177</v>
      </c>
      <c r="B928" s="71">
        <v>100000223858</v>
      </c>
      <c r="C928" s="27">
        <v>0</v>
      </c>
      <c r="D928" s="27" t="s">
        <v>1139</v>
      </c>
      <c r="E928" s="27" t="s">
        <v>1140</v>
      </c>
      <c r="F928" s="67">
        <v>119572.5</v>
      </c>
      <c r="G928" s="67">
        <v>-119571.5</v>
      </c>
      <c r="H928" s="27">
        <v>1</v>
      </c>
    </row>
    <row r="929" spans="1:8" x14ac:dyDescent="0.55000000000000004">
      <c r="A929" s="27">
        <v>178</v>
      </c>
      <c r="B929" s="71">
        <v>100000223859</v>
      </c>
      <c r="C929" s="27">
        <v>0</v>
      </c>
      <c r="D929" s="27" t="s">
        <v>1139</v>
      </c>
      <c r="E929" s="27" t="s">
        <v>1140</v>
      </c>
      <c r="F929" s="67">
        <v>119572.5</v>
      </c>
      <c r="G929" s="67">
        <v>-119571.5</v>
      </c>
      <c r="H929" s="27">
        <v>1</v>
      </c>
    </row>
    <row r="930" spans="1:8" x14ac:dyDescent="0.55000000000000004">
      <c r="A930" s="27">
        <v>179</v>
      </c>
      <c r="B930" s="71">
        <v>100000223860</v>
      </c>
      <c r="C930" s="27">
        <v>0</v>
      </c>
      <c r="D930" s="27" t="s">
        <v>1139</v>
      </c>
      <c r="E930" s="27" t="s">
        <v>1140</v>
      </c>
      <c r="F930" s="67">
        <v>119572.5</v>
      </c>
      <c r="G930" s="67">
        <v>-119571.5</v>
      </c>
      <c r="H930" s="27">
        <v>1</v>
      </c>
    </row>
    <row r="931" spans="1:8" x14ac:dyDescent="0.55000000000000004">
      <c r="A931" s="27">
        <v>180</v>
      </c>
      <c r="B931" s="71">
        <v>100000223861</v>
      </c>
      <c r="C931" s="27">
        <v>0</v>
      </c>
      <c r="D931" s="27" t="s">
        <v>1139</v>
      </c>
      <c r="E931" s="27" t="s">
        <v>1140</v>
      </c>
      <c r="F931" s="67">
        <v>119572.5</v>
      </c>
      <c r="G931" s="67">
        <v>-119571.5</v>
      </c>
      <c r="H931" s="27">
        <v>1</v>
      </c>
    </row>
    <row r="932" spans="1:8" x14ac:dyDescent="0.55000000000000004">
      <c r="A932" s="27">
        <v>181</v>
      </c>
      <c r="B932" s="71">
        <v>100000223862</v>
      </c>
      <c r="C932" s="27">
        <v>0</v>
      </c>
      <c r="D932" s="27" t="s">
        <v>1139</v>
      </c>
      <c r="E932" s="27" t="s">
        <v>1140</v>
      </c>
      <c r="F932" s="67">
        <v>119572.5</v>
      </c>
      <c r="G932" s="67">
        <v>-119571.5</v>
      </c>
      <c r="H932" s="27">
        <v>1</v>
      </c>
    </row>
    <row r="933" spans="1:8" x14ac:dyDescent="0.55000000000000004">
      <c r="A933" s="27">
        <v>182</v>
      </c>
      <c r="B933" s="71">
        <v>100000223863</v>
      </c>
      <c r="C933" s="27">
        <v>0</v>
      </c>
      <c r="D933" s="27" t="s">
        <v>1139</v>
      </c>
      <c r="E933" s="27" t="s">
        <v>1140</v>
      </c>
      <c r="F933" s="67">
        <v>119572.5</v>
      </c>
      <c r="G933" s="67">
        <v>-119571.5</v>
      </c>
      <c r="H933" s="27">
        <v>1</v>
      </c>
    </row>
    <row r="934" spans="1:8" x14ac:dyDescent="0.55000000000000004">
      <c r="A934" s="27">
        <v>183</v>
      </c>
      <c r="B934" s="71">
        <v>100000223864</v>
      </c>
      <c r="C934" s="27">
        <v>0</v>
      </c>
      <c r="D934" s="27" t="s">
        <v>1139</v>
      </c>
      <c r="E934" s="27" t="s">
        <v>1140</v>
      </c>
      <c r="F934" s="67">
        <v>119572.5</v>
      </c>
      <c r="G934" s="67">
        <v>-119571.5</v>
      </c>
      <c r="H934" s="27">
        <v>1</v>
      </c>
    </row>
    <row r="935" spans="1:8" x14ac:dyDescent="0.55000000000000004">
      <c r="A935" s="27">
        <v>184</v>
      </c>
      <c r="B935" s="71">
        <v>100000223865</v>
      </c>
      <c r="C935" s="27">
        <v>0</v>
      </c>
      <c r="D935" s="27" t="s">
        <v>1139</v>
      </c>
      <c r="E935" s="27" t="s">
        <v>1140</v>
      </c>
      <c r="F935" s="67">
        <v>119572.5</v>
      </c>
      <c r="G935" s="67">
        <v>-119571.5</v>
      </c>
      <c r="H935" s="27">
        <v>1</v>
      </c>
    </row>
    <row r="936" spans="1:8" x14ac:dyDescent="0.55000000000000004">
      <c r="A936" s="27">
        <v>185</v>
      </c>
      <c r="B936" s="71">
        <v>100000223866</v>
      </c>
      <c r="C936" s="27">
        <v>0</v>
      </c>
      <c r="D936" s="27" t="s">
        <v>1139</v>
      </c>
      <c r="E936" s="27" t="s">
        <v>1140</v>
      </c>
      <c r="F936" s="67">
        <v>119572.5</v>
      </c>
      <c r="G936" s="67">
        <v>-119571.5</v>
      </c>
      <c r="H936" s="27">
        <v>1</v>
      </c>
    </row>
    <row r="937" spans="1:8" x14ac:dyDescent="0.55000000000000004">
      <c r="A937" s="27">
        <v>186</v>
      </c>
      <c r="B937" s="71">
        <v>100000223867</v>
      </c>
      <c r="C937" s="27">
        <v>0</v>
      </c>
      <c r="D937" s="27" t="s">
        <v>1139</v>
      </c>
      <c r="E937" s="27" t="s">
        <v>1140</v>
      </c>
      <c r="F937" s="67">
        <v>119572.5</v>
      </c>
      <c r="G937" s="67">
        <v>-119571.5</v>
      </c>
      <c r="H937" s="27">
        <v>1</v>
      </c>
    </row>
    <row r="938" spans="1:8" x14ac:dyDescent="0.55000000000000004">
      <c r="A938" s="27">
        <v>187</v>
      </c>
      <c r="B938" s="71">
        <v>100000223868</v>
      </c>
      <c r="C938" s="27">
        <v>0</v>
      </c>
      <c r="D938" s="27" t="s">
        <v>1139</v>
      </c>
      <c r="E938" s="27" t="s">
        <v>1140</v>
      </c>
      <c r="F938" s="67">
        <v>119572.5</v>
      </c>
      <c r="G938" s="67">
        <v>-119571.5</v>
      </c>
      <c r="H938" s="27">
        <v>1</v>
      </c>
    </row>
    <row r="939" spans="1:8" x14ac:dyDescent="0.55000000000000004">
      <c r="A939" s="27">
        <v>188</v>
      </c>
      <c r="B939" s="71">
        <v>100000223869</v>
      </c>
      <c r="C939" s="27">
        <v>0</v>
      </c>
      <c r="D939" s="27" t="s">
        <v>1139</v>
      </c>
      <c r="E939" s="27" t="s">
        <v>1140</v>
      </c>
      <c r="F939" s="67">
        <v>119572.5</v>
      </c>
      <c r="G939" s="67">
        <v>-119571.5</v>
      </c>
      <c r="H939" s="27">
        <v>1</v>
      </c>
    </row>
    <row r="940" spans="1:8" x14ac:dyDescent="0.55000000000000004">
      <c r="A940" s="27">
        <v>189</v>
      </c>
      <c r="B940" s="71">
        <v>100000223870</v>
      </c>
      <c r="C940" s="27">
        <v>0</v>
      </c>
      <c r="D940" s="27" t="s">
        <v>1139</v>
      </c>
      <c r="E940" s="27" t="s">
        <v>1140</v>
      </c>
      <c r="F940" s="67">
        <v>119572.5</v>
      </c>
      <c r="G940" s="67">
        <v>-119571.5</v>
      </c>
      <c r="H940" s="27">
        <v>1</v>
      </c>
    </row>
    <row r="941" spans="1:8" x14ac:dyDescent="0.55000000000000004">
      <c r="A941" s="27">
        <v>190</v>
      </c>
      <c r="B941" s="71">
        <v>100000223871</v>
      </c>
      <c r="C941" s="27">
        <v>0</v>
      </c>
      <c r="D941" s="27" t="s">
        <v>1139</v>
      </c>
      <c r="E941" s="27" t="s">
        <v>1140</v>
      </c>
      <c r="F941" s="67">
        <v>119572.5</v>
      </c>
      <c r="G941" s="67">
        <v>-119571.5</v>
      </c>
      <c r="H941" s="27">
        <v>1</v>
      </c>
    </row>
    <row r="942" spans="1:8" x14ac:dyDescent="0.55000000000000004">
      <c r="A942" s="27">
        <v>191</v>
      </c>
      <c r="B942" s="71">
        <v>100000223872</v>
      </c>
      <c r="C942" s="27">
        <v>0</v>
      </c>
      <c r="D942" s="27" t="s">
        <v>1139</v>
      </c>
      <c r="E942" s="27" t="s">
        <v>1140</v>
      </c>
      <c r="F942" s="67">
        <v>119572.5</v>
      </c>
      <c r="G942" s="67">
        <v>-119571.5</v>
      </c>
      <c r="H942" s="27">
        <v>1</v>
      </c>
    </row>
    <row r="943" spans="1:8" x14ac:dyDescent="0.55000000000000004">
      <c r="A943" s="27">
        <v>192</v>
      </c>
      <c r="B943" s="71">
        <v>100000223873</v>
      </c>
      <c r="C943" s="27">
        <v>0</v>
      </c>
      <c r="D943" s="27" t="s">
        <v>1139</v>
      </c>
      <c r="E943" s="27" t="s">
        <v>1140</v>
      </c>
      <c r="F943" s="67">
        <v>119572.5</v>
      </c>
      <c r="G943" s="67">
        <v>-119571.5</v>
      </c>
      <c r="H943" s="27">
        <v>1</v>
      </c>
    </row>
    <row r="944" spans="1:8" x14ac:dyDescent="0.55000000000000004">
      <c r="A944" s="27">
        <v>193</v>
      </c>
      <c r="B944" s="71">
        <v>100000223874</v>
      </c>
      <c r="C944" s="27">
        <v>0</v>
      </c>
      <c r="D944" s="27" t="s">
        <v>1139</v>
      </c>
      <c r="E944" s="27" t="s">
        <v>1140</v>
      </c>
      <c r="F944" s="67">
        <v>119572.5</v>
      </c>
      <c r="G944" s="67">
        <v>-119571.5</v>
      </c>
      <c r="H944" s="27">
        <v>1</v>
      </c>
    </row>
    <row r="945" spans="1:8" x14ac:dyDescent="0.55000000000000004">
      <c r="A945" s="27">
        <v>194</v>
      </c>
      <c r="B945" s="71">
        <v>100000223875</v>
      </c>
      <c r="C945" s="27">
        <v>0</v>
      </c>
      <c r="D945" s="27" t="s">
        <v>1139</v>
      </c>
      <c r="E945" s="27" t="s">
        <v>1140</v>
      </c>
      <c r="F945" s="67">
        <v>119572.5</v>
      </c>
      <c r="G945" s="67">
        <v>-119571.5</v>
      </c>
      <c r="H945" s="27">
        <v>1</v>
      </c>
    </row>
    <row r="946" spans="1:8" x14ac:dyDescent="0.55000000000000004">
      <c r="A946" s="27">
        <v>195</v>
      </c>
      <c r="B946" s="71">
        <v>100000223876</v>
      </c>
      <c r="C946" s="27">
        <v>0</v>
      </c>
      <c r="D946" s="27" t="s">
        <v>1139</v>
      </c>
      <c r="E946" s="27" t="s">
        <v>1140</v>
      </c>
      <c r="F946" s="67">
        <v>119572.5</v>
      </c>
      <c r="G946" s="67">
        <v>-119571.5</v>
      </c>
      <c r="H946" s="27">
        <v>1</v>
      </c>
    </row>
    <row r="947" spans="1:8" x14ac:dyDescent="0.55000000000000004">
      <c r="A947" s="27">
        <v>196</v>
      </c>
      <c r="B947" s="71">
        <v>100000223877</v>
      </c>
      <c r="C947" s="27">
        <v>0</v>
      </c>
      <c r="D947" s="27" t="s">
        <v>1139</v>
      </c>
      <c r="E947" s="27" t="s">
        <v>1140</v>
      </c>
      <c r="F947" s="67">
        <v>119572.5</v>
      </c>
      <c r="G947" s="67">
        <v>-119571.5</v>
      </c>
      <c r="H947" s="27">
        <v>1</v>
      </c>
    </row>
    <row r="948" spans="1:8" x14ac:dyDescent="0.55000000000000004">
      <c r="A948" s="27">
        <v>197</v>
      </c>
      <c r="B948" s="71">
        <v>100000283264</v>
      </c>
      <c r="C948" s="27">
        <v>0</v>
      </c>
      <c r="D948" s="27" t="s">
        <v>207</v>
      </c>
      <c r="E948" s="27" t="s">
        <v>3400</v>
      </c>
      <c r="F948" s="67">
        <v>59000</v>
      </c>
      <c r="G948" s="67">
        <v>-58999</v>
      </c>
      <c r="H948" s="27">
        <v>1</v>
      </c>
    </row>
    <row r="949" spans="1:8" x14ac:dyDescent="0.55000000000000004">
      <c r="A949" s="27">
        <v>198</v>
      </c>
      <c r="B949" s="71">
        <v>100000283274</v>
      </c>
      <c r="C949" s="27">
        <v>0</v>
      </c>
      <c r="D949" s="27" t="s">
        <v>207</v>
      </c>
      <c r="E949" s="27" t="s">
        <v>3401</v>
      </c>
      <c r="F949" s="67">
        <v>59000</v>
      </c>
      <c r="G949" s="67">
        <v>-58999</v>
      </c>
      <c r="H949" s="27">
        <v>1</v>
      </c>
    </row>
    <row r="950" spans="1:8" x14ac:dyDescent="0.55000000000000004">
      <c r="A950" s="27">
        <v>199</v>
      </c>
      <c r="B950" s="71">
        <v>100000283275</v>
      </c>
      <c r="C950" s="27">
        <v>0</v>
      </c>
      <c r="D950" s="27" t="s">
        <v>207</v>
      </c>
      <c r="E950" s="27" t="s">
        <v>3402</v>
      </c>
      <c r="F950" s="67">
        <v>59000</v>
      </c>
      <c r="G950" s="67">
        <v>-58999</v>
      </c>
      <c r="H950" s="27">
        <v>1</v>
      </c>
    </row>
    <row r="951" spans="1:8" x14ac:dyDescent="0.55000000000000004">
      <c r="A951" s="27">
        <v>200</v>
      </c>
      <c r="B951" s="71">
        <v>100000283276</v>
      </c>
      <c r="C951" s="27">
        <v>0</v>
      </c>
      <c r="D951" s="27" t="s">
        <v>207</v>
      </c>
      <c r="E951" s="27" t="s">
        <v>3403</v>
      </c>
      <c r="F951" s="67">
        <v>59000</v>
      </c>
      <c r="G951" s="67">
        <v>-58999</v>
      </c>
      <c r="H951" s="27">
        <v>1</v>
      </c>
    </row>
    <row r="952" spans="1:8" x14ac:dyDescent="0.55000000000000004">
      <c r="A952" s="27">
        <v>201</v>
      </c>
      <c r="B952" s="71">
        <v>100000283277</v>
      </c>
      <c r="C952" s="27">
        <v>0</v>
      </c>
      <c r="D952" s="27" t="s">
        <v>207</v>
      </c>
      <c r="E952" s="27" t="s">
        <v>3404</v>
      </c>
      <c r="F952" s="67">
        <v>59000</v>
      </c>
      <c r="G952" s="67">
        <v>-58999</v>
      </c>
      <c r="H952" s="27">
        <v>1</v>
      </c>
    </row>
    <row r="953" spans="1:8" x14ac:dyDescent="0.55000000000000004">
      <c r="A953" s="27">
        <v>202</v>
      </c>
      <c r="B953" s="71">
        <v>100000283278</v>
      </c>
      <c r="C953" s="27">
        <v>0</v>
      </c>
      <c r="D953" s="27" t="s">
        <v>207</v>
      </c>
      <c r="E953" s="27" t="s">
        <v>3405</v>
      </c>
      <c r="F953" s="67">
        <v>59000</v>
      </c>
      <c r="G953" s="67">
        <v>-58999</v>
      </c>
      <c r="H953" s="27">
        <v>1</v>
      </c>
    </row>
    <row r="954" spans="1:8" x14ac:dyDescent="0.55000000000000004">
      <c r="A954" s="27">
        <v>203</v>
      </c>
      <c r="B954" s="71">
        <v>100000283279</v>
      </c>
      <c r="C954" s="27">
        <v>0</v>
      </c>
      <c r="D954" s="27" t="s">
        <v>207</v>
      </c>
      <c r="E954" s="27" t="s">
        <v>3406</v>
      </c>
      <c r="F954" s="67">
        <v>59000</v>
      </c>
      <c r="G954" s="67">
        <v>-58999</v>
      </c>
      <c r="H954" s="27">
        <v>1</v>
      </c>
    </row>
    <row r="955" spans="1:8" x14ac:dyDescent="0.55000000000000004">
      <c r="A955" s="27">
        <v>204</v>
      </c>
      <c r="B955" s="71">
        <v>100000283280</v>
      </c>
      <c r="C955" s="27">
        <v>0</v>
      </c>
      <c r="D955" s="27" t="s">
        <v>207</v>
      </c>
      <c r="E955" s="27" t="s">
        <v>3407</v>
      </c>
      <c r="F955" s="67">
        <v>59000</v>
      </c>
      <c r="G955" s="67">
        <v>-58999</v>
      </c>
      <c r="H955" s="27">
        <v>1</v>
      </c>
    </row>
    <row r="956" spans="1:8" x14ac:dyDescent="0.55000000000000004">
      <c r="A956" s="27">
        <v>205</v>
      </c>
      <c r="B956" s="71">
        <v>100000283281</v>
      </c>
      <c r="C956" s="27">
        <v>0</v>
      </c>
      <c r="D956" s="27" t="s">
        <v>207</v>
      </c>
      <c r="E956" s="27" t="s">
        <v>3408</v>
      </c>
      <c r="F956" s="67">
        <v>59000</v>
      </c>
      <c r="G956" s="67">
        <v>-58999</v>
      </c>
      <c r="H956" s="27">
        <v>1</v>
      </c>
    </row>
    <row r="957" spans="1:8" x14ac:dyDescent="0.55000000000000004">
      <c r="A957" s="27">
        <v>206</v>
      </c>
      <c r="B957" s="71">
        <v>100000283282</v>
      </c>
      <c r="C957" s="27">
        <v>0</v>
      </c>
      <c r="D957" s="27" t="s">
        <v>207</v>
      </c>
      <c r="E957" s="27" t="s">
        <v>3409</v>
      </c>
      <c r="F957" s="67">
        <v>59000</v>
      </c>
      <c r="G957" s="67">
        <v>-58999</v>
      </c>
      <c r="H957" s="27">
        <v>1</v>
      </c>
    </row>
    <row r="958" spans="1:8" x14ac:dyDescent="0.55000000000000004">
      <c r="A958" s="27">
        <v>207</v>
      </c>
      <c r="B958" s="71">
        <v>100000283283</v>
      </c>
      <c r="C958" s="27">
        <v>0</v>
      </c>
      <c r="D958" s="27" t="s">
        <v>207</v>
      </c>
      <c r="E958" s="27" t="s">
        <v>3410</v>
      </c>
      <c r="F958" s="67">
        <v>59000</v>
      </c>
      <c r="G958" s="67">
        <v>-58999</v>
      </c>
      <c r="H958" s="27">
        <v>1</v>
      </c>
    </row>
    <row r="959" spans="1:8" x14ac:dyDescent="0.55000000000000004">
      <c r="A959" s="27">
        <v>208</v>
      </c>
      <c r="B959" s="71">
        <v>100000283284</v>
      </c>
      <c r="C959" s="27">
        <v>0</v>
      </c>
      <c r="D959" s="27" t="s">
        <v>207</v>
      </c>
      <c r="E959" s="27" t="s">
        <v>3411</v>
      </c>
      <c r="F959" s="67">
        <v>59000</v>
      </c>
      <c r="G959" s="67">
        <v>-58999</v>
      </c>
      <c r="H959" s="27">
        <v>1</v>
      </c>
    </row>
    <row r="960" spans="1:8" x14ac:dyDescent="0.55000000000000004">
      <c r="A960" s="27">
        <v>209</v>
      </c>
      <c r="B960" s="71">
        <v>100000283303</v>
      </c>
      <c r="C960" s="27">
        <v>0</v>
      </c>
      <c r="D960" s="27" t="s">
        <v>207</v>
      </c>
      <c r="E960" s="27" t="s">
        <v>3412</v>
      </c>
      <c r="F960" s="67">
        <v>59800</v>
      </c>
      <c r="G960" s="67">
        <v>-59799</v>
      </c>
      <c r="H960" s="27">
        <v>1</v>
      </c>
    </row>
    <row r="961" spans="1:8" x14ac:dyDescent="0.55000000000000004">
      <c r="A961" s="27">
        <v>210</v>
      </c>
      <c r="B961" s="71">
        <v>100000283304</v>
      </c>
      <c r="C961" s="27">
        <v>0</v>
      </c>
      <c r="D961" s="27" t="s">
        <v>207</v>
      </c>
      <c r="E961" s="27" t="s">
        <v>3413</v>
      </c>
      <c r="F961" s="67">
        <v>59800</v>
      </c>
      <c r="G961" s="67">
        <v>-59799</v>
      </c>
      <c r="H961" s="27">
        <v>1</v>
      </c>
    </row>
    <row r="962" spans="1:8" x14ac:dyDescent="0.55000000000000004">
      <c r="A962" s="27">
        <v>211</v>
      </c>
      <c r="B962" s="71">
        <v>100000283305</v>
      </c>
      <c r="C962" s="27">
        <v>0</v>
      </c>
      <c r="D962" s="27" t="s">
        <v>207</v>
      </c>
      <c r="E962" s="27" t="s">
        <v>3414</v>
      </c>
      <c r="F962" s="67">
        <v>59800</v>
      </c>
      <c r="G962" s="67">
        <v>-59799</v>
      </c>
      <c r="H962" s="27">
        <v>1</v>
      </c>
    </row>
    <row r="963" spans="1:8" x14ac:dyDescent="0.55000000000000004">
      <c r="A963" s="27">
        <v>212</v>
      </c>
      <c r="B963" s="71">
        <v>100000283306</v>
      </c>
      <c r="C963" s="27">
        <v>0</v>
      </c>
      <c r="D963" s="27" t="s">
        <v>207</v>
      </c>
      <c r="E963" s="27" t="s">
        <v>3415</v>
      </c>
      <c r="F963" s="67">
        <v>59800</v>
      </c>
      <c r="G963" s="67">
        <v>-59799</v>
      </c>
      <c r="H963" s="27">
        <v>1</v>
      </c>
    </row>
    <row r="964" spans="1:8" x14ac:dyDescent="0.55000000000000004">
      <c r="A964" s="27">
        <v>213</v>
      </c>
      <c r="B964" s="71">
        <v>100000283307</v>
      </c>
      <c r="C964" s="27">
        <v>0</v>
      </c>
      <c r="D964" s="27" t="s">
        <v>207</v>
      </c>
      <c r="E964" s="27" t="s">
        <v>3416</v>
      </c>
      <c r="F964" s="67">
        <v>59800</v>
      </c>
      <c r="G964" s="67">
        <v>-59799</v>
      </c>
      <c r="H964" s="27">
        <v>1</v>
      </c>
    </row>
    <row r="965" spans="1:8" x14ac:dyDescent="0.55000000000000004">
      <c r="A965" s="27">
        <v>214</v>
      </c>
      <c r="B965" s="71">
        <v>100000283308</v>
      </c>
      <c r="C965" s="27">
        <v>0</v>
      </c>
      <c r="D965" s="27" t="s">
        <v>207</v>
      </c>
      <c r="E965" s="27" t="s">
        <v>3417</v>
      </c>
      <c r="F965" s="67">
        <v>59800</v>
      </c>
      <c r="G965" s="67">
        <v>-59799</v>
      </c>
      <c r="H965" s="27">
        <v>1</v>
      </c>
    </row>
    <row r="966" spans="1:8" x14ac:dyDescent="0.55000000000000004">
      <c r="A966" s="27">
        <v>215</v>
      </c>
      <c r="B966" s="71">
        <v>100000283309</v>
      </c>
      <c r="C966" s="27">
        <v>0</v>
      </c>
      <c r="D966" s="27" t="s">
        <v>207</v>
      </c>
      <c r="E966" s="27" t="s">
        <v>3418</v>
      </c>
      <c r="F966" s="67">
        <v>59800</v>
      </c>
      <c r="G966" s="67">
        <v>-59799</v>
      </c>
      <c r="H966" s="27">
        <v>1</v>
      </c>
    </row>
    <row r="967" spans="1:8" x14ac:dyDescent="0.55000000000000004">
      <c r="A967" s="27">
        <v>216</v>
      </c>
      <c r="B967" s="71">
        <v>100000283310</v>
      </c>
      <c r="C967" s="27">
        <v>0</v>
      </c>
      <c r="D967" s="27" t="s">
        <v>207</v>
      </c>
      <c r="E967" s="27" t="s">
        <v>3419</v>
      </c>
      <c r="F967" s="67">
        <v>59800</v>
      </c>
      <c r="G967" s="67">
        <v>-59799</v>
      </c>
      <c r="H967" s="27">
        <v>1</v>
      </c>
    </row>
    <row r="968" spans="1:8" x14ac:dyDescent="0.55000000000000004">
      <c r="A968" s="27">
        <v>217</v>
      </c>
      <c r="B968" s="71">
        <v>100000283311</v>
      </c>
      <c r="C968" s="27">
        <v>0</v>
      </c>
      <c r="D968" s="27" t="s">
        <v>207</v>
      </c>
      <c r="E968" s="27" t="s">
        <v>3420</v>
      </c>
      <c r="F968" s="67">
        <v>59800</v>
      </c>
      <c r="G968" s="67">
        <v>-59799</v>
      </c>
      <c r="H968" s="27">
        <v>1</v>
      </c>
    </row>
    <row r="969" spans="1:8" x14ac:dyDescent="0.55000000000000004">
      <c r="A969" s="27">
        <v>218</v>
      </c>
      <c r="B969" s="71">
        <v>100000283312</v>
      </c>
      <c r="C969" s="27">
        <v>0</v>
      </c>
      <c r="D969" s="27" t="s">
        <v>207</v>
      </c>
      <c r="E969" s="27" t="s">
        <v>3421</v>
      </c>
      <c r="F969" s="67">
        <v>59800</v>
      </c>
      <c r="G969" s="67">
        <v>-59799</v>
      </c>
      <c r="H969" s="27">
        <v>1</v>
      </c>
    </row>
    <row r="970" spans="1:8" x14ac:dyDescent="0.55000000000000004">
      <c r="A970" s="27">
        <v>219</v>
      </c>
      <c r="B970" s="71">
        <v>100000283313</v>
      </c>
      <c r="C970" s="27">
        <v>0</v>
      </c>
      <c r="D970" s="27" t="s">
        <v>207</v>
      </c>
      <c r="E970" s="27" t="s">
        <v>3422</v>
      </c>
      <c r="F970" s="67">
        <v>59800</v>
      </c>
      <c r="G970" s="67">
        <v>-59799</v>
      </c>
      <c r="H970" s="27">
        <v>1</v>
      </c>
    </row>
    <row r="971" spans="1:8" x14ac:dyDescent="0.55000000000000004">
      <c r="A971" s="27">
        <v>220</v>
      </c>
      <c r="B971" s="71">
        <v>100000283314</v>
      </c>
      <c r="C971" s="27">
        <v>0</v>
      </c>
      <c r="D971" s="27" t="s">
        <v>207</v>
      </c>
      <c r="E971" s="27" t="s">
        <v>3423</v>
      </c>
      <c r="F971" s="67">
        <v>59800</v>
      </c>
      <c r="G971" s="67">
        <v>-59799</v>
      </c>
      <c r="H971" s="27">
        <v>1</v>
      </c>
    </row>
    <row r="972" spans="1:8" x14ac:dyDescent="0.55000000000000004">
      <c r="A972" s="27">
        <v>221</v>
      </c>
      <c r="B972" s="71">
        <v>100000283315</v>
      </c>
      <c r="C972" s="27">
        <v>0</v>
      </c>
      <c r="D972" s="27" t="s">
        <v>207</v>
      </c>
      <c r="E972" s="27" t="s">
        <v>3424</v>
      </c>
      <c r="F972" s="67">
        <v>59800</v>
      </c>
      <c r="G972" s="67">
        <v>-59799</v>
      </c>
      <c r="H972" s="27">
        <v>1</v>
      </c>
    </row>
    <row r="973" spans="1:8" x14ac:dyDescent="0.55000000000000004">
      <c r="A973" s="27">
        <v>222</v>
      </c>
      <c r="B973" s="71">
        <v>100000283316</v>
      </c>
      <c r="C973" s="27">
        <v>0</v>
      </c>
      <c r="D973" s="27" t="s">
        <v>207</v>
      </c>
      <c r="E973" s="27" t="s">
        <v>3425</v>
      </c>
      <c r="F973" s="67">
        <v>59800</v>
      </c>
      <c r="G973" s="67">
        <v>-59799</v>
      </c>
      <c r="H973" s="27">
        <v>1</v>
      </c>
    </row>
    <row r="974" spans="1:8" x14ac:dyDescent="0.55000000000000004">
      <c r="A974" s="27">
        <v>223</v>
      </c>
      <c r="B974" s="71">
        <v>100000283317</v>
      </c>
      <c r="C974" s="27">
        <v>0</v>
      </c>
      <c r="D974" s="27" t="s">
        <v>207</v>
      </c>
      <c r="E974" s="27" t="s">
        <v>3426</v>
      </c>
      <c r="F974" s="67">
        <v>59800</v>
      </c>
      <c r="G974" s="67">
        <v>-59799</v>
      </c>
      <c r="H974" s="27">
        <v>1</v>
      </c>
    </row>
    <row r="975" spans="1:8" x14ac:dyDescent="0.55000000000000004">
      <c r="A975" s="27">
        <v>224</v>
      </c>
      <c r="B975" s="71">
        <v>100000283318</v>
      </c>
      <c r="C975" s="27">
        <v>0</v>
      </c>
      <c r="D975" s="27" t="s">
        <v>207</v>
      </c>
      <c r="E975" s="27" t="s">
        <v>3427</v>
      </c>
      <c r="F975" s="67">
        <v>59800</v>
      </c>
      <c r="G975" s="67">
        <v>-59799</v>
      </c>
      <c r="H975" s="27">
        <v>1</v>
      </c>
    </row>
    <row r="976" spans="1:8" x14ac:dyDescent="0.55000000000000004">
      <c r="A976" s="27">
        <v>225</v>
      </c>
      <c r="B976" s="71">
        <v>100000283319</v>
      </c>
      <c r="C976" s="27">
        <v>0</v>
      </c>
      <c r="D976" s="27" t="s">
        <v>207</v>
      </c>
      <c r="E976" s="27" t="s">
        <v>3428</v>
      </c>
      <c r="F976" s="67">
        <v>59800</v>
      </c>
      <c r="G976" s="67">
        <v>-59799</v>
      </c>
      <c r="H976" s="27">
        <v>1</v>
      </c>
    </row>
    <row r="977" spans="1:8" x14ac:dyDescent="0.55000000000000004">
      <c r="A977" s="27">
        <v>226</v>
      </c>
      <c r="B977" s="71">
        <v>100000283320</v>
      </c>
      <c r="C977" s="27">
        <v>0</v>
      </c>
      <c r="D977" s="27" t="s">
        <v>207</v>
      </c>
      <c r="E977" s="27" t="s">
        <v>3429</v>
      </c>
      <c r="F977" s="67">
        <v>59800</v>
      </c>
      <c r="G977" s="67">
        <v>-59799</v>
      </c>
      <c r="H977" s="27">
        <v>1</v>
      </c>
    </row>
    <row r="978" spans="1:8" x14ac:dyDescent="0.55000000000000004">
      <c r="A978" s="27">
        <v>227</v>
      </c>
      <c r="B978" s="71">
        <v>100000283321</v>
      </c>
      <c r="C978" s="27">
        <v>0</v>
      </c>
      <c r="D978" s="27" t="s">
        <v>207</v>
      </c>
      <c r="E978" s="27" t="s">
        <v>3430</v>
      </c>
      <c r="F978" s="67">
        <v>59800</v>
      </c>
      <c r="G978" s="67">
        <v>-59799</v>
      </c>
      <c r="H978" s="27">
        <v>1</v>
      </c>
    </row>
    <row r="979" spans="1:8" x14ac:dyDescent="0.55000000000000004">
      <c r="A979" s="27">
        <v>228</v>
      </c>
      <c r="B979" s="71">
        <v>100000283322</v>
      </c>
      <c r="C979" s="27">
        <v>0</v>
      </c>
      <c r="D979" s="27" t="s">
        <v>207</v>
      </c>
      <c r="E979" s="27" t="s">
        <v>3431</v>
      </c>
      <c r="F979" s="67">
        <v>59800</v>
      </c>
      <c r="G979" s="67">
        <v>-59799</v>
      </c>
      <c r="H979" s="27">
        <v>1</v>
      </c>
    </row>
    <row r="980" spans="1:8" x14ac:dyDescent="0.55000000000000004">
      <c r="A980" s="27">
        <v>229</v>
      </c>
      <c r="B980" s="71">
        <v>100000283323</v>
      </c>
      <c r="C980" s="27">
        <v>0</v>
      </c>
      <c r="D980" s="27" t="s">
        <v>207</v>
      </c>
      <c r="E980" s="27" t="s">
        <v>3432</v>
      </c>
      <c r="F980" s="67">
        <v>59800</v>
      </c>
      <c r="G980" s="67">
        <v>-59799</v>
      </c>
      <c r="H980" s="27">
        <v>1</v>
      </c>
    </row>
    <row r="981" spans="1:8" x14ac:dyDescent="0.55000000000000004">
      <c r="A981" s="27">
        <v>230</v>
      </c>
      <c r="B981" s="71">
        <v>100000283324</v>
      </c>
      <c r="C981" s="27">
        <v>0</v>
      </c>
      <c r="D981" s="27" t="s">
        <v>207</v>
      </c>
      <c r="E981" s="27" t="s">
        <v>3433</v>
      </c>
      <c r="F981" s="67">
        <v>59800</v>
      </c>
      <c r="G981" s="67">
        <v>-59799</v>
      </c>
      <c r="H981" s="27">
        <v>1</v>
      </c>
    </row>
    <row r="982" spans="1:8" x14ac:dyDescent="0.55000000000000004">
      <c r="A982" s="27">
        <v>231</v>
      </c>
      <c r="B982" s="71">
        <v>100000283325</v>
      </c>
      <c r="C982" s="27">
        <v>0</v>
      </c>
      <c r="D982" s="27" t="s">
        <v>207</v>
      </c>
      <c r="E982" s="27" t="s">
        <v>3434</v>
      </c>
      <c r="F982" s="67">
        <v>59800</v>
      </c>
      <c r="G982" s="67">
        <v>-59799</v>
      </c>
      <c r="H982" s="27">
        <v>1</v>
      </c>
    </row>
    <row r="983" spans="1:8" x14ac:dyDescent="0.55000000000000004">
      <c r="A983" s="27">
        <v>232</v>
      </c>
      <c r="B983" s="71">
        <v>100000283326</v>
      </c>
      <c r="C983" s="27">
        <v>0</v>
      </c>
      <c r="D983" s="27" t="s">
        <v>207</v>
      </c>
      <c r="E983" s="27" t="s">
        <v>3435</v>
      </c>
      <c r="F983" s="67">
        <v>59800</v>
      </c>
      <c r="G983" s="67">
        <v>-59799</v>
      </c>
      <c r="H983" s="27">
        <v>1</v>
      </c>
    </row>
    <row r="984" spans="1:8" x14ac:dyDescent="0.55000000000000004">
      <c r="A984" s="27">
        <v>233</v>
      </c>
      <c r="B984" s="71">
        <v>100000283327</v>
      </c>
      <c r="C984" s="27">
        <v>0</v>
      </c>
      <c r="D984" s="27" t="s">
        <v>207</v>
      </c>
      <c r="E984" s="27" t="s">
        <v>3436</v>
      </c>
      <c r="F984" s="67">
        <v>59800</v>
      </c>
      <c r="G984" s="67">
        <v>-59799</v>
      </c>
      <c r="H984" s="27">
        <v>1</v>
      </c>
    </row>
    <row r="985" spans="1:8" x14ac:dyDescent="0.55000000000000004">
      <c r="A985" s="27">
        <v>234</v>
      </c>
      <c r="B985" s="71">
        <v>100000283328</v>
      </c>
      <c r="C985" s="27">
        <v>0</v>
      </c>
      <c r="D985" s="27" t="s">
        <v>207</v>
      </c>
      <c r="E985" s="27" t="s">
        <v>3437</v>
      </c>
      <c r="F985" s="67">
        <v>59800</v>
      </c>
      <c r="G985" s="67">
        <v>-59799</v>
      </c>
      <c r="H985" s="27">
        <v>1</v>
      </c>
    </row>
    <row r="986" spans="1:8" x14ac:dyDescent="0.55000000000000004">
      <c r="A986" s="27">
        <v>235</v>
      </c>
      <c r="B986" s="71">
        <v>100000283329</v>
      </c>
      <c r="C986" s="27">
        <v>0</v>
      </c>
      <c r="D986" s="27" t="s">
        <v>207</v>
      </c>
      <c r="E986" s="27" t="s">
        <v>3438</v>
      </c>
      <c r="F986" s="67">
        <v>59800</v>
      </c>
      <c r="G986" s="67">
        <v>-59799</v>
      </c>
      <c r="H986" s="27">
        <v>1</v>
      </c>
    </row>
    <row r="987" spans="1:8" x14ac:dyDescent="0.55000000000000004">
      <c r="A987" s="27">
        <v>236</v>
      </c>
      <c r="B987" s="71">
        <v>100000283330</v>
      </c>
      <c r="C987" s="27">
        <v>0</v>
      </c>
      <c r="D987" s="27" t="s">
        <v>207</v>
      </c>
      <c r="E987" s="27" t="s">
        <v>3439</v>
      </c>
      <c r="F987" s="67">
        <v>59800</v>
      </c>
      <c r="G987" s="67">
        <v>-59799</v>
      </c>
      <c r="H987" s="27">
        <v>1</v>
      </c>
    </row>
    <row r="988" spans="1:8" x14ac:dyDescent="0.55000000000000004">
      <c r="A988" s="27">
        <v>237</v>
      </c>
      <c r="B988" s="71">
        <v>100000283331</v>
      </c>
      <c r="C988" s="27">
        <v>0</v>
      </c>
      <c r="D988" s="27" t="s">
        <v>207</v>
      </c>
      <c r="E988" s="27" t="s">
        <v>3440</v>
      </c>
      <c r="F988" s="67">
        <v>59800</v>
      </c>
      <c r="G988" s="67">
        <v>-59799</v>
      </c>
      <c r="H988" s="27">
        <v>1</v>
      </c>
    </row>
    <row r="989" spans="1:8" x14ac:dyDescent="0.55000000000000004">
      <c r="A989" s="27">
        <v>238</v>
      </c>
      <c r="B989" s="71">
        <v>100000283332</v>
      </c>
      <c r="C989" s="27">
        <v>0</v>
      </c>
      <c r="D989" s="27" t="s">
        <v>207</v>
      </c>
      <c r="E989" s="27" t="s">
        <v>3441</v>
      </c>
      <c r="F989" s="67">
        <v>59800</v>
      </c>
      <c r="G989" s="67">
        <v>-59799</v>
      </c>
      <c r="H989" s="27">
        <v>1</v>
      </c>
    </row>
    <row r="990" spans="1:8" x14ac:dyDescent="0.55000000000000004">
      <c r="A990" s="27">
        <v>239</v>
      </c>
      <c r="B990" s="71">
        <v>100000283333</v>
      </c>
      <c r="C990" s="27">
        <v>0</v>
      </c>
      <c r="D990" s="27" t="s">
        <v>207</v>
      </c>
      <c r="E990" s="27" t="s">
        <v>3442</v>
      </c>
      <c r="F990" s="67">
        <v>59800</v>
      </c>
      <c r="G990" s="67">
        <v>-59799</v>
      </c>
      <c r="H990" s="27">
        <v>1</v>
      </c>
    </row>
    <row r="991" spans="1:8" x14ac:dyDescent="0.55000000000000004">
      <c r="A991" s="27">
        <v>240</v>
      </c>
      <c r="B991" s="71">
        <v>100000283334</v>
      </c>
      <c r="C991" s="27">
        <v>0</v>
      </c>
      <c r="D991" s="27" t="s">
        <v>207</v>
      </c>
      <c r="E991" s="27" t="s">
        <v>3443</v>
      </c>
      <c r="F991" s="67">
        <v>59800</v>
      </c>
      <c r="G991" s="67">
        <v>-59799</v>
      </c>
      <c r="H991" s="27">
        <v>1</v>
      </c>
    </row>
    <row r="992" spans="1:8" x14ac:dyDescent="0.55000000000000004">
      <c r="A992" s="27">
        <v>241</v>
      </c>
      <c r="B992" s="71">
        <v>100000283335</v>
      </c>
      <c r="C992" s="27">
        <v>0</v>
      </c>
      <c r="D992" s="27" t="s">
        <v>207</v>
      </c>
      <c r="E992" s="27" t="s">
        <v>3444</v>
      </c>
      <c r="F992" s="67">
        <v>59800</v>
      </c>
      <c r="G992" s="67">
        <v>-59799</v>
      </c>
      <c r="H992" s="27">
        <v>1</v>
      </c>
    </row>
    <row r="993" spans="1:8" x14ac:dyDescent="0.55000000000000004">
      <c r="A993" s="27">
        <v>242</v>
      </c>
      <c r="B993" s="71">
        <v>100000283336</v>
      </c>
      <c r="C993" s="27">
        <v>0</v>
      </c>
      <c r="D993" s="27" t="s">
        <v>207</v>
      </c>
      <c r="E993" s="27" t="s">
        <v>3445</v>
      </c>
      <c r="F993" s="67">
        <v>59800</v>
      </c>
      <c r="G993" s="67">
        <v>-59799</v>
      </c>
      <c r="H993" s="27">
        <v>1</v>
      </c>
    </row>
    <row r="994" spans="1:8" x14ac:dyDescent="0.55000000000000004">
      <c r="A994" s="27">
        <v>243</v>
      </c>
      <c r="B994" s="71">
        <v>100000283337</v>
      </c>
      <c r="C994" s="27">
        <v>0</v>
      </c>
      <c r="D994" s="27" t="s">
        <v>207</v>
      </c>
      <c r="E994" s="27" t="s">
        <v>3446</v>
      </c>
      <c r="F994" s="67">
        <v>59800</v>
      </c>
      <c r="G994" s="67">
        <v>-59799</v>
      </c>
      <c r="H994" s="27">
        <v>1</v>
      </c>
    </row>
    <row r="995" spans="1:8" x14ac:dyDescent="0.55000000000000004">
      <c r="A995" s="27">
        <v>244</v>
      </c>
      <c r="B995" s="71">
        <v>100000283338</v>
      </c>
      <c r="C995" s="27">
        <v>0</v>
      </c>
      <c r="D995" s="27" t="s">
        <v>207</v>
      </c>
      <c r="E995" s="27" t="s">
        <v>3447</v>
      </c>
      <c r="F995" s="67">
        <v>59800</v>
      </c>
      <c r="G995" s="67">
        <v>-59799</v>
      </c>
      <c r="H995" s="27">
        <v>1</v>
      </c>
    </row>
    <row r="996" spans="1:8" x14ac:dyDescent="0.55000000000000004">
      <c r="A996" s="27">
        <v>245</v>
      </c>
      <c r="B996" s="71">
        <v>100000283339</v>
      </c>
      <c r="C996" s="27">
        <v>0</v>
      </c>
      <c r="D996" s="27" t="s">
        <v>207</v>
      </c>
      <c r="E996" s="27" t="s">
        <v>3448</v>
      </c>
      <c r="F996" s="67">
        <v>59800</v>
      </c>
      <c r="G996" s="67">
        <v>-59799</v>
      </c>
      <c r="H996" s="27">
        <v>1</v>
      </c>
    </row>
    <row r="997" spans="1:8" x14ac:dyDescent="0.55000000000000004">
      <c r="A997" s="27">
        <v>246</v>
      </c>
      <c r="B997" s="71">
        <v>100000283340</v>
      </c>
      <c r="C997" s="27">
        <v>0</v>
      </c>
      <c r="D997" s="27" t="s">
        <v>207</v>
      </c>
      <c r="E997" s="27" t="s">
        <v>3449</v>
      </c>
      <c r="F997" s="67">
        <v>59800</v>
      </c>
      <c r="G997" s="67">
        <v>-59799</v>
      </c>
      <c r="H997" s="27">
        <v>1</v>
      </c>
    </row>
    <row r="998" spans="1:8" x14ac:dyDescent="0.55000000000000004">
      <c r="A998" s="27">
        <v>247</v>
      </c>
      <c r="B998" s="71">
        <v>100000283341</v>
      </c>
      <c r="C998" s="27">
        <v>0</v>
      </c>
      <c r="D998" s="27" t="s">
        <v>207</v>
      </c>
      <c r="E998" s="27" t="s">
        <v>3450</v>
      </c>
      <c r="F998" s="67">
        <v>59800</v>
      </c>
      <c r="G998" s="67">
        <v>-59799</v>
      </c>
      <c r="H998" s="27">
        <v>1</v>
      </c>
    </row>
    <row r="999" spans="1:8" x14ac:dyDescent="0.55000000000000004">
      <c r="A999" s="27">
        <v>248</v>
      </c>
      <c r="B999" s="71">
        <v>100000283342</v>
      </c>
      <c r="C999" s="27">
        <v>0</v>
      </c>
      <c r="D999" s="27" t="s">
        <v>207</v>
      </c>
      <c r="E999" s="27" t="s">
        <v>3451</v>
      </c>
      <c r="F999" s="67">
        <v>59800</v>
      </c>
      <c r="G999" s="67">
        <v>-59799</v>
      </c>
      <c r="H999" s="27">
        <v>1</v>
      </c>
    </row>
    <row r="1000" spans="1:8" x14ac:dyDescent="0.55000000000000004">
      <c r="A1000" s="27">
        <v>249</v>
      </c>
      <c r="B1000" s="71">
        <v>100000283343</v>
      </c>
      <c r="C1000" s="27">
        <v>0</v>
      </c>
      <c r="D1000" s="27" t="s">
        <v>207</v>
      </c>
      <c r="E1000" s="27" t="s">
        <v>3452</v>
      </c>
      <c r="F1000" s="67">
        <v>59800</v>
      </c>
      <c r="G1000" s="67">
        <v>-59799</v>
      </c>
      <c r="H1000" s="27">
        <v>1</v>
      </c>
    </row>
    <row r="1001" spans="1:8" x14ac:dyDescent="0.55000000000000004">
      <c r="A1001" s="27">
        <v>250</v>
      </c>
      <c r="B1001" s="71">
        <v>100000283344</v>
      </c>
      <c r="C1001" s="27">
        <v>0</v>
      </c>
      <c r="D1001" s="27" t="s">
        <v>207</v>
      </c>
      <c r="E1001" s="27" t="s">
        <v>3453</v>
      </c>
      <c r="F1001" s="67">
        <v>59800</v>
      </c>
      <c r="G1001" s="67">
        <v>-59799</v>
      </c>
      <c r="H1001" s="27">
        <v>1</v>
      </c>
    </row>
    <row r="1002" spans="1:8" x14ac:dyDescent="0.55000000000000004">
      <c r="A1002" s="27">
        <v>251</v>
      </c>
      <c r="B1002" s="71">
        <v>100000283345</v>
      </c>
      <c r="C1002" s="27">
        <v>0</v>
      </c>
      <c r="D1002" s="27" t="s">
        <v>207</v>
      </c>
      <c r="E1002" s="27" t="s">
        <v>3454</v>
      </c>
      <c r="F1002" s="67">
        <v>59800</v>
      </c>
      <c r="G1002" s="67">
        <v>-59799</v>
      </c>
      <c r="H1002" s="27">
        <v>1</v>
      </c>
    </row>
    <row r="1003" spans="1:8" x14ac:dyDescent="0.55000000000000004">
      <c r="A1003" s="27">
        <v>252</v>
      </c>
      <c r="B1003" s="71">
        <v>100000283346</v>
      </c>
      <c r="C1003" s="27">
        <v>0</v>
      </c>
      <c r="D1003" s="27" t="s">
        <v>207</v>
      </c>
      <c r="E1003" s="27" t="s">
        <v>3455</v>
      </c>
      <c r="F1003" s="67">
        <v>59800</v>
      </c>
      <c r="G1003" s="67">
        <v>-59799</v>
      </c>
      <c r="H1003" s="27">
        <v>1</v>
      </c>
    </row>
    <row r="1004" spans="1:8" x14ac:dyDescent="0.55000000000000004">
      <c r="A1004" s="27">
        <v>253</v>
      </c>
      <c r="B1004" s="71">
        <v>100000283347</v>
      </c>
      <c r="C1004" s="27">
        <v>0</v>
      </c>
      <c r="D1004" s="27" t="s">
        <v>207</v>
      </c>
      <c r="E1004" s="27" t="s">
        <v>3456</v>
      </c>
      <c r="F1004" s="67">
        <v>59800</v>
      </c>
      <c r="G1004" s="67">
        <v>-59799</v>
      </c>
      <c r="H1004" s="27">
        <v>1</v>
      </c>
    </row>
    <row r="1005" spans="1:8" x14ac:dyDescent="0.55000000000000004">
      <c r="A1005" s="27">
        <v>254</v>
      </c>
      <c r="B1005" s="71">
        <v>100000283348</v>
      </c>
      <c r="C1005" s="27">
        <v>0</v>
      </c>
      <c r="D1005" s="27" t="s">
        <v>207</v>
      </c>
      <c r="E1005" s="27" t="s">
        <v>3457</v>
      </c>
      <c r="F1005" s="67">
        <v>59800</v>
      </c>
      <c r="G1005" s="67">
        <v>-59799</v>
      </c>
      <c r="H1005" s="27">
        <v>1</v>
      </c>
    </row>
    <row r="1006" spans="1:8" x14ac:dyDescent="0.55000000000000004">
      <c r="A1006" s="27">
        <v>255</v>
      </c>
      <c r="B1006" s="71">
        <v>100000283349</v>
      </c>
      <c r="C1006" s="27">
        <v>0</v>
      </c>
      <c r="D1006" s="27" t="s">
        <v>207</v>
      </c>
      <c r="E1006" s="27" t="s">
        <v>3458</v>
      </c>
      <c r="F1006" s="67">
        <v>59800</v>
      </c>
      <c r="G1006" s="67">
        <v>-59799</v>
      </c>
      <c r="H1006" s="27">
        <v>1</v>
      </c>
    </row>
    <row r="1007" spans="1:8" x14ac:dyDescent="0.55000000000000004">
      <c r="A1007" s="27">
        <v>256</v>
      </c>
      <c r="B1007" s="71">
        <v>100000283350</v>
      </c>
      <c r="C1007" s="27">
        <v>0</v>
      </c>
      <c r="D1007" s="27" t="s">
        <v>207</v>
      </c>
      <c r="E1007" s="27" t="s">
        <v>3459</v>
      </c>
      <c r="F1007" s="67">
        <v>59800</v>
      </c>
      <c r="G1007" s="67">
        <v>-59799</v>
      </c>
      <c r="H1007" s="27">
        <v>1</v>
      </c>
    </row>
    <row r="1008" spans="1:8" x14ac:dyDescent="0.55000000000000004">
      <c r="A1008" s="27">
        <v>257</v>
      </c>
      <c r="B1008" s="71">
        <v>100000283351</v>
      </c>
      <c r="C1008" s="27">
        <v>0</v>
      </c>
      <c r="D1008" s="27" t="s">
        <v>207</v>
      </c>
      <c r="E1008" s="27" t="s">
        <v>3460</v>
      </c>
      <c r="F1008" s="67">
        <v>59800</v>
      </c>
      <c r="G1008" s="67">
        <v>-59799</v>
      </c>
      <c r="H1008" s="27">
        <v>1</v>
      </c>
    </row>
    <row r="1009" spans="1:8" x14ac:dyDescent="0.55000000000000004">
      <c r="A1009" s="27">
        <v>258</v>
      </c>
      <c r="B1009" s="71">
        <v>100000283352</v>
      </c>
      <c r="C1009" s="27">
        <v>0</v>
      </c>
      <c r="D1009" s="27" t="s">
        <v>207</v>
      </c>
      <c r="E1009" s="27" t="s">
        <v>3461</v>
      </c>
      <c r="F1009" s="67">
        <v>59800</v>
      </c>
      <c r="G1009" s="67">
        <v>-59799</v>
      </c>
      <c r="H1009" s="27">
        <v>1</v>
      </c>
    </row>
    <row r="1010" spans="1:8" x14ac:dyDescent="0.55000000000000004">
      <c r="A1010" s="27">
        <v>259</v>
      </c>
      <c r="B1010" s="71">
        <v>100000283353</v>
      </c>
      <c r="C1010" s="27">
        <v>0</v>
      </c>
      <c r="D1010" s="27" t="s">
        <v>207</v>
      </c>
      <c r="E1010" s="27" t="s">
        <v>3462</v>
      </c>
      <c r="F1010" s="67">
        <v>59800</v>
      </c>
      <c r="G1010" s="67">
        <v>-59799</v>
      </c>
      <c r="H1010" s="27">
        <v>1</v>
      </c>
    </row>
    <row r="1011" spans="1:8" x14ac:dyDescent="0.55000000000000004">
      <c r="A1011" s="27">
        <v>260</v>
      </c>
      <c r="B1011" s="71">
        <v>100000283354</v>
      </c>
      <c r="C1011" s="27">
        <v>0</v>
      </c>
      <c r="D1011" s="27" t="s">
        <v>207</v>
      </c>
      <c r="E1011" s="27" t="s">
        <v>3463</v>
      </c>
      <c r="F1011" s="67">
        <v>59800</v>
      </c>
      <c r="G1011" s="67">
        <v>-59799</v>
      </c>
      <c r="H1011" s="27">
        <v>1</v>
      </c>
    </row>
    <row r="1012" spans="1:8" x14ac:dyDescent="0.55000000000000004">
      <c r="A1012" s="27">
        <v>261</v>
      </c>
      <c r="B1012" s="71">
        <v>100000283355</v>
      </c>
      <c r="C1012" s="27">
        <v>0</v>
      </c>
      <c r="D1012" s="27" t="s">
        <v>207</v>
      </c>
      <c r="E1012" s="27" t="s">
        <v>3464</v>
      </c>
      <c r="F1012" s="67">
        <v>59800</v>
      </c>
      <c r="G1012" s="67">
        <v>-59799</v>
      </c>
      <c r="H1012" s="27">
        <v>1</v>
      </c>
    </row>
    <row r="1013" spans="1:8" x14ac:dyDescent="0.55000000000000004">
      <c r="A1013" s="27">
        <v>262</v>
      </c>
      <c r="B1013" s="71">
        <v>100000283356</v>
      </c>
      <c r="C1013" s="27">
        <v>0</v>
      </c>
      <c r="D1013" s="27" t="s">
        <v>207</v>
      </c>
      <c r="E1013" s="27" t="s">
        <v>3465</v>
      </c>
      <c r="F1013" s="67">
        <v>59800</v>
      </c>
      <c r="G1013" s="67">
        <v>-59799</v>
      </c>
      <c r="H1013" s="27">
        <v>1</v>
      </c>
    </row>
    <row r="1014" spans="1:8" x14ac:dyDescent="0.55000000000000004">
      <c r="A1014" s="27">
        <v>263</v>
      </c>
      <c r="B1014" s="71">
        <v>100000283357</v>
      </c>
      <c r="C1014" s="27">
        <v>0</v>
      </c>
      <c r="D1014" s="27" t="s">
        <v>207</v>
      </c>
      <c r="E1014" s="27" t="s">
        <v>3466</v>
      </c>
      <c r="F1014" s="67">
        <v>59800</v>
      </c>
      <c r="G1014" s="67">
        <v>-59799</v>
      </c>
      <c r="H1014" s="27">
        <v>1</v>
      </c>
    </row>
    <row r="1015" spans="1:8" x14ac:dyDescent="0.55000000000000004">
      <c r="A1015" s="27">
        <v>264</v>
      </c>
      <c r="B1015" s="71">
        <v>100000283358</v>
      </c>
      <c r="C1015" s="27">
        <v>0</v>
      </c>
      <c r="D1015" s="27" t="s">
        <v>207</v>
      </c>
      <c r="E1015" s="27" t="s">
        <v>3467</v>
      </c>
      <c r="F1015" s="67">
        <v>59800</v>
      </c>
      <c r="G1015" s="67">
        <v>-59799</v>
      </c>
      <c r="H1015" s="27">
        <v>1</v>
      </c>
    </row>
    <row r="1016" spans="1:8" x14ac:dyDescent="0.55000000000000004">
      <c r="A1016" s="27">
        <v>265</v>
      </c>
      <c r="B1016" s="71">
        <v>100000283359</v>
      </c>
      <c r="C1016" s="27">
        <v>0</v>
      </c>
      <c r="D1016" s="27" t="s">
        <v>207</v>
      </c>
      <c r="E1016" s="27" t="s">
        <v>3468</v>
      </c>
      <c r="F1016" s="67">
        <v>59800</v>
      </c>
      <c r="G1016" s="67">
        <v>-59799</v>
      </c>
      <c r="H1016" s="27">
        <v>1</v>
      </c>
    </row>
    <row r="1017" spans="1:8" x14ac:dyDescent="0.55000000000000004">
      <c r="A1017" s="27">
        <v>266</v>
      </c>
      <c r="B1017" s="71">
        <v>100000283360</v>
      </c>
      <c r="C1017" s="27">
        <v>0</v>
      </c>
      <c r="D1017" s="27" t="s">
        <v>207</v>
      </c>
      <c r="E1017" s="27" t="s">
        <v>3469</v>
      </c>
      <c r="F1017" s="67">
        <v>59800</v>
      </c>
      <c r="G1017" s="67">
        <v>-59799</v>
      </c>
      <c r="H1017" s="27">
        <v>1</v>
      </c>
    </row>
    <row r="1018" spans="1:8" x14ac:dyDescent="0.55000000000000004">
      <c r="A1018" s="27">
        <v>267</v>
      </c>
      <c r="B1018" s="71">
        <v>100000283361</v>
      </c>
      <c r="C1018" s="27">
        <v>0</v>
      </c>
      <c r="D1018" s="27" t="s">
        <v>207</v>
      </c>
      <c r="E1018" s="27" t="s">
        <v>3470</v>
      </c>
      <c r="F1018" s="67">
        <v>59800</v>
      </c>
      <c r="G1018" s="67">
        <v>-59799</v>
      </c>
      <c r="H1018" s="27">
        <v>1</v>
      </c>
    </row>
    <row r="1019" spans="1:8" x14ac:dyDescent="0.55000000000000004">
      <c r="A1019" s="27">
        <v>268</v>
      </c>
      <c r="B1019" s="71">
        <v>100000283362</v>
      </c>
      <c r="C1019" s="27">
        <v>0</v>
      </c>
      <c r="D1019" s="27" t="s">
        <v>207</v>
      </c>
      <c r="E1019" s="27" t="s">
        <v>3471</v>
      </c>
      <c r="F1019" s="67">
        <v>59800</v>
      </c>
      <c r="G1019" s="67">
        <v>-59799</v>
      </c>
      <c r="H1019" s="27">
        <v>1</v>
      </c>
    </row>
    <row r="1020" spans="1:8" x14ac:dyDescent="0.55000000000000004">
      <c r="A1020" s="27">
        <v>269</v>
      </c>
      <c r="B1020" s="71">
        <v>100000283363</v>
      </c>
      <c r="C1020" s="27">
        <v>0</v>
      </c>
      <c r="D1020" s="27" t="s">
        <v>207</v>
      </c>
      <c r="E1020" s="27" t="s">
        <v>3472</v>
      </c>
      <c r="F1020" s="67">
        <v>59800</v>
      </c>
      <c r="G1020" s="67">
        <v>-59799</v>
      </c>
      <c r="H1020" s="27">
        <v>1</v>
      </c>
    </row>
    <row r="1021" spans="1:8" x14ac:dyDescent="0.55000000000000004">
      <c r="A1021" s="27">
        <v>270</v>
      </c>
      <c r="B1021" s="71">
        <v>100000283364</v>
      </c>
      <c r="C1021" s="27">
        <v>0</v>
      </c>
      <c r="D1021" s="27" t="s">
        <v>207</v>
      </c>
      <c r="E1021" s="27" t="s">
        <v>3473</v>
      </c>
      <c r="F1021" s="67">
        <v>59800</v>
      </c>
      <c r="G1021" s="67">
        <v>-59799</v>
      </c>
      <c r="H1021" s="27">
        <v>1</v>
      </c>
    </row>
    <row r="1022" spans="1:8" x14ac:dyDescent="0.55000000000000004">
      <c r="A1022" s="27">
        <v>271</v>
      </c>
      <c r="B1022" s="71">
        <v>100000283365</v>
      </c>
      <c r="C1022" s="27">
        <v>0</v>
      </c>
      <c r="D1022" s="27" t="s">
        <v>207</v>
      </c>
      <c r="E1022" s="27" t="s">
        <v>3474</v>
      </c>
      <c r="F1022" s="67">
        <v>59800</v>
      </c>
      <c r="G1022" s="67">
        <v>-59799</v>
      </c>
      <c r="H1022" s="27">
        <v>1</v>
      </c>
    </row>
    <row r="1023" spans="1:8" x14ac:dyDescent="0.55000000000000004">
      <c r="A1023" s="27">
        <v>272</v>
      </c>
      <c r="B1023" s="71">
        <v>100000283366</v>
      </c>
      <c r="C1023" s="27">
        <v>0</v>
      </c>
      <c r="D1023" s="27" t="s">
        <v>207</v>
      </c>
      <c r="E1023" s="27" t="s">
        <v>3475</v>
      </c>
      <c r="F1023" s="67">
        <v>59800</v>
      </c>
      <c r="G1023" s="67">
        <v>-59799</v>
      </c>
      <c r="H1023" s="27">
        <v>1</v>
      </c>
    </row>
    <row r="1024" spans="1:8" x14ac:dyDescent="0.55000000000000004">
      <c r="A1024" s="27">
        <v>273</v>
      </c>
      <c r="B1024" s="71">
        <v>100000283367</v>
      </c>
      <c r="C1024" s="27">
        <v>0</v>
      </c>
      <c r="D1024" s="27" t="s">
        <v>207</v>
      </c>
      <c r="E1024" s="27" t="s">
        <v>3476</v>
      </c>
      <c r="F1024" s="67">
        <v>59800</v>
      </c>
      <c r="G1024" s="67">
        <v>-59799</v>
      </c>
      <c r="H1024" s="27">
        <v>1</v>
      </c>
    </row>
    <row r="1025" spans="1:8" x14ac:dyDescent="0.55000000000000004">
      <c r="A1025" s="27">
        <v>274</v>
      </c>
      <c r="B1025" s="71">
        <v>100000283368</v>
      </c>
      <c r="C1025" s="27">
        <v>0</v>
      </c>
      <c r="D1025" s="27" t="s">
        <v>207</v>
      </c>
      <c r="E1025" s="27" t="s">
        <v>3477</v>
      </c>
      <c r="F1025" s="67">
        <v>59800</v>
      </c>
      <c r="G1025" s="67">
        <v>-59799</v>
      </c>
      <c r="H1025" s="27">
        <v>1</v>
      </c>
    </row>
    <row r="1026" spans="1:8" x14ac:dyDescent="0.55000000000000004">
      <c r="A1026" s="27">
        <v>275</v>
      </c>
      <c r="B1026" s="71">
        <v>100000283369</v>
      </c>
      <c r="C1026" s="27">
        <v>0</v>
      </c>
      <c r="D1026" s="27" t="s">
        <v>207</v>
      </c>
      <c r="E1026" s="27" t="s">
        <v>3478</v>
      </c>
      <c r="F1026" s="67">
        <v>59800</v>
      </c>
      <c r="G1026" s="67">
        <v>-59799</v>
      </c>
      <c r="H1026" s="27">
        <v>1</v>
      </c>
    </row>
    <row r="1027" spans="1:8" x14ac:dyDescent="0.55000000000000004">
      <c r="A1027" s="27">
        <v>276</v>
      </c>
      <c r="B1027" s="71">
        <v>100000283370</v>
      </c>
      <c r="C1027" s="27">
        <v>0</v>
      </c>
      <c r="D1027" s="27" t="s">
        <v>207</v>
      </c>
      <c r="E1027" s="27" t="s">
        <v>3479</v>
      </c>
      <c r="F1027" s="67">
        <v>59800</v>
      </c>
      <c r="G1027" s="67">
        <v>-59799</v>
      </c>
      <c r="H1027" s="27">
        <v>1</v>
      </c>
    </row>
    <row r="1028" spans="1:8" x14ac:dyDescent="0.55000000000000004">
      <c r="A1028" s="27">
        <v>277</v>
      </c>
      <c r="B1028" s="71">
        <v>100000283371</v>
      </c>
      <c r="C1028" s="27">
        <v>0</v>
      </c>
      <c r="D1028" s="27" t="s">
        <v>207</v>
      </c>
      <c r="E1028" s="27" t="s">
        <v>3480</v>
      </c>
      <c r="F1028" s="67">
        <v>59800</v>
      </c>
      <c r="G1028" s="67">
        <v>-59799</v>
      </c>
      <c r="H1028" s="27">
        <v>1</v>
      </c>
    </row>
    <row r="1029" spans="1:8" x14ac:dyDescent="0.55000000000000004">
      <c r="A1029" s="27">
        <v>278</v>
      </c>
      <c r="B1029" s="71">
        <v>100000283372</v>
      </c>
      <c r="C1029" s="27">
        <v>0</v>
      </c>
      <c r="D1029" s="27" t="s">
        <v>207</v>
      </c>
      <c r="E1029" s="27" t="s">
        <v>3481</v>
      </c>
      <c r="F1029" s="67">
        <v>59800</v>
      </c>
      <c r="G1029" s="67">
        <v>-59799</v>
      </c>
      <c r="H1029" s="27">
        <v>1</v>
      </c>
    </row>
    <row r="1030" spans="1:8" x14ac:dyDescent="0.55000000000000004">
      <c r="A1030" s="27">
        <v>279</v>
      </c>
      <c r="B1030" s="71">
        <v>100000283373</v>
      </c>
      <c r="C1030" s="27">
        <v>0</v>
      </c>
      <c r="D1030" s="27" t="s">
        <v>207</v>
      </c>
      <c r="E1030" s="27" t="s">
        <v>3482</v>
      </c>
      <c r="F1030" s="67">
        <v>59800</v>
      </c>
      <c r="G1030" s="67">
        <v>-59799</v>
      </c>
      <c r="H1030" s="27">
        <v>1</v>
      </c>
    </row>
    <row r="1031" spans="1:8" x14ac:dyDescent="0.55000000000000004">
      <c r="A1031" s="27">
        <v>280</v>
      </c>
      <c r="B1031" s="71">
        <v>100000283374</v>
      </c>
      <c r="C1031" s="27">
        <v>0</v>
      </c>
      <c r="D1031" s="27" t="s">
        <v>207</v>
      </c>
      <c r="E1031" s="27" t="s">
        <v>3483</v>
      </c>
      <c r="F1031" s="67">
        <v>59800</v>
      </c>
      <c r="G1031" s="67">
        <v>-59799</v>
      </c>
      <c r="H1031" s="27">
        <v>1</v>
      </c>
    </row>
    <row r="1032" spans="1:8" x14ac:dyDescent="0.55000000000000004">
      <c r="A1032" s="27">
        <v>281</v>
      </c>
      <c r="B1032" s="71">
        <v>100000283375</v>
      </c>
      <c r="C1032" s="27">
        <v>0</v>
      </c>
      <c r="D1032" s="27" t="s">
        <v>207</v>
      </c>
      <c r="E1032" s="27" t="s">
        <v>3484</v>
      </c>
      <c r="F1032" s="67">
        <v>59800</v>
      </c>
      <c r="G1032" s="67">
        <v>-59799</v>
      </c>
      <c r="H1032" s="27">
        <v>1</v>
      </c>
    </row>
    <row r="1033" spans="1:8" x14ac:dyDescent="0.55000000000000004">
      <c r="A1033" s="27">
        <v>282</v>
      </c>
      <c r="B1033" s="71">
        <v>100000283376</v>
      </c>
      <c r="C1033" s="27">
        <v>0</v>
      </c>
      <c r="D1033" s="27" t="s">
        <v>207</v>
      </c>
      <c r="E1033" s="27" t="s">
        <v>3485</v>
      </c>
      <c r="F1033" s="67">
        <v>59800</v>
      </c>
      <c r="G1033" s="67">
        <v>-59799</v>
      </c>
      <c r="H1033" s="27">
        <v>1</v>
      </c>
    </row>
    <row r="1034" spans="1:8" x14ac:dyDescent="0.55000000000000004">
      <c r="A1034" s="27">
        <v>283</v>
      </c>
      <c r="B1034" s="71">
        <v>100000283377</v>
      </c>
      <c r="C1034" s="27">
        <v>0</v>
      </c>
      <c r="D1034" s="27" t="s">
        <v>207</v>
      </c>
      <c r="E1034" s="27" t="s">
        <v>3486</v>
      </c>
      <c r="F1034" s="67">
        <v>59800</v>
      </c>
      <c r="G1034" s="67">
        <v>-59799</v>
      </c>
      <c r="H1034" s="27">
        <v>1</v>
      </c>
    </row>
    <row r="1035" spans="1:8" x14ac:dyDescent="0.55000000000000004">
      <c r="A1035" s="27">
        <v>284</v>
      </c>
      <c r="B1035" s="71">
        <v>100000283378</v>
      </c>
      <c r="C1035" s="27">
        <v>0</v>
      </c>
      <c r="D1035" s="27" t="s">
        <v>207</v>
      </c>
      <c r="E1035" s="27" t="s">
        <v>3487</v>
      </c>
      <c r="F1035" s="67">
        <v>59800</v>
      </c>
      <c r="G1035" s="67">
        <v>-59799</v>
      </c>
      <c r="H1035" s="27">
        <v>1</v>
      </c>
    </row>
    <row r="1036" spans="1:8" x14ac:dyDescent="0.55000000000000004">
      <c r="A1036" s="27">
        <v>285</v>
      </c>
      <c r="B1036" s="71">
        <v>100000283379</v>
      </c>
      <c r="C1036" s="27">
        <v>0</v>
      </c>
      <c r="D1036" s="27" t="s">
        <v>207</v>
      </c>
      <c r="E1036" s="27" t="s">
        <v>3488</v>
      </c>
      <c r="F1036" s="67">
        <v>59800</v>
      </c>
      <c r="G1036" s="67">
        <v>-59799</v>
      </c>
      <c r="H1036" s="27">
        <v>1</v>
      </c>
    </row>
    <row r="1037" spans="1:8" x14ac:dyDescent="0.55000000000000004">
      <c r="A1037" s="27">
        <v>286</v>
      </c>
      <c r="B1037" s="71">
        <v>100000283380</v>
      </c>
      <c r="C1037" s="27">
        <v>0</v>
      </c>
      <c r="D1037" s="27" t="s">
        <v>207</v>
      </c>
      <c r="E1037" s="27" t="s">
        <v>3489</v>
      </c>
      <c r="F1037" s="67">
        <v>59800</v>
      </c>
      <c r="G1037" s="67">
        <v>-59799</v>
      </c>
      <c r="H1037" s="27">
        <v>1</v>
      </c>
    </row>
    <row r="1038" spans="1:8" x14ac:dyDescent="0.55000000000000004">
      <c r="A1038" s="27">
        <v>287</v>
      </c>
      <c r="B1038" s="71">
        <v>100000283381</v>
      </c>
      <c r="C1038" s="27">
        <v>0</v>
      </c>
      <c r="D1038" s="27" t="s">
        <v>207</v>
      </c>
      <c r="E1038" s="27" t="s">
        <v>3490</v>
      </c>
      <c r="F1038" s="67">
        <v>59800</v>
      </c>
      <c r="G1038" s="67">
        <v>-59799</v>
      </c>
      <c r="H1038" s="27">
        <v>1</v>
      </c>
    </row>
    <row r="1039" spans="1:8" x14ac:dyDescent="0.55000000000000004">
      <c r="A1039" s="27">
        <v>288</v>
      </c>
      <c r="B1039" s="71">
        <v>100000283382</v>
      </c>
      <c r="C1039" s="27">
        <v>0</v>
      </c>
      <c r="D1039" s="27" t="s">
        <v>207</v>
      </c>
      <c r="E1039" s="27" t="s">
        <v>3491</v>
      </c>
      <c r="F1039" s="67">
        <v>59800</v>
      </c>
      <c r="G1039" s="67">
        <v>-59799</v>
      </c>
      <c r="H1039" s="27">
        <v>1</v>
      </c>
    </row>
    <row r="1040" spans="1:8" x14ac:dyDescent="0.55000000000000004">
      <c r="A1040" s="27">
        <v>289</v>
      </c>
      <c r="B1040" s="71">
        <v>100000283383</v>
      </c>
      <c r="C1040" s="27">
        <v>0</v>
      </c>
      <c r="D1040" s="27" t="s">
        <v>207</v>
      </c>
      <c r="E1040" s="27" t="s">
        <v>3492</v>
      </c>
      <c r="F1040" s="67">
        <v>59800</v>
      </c>
      <c r="G1040" s="67">
        <v>-59799</v>
      </c>
      <c r="H1040" s="27">
        <v>1</v>
      </c>
    </row>
    <row r="1041" spans="1:8" x14ac:dyDescent="0.55000000000000004">
      <c r="A1041" s="27">
        <v>290</v>
      </c>
      <c r="B1041" s="71">
        <v>100000283384</v>
      </c>
      <c r="C1041" s="27">
        <v>0</v>
      </c>
      <c r="D1041" s="27" t="s">
        <v>207</v>
      </c>
      <c r="E1041" s="27" t="s">
        <v>3493</v>
      </c>
      <c r="F1041" s="67">
        <v>59800</v>
      </c>
      <c r="G1041" s="67">
        <v>-59799</v>
      </c>
      <c r="H1041" s="27">
        <v>1</v>
      </c>
    </row>
    <row r="1042" spans="1:8" x14ac:dyDescent="0.55000000000000004">
      <c r="A1042" s="27">
        <v>291</v>
      </c>
      <c r="B1042" s="71">
        <v>100000283385</v>
      </c>
      <c r="C1042" s="27">
        <v>0</v>
      </c>
      <c r="D1042" s="27" t="s">
        <v>207</v>
      </c>
      <c r="E1042" s="27" t="s">
        <v>3494</v>
      </c>
      <c r="F1042" s="67">
        <v>59800</v>
      </c>
      <c r="G1042" s="67">
        <v>-59799</v>
      </c>
      <c r="H1042" s="27">
        <v>1</v>
      </c>
    </row>
    <row r="1043" spans="1:8" x14ac:dyDescent="0.55000000000000004">
      <c r="A1043" s="27">
        <v>292</v>
      </c>
      <c r="B1043" s="71">
        <v>100000283386</v>
      </c>
      <c r="C1043" s="27">
        <v>0</v>
      </c>
      <c r="D1043" s="27" t="s">
        <v>207</v>
      </c>
      <c r="E1043" s="27" t="s">
        <v>3495</v>
      </c>
      <c r="F1043" s="67">
        <v>59800</v>
      </c>
      <c r="G1043" s="67">
        <v>-59799</v>
      </c>
      <c r="H1043" s="27">
        <v>1</v>
      </c>
    </row>
    <row r="1044" spans="1:8" x14ac:dyDescent="0.55000000000000004">
      <c r="A1044" s="27">
        <v>293</v>
      </c>
      <c r="B1044" s="71">
        <v>100000283387</v>
      </c>
      <c r="C1044" s="27">
        <v>0</v>
      </c>
      <c r="D1044" s="27" t="s">
        <v>207</v>
      </c>
      <c r="E1044" s="27" t="s">
        <v>3496</v>
      </c>
      <c r="F1044" s="67">
        <v>59800</v>
      </c>
      <c r="G1044" s="67">
        <v>-59799</v>
      </c>
      <c r="H1044" s="27">
        <v>1</v>
      </c>
    </row>
    <row r="1045" spans="1:8" x14ac:dyDescent="0.55000000000000004">
      <c r="A1045" s="27">
        <v>294</v>
      </c>
      <c r="B1045" s="71">
        <v>100000283388</v>
      </c>
      <c r="C1045" s="27">
        <v>0</v>
      </c>
      <c r="D1045" s="27" t="s">
        <v>207</v>
      </c>
      <c r="E1045" s="27" t="s">
        <v>3497</v>
      </c>
      <c r="F1045" s="67">
        <v>59800</v>
      </c>
      <c r="G1045" s="67">
        <v>-59799</v>
      </c>
      <c r="H1045" s="27">
        <v>1</v>
      </c>
    </row>
    <row r="1046" spans="1:8" x14ac:dyDescent="0.55000000000000004">
      <c r="A1046" s="27">
        <v>295</v>
      </c>
      <c r="B1046" s="71">
        <v>100000283389</v>
      </c>
      <c r="C1046" s="27">
        <v>0</v>
      </c>
      <c r="D1046" s="27" t="s">
        <v>207</v>
      </c>
      <c r="E1046" s="27" t="s">
        <v>3498</v>
      </c>
      <c r="F1046" s="67">
        <v>59800</v>
      </c>
      <c r="G1046" s="67">
        <v>-59799</v>
      </c>
      <c r="H1046" s="27">
        <v>1</v>
      </c>
    </row>
    <row r="1047" spans="1:8" x14ac:dyDescent="0.55000000000000004">
      <c r="A1047" s="27">
        <v>296</v>
      </c>
      <c r="B1047" s="71">
        <v>100000283390</v>
      </c>
      <c r="C1047" s="27">
        <v>0</v>
      </c>
      <c r="D1047" s="27" t="s">
        <v>207</v>
      </c>
      <c r="E1047" s="27" t="s">
        <v>3499</v>
      </c>
      <c r="F1047" s="67">
        <v>59800</v>
      </c>
      <c r="G1047" s="67">
        <v>-59799</v>
      </c>
      <c r="H1047" s="27">
        <v>1</v>
      </c>
    </row>
    <row r="1048" spans="1:8" x14ac:dyDescent="0.55000000000000004">
      <c r="A1048" s="27">
        <v>297</v>
      </c>
      <c r="B1048" s="71">
        <v>100000283391</v>
      </c>
      <c r="C1048" s="27">
        <v>0</v>
      </c>
      <c r="D1048" s="27" t="s">
        <v>207</v>
      </c>
      <c r="E1048" s="27" t="s">
        <v>3500</v>
      </c>
      <c r="F1048" s="67">
        <v>59800</v>
      </c>
      <c r="G1048" s="67">
        <v>-59799</v>
      </c>
      <c r="H1048" s="27">
        <v>1</v>
      </c>
    </row>
    <row r="1049" spans="1:8" x14ac:dyDescent="0.55000000000000004">
      <c r="A1049" s="27">
        <v>298</v>
      </c>
      <c r="B1049" s="71">
        <v>100000283392</v>
      </c>
      <c r="C1049" s="27">
        <v>0</v>
      </c>
      <c r="D1049" s="27" t="s">
        <v>207</v>
      </c>
      <c r="E1049" s="27" t="s">
        <v>3501</v>
      </c>
      <c r="F1049" s="67">
        <v>59800</v>
      </c>
      <c r="G1049" s="67">
        <v>-59799</v>
      </c>
      <c r="H1049" s="27">
        <v>1</v>
      </c>
    </row>
    <row r="1050" spans="1:8" x14ac:dyDescent="0.55000000000000004">
      <c r="A1050" s="27">
        <v>299</v>
      </c>
      <c r="B1050" s="71">
        <v>100000283393</v>
      </c>
      <c r="C1050" s="27">
        <v>0</v>
      </c>
      <c r="D1050" s="27" t="s">
        <v>207</v>
      </c>
      <c r="E1050" s="27" t="s">
        <v>3502</v>
      </c>
      <c r="F1050" s="67">
        <v>59800</v>
      </c>
      <c r="G1050" s="67">
        <v>-59799</v>
      </c>
      <c r="H1050" s="27">
        <v>1</v>
      </c>
    </row>
    <row r="1051" spans="1:8" x14ac:dyDescent="0.55000000000000004">
      <c r="A1051" s="27">
        <v>300</v>
      </c>
      <c r="B1051" s="71">
        <v>100000283394</v>
      </c>
      <c r="C1051" s="27">
        <v>0</v>
      </c>
      <c r="D1051" s="27" t="s">
        <v>207</v>
      </c>
      <c r="E1051" s="27" t="s">
        <v>3503</v>
      </c>
      <c r="F1051" s="67">
        <v>59800</v>
      </c>
      <c r="G1051" s="67">
        <v>-59799</v>
      </c>
      <c r="H1051" s="27">
        <v>1</v>
      </c>
    </row>
    <row r="1052" spans="1:8" x14ac:dyDescent="0.55000000000000004">
      <c r="A1052" s="27">
        <v>301</v>
      </c>
      <c r="B1052" s="71">
        <v>100000283395</v>
      </c>
      <c r="C1052" s="27">
        <v>0</v>
      </c>
      <c r="D1052" s="27" t="s">
        <v>207</v>
      </c>
      <c r="E1052" s="27" t="s">
        <v>3504</v>
      </c>
      <c r="F1052" s="67">
        <v>59800</v>
      </c>
      <c r="G1052" s="67">
        <v>-59799</v>
      </c>
      <c r="H1052" s="27">
        <v>1</v>
      </c>
    </row>
    <row r="1053" spans="1:8" x14ac:dyDescent="0.55000000000000004">
      <c r="A1053" s="27">
        <v>302</v>
      </c>
      <c r="B1053" s="71">
        <v>100000283396</v>
      </c>
      <c r="C1053" s="27">
        <v>0</v>
      </c>
      <c r="D1053" s="27" t="s">
        <v>207</v>
      </c>
      <c r="E1053" s="27" t="s">
        <v>3505</v>
      </c>
      <c r="F1053" s="67">
        <v>59800</v>
      </c>
      <c r="G1053" s="67">
        <v>-59799</v>
      </c>
      <c r="H1053" s="27">
        <v>1</v>
      </c>
    </row>
    <row r="1054" spans="1:8" x14ac:dyDescent="0.55000000000000004">
      <c r="A1054" s="27">
        <v>303</v>
      </c>
      <c r="B1054" s="71">
        <v>100000283397</v>
      </c>
      <c r="C1054" s="27">
        <v>0</v>
      </c>
      <c r="D1054" s="27" t="s">
        <v>207</v>
      </c>
      <c r="E1054" s="27" t="s">
        <v>3506</v>
      </c>
      <c r="F1054" s="67">
        <v>59800</v>
      </c>
      <c r="G1054" s="67">
        <v>-59799</v>
      </c>
      <c r="H1054" s="27">
        <v>1</v>
      </c>
    </row>
    <row r="1055" spans="1:8" x14ac:dyDescent="0.55000000000000004">
      <c r="A1055" s="27">
        <v>304</v>
      </c>
      <c r="B1055" s="71">
        <v>100000283398</v>
      </c>
      <c r="C1055" s="27">
        <v>0</v>
      </c>
      <c r="D1055" s="27" t="s">
        <v>207</v>
      </c>
      <c r="E1055" s="27" t="s">
        <v>3507</v>
      </c>
      <c r="F1055" s="67">
        <v>59800</v>
      </c>
      <c r="G1055" s="67">
        <v>-59799</v>
      </c>
      <c r="H1055" s="27">
        <v>1</v>
      </c>
    </row>
    <row r="1056" spans="1:8" x14ac:dyDescent="0.55000000000000004">
      <c r="A1056" s="27">
        <v>305</v>
      </c>
      <c r="B1056" s="71">
        <v>100000283399</v>
      </c>
      <c r="C1056" s="27">
        <v>0</v>
      </c>
      <c r="D1056" s="27" t="s">
        <v>207</v>
      </c>
      <c r="E1056" s="27" t="s">
        <v>3508</v>
      </c>
      <c r="F1056" s="67">
        <v>59800</v>
      </c>
      <c r="G1056" s="67">
        <v>-59799</v>
      </c>
      <c r="H1056" s="27">
        <v>1</v>
      </c>
    </row>
    <row r="1057" spans="1:8" x14ac:dyDescent="0.55000000000000004">
      <c r="A1057" s="27">
        <v>306</v>
      </c>
      <c r="B1057" s="71">
        <v>100000283400</v>
      </c>
      <c r="C1057" s="27">
        <v>0</v>
      </c>
      <c r="D1057" s="27" t="s">
        <v>207</v>
      </c>
      <c r="E1057" s="27" t="s">
        <v>3509</v>
      </c>
      <c r="F1057" s="67">
        <v>59800</v>
      </c>
      <c r="G1057" s="67">
        <v>-59799</v>
      </c>
      <c r="H1057" s="27">
        <v>1</v>
      </c>
    </row>
    <row r="1058" spans="1:8" x14ac:dyDescent="0.55000000000000004">
      <c r="A1058" s="27">
        <v>307</v>
      </c>
      <c r="B1058" s="71">
        <v>100000283401</v>
      </c>
      <c r="C1058" s="27">
        <v>0</v>
      </c>
      <c r="D1058" s="27" t="s">
        <v>207</v>
      </c>
      <c r="E1058" s="27" t="s">
        <v>3510</v>
      </c>
      <c r="F1058" s="67">
        <v>59800</v>
      </c>
      <c r="G1058" s="67">
        <v>-59799</v>
      </c>
      <c r="H1058" s="27">
        <v>1</v>
      </c>
    </row>
    <row r="1059" spans="1:8" x14ac:dyDescent="0.55000000000000004">
      <c r="A1059" s="27">
        <v>308</v>
      </c>
      <c r="B1059" s="71">
        <v>100000283402</v>
      </c>
      <c r="C1059" s="27">
        <v>0</v>
      </c>
      <c r="D1059" s="27" t="s">
        <v>207</v>
      </c>
      <c r="E1059" s="27" t="s">
        <v>3511</v>
      </c>
      <c r="F1059" s="67">
        <v>59800</v>
      </c>
      <c r="G1059" s="67">
        <v>-59799</v>
      </c>
      <c r="H1059" s="27">
        <v>1</v>
      </c>
    </row>
    <row r="1060" spans="1:8" x14ac:dyDescent="0.55000000000000004">
      <c r="A1060" s="27">
        <v>309</v>
      </c>
      <c r="B1060" s="71">
        <v>100000283403</v>
      </c>
      <c r="C1060" s="27">
        <v>0</v>
      </c>
      <c r="D1060" s="27" t="s">
        <v>207</v>
      </c>
      <c r="E1060" s="27" t="s">
        <v>3512</v>
      </c>
      <c r="F1060" s="67">
        <v>59800</v>
      </c>
      <c r="G1060" s="67">
        <v>-59799</v>
      </c>
      <c r="H1060" s="27">
        <v>1</v>
      </c>
    </row>
    <row r="1061" spans="1:8" x14ac:dyDescent="0.55000000000000004">
      <c r="A1061" s="27">
        <v>310</v>
      </c>
      <c r="B1061" s="71">
        <v>100000283404</v>
      </c>
      <c r="C1061" s="27">
        <v>0</v>
      </c>
      <c r="D1061" s="27" t="s">
        <v>207</v>
      </c>
      <c r="E1061" s="27" t="s">
        <v>3513</v>
      </c>
      <c r="F1061" s="67">
        <v>59800</v>
      </c>
      <c r="G1061" s="67">
        <v>-59799</v>
      </c>
      <c r="H1061" s="27">
        <v>1</v>
      </c>
    </row>
    <row r="1062" spans="1:8" x14ac:dyDescent="0.55000000000000004">
      <c r="A1062" s="27">
        <v>311</v>
      </c>
      <c r="B1062" s="71">
        <v>100000283405</v>
      </c>
      <c r="C1062" s="27">
        <v>0</v>
      </c>
      <c r="D1062" s="27" t="s">
        <v>207</v>
      </c>
      <c r="E1062" s="27" t="s">
        <v>3514</v>
      </c>
      <c r="F1062" s="67">
        <v>59800</v>
      </c>
      <c r="G1062" s="67">
        <v>-59799</v>
      </c>
      <c r="H1062" s="27">
        <v>1</v>
      </c>
    </row>
    <row r="1063" spans="1:8" x14ac:dyDescent="0.55000000000000004">
      <c r="A1063" s="27">
        <v>312</v>
      </c>
      <c r="B1063" s="71">
        <v>100000283406</v>
      </c>
      <c r="C1063" s="27">
        <v>0</v>
      </c>
      <c r="D1063" s="27" t="s">
        <v>207</v>
      </c>
      <c r="E1063" s="27" t="s">
        <v>3515</v>
      </c>
      <c r="F1063" s="67">
        <v>59800</v>
      </c>
      <c r="G1063" s="67">
        <v>-59799</v>
      </c>
      <c r="H1063" s="27">
        <v>1</v>
      </c>
    </row>
    <row r="1064" spans="1:8" x14ac:dyDescent="0.55000000000000004">
      <c r="A1064" s="27">
        <v>313</v>
      </c>
      <c r="B1064" s="71">
        <v>100000283407</v>
      </c>
      <c r="C1064" s="27">
        <v>0</v>
      </c>
      <c r="D1064" s="27" t="s">
        <v>207</v>
      </c>
      <c r="E1064" s="27" t="s">
        <v>3516</v>
      </c>
      <c r="F1064" s="67">
        <v>59800</v>
      </c>
      <c r="G1064" s="67">
        <v>-59799</v>
      </c>
      <c r="H1064" s="27">
        <v>1</v>
      </c>
    </row>
    <row r="1065" spans="1:8" x14ac:dyDescent="0.55000000000000004">
      <c r="A1065" s="27">
        <v>314</v>
      </c>
      <c r="B1065" s="71">
        <v>100000283408</v>
      </c>
      <c r="C1065" s="27">
        <v>0</v>
      </c>
      <c r="D1065" s="27" t="s">
        <v>207</v>
      </c>
      <c r="E1065" s="27" t="s">
        <v>3517</v>
      </c>
      <c r="F1065" s="67">
        <v>59800</v>
      </c>
      <c r="G1065" s="67">
        <v>-59799</v>
      </c>
      <c r="H1065" s="27">
        <v>1</v>
      </c>
    </row>
    <row r="1066" spans="1:8" x14ac:dyDescent="0.55000000000000004">
      <c r="A1066" s="27">
        <v>315</v>
      </c>
      <c r="B1066" s="71">
        <v>100000283409</v>
      </c>
      <c r="C1066" s="27">
        <v>0</v>
      </c>
      <c r="D1066" s="27" t="s">
        <v>207</v>
      </c>
      <c r="E1066" s="27" t="s">
        <v>3518</v>
      </c>
      <c r="F1066" s="67">
        <v>59800</v>
      </c>
      <c r="G1066" s="67">
        <v>-59799</v>
      </c>
      <c r="H1066" s="27">
        <v>1</v>
      </c>
    </row>
    <row r="1067" spans="1:8" x14ac:dyDescent="0.55000000000000004">
      <c r="A1067" s="27">
        <v>316</v>
      </c>
      <c r="B1067" s="71">
        <v>100000283410</v>
      </c>
      <c r="C1067" s="27">
        <v>0</v>
      </c>
      <c r="D1067" s="27" t="s">
        <v>207</v>
      </c>
      <c r="E1067" s="27" t="s">
        <v>3519</v>
      </c>
      <c r="F1067" s="67">
        <v>59800</v>
      </c>
      <c r="G1067" s="67">
        <v>-59799</v>
      </c>
      <c r="H1067" s="27">
        <v>1</v>
      </c>
    </row>
    <row r="1068" spans="1:8" x14ac:dyDescent="0.55000000000000004">
      <c r="A1068" s="27">
        <v>317</v>
      </c>
      <c r="B1068" s="71">
        <v>100000283411</v>
      </c>
      <c r="C1068" s="27">
        <v>0</v>
      </c>
      <c r="D1068" s="27" t="s">
        <v>207</v>
      </c>
      <c r="E1068" s="27" t="s">
        <v>3520</v>
      </c>
      <c r="F1068" s="67">
        <v>59800</v>
      </c>
      <c r="G1068" s="67">
        <v>-59799</v>
      </c>
      <c r="H1068" s="27">
        <v>1</v>
      </c>
    </row>
    <row r="1069" spans="1:8" x14ac:dyDescent="0.55000000000000004">
      <c r="A1069" s="27">
        <v>318</v>
      </c>
      <c r="B1069" s="71">
        <v>100000283412</v>
      </c>
      <c r="C1069" s="27">
        <v>0</v>
      </c>
      <c r="D1069" s="27" t="s">
        <v>207</v>
      </c>
      <c r="E1069" s="27" t="s">
        <v>3521</v>
      </c>
      <c r="F1069" s="67">
        <v>59800</v>
      </c>
      <c r="G1069" s="67">
        <v>-59799</v>
      </c>
      <c r="H1069" s="27">
        <v>1</v>
      </c>
    </row>
    <row r="1070" spans="1:8" x14ac:dyDescent="0.55000000000000004">
      <c r="A1070" s="27">
        <v>319</v>
      </c>
      <c r="B1070" s="71">
        <v>100000283413</v>
      </c>
      <c r="C1070" s="27">
        <v>0</v>
      </c>
      <c r="D1070" s="27" t="s">
        <v>207</v>
      </c>
      <c r="E1070" s="27" t="s">
        <v>3522</v>
      </c>
      <c r="F1070" s="67">
        <v>59800</v>
      </c>
      <c r="G1070" s="67">
        <v>-59799</v>
      </c>
      <c r="H1070" s="27">
        <v>1</v>
      </c>
    </row>
    <row r="1071" spans="1:8" x14ac:dyDescent="0.55000000000000004">
      <c r="A1071" s="27">
        <v>320</v>
      </c>
      <c r="B1071" s="71">
        <v>100000283414</v>
      </c>
      <c r="C1071" s="27">
        <v>0</v>
      </c>
      <c r="D1071" s="27" t="s">
        <v>207</v>
      </c>
      <c r="E1071" s="27" t="s">
        <v>3523</v>
      </c>
      <c r="F1071" s="67">
        <v>59800</v>
      </c>
      <c r="G1071" s="67">
        <v>-59799</v>
      </c>
      <c r="H1071" s="27">
        <v>1</v>
      </c>
    </row>
    <row r="1072" spans="1:8" x14ac:dyDescent="0.55000000000000004">
      <c r="A1072" s="27">
        <v>321</v>
      </c>
      <c r="B1072" s="71">
        <v>100000283415</v>
      </c>
      <c r="C1072" s="27">
        <v>0</v>
      </c>
      <c r="D1072" s="27" t="s">
        <v>207</v>
      </c>
      <c r="E1072" s="27" t="s">
        <v>3524</v>
      </c>
      <c r="F1072" s="67">
        <v>59800</v>
      </c>
      <c r="G1072" s="67">
        <v>-59799</v>
      </c>
      <c r="H1072" s="27">
        <v>1</v>
      </c>
    </row>
    <row r="1073" spans="1:8" x14ac:dyDescent="0.55000000000000004">
      <c r="A1073" s="27">
        <v>322</v>
      </c>
      <c r="B1073" s="71">
        <v>100000283416</v>
      </c>
      <c r="C1073" s="27">
        <v>0</v>
      </c>
      <c r="D1073" s="27" t="s">
        <v>207</v>
      </c>
      <c r="E1073" s="27" t="s">
        <v>3525</v>
      </c>
      <c r="F1073" s="67">
        <v>59800</v>
      </c>
      <c r="G1073" s="67">
        <v>-59799</v>
      </c>
      <c r="H1073" s="27">
        <v>1</v>
      </c>
    </row>
    <row r="1074" spans="1:8" x14ac:dyDescent="0.55000000000000004">
      <c r="A1074" s="27">
        <v>323</v>
      </c>
      <c r="B1074" s="71">
        <v>100000283417</v>
      </c>
      <c r="C1074" s="27">
        <v>0</v>
      </c>
      <c r="D1074" s="27" t="s">
        <v>207</v>
      </c>
      <c r="E1074" s="27" t="s">
        <v>3526</v>
      </c>
      <c r="F1074" s="67">
        <v>59800</v>
      </c>
      <c r="G1074" s="67">
        <v>-59799</v>
      </c>
      <c r="H1074" s="27">
        <v>1</v>
      </c>
    </row>
    <row r="1075" spans="1:8" x14ac:dyDescent="0.55000000000000004">
      <c r="A1075" s="27">
        <v>324</v>
      </c>
      <c r="B1075" s="71">
        <v>100000283418</v>
      </c>
      <c r="C1075" s="27">
        <v>0</v>
      </c>
      <c r="D1075" s="27" t="s">
        <v>207</v>
      </c>
      <c r="E1075" s="27" t="s">
        <v>3527</v>
      </c>
      <c r="F1075" s="67">
        <v>59800</v>
      </c>
      <c r="G1075" s="67">
        <v>-59799</v>
      </c>
      <c r="H1075" s="27">
        <v>1</v>
      </c>
    </row>
    <row r="1076" spans="1:8" x14ac:dyDescent="0.55000000000000004">
      <c r="A1076" s="27">
        <v>325</v>
      </c>
      <c r="B1076" s="71">
        <v>100000283419</v>
      </c>
      <c r="C1076" s="27">
        <v>0</v>
      </c>
      <c r="D1076" s="27" t="s">
        <v>207</v>
      </c>
      <c r="E1076" s="27" t="s">
        <v>3528</v>
      </c>
      <c r="F1076" s="67">
        <v>59800</v>
      </c>
      <c r="G1076" s="67">
        <v>-59799</v>
      </c>
      <c r="H1076" s="27">
        <v>1</v>
      </c>
    </row>
    <row r="1077" spans="1:8" x14ac:dyDescent="0.55000000000000004">
      <c r="A1077" s="27">
        <v>326</v>
      </c>
      <c r="B1077" s="71">
        <v>100000283420</v>
      </c>
      <c r="C1077" s="27">
        <v>0</v>
      </c>
      <c r="D1077" s="27" t="s">
        <v>207</v>
      </c>
      <c r="E1077" s="27" t="s">
        <v>3529</v>
      </c>
      <c r="F1077" s="67">
        <v>59800</v>
      </c>
      <c r="G1077" s="67">
        <v>-59799</v>
      </c>
      <c r="H1077" s="27">
        <v>1</v>
      </c>
    </row>
    <row r="1078" spans="1:8" x14ac:dyDescent="0.55000000000000004">
      <c r="A1078" s="27">
        <v>327</v>
      </c>
      <c r="B1078" s="71">
        <v>100000283421</v>
      </c>
      <c r="C1078" s="27">
        <v>0</v>
      </c>
      <c r="D1078" s="27" t="s">
        <v>207</v>
      </c>
      <c r="E1078" s="27" t="s">
        <v>3530</v>
      </c>
      <c r="F1078" s="67">
        <v>59800</v>
      </c>
      <c r="G1078" s="67">
        <v>-59799</v>
      </c>
      <c r="H1078" s="27">
        <v>1</v>
      </c>
    </row>
    <row r="1079" spans="1:8" x14ac:dyDescent="0.55000000000000004">
      <c r="A1079" s="27">
        <v>328</v>
      </c>
      <c r="B1079" s="71">
        <v>100000283422</v>
      </c>
      <c r="C1079" s="27">
        <v>0</v>
      </c>
      <c r="D1079" s="27" t="s">
        <v>207</v>
      </c>
      <c r="E1079" s="27" t="s">
        <v>3531</v>
      </c>
      <c r="F1079" s="67">
        <v>59800</v>
      </c>
      <c r="G1079" s="67">
        <v>-59799</v>
      </c>
      <c r="H1079" s="27">
        <v>1</v>
      </c>
    </row>
    <row r="1080" spans="1:8" x14ac:dyDescent="0.55000000000000004">
      <c r="A1080" s="27">
        <v>329</v>
      </c>
      <c r="B1080" s="71">
        <v>100000283423</v>
      </c>
      <c r="C1080" s="27">
        <v>0</v>
      </c>
      <c r="D1080" s="27" t="s">
        <v>207</v>
      </c>
      <c r="E1080" s="27" t="s">
        <v>3532</v>
      </c>
      <c r="F1080" s="67">
        <v>59800</v>
      </c>
      <c r="G1080" s="67">
        <v>-59799</v>
      </c>
      <c r="H1080" s="27">
        <v>1</v>
      </c>
    </row>
    <row r="1081" spans="1:8" x14ac:dyDescent="0.55000000000000004">
      <c r="A1081" s="27">
        <v>330</v>
      </c>
      <c r="B1081" s="71">
        <v>100000283424</v>
      </c>
      <c r="C1081" s="27">
        <v>0</v>
      </c>
      <c r="D1081" s="27" t="s">
        <v>207</v>
      </c>
      <c r="E1081" s="27" t="s">
        <v>3533</v>
      </c>
      <c r="F1081" s="67">
        <v>59800</v>
      </c>
      <c r="G1081" s="67">
        <v>-59799</v>
      </c>
      <c r="H1081" s="27">
        <v>1</v>
      </c>
    </row>
    <row r="1082" spans="1:8" x14ac:dyDescent="0.55000000000000004">
      <c r="A1082" s="27">
        <v>331</v>
      </c>
      <c r="B1082" s="71">
        <v>100000283425</v>
      </c>
      <c r="C1082" s="27">
        <v>0</v>
      </c>
      <c r="D1082" s="27" t="s">
        <v>207</v>
      </c>
      <c r="E1082" s="27" t="s">
        <v>3534</v>
      </c>
      <c r="F1082" s="67">
        <v>59800</v>
      </c>
      <c r="G1082" s="67">
        <v>-59799</v>
      </c>
      <c r="H1082" s="27">
        <v>1</v>
      </c>
    </row>
    <row r="1083" spans="1:8" x14ac:dyDescent="0.55000000000000004">
      <c r="A1083" s="27">
        <v>332</v>
      </c>
      <c r="B1083" s="71">
        <v>100000283426</v>
      </c>
      <c r="C1083" s="27">
        <v>0</v>
      </c>
      <c r="D1083" s="27" t="s">
        <v>207</v>
      </c>
      <c r="E1083" s="27" t="s">
        <v>3535</v>
      </c>
      <c r="F1083" s="67">
        <v>59800</v>
      </c>
      <c r="G1083" s="67">
        <v>-59799</v>
      </c>
      <c r="H1083" s="27">
        <v>1</v>
      </c>
    </row>
    <row r="1084" spans="1:8" x14ac:dyDescent="0.55000000000000004">
      <c r="A1084" s="27">
        <v>333</v>
      </c>
      <c r="B1084" s="71">
        <v>100000283427</v>
      </c>
      <c r="C1084" s="27">
        <v>0</v>
      </c>
      <c r="D1084" s="27" t="s">
        <v>207</v>
      </c>
      <c r="E1084" s="27" t="s">
        <v>3536</v>
      </c>
      <c r="F1084" s="67">
        <v>59800</v>
      </c>
      <c r="G1084" s="67">
        <v>-59799</v>
      </c>
      <c r="H1084" s="27">
        <v>1</v>
      </c>
    </row>
    <row r="1085" spans="1:8" x14ac:dyDescent="0.55000000000000004">
      <c r="A1085" s="27">
        <v>334</v>
      </c>
      <c r="B1085" s="71">
        <v>100000283428</v>
      </c>
      <c r="C1085" s="27">
        <v>0</v>
      </c>
      <c r="D1085" s="27" t="s">
        <v>207</v>
      </c>
      <c r="E1085" s="27" t="s">
        <v>3537</v>
      </c>
      <c r="F1085" s="67">
        <v>59800</v>
      </c>
      <c r="G1085" s="67">
        <v>-59799</v>
      </c>
      <c r="H1085" s="27">
        <v>1</v>
      </c>
    </row>
    <row r="1086" spans="1:8" x14ac:dyDescent="0.55000000000000004">
      <c r="A1086" s="27">
        <v>335</v>
      </c>
      <c r="B1086" s="71">
        <v>100000283429</v>
      </c>
      <c r="C1086" s="27">
        <v>0</v>
      </c>
      <c r="D1086" s="27" t="s">
        <v>207</v>
      </c>
      <c r="E1086" s="27" t="s">
        <v>3538</v>
      </c>
      <c r="F1086" s="67">
        <v>59800</v>
      </c>
      <c r="G1086" s="67">
        <v>-59799</v>
      </c>
      <c r="H1086" s="27">
        <v>1</v>
      </c>
    </row>
    <row r="1087" spans="1:8" x14ac:dyDescent="0.55000000000000004">
      <c r="A1087" s="27">
        <v>336</v>
      </c>
      <c r="B1087" s="71">
        <v>100000283430</v>
      </c>
      <c r="C1087" s="27">
        <v>0</v>
      </c>
      <c r="D1087" s="27" t="s">
        <v>207</v>
      </c>
      <c r="E1087" s="27" t="s">
        <v>3539</v>
      </c>
      <c r="F1087" s="67">
        <v>59800</v>
      </c>
      <c r="G1087" s="67">
        <v>-59799</v>
      </c>
      <c r="H1087" s="27">
        <v>1</v>
      </c>
    </row>
    <row r="1088" spans="1:8" x14ac:dyDescent="0.55000000000000004">
      <c r="A1088" s="27">
        <v>337</v>
      </c>
      <c r="B1088" s="71">
        <v>100000283431</v>
      </c>
      <c r="C1088" s="27">
        <v>0</v>
      </c>
      <c r="D1088" s="27" t="s">
        <v>207</v>
      </c>
      <c r="E1088" s="27" t="s">
        <v>3540</v>
      </c>
      <c r="F1088" s="67">
        <v>59800</v>
      </c>
      <c r="G1088" s="67">
        <v>-59799</v>
      </c>
      <c r="H1088" s="27">
        <v>1</v>
      </c>
    </row>
    <row r="1089" spans="1:8" x14ac:dyDescent="0.55000000000000004">
      <c r="A1089" s="27">
        <v>338</v>
      </c>
      <c r="B1089" s="71">
        <v>100000283432</v>
      </c>
      <c r="C1089" s="27">
        <v>0</v>
      </c>
      <c r="D1089" s="27" t="s">
        <v>207</v>
      </c>
      <c r="E1089" s="27" t="s">
        <v>3541</v>
      </c>
      <c r="F1089" s="67">
        <v>59800</v>
      </c>
      <c r="G1089" s="67">
        <v>-59799</v>
      </c>
      <c r="H1089" s="27">
        <v>1</v>
      </c>
    </row>
    <row r="1090" spans="1:8" x14ac:dyDescent="0.55000000000000004">
      <c r="A1090" s="27">
        <v>339</v>
      </c>
      <c r="B1090" s="71">
        <v>100000283433</v>
      </c>
      <c r="C1090" s="27">
        <v>0</v>
      </c>
      <c r="D1090" s="27" t="s">
        <v>207</v>
      </c>
      <c r="E1090" s="27" t="s">
        <v>3542</v>
      </c>
      <c r="F1090" s="67">
        <v>59800</v>
      </c>
      <c r="G1090" s="67">
        <v>-59799</v>
      </c>
      <c r="H1090" s="27">
        <v>1</v>
      </c>
    </row>
    <row r="1091" spans="1:8" x14ac:dyDescent="0.55000000000000004">
      <c r="A1091" s="27">
        <v>340</v>
      </c>
      <c r="B1091" s="71">
        <v>100000283434</v>
      </c>
      <c r="C1091" s="27">
        <v>0</v>
      </c>
      <c r="D1091" s="27" t="s">
        <v>207</v>
      </c>
      <c r="E1091" s="27" t="s">
        <v>3543</v>
      </c>
      <c r="F1091" s="67">
        <v>59800</v>
      </c>
      <c r="G1091" s="67">
        <v>-59799</v>
      </c>
      <c r="H1091" s="27">
        <v>1</v>
      </c>
    </row>
    <row r="1092" spans="1:8" x14ac:dyDescent="0.55000000000000004">
      <c r="A1092" s="27">
        <v>341</v>
      </c>
      <c r="B1092" s="71">
        <v>100000283435</v>
      </c>
      <c r="C1092" s="27">
        <v>0</v>
      </c>
      <c r="D1092" s="27" t="s">
        <v>207</v>
      </c>
      <c r="E1092" s="27" t="s">
        <v>3544</v>
      </c>
      <c r="F1092" s="67">
        <v>59800</v>
      </c>
      <c r="G1092" s="67">
        <v>-59799</v>
      </c>
      <c r="H1092" s="27">
        <v>1</v>
      </c>
    </row>
    <row r="1093" spans="1:8" x14ac:dyDescent="0.55000000000000004">
      <c r="A1093" s="27">
        <v>342</v>
      </c>
      <c r="B1093" s="71">
        <v>100000283436</v>
      </c>
      <c r="C1093" s="27">
        <v>0</v>
      </c>
      <c r="D1093" s="27" t="s">
        <v>207</v>
      </c>
      <c r="E1093" s="27" t="s">
        <v>3545</v>
      </c>
      <c r="F1093" s="67">
        <v>59800</v>
      </c>
      <c r="G1093" s="67">
        <v>-59799</v>
      </c>
      <c r="H1093" s="27">
        <v>1</v>
      </c>
    </row>
    <row r="1094" spans="1:8" x14ac:dyDescent="0.55000000000000004">
      <c r="A1094" s="27">
        <v>343</v>
      </c>
      <c r="B1094" s="71">
        <v>100000283437</v>
      </c>
      <c r="C1094" s="27">
        <v>0</v>
      </c>
      <c r="D1094" s="27" t="s">
        <v>207</v>
      </c>
      <c r="E1094" s="27" t="s">
        <v>3546</v>
      </c>
      <c r="F1094" s="67">
        <v>59800</v>
      </c>
      <c r="G1094" s="67">
        <v>-59799</v>
      </c>
      <c r="H1094" s="27">
        <v>1</v>
      </c>
    </row>
    <row r="1095" spans="1:8" x14ac:dyDescent="0.55000000000000004">
      <c r="A1095" s="27">
        <v>344</v>
      </c>
      <c r="B1095" s="71">
        <v>100000283438</v>
      </c>
      <c r="C1095" s="27">
        <v>0</v>
      </c>
      <c r="D1095" s="27" t="s">
        <v>207</v>
      </c>
      <c r="E1095" s="27" t="s">
        <v>3547</v>
      </c>
      <c r="F1095" s="67">
        <v>59800</v>
      </c>
      <c r="G1095" s="67">
        <v>-59799</v>
      </c>
      <c r="H1095" s="27">
        <v>1</v>
      </c>
    </row>
    <row r="1096" spans="1:8" x14ac:dyDescent="0.55000000000000004">
      <c r="A1096" s="27">
        <v>345</v>
      </c>
      <c r="B1096" s="71">
        <v>100000283439</v>
      </c>
      <c r="C1096" s="27">
        <v>0</v>
      </c>
      <c r="D1096" s="27" t="s">
        <v>207</v>
      </c>
      <c r="E1096" s="27" t="s">
        <v>3548</v>
      </c>
      <c r="F1096" s="67">
        <v>59800</v>
      </c>
      <c r="G1096" s="67">
        <v>-59799</v>
      </c>
      <c r="H1096" s="27">
        <v>1</v>
      </c>
    </row>
    <row r="1097" spans="1:8" x14ac:dyDescent="0.55000000000000004">
      <c r="A1097" s="27">
        <v>346</v>
      </c>
      <c r="B1097" s="71">
        <v>100000283440</v>
      </c>
      <c r="C1097" s="27">
        <v>0</v>
      </c>
      <c r="D1097" s="27" t="s">
        <v>207</v>
      </c>
      <c r="E1097" s="27" t="s">
        <v>3549</v>
      </c>
      <c r="F1097" s="67">
        <v>59800</v>
      </c>
      <c r="G1097" s="67">
        <v>-59799</v>
      </c>
      <c r="H1097" s="27">
        <v>1</v>
      </c>
    </row>
    <row r="1098" spans="1:8" x14ac:dyDescent="0.55000000000000004">
      <c r="A1098" s="27">
        <v>347</v>
      </c>
      <c r="B1098" s="71">
        <v>100000283441</v>
      </c>
      <c r="C1098" s="27">
        <v>0</v>
      </c>
      <c r="D1098" s="27" t="s">
        <v>207</v>
      </c>
      <c r="E1098" s="27" t="s">
        <v>3550</v>
      </c>
      <c r="F1098" s="67">
        <v>59800</v>
      </c>
      <c r="G1098" s="67">
        <v>-59799</v>
      </c>
      <c r="H1098" s="27">
        <v>1</v>
      </c>
    </row>
    <row r="1099" spans="1:8" x14ac:dyDescent="0.55000000000000004">
      <c r="A1099" s="27">
        <v>348</v>
      </c>
      <c r="B1099" s="71">
        <v>100000283442</v>
      </c>
      <c r="C1099" s="27">
        <v>0</v>
      </c>
      <c r="D1099" s="27" t="s">
        <v>207</v>
      </c>
      <c r="E1099" s="27" t="s">
        <v>3551</v>
      </c>
      <c r="F1099" s="67">
        <v>59800</v>
      </c>
      <c r="G1099" s="67">
        <v>-59799</v>
      </c>
      <c r="H1099" s="27">
        <v>1</v>
      </c>
    </row>
    <row r="1100" spans="1:8" x14ac:dyDescent="0.55000000000000004">
      <c r="A1100" s="27">
        <v>349</v>
      </c>
      <c r="B1100" s="71">
        <v>100000283443</v>
      </c>
      <c r="C1100" s="27">
        <v>0</v>
      </c>
      <c r="D1100" s="27" t="s">
        <v>207</v>
      </c>
      <c r="E1100" s="27" t="s">
        <v>3552</v>
      </c>
      <c r="F1100" s="67">
        <v>59800</v>
      </c>
      <c r="G1100" s="67">
        <v>-59799</v>
      </c>
      <c r="H1100" s="27">
        <v>1</v>
      </c>
    </row>
    <row r="1101" spans="1:8" x14ac:dyDescent="0.55000000000000004">
      <c r="A1101" s="27">
        <v>350</v>
      </c>
      <c r="B1101" s="71">
        <v>100000283444</v>
      </c>
      <c r="C1101" s="27">
        <v>0</v>
      </c>
      <c r="D1101" s="27" t="s">
        <v>207</v>
      </c>
      <c r="E1101" s="27" t="s">
        <v>3553</v>
      </c>
      <c r="F1101" s="67">
        <v>59800</v>
      </c>
      <c r="G1101" s="67">
        <v>-59799</v>
      </c>
      <c r="H1101" s="27">
        <v>1</v>
      </c>
    </row>
    <row r="1102" spans="1:8" x14ac:dyDescent="0.55000000000000004">
      <c r="A1102" s="27">
        <v>351</v>
      </c>
      <c r="B1102" s="71">
        <v>100000283445</v>
      </c>
      <c r="C1102" s="27">
        <v>0</v>
      </c>
      <c r="D1102" s="27" t="s">
        <v>207</v>
      </c>
      <c r="E1102" s="27" t="s">
        <v>3554</v>
      </c>
      <c r="F1102" s="67">
        <v>59800</v>
      </c>
      <c r="G1102" s="67">
        <v>-59799</v>
      </c>
      <c r="H1102" s="27">
        <v>1</v>
      </c>
    </row>
    <row r="1103" spans="1:8" x14ac:dyDescent="0.55000000000000004">
      <c r="A1103" s="27">
        <v>352</v>
      </c>
      <c r="B1103" s="71">
        <v>100000283446</v>
      </c>
      <c r="C1103" s="27">
        <v>0</v>
      </c>
      <c r="D1103" s="27" t="s">
        <v>207</v>
      </c>
      <c r="E1103" s="27" t="s">
        <v>3555</v>
      </c>
      <c r="F1103" s="67">
        <v>59800</v>
      </c>
      <c r="G1103" s="67">
        <v>-59799</v>
      </c>
      <c r="H1103" s="27">
        <v>1</v>
      </c>
    </row>
    <row r="1104" spans="1:8" x14ac:dyDescent="0.55000000000000004">
      <c r="A1104" s="27">
        <v>353</v>
      </c>
      <c r="B1104" s="71">
        <v>100000283447</v>
      </c>
      <c r="C1104" s="27">
        <v>0</v>
      </c>
      <c r="D1104" s="27" t="s">
        <v>207</v>
      </c>
      <c r="E1104" s="27" t="s">
        <v>3556</v>
      </c>
      <c r="F1104" s="67">
        <v>59800</v>
      </c>
      <c r="G1104" s="67">
        <v>-59799</v>
      </c>
      <c r="H1104" s="27">
        <v>1</v>
      </c>
    </row>
    <row r="1105" spans="1:8" x14ac:dyDescent="0.55000000000000004">
      <c r="A1105" s="27">
        <v>354</v>
      </c>
      <c r="B1105" s="71">
        <v>100000283448</v>
      </c>
      <c r="C1105" s="27">
        <v>0</v>
      </c>
      <c r="D1105" s="27" t="s">
        <v>207</v>
      </c>
      <c r="E1105" s="27" t="s">
        <v>3557</v>
      </c>
      <c r="F1105" s="67">
        <v>59800</v>
      </c>
      <c r="G1105" s="67">
        <v>-59799</v>
      </c>
      <c r="H1105" s="27">
        <v>1</v>
      </c>
    </row>
    <row r="1106" spans="1:8" x14ac:dyDescent="0.55000000000000004">
      <c r="A1106" s="27">
        <v>355</v>
      </c>
      <c r="B1106" s="71">
        <v>100000283449</v>
      </c>
      <c r="C1106" s="27">
        <v>0</v>
      </c>
      <c r="D1106" s="27" t="s">
        <v>207</v>
      </c>
      <c r="E1106" s="27" t="s">
        <v>3558</v>
      </c>
      <c r="F1106" s="67">
        <v>59800</v>
      </c>
      <c r="G1106" s="67">
        <v>-59799</v>
      </c>
      <c r="H1106" s="27">
        <v>1</v>
      </c>
    </row>
    <row r="1107" spans="1:8" x14ac:dyDescent="0.55000000000000004">
      <c r="A1107" s="27">
        <v>356</v>
      </c>
      <c r="B1107" s="71">
        <v>100000283450</v>
      </c>
      <c r="C1107" s="27">
        <v>0</v>
      </c>
      <c r="D1107" s="27" t="s">
        <v>207</v>
      </c>
      <c r="E1107" s="27" t="s">
        <v>3559</v>
      </c>
      <c r="F1107" s="67">
        <v>59800</v>
      </c>
      <c r="G1107" s="67">
        <v>-59799</v>
      </c>
      <c r="H1107" s="27">
        <v>1</v>
      </c>
    </row>
    <row r="1108" spans="1:8" x14ac:dyDescent="0.55000000000000004">
      <c r="A1108" s="27">
        <v>357</v>
      </c>
      <c r="B1108" s="71">
        <v>100000283451</v>
      </c>
      <c r="C1108" s="27">
        <v>0</v>
      </c>
      <c r="D1108" s="27" t="s">
        <v>207</v>
      </c>
      <c r="E1108" s="27" t="s">
        <v>3560</v>
      </c>
      <c r="F1108" s="67">
        <v>59800</v>
      </c>
      <c r="G1108" s="67">
        <v>-59799</v>
      </c>
      <c r="H1108" s="27">
        <v>1</v>
      </c>
    </row>
    <row r="1109" spans="1:8" x14ac:dyDescent="0.55000000000000004">
      <c r="A1109" s="27">
        <v>358</v>
      </c>
      <c r="B1109" s="71">
        <v>100000283452</v>
      </c>
      <c r="C1109" s="27">
        <v>0</v>
      </c>
      <c r="D1109" s="27" t="s">
        <v>207</v>
      </c>
      <c r="E1109" s="27" t="s">
        <v>3561</v>
      </c>
      <c r="F1109" s="67">
        <v>59800</v>
      </c>
      <c r="G1109" s="67">
        <v>-59799</v>
      </c>
      <c r="H1109" s="27">
        <v>1</v>
      </c>
    </row>
    <row r="1110" spans="1:8" x14ac:dyDescent="0.55000000000000004">
      <c r="A1110" s="27">
        <v>359</v>
      </c>
      <c r="B1110" s="71">
        <v>100000283453</v>
      </c>
      <c r="C1110" s="27">
        <v>0</v>
      </c>
      <c r="D1110" s="27" t="s">
        <v>207</v>
      </c>
      <c r="E1110" s="27" t="s">
        <v>3562</v>
      </c>
      <c r="F1110" s="67">
        <v>59800</v>
      </c>
      <c r="G1110" s="67">
        <v>-59799</v>
      </c>
      <c r="H1110" s="27">
        <v>1</v>
      </c>
    </row>
    <row r="1111" spans="1:8" x14ac:dyDescent="0.55000000000000004">
      <c r="A1111" s="27">
        <v>360</v>
      </c>
      <c r="B1111" s="71">
        <v>100000283454</v>
      </c>
      <c r="C1111" s="27">
        <v>0</v>
      </c>
      <c r="D1111" s="27" t="s">
        <v>207</v>
      </c>
      <c r="E1111" s="27" t="s">
        <v>3563</v>
      </c>
      <c r="F1111" s="67">
        <v>59800</v>
      </c>
      <c r="G1111" s="67">
        <v>-59799</v>
      </c>
      <c r="H1111" s="27">
        <v>1</v>
      </c>
    </row>
    <row r="1112" spans="1:8" x14ac:dyDescent="0.55000000000000004">
      <c r="A1112" s="27">
        <v>361</v>
      </c>
      <c r="B1112" s="71">
        <v>100000283455</v>
      </c>
      <c r="C1112" s="27">
        <v>0</v>
      </c>
      <c r="D1112" s="27" t="s">
        <v>207</v>
      </c>
      <c r="E1112" s="27" t="s">
        <v>3564</v>
      </c>
      <c r="F1112" s="67">
        <v>59800</v>
      </c>
      <c r="G1112" s="67">
        <v>-59799</v>
      </c>
      <c r="H1112" s="27">
        <v>1</v>
      </c>
    </row>
    <row r="1113" spans="1:8" x14ac:dyDescent="0.55000000000000004">
      <c r="A1113" s="27">
        <v>362</v>
      </c>
      <c r="B1113" s="71">
        <v>100000283456</v>
      </c>
      <c r="C1113" s="27">
        <v>0</v>
      </c>
      <c r="D1113" s="27" t="s">
        <v>207</v>
      </c>
      <c r="E1113" s="27" t="s">
        <v>3565</v>
      </c>
      <c r="F1113" s="67">
        <v>59800</v>
      </c>
      <c r="G1113" s="67">
        <v>-59799</v>
      </c>
      <c r="H1113" s="27">
        <v>1</v>
      </c>
    </row>
    <row r="1114" spans="1:8" x14ac:dyDescent="0.55000000000000004">
      <c r="A1114" s="27">
        <v>363</v>
      </c>
      <c r="B1114" s="71">
        <v>100000283457</v>
      </c>
      <c r="C1114" s="27">
        <v>0</v>
      </c>
      <c r="D1114" s="27" t="s">
        <v>207</v>
      </c>
      <c r="E1114" s="27" t="s">
        <v>3566</v>
      </c>
      <c r="F1114" s="67">
        <v>59800</v>
      </c>
      <c r="G1114" s="67">
        <v>-59799</v>
      </c>
      <c r="H1114" s="27">
        <v>1</v>
      </c>
    </row>
    <row r="1115" spans="1:8" x14ac:dyDescent="0.55000000000000004">
      <c r="A1115" s="27">
        <v>364</v>
      </c>
      <c r="B1115" s="71">
        <v>100000283458</v>
      </c>
      <c r="C1115" s="27">
        <v>0</v>
      </c>
      <c r="D1115" s="27" t="s">
        <v>207</v>
      </c>
      <c r="E1115" s="27" t="s">
        <v>3567</v>
      </c>
      <c r="F1115" s="67">
        <v>59800</v>
      </c>
      <c r="G1115" s="67">
        <v>-59799</v>
      </c>
      <c r="H1115" s="27">
        <v>1</v>
      </c>
    </row>
    <row r="1116" spans="1:8" x14ac:dyDescent="0.55000000000000004">
      <c r="A1116" s="27">
        <v>365</v>
      </c>
      <c r="B1116" s="71">
        <v>100000283459</v>
      </c>
      <c r="C1116" s="27">
        <v>0</v>
      </c>
      <c r="D1116" s="27" t="s">
        <v>207</v>
      </c>
      <c r="E1116" s="27" t="s">
        <v>3568</v>
      </c>
      <c r="F1116" s="67">
        <v>59800</v>
      </c>
      <c r="G1116" s="67">
        <v>-59799</v>
      </c>
      <c r="H1116" s="27">
        <v>1</v>
      </c>
    </row>
    <row r="1117" spans="1:8" x14ac:dyDescent="0.55000000000000004">
      <c r="A1117" s="27">
        <v>366</v>
      </c>
      <c r="B1117" s="71">
        <v>100000283460</v>
      </c>
      <c r="C1117" s="27">
        <v>0</v>
      </c>
      <c r="D1117" s="27" t="s">
        <v>207</v>
      </c>
      <c r="E1117" s="27" t="s">
        <v>3569</v>
      </c>
      <c r="F1117" s="67">
        <v>59800</v>
      </c>
      <c r="G1117" s="67">
        <v>-59799</v>
      </c>
      <c r="H1117" s="27">
        <v>1</v>
      </c>
    </row>
    <row r="1118" spans="1:8" x14ac:dyDescent="0.55000000000000004">
      <c r="A1118" s="27">
        <v>367</v>
      </c>
      <c r="B1118" s="71">
        <v>100000283461</v>
      </c>
      <c r="C1118" s="27">
        <v>0</v>
      </c>
      <c r="D1118" s="27" t="s">
        <v>207</v>
      </c>
      <c r="E1118" s="27" t="s">
        <v>3570</v>
      </c>
      <c r="F1118" s="67">
        <v>59800</v>
      </c>
      <c r="G1118" s="67">
        <v>-59799</v>
      </c>
      <c r="H1118" s="27">
        <v>1</v>
      </c>
    </row>
    <row r="1119" spans="1:8" x14ac:dyDescent="0.55000000000000004">
      <c r="A1119" s="27">
        <v>368</v>
      </c>
      <c r="B1119" s="71">
        <v>100000283462</v>
      </c>
      <c r="C1119" s="27">
        <v>0</v>
      </c>
      <c r="D1119" s="27" t="s">
        <v>207</v>
      </c>
      <c r="E1119" s="27" t="s">
        <v>3571</v>
      </c>
      <c r="F1119" s="67">
        <v>59800</v>
      </c>
      <c r="G1119" s="67">
        <v>-59799</v>
      </c>
      <c r="H1119" s="27">
        <v>1</v>
      </c>
    </row>
    <row r="1120" spans="1:8" x14ac:dyDescent="0.55000000000000004">
      <c r="A1120" s="27">
        <v>369</v>
      </c>
      <c r="B1120" s="71">
        <v>100000283463</v>
      </c>
      <c r="C1120" s="27">
        <v>0</v>
      </c>
      <c r="D1120" s="27" t="s">
        <v>207</v>
      </c>
      <c r="E1120" s="27" t="s">
        <v>3572</v>
      </c>
      <c r="F1120" s="67">
        <v>59800</v>
      </c>
      <c r="G1120" s="67">
        <v>-59799</v>
      </c>
      <c r="H1120" s="27">
        <v>1</v>
      </c>
    </row>
    <row r="1121" spans="1:8" x14ac:dyDescent="0.55000000000000004">
      <c r="A1121" s="27">
        <v>370</v>
      </c>
      <c r="B1121" s="71">
        <v>100000283464</v>
      </c>
      <c r="C1121" s="27">
        <v>0</v>
      </c>
      <c r="D1121" s="27" t="s">
        <v>207</v>
      </c>
      <c r="E1121" s="27" t="s">
        <v>3573</v>
      </c>
      <c r="F1121" s="67">
        <v>59800</v>
      </c>
      <c r="G1121" s="67">
        <v>-59799</v>
      </c>
      <c r="H1121" s="27">
        <v>1</v>
      </c>
    </row>
    <row r="1122" spans="1:8" x14ac:dyDescent="0.55000000000000004">
      <c r="A1122" s="27">
        <v>371</v>
      </c>
      <c r="B1122" s="71">
        <v>100000283465</v>
      </c>
      <c r="C1122" s="27">
        <v>0</v>
      </c>
      <c r="D1122" s="27" t="s">
        <v>207</v>
      </c>
      <c r="E1122" s="27" t="s">
        <v>3574</v>
      </c>
      <c r="F1122" s="67">
        <v>59800</v>
      </c>
      <c r="G1122" s="67">
        <v>-59799</v>
      </c>
      <c r="H1122" s="27">
        <v>1</v>
      </c>
    </row>
    <row r="1123" spans="1:8" x14ac:dyDescent="0.55000000000000004">
      <c r="A1123" s="27">
        <v>372</v>
      </c>
      <c r="B1123" s="71">
        <v>100000283466</v>
      </c>
      <c r="C1123" s="27">
        <v>0</v>
      </c>
      <c r="D1123" s="27" t="s">
        <v>207</v>
      </c>
      <c r="E1123" s="27" t="s">
        <v>3575</v>
      </c>
      <c r="F1123" s="67">
        <v>59800</v>
      </c>
      <c r="G1123" s="67">
        <v>-59799</v>
      </c>
      <c r="H1123" s="27">
        <v>1</v>
      </c>
    </row>
    <row r="1124" spans="1:8" x14ac:dyDescent="0.55000000000000004">
      <c r="A1124" s="27">
        <v>373</v>
      </c>
      <c r="B1124" s="71">
        <v>100000283467</v>
      </c>
      <c r="C1124" s="27">
        <v>0</v>
      </c>
      <c r="D1124" s="27" t="s">
        <v>207</v>
      </c>
      <c r="E1124" s="27" t="s">
        <v>3576</v>
      </c>
      <c r="F1124" s="67">
        <v>59800</v>
      </c>
      <c r="G1124" s="67">
        <v>-59799</v>
      </c>
      <c r="H1124" s="27">
        <v>1</v>
      </c>
    </row>
    <row r="1125" spans="1:8" x14ac:dyDescent="0.55000000000000004">
      <c r="A1125" s="27">
        <v>374</v>
      </c>
      <c r="B1125" s="71">
        <v>100000283468</v>
      </c>
      <c r="C1125" s="27">
        <v>0</v>
      </c>
      <c r="D1125" s="27" t="s">
        <v>207</v>
      </c>
      <c r="E1125" s="27" t="s">
        <v>3577</v>
      </c>
      <c r="F1125" s="67">
        <v>59800</v>
      </c>
      <c r="G1125" s="67">
        <v>-59799</v>
      </c>
      <c r="H1125" s="27">
        <v>1</v>
      </c>
    </row>
    <row r="1126" spans="1:8" x14ac:dyDescent="0.55000000000000004">
      <c r="A1126" s="27">
        <v>375</v>
      </c>
      <c r="B1126" s="71">
        <v>100000283469</v>
      </c>
      <c r="C1126" s="27">
        <v>0</v>
      </c>
      <c r="D1126" s="27" t="s">
        <v>207</v>
      </c>
      <c r="E1126" s="27" t="s">
        <v>3578</v>
      </c>
      <c r="F1126" s="67">
        <v>59800</v>
      </c>
      <c r="G1126" s="67">
        <v>-59799</v>
      </c>
      <c r="H1126" s="27">
        <v>1</v>
      </c>
    </row>
    <row r="1127" spans="1:8" x14ac:dyDescent="0.55000000000000004">
      <c r="A1127" s="27">
        <v>376</v>
      </c>
      <c r="B1127" s="71">
        <v>100000283470</v>
      </c>
      <c r="C1127" s="27">
        <v>0</v>
      </c>
      <c r="D1127" s="27" t="s">
        <v>207</v>
      </c>
      <c r="E1127" s="27" t="s">
        <v>3579</v>
      </c>
      <c r="F1127" s="67">
        <v>59800</v>
      </c>
      <c r="G1127" s="67">
        <v>-59799</v>
      </c>
      <c r="H1127" s="27">
        <v>1</v>
      </c>
    </row>
    <row r="1128" spans="1:8" x14ac:dyDescent="0.55000000000000004">
      <c r="A1128" s="27">
        <v>377</v>
      </c>
      <c r="B1128" s="71">
        <v>100000283471</v>
      </c>
      <c r="C1128" s="27">
        <v>0</v>
      </c>
      <c r="D1128" s="27" t="s">
        <v>207</v>
      </c>
      <c r="E1128" s="27" t="s">
        <v>3580</v>
      </c>
      <c r="F1128" s="67">
        <v>59800</v>
      </c>
      <c r="G1128" s="67">
        <v>-59799</v>
      </c>
      <c r="H1128" s="27">
        <v>1</v>
      </c>
    </row>
    <row r="1129" spans="1:8" x14ac:dyDescent="0.55000000000000004">
      <c r="A1129" s="27">
        <v>378</v>
      </c>
      <c r="B1129" s="71">
        <v>100000283472</v>
      </c>
      <c r="C1129" s="27">
        <v>0</v>
      </c>
      <c r="D1129" s="27" t="s">
        <v>207</v>
      </c>
      <c r="E1129" s="27" t="s">
        <v>3581</v>
      </c>
      <c r="F1129" s="67">
        <v>59800</v>
      </c>
      <c r="G1129" s="67">
        <v>-59799</v>
      </c>
      <c r="H1129" s="27">
        <v>1</v>
      </c>
    </row>
    <row r="1130" spans="1:8" x14ac:dyDescent="0.55000000000000004">
      <c r="A1130" s="27">
        <v>379</v>
      </c>
      <c r="B1130" s="71">
        <v>100000283473</v>
      </c>
      <c r="C1130" s="27">
        <v>0</v>
      </c>
      <c r="D1130" s="27" t="s">
        <v>207</v>
      </c>
      <c r="E1130" s="27" t="s">
        <v>3582</v>
      </c>
      <c r="F1130" s="67">
        <v>59800</v>
      </c>
      <c r="G1130" s="67">
        <v>-59799</v>
      </c>
      <c r="H1130" s="27">
        <v>1</v>
      </c>
    </row>
    <row r="1131" spans="1:8" x14ac:dyDescent="0.55000000000000004">
      <c r="A1131" s="27">
        <v>380</v>
      </c>
      <c r="B1131" s="71">
        <v>100000291526</v>
      </c>
      <c r="C1131" s="27">
        <v>0</v>
      </c>
      <c r="D1131" s="27" t="s">
        <v>387</v>
      </c>
      <c r="E1131" s="27" t="s">
        <v>3583</v>
      </c>
      <c r="F1131" s="67">
        <v>62379</v>
      </c>
      <c r="G1131" s="67">
        <v>-62378</v>
      </c>
      <c r="H1131" s="27">
        <v>1</v>
      </c>
    </row>
    <row r="1132" spans="1:8" x14ac:dyDescent="0.55000000000000004">
      <c r="A1132" s="175" t="s">
        <v>4132</v>
      </c>
      <c r="B1132" s="175"/>
      <c r="C1132" s="175"/>
      <c r="D1132" s="175"/>
      <c r="E1132" s="175"/>
      <c r="F1132" s="68">
        <f>SUM(F752:F1131)</f>
        <v>35058244</v>
      </c>
      <c r="G1132" s="68">
        <f>SUM(G752:G1131)</f>
        <v>-35057864</v>
      </c>
      <c r="H1132" s="68">
        <f>SUM(H752:H1131)</f>
        <v>380</v>
      </c>
    </row>
    <row r="1133" spans="1:8" x14ac:dyDescent="0.55000000000000004">
      <c r="A1133" s="175" t="s">
        <v>4164</v>
      </c>
      <c r="B1133" s="175"/>
      <c r="C1133" s="175"/>
      <c r="D1133" s="175"/>
      <c r="E1133" s="175"/>
      <c r="F1133" s="68">
        <f>F748+F1132</f>
        <v>117652271</v>
      </c>
      <c r="G1133" s="68">
        <f>G748+G1132</f>
        <v>-74375158.009999931</v>
      </c>
      <c r="H1133" s="68">
        <f>H748+H1132</f>
        <v>43277112.990000039</v>
      </c>
    </row>
    <row r="1135" spans="1:8" x14ac:dyDescent="0.55000000000000004">
      <c r="A1135" s="20" t="s">
        <v>2582</v>
      </c>
    </row>
    <row r="1136" spans="1:8" x14ac:dyDescent="0.55000000000000004">
      <c r="A1136" s="29" t="s">
        <v>2558</v>
      </c>
      <c r="B1136" s="30" t="s">
        <v>1</v>
      </c>
      <c r="C1136" s="29" t="s">
        <v>2</v>
      </c>
      <c r="D1136" s="29" t="s">
        <v>3</v>
      </c>
      <c r="E1136" s="29" t="s">
        <v>4</v>
      </c>
      <c r="F1136" s="29" t="s">
        <v>5</v>
      </c>
      <c r="G1136" s="29" t="s">
        <v>6</v>
      </c>
      <c r="H1136" s="29" t="s">
        <v>93</v>
      </c>
    </row>
    <row r="1137" spans="1:8" x14ac:dyDescent="0.55000000000000004">
      <c r="A1137" s="27">
        <v>1</v>
      </c>
      <c r="B1137" s="71">
        <v>100000148644</v>
      </c>
      <c r="C1137" s="27">
        <v>0</v>
      </c>
      <c r="D1137" s="27" t="s">
        <v>3588</v>
      </c>
      <c r="E1137" s="27" t="s">
        <v>3589</v>
      </c>
      <c r="F1137" s="67">
        <v>24000</v>
      </c>
      <c r="G1137" s="67">
        <v>-19844.060000000001</v>
      </c>
      <c r="H1137" s="67">
        <v>4155.9399999999996</v>
      </c>
    </row>
    <row r="1138" spans="1:8" x14ac:dyDescent="0.55000000000000004">
      <c r="A1138" s="27">
        <v>2</v>
      </c>
      <c r="B1138" s="71">
        <v>100000255791</v>
      </c>
      <c r="C1138" s="27">
        <v>0</v>
      </c>
      <c r="D1138" s="27" t="s">
        <v>56</v>
      </c>
      <c r="E1138" s="27" t="s">
        <v>57</v>
      </c>
      <c r="F1138" s="67">
        <v>117700</v>
      </c>
      <c r="G1138" s="67">
        <v>-95255.81</v>
      </c>
      <c r="H1138" s="67">
        <v>22444.19</v>
      </c>
    </row>
    <row r="1139" spans="1:8" x14ac:dyDescent="0.55000000000000004">
      <c r="A1139" s="27">
        <v>3</v>
      </c>
      <c r="B1139" s="71">
        <v>100000255792</v>
      </c>
      <c r="C1139" s="27">
        <v>0</v>
      </c>
      <c r="D1139" s="27" t="s">
        <v>56</v>
      </c>
      <c r="E1139" s="27" t="s">
        <v>57</v>
      </c>
      <c r="F1139" s="67">
        <v>117700</v>
      </c>
      <c r="G1139" s="67">
        <v>-95255.81</v>
      </c>
      <c r="H1139" s="67">
        <v>22444.19</v>
      </c>
    </row>
    <row r="1140" spans="1:8" x14ac:dyDescent="0.55000000000000004">
      <c r="A1140" s="27">
        <v>4</v>
      </c>
      <c r="B1140" s="71">
        <v>100000255793</v>
      </c>
      <c r="C1140" s="27">
        <v>0</v>
      </c>
      <c r="D1140" s="27" t="s">
        <v>56</v>
      </c>
      <c r="E1140" s="27" t="s">
        <v>57</v>
      </c>
      <c r="F1140" s="67">
        <v>117700</v>
      </c>
      <c r="G1140" s="67">
        <v>-95255.81</v>
      </c>
      <c r="H1140" s="67">
        <v>22444.19</v>
      </c>
    </row>
    <row r="1141" spans="1:8" x14ac:dyDescent="0.55000000000000004">
      <c r="A1141" s="27">
        <v>5</v>
      </c>
      <c r="B1141" s="71">
        <v>100000255794</v>
      </c>
      <c r="C1141" s="27">
        <v>0</v>
      </c>
      <c r="D1141" s="27" t="s">
        <v>56</v>
      </c>
      <c r="E1141" s="27" t="s">
        <v>57</v>
      </c>
      <c r="F1141" s="67">
        <v>117700</v>
      </c>
      <c r="G1141" s="67">
        <v>-95255.81</v>
      </c>
      <c r="H1141" s="67">
        <v>22444.19</v>
      </c>
    </row>
    <row r="1142" spans="1:8" x14ac:dyDescent="0.55000000000000004">
      <c r="A1142" s="27">
        <v>6</v>
      </c>
      <c r="B1142" s="71">
        <v>100000255795</v>
      </c>
      <c r="C1142" s="27">
        <v>0</v>
      </c>
      <c r="D1142" s="27" t="s">
        <v>56</v>
      </c>
      <c r="E1142" s="27" t="s">
        <v>57</v>
      </c>
      <c r="F1142" s="67">
        <v>117700</v>
      </c>
      <c r="G1142" s="67">
        <v>-95255.81</v>
      </c>
      <c r="H1142" s="67">
        <v>22444.19</v>
      </c>
    </row>
    <row r="1143" spans="1:8" x14ac:dyDescent="0.55000000000000004">
      <c r="A1143" s="27">
        <v>7</v>
      </c>
      <c r="B1143" s="71">
        <v>100000255796</v>
      </c>
      <c r="C1143" s="27">
        <v>0</v>
      </c>
      <c r="D1143" s="27" t="s">
        <v>56</v>
      </c>
      <c r="E1143" s="27" t="s">
        <v>57</v>
      </c>
      <c r="F1143" s="67">
        <v>117700</v>
      </c>
      <c r="G1143" s="67">
        <v>-95255.81</v>
      </c>
      <c r="H1143" s="67">
        <v>22444.19</v>
      </c>
    </row>
    <row r="1144" spans="1:8" x14ac:dyDescent="0.55000000000000004">
      <c r="A1144" s="27">
        <v>8</v>
      </c>
      <c r="B1144" s="71">
        <v>100000255797</v>
      </c>
      <c r="C1144" s="27">
        <v>0</v>
      </c>
      <c r="D1144" s="27" t="s">
        <v>56</v>
      </c>
      <c r="E1144" s="27" t="s">
        <v>57</v>
      </c>
      <c r="F1144" s="67">
        <v>117700</v>
      </c>
      <c r="G1144" s="67">
        <v>-95255.81</v>
      </c>
      <c r="H1144" s="67">
        <v>22444.19</v>
      </c>
    </row>
    <row r="1145" spans="1:8" x14ac:dyDescent="0.55000000000000004">
      <c r="A1145" s="27">
        <v>9</v>
      </c>
      <c r="B1145" s="71">
        <v>100000255798</v>
      </c>
      <c r="C1145" s="27">
        <v>0</v>
      </c>
      <c r="D1145" s="27" t="s">
        <v>56</v>
      </c>
      <c r="E1145" s="27" t="s">
        <v>57</v>
      </c>
      <c r="F1145" s="67">
        <v>117700</v>
      </c>
      <c r="G1145" s="67">
        <v>-95255.81</v>
      </c>
      <c r="H1145" s="67">
        <v>22444.19</v>
      </c>
    </row>
    <row r="1146" spans="1:8" x14ac:dyDescent="0.55000000000000004">
      <c r="A1146" s="27">
        <v>10</v>
      </c>
      <c r="B1146" s="71">
        <v>100000255799</v>
      </c>
      <c r="C1146" s="27">
        <v>0</v>
      </c>
      <c r="D1146" s="27" t="s">
        <v>56</v>
      </c>
      <c r="E1146" s="27" t="s">
        <v>57</v>
      </c>
      <c r="F1146" s="67">
        <v>117700</v>
      </c>
      <c r="G1146" s="67">
        <v>-95255.81</v>
      </c>
      <c r="H1146" s="67">
        <v>22444.19</v>
      </c>
    </row>
    <row r="1147" spans="1:8" x14ac:dyDescent="0.55000000000000004">
      <c r="A1147" s="27">
        <v>11</v>
      </c>
      <c r="B1147" s="71">
        <v>100000255800</v>
      </c>
      <c r="C1147" s="27">
        <v>0</v>
      </c>
      <c r="D1147" s="27" t="s">
        <v>56</v>
      </c>
      <c r="E1147" s="27" t="s">
        <v>57</v>
      </c>
      <c r="F1147" s="67">
        <v>117700</v>
      </c>
      <c r="G1147" s="67">
        <v>-95255.81</v>
      </c>
      <c r="H1147" s="67">
        <v>22444.19</v>
      </c>
    </row>
    <row r="1148" spans="1:8" x14ac:dyDescent="0.55000000000000004">
      <c r="A1148" s="27">
        <v>12</v>
      </c>
      <c r="B1148" s="71">
        <v>100000255801</v>
      </c>
      <c r="C1148" s="27">
        <v>0</v>
      </c>
      <c r="D1148" s="27" t="s">
        <v>56</v>
      </c>
      <c r="E1148" s="27" t="s">
        <v>57</v>
      </c>
      <c r="F1148" s="67">
        <v>117700</v>
      </c>
      <c r="G1148" s="67">
        <v>-95255.81</v>
      </c>
      <c r="H1148" s="67">
        <v>22444.19</v>
      </c>
    </row>
    <row r="1149" spans="1:8" x14ac:dyDescent="0.55000000000000004">
      <c r="A1149" s="27">
        <v>13</v>
      </c>
      <c r="B1149" s="71">
        <v>100000255802</v>
      </c>
      <c r="C1149" s="27">
        <v>0</v>
      </c>
      <c r="D1149" s="27" t="s">
        <v>56</v>
      </c>
      <c r="E1149" s="27" t="s">
        <v>57</v>
      </c>
      <c r="F1149" s="67">
        <v>117700</v>
      </c>
      <c r="G1149" s="67">
        <v>-95255.81</v>
      </c>
      <c r="H1149" s="67">
        <v>22444.19</v>
      </c>
    </row>
    <row r="1150" spans="1:8" x14ac:dyDescent="0.55000000000000004">
      <c r="A1150" s="27">
        <v>14</v>
      </c>
      <c r="B1150" s="71">
        <v>100000255803</v>
      </c>
      <c r="C1150" s="27">
        <v>0</v>
      </c>
      <c r="D1150" s="27" t="s">
        <v>56</v>
      </c>
      <c r="E1150" s="27" t="s">
        <v>57</v>
      </c>
      <c r="F1150" s="67">
        <v>117700</v>
      </c>
      <c r="G1150" s="67">
        <v>-95255.81</v>
      </c>
      <c r="H1150" s="67">
        <v>22444.19</v>
      </c>
    </row>
    <row r="1151" spans="1:8" x14ac:dyDescent="0.55000000000000004">
      <c r="A1151" s="27">
        <v>15</v>
      </c>
      <c r="B1151" s="71">
        <v>100000255804</v>
      </c>
      <c r="C1151" s="27">
        <v>0</v>
      </c>
      <c r="D1151" s="27" t="s">
        <v>56</v>
      </c>
      <c r="E1151" s="27" t="s">
        <v>57</v>
      </c>
      <c r="F1151" s="67">
        <v>117700</v>
      </c>
      <c r="G1151" s="67">
        <v>-95255.81</v>
      </c>
      <c r="H1151" s="67">
        <v>22444.19</v>
      </c>
    </row>
    <row r="1152" spans="1:8" x14ac:dyDescent="0.55000000000000004">
      <c r="A1152" s="27">
        <v>16</v>
      </c>
      <c r="B1152" s="71">
        <v>100000255805</v>
      </c>
      <c r="C1152" s="27">
        <v>0</v>
      </c>
      <c r="D1152" s="27" t="s">
        <v>56</v>
      </c>
      <c r="E1152" s="27" t="s">
        <v>57</v>
      </c>
      <c r="F1152" s="67">
        <v>117700</v>
      </c>
      <c r="G1152" s="67">
        <v>-95255.81</v>
      </c>
      <c r="H1152" s="67">
        <v>22444.19</v>
      </c>
    </row>
    <row r="1153" spans="1:8" x14ac:dyDescent="0.55000000000000004">
      <c r="A1153" s="27">
        <v>17</v>
      </c>
      <c r="B1153" s="71">
        <v>100000255806</v>
      </c>
      <c r="C1153" s="27">
        <v>0</v>
      </c>
      <c r="D1153" s="27" t="s">
        <v>56</v>
      </c>
      <c r="E1153" s="27" t="s">
        <v>57</v>
      </c>
      <c r="F1153" s="67">
        <v>117700</v>
      </c>
      <c r="G1153" s="67">
        <v>-95255.81</v>
      </c>
      <c r="H1153" s="67">
        <v>22444.19</v>
      </c>
    </row>
    <row r="1154" spans="1:8" x14ac:dyDescent="0.55000000000000004">
      <c r="A1154" s="27">
        <v>18</v>
      </c>
      <c r="B1154" s="71">
        <v>100000255807</v>
      </c>
      <c r="C1154" s="27">
        <v>0</v>
      </c>
      <c r="D1154" s="27" t="s">
        <v>56</v>
      </c>
      <c r="E1154" s="27" t="s">
        <v>57</v>
      </c>
      <c r="F1154" s="67">
        <v>117700</v>
      </c>
      <c r="G1154" s="67">
        <v>-95255.81</v>
      </c>
      <c r="H1154" s="67">
        <v>22444.19</v>
      </c>
    </row>
    <row r="1155" spans="1:8" x14ac:dyDescent="0.55000000000000004">
      <c r="A1155" s="27">
        <v>19</v>
      </c>
      <c r="B1155" s="71">
        <v>100000255808</v>
      </c>
      <c r="C1155" s="27">
        <v>0</v>
      </c>
      <c r="D1155" s="27" t="s">
        <v>56</v>
      </c>
      <c r="E1155" s="27" t="s">
        <v>57</v>
      </c>
      <c r="F1155" s="67">
        <v>117700</v>
      </c>
      <c r="G1155" s="67">
        <v>-95255.81</v>
      </c>
      <c r="H1155" s="67">
        <v>22444.19</v>
      </c>
    </row>
    <row r="1156" spans="1:8" x14ac:dyDescent="0.55000000000000004">
      <c r="A1156" s="27">
        <v>20</v>
      </c>
      <c r="B1156" s="71">
        <v>100000255809</v>
      </c>
      <c r="C1156" s="27">
        <v>0</v>
      </c>
      <c r="D1156" s="27" t="s">
        <v>56</v>
      </c>
      <c r="E1156" s="27" t="s">
        <v>57</v>
      </c>
      <c r="F1156" s="67">
        <v>117700</v>
      </c>
      <c r="G1156" s="67">
        <v>-95255.81</v>
      </c>
      <c r="H1156" s="67">
        <v>22444.19</v>
      </c>
    </row>
    <row r="1157" spans="1:8" x14ac:dyDescent="0.55000000000000004">
      <c r="A1157" s="27">
        <v>21</v>
      </c>
      <c r="B1157" s="71">
        <v>100000436142</v>
      </c>
      <c r="C1157" s="27">
        <v>0</v>
      </c>
      <c r="D1157" s="27" t="s">
        <v>218</v>
      </c>
      <c r="E1157" s="27" t="s">
        <v>1410</v>
      </c>
      <c r="F1157" s="67">
        <v>1598333.33</v>
      </c>
      <c r="G1157" s="67">
        <v>-291746.76</v>
      </c>
      <c r="H1157" s="67">
        <v>1306586.57</v>
      </c>
    </row>
    <row r="1158" spans="1:8" x14ac:dyDescent="0.55000000000000004">
      <c r="A1158" s="27">
        <v>22</v>
      </c>
      <c r="B1158" s="71">
        <v>100000436151</v>
      </c>
      <c r="C1158" s="27">
        <v>0</v>
      </c>
      <c r="D1158" s="27" t="s">
        <v>218</v>
      </c>
      <c r="E1158" s="27" t="s">
        <v>2145</v>
      </c>
      <c r="F1158" s="67">
        <v>1598333.33</v>
      </c>
      <c r="G1158" s="67">
        <v>-289229.55</v>
      </c>
      <c r="H1158" s="67">
        <v>1309103.78</v>
      </c>
    </row>
    <row r="1159" spans="1:8" x14ac:dyDescent="0.55000000000000004">
      <c r="A1159" s="27">
        <v>23</v>
      </c>
      <c r="B1159" s="71">
        <v>100000436159</v>
      </c>
      <c r="C1159" s="27">
        <v>0</v>
      </c>
      <c r="D1159" s="27" t="s">
        <v>218</v>
      </c>
      <c r="E1159" s="27" t="s">
        <v>1150</v>
      </c>
      <c r="F1159" s="67">
        <v>3196666.67</v>
      </c>
      <c r="G1159" s="67">
        <v>-491274.33</v>
      </c>
      <c r="H1159" s="67">
        <v>2705392.34</v>
      </c>
    </row>
    <row r="1160" spans="1:8" x14ac:dyDescent="0.55000000000000004">
      <c r="A1160" s="27">
        <v>24</v>
      </c>
      <c r="B1160" s="71">
        <v>100000557344</v>
      </c>
      <c r="C1160" s="27">
        <v>0</v>
      </c>
      <c r="D1160" s="27" t="s">
        <v>226</v>
      </c>
      <c r="E1160" s="27" t="s">
        <v>2121</v>
      </c>
      <c r="F1160" s="67">
        <v>59920</v>
      </c>
      <c r="G1160" s="67">
        <v>-5920.88</v>
      </c>
      <c r="H1160" s="67">
        <v>53999.12</v>
      </c>
    </row>
    <row r="1161" spans="1:8" x14ac:dyDescent="0.55000000000000004">
      <c r="A1161" s="175" t="s">
        <v>4132</v>
      </c>
      <c r="B1161" s="175"/>
      <c r="C1161" s="175"/>
      <c r="D1161" s="175"/>
      <c r="E1161" s="175"/>
      <c r="F1161" s="68">
        <f>SUM(F1137:F1160)</f>
        <v>8713553.3300000001</v>
      </c>
      <c r="G1161" s="68">
        <f>SUM(G1137:G1160)</f>
        <v>-2907875.9700000007</v>
      </c>
      <c r="H1161" s="68">
        <f>SUM(H1137:H1160)</f>
        <v>5805677.3600000003</v>
      </c>
    </row>
    <row r="1163" spans="1:8" x14ac:dyDescent="0.55000000000000004">
      <c r="A1163" s="20" t="s">
        <v>4145</v>
      </c>
    </row>
    <row r="1164" spans="1:8" x14ac:dyDescent="0.55000000000000004">
      <c r="A1164" s="29" t="s">
        <v>2558</v>
      </c>
      <c r="B1164" s="30" t="s">
        <v>1</v>
      </c>
      <c r="C1164" s="29" t="s">
        <v>2</v>
      </c>
      <c r="D1164" s="29" t="s">
        <v>3</v>
      </c>
      <c r="E1164" s="29" t="s">
        <v>4</v>
      </c>
      <c r="F1164" s="29" t="s">
        <v>5</v>
      </c>
      <c r="G1164" s="29" t="s">
        <v>6</v>
      </c>
      <c r="H1164" s="29" t="s">
        <v>93</v>
      </c>
    </row>
    <row r="1165" spans="1:8" x14ac:dyDescent="0.55000000000000004">
      <c r="A1165" s="27">
        <v>1</v>
      </c>
      <c r="B1165" s="71">
        <v>100000148645</v>
      </c>
      <c r="C1165" s="27">
        <v>0</v>
      </c>
      <c r="D1165" s="27" t="s">
        <v>3588</v>
      </c>
      <c r="E1165" s="27" t="s">
        <v>3590</v>
      </c>
      <c r="F1165" s="67">
        <v>96000</v>
      </c>
      <c r="G1165" s="67">
        <v>-95999</v>
      </c>
      <c r="H1165" s="27">
        <v>1</v>
      </c>
    </row>
    <row r="1166" spans="1:8" x14ac:dyDescent="0.55000000000000004">
      <c r="A1166" s="27">
        <v>2</v>
      </c>
      <c r="B1166" s="71">
        <v>100000224729</v>
      </c>
      <c r="C1166" s="27">
        <v>0</v>
      </c>
      <c r="D1166" s="27" t="s">
        <v>1037</v>
      </c>
      <c r="E1166" s="27" t="s">
        <v>1038</v>
      </c>
      <c r="F1166" s="67">
        <v>4497.5</v>
      </c>
      <c r="G1166" s="67">
        <v>-4496.5</v>
      </c>
      <c r="H1166" s="27">
        <v>1</v>
      </c>
    </row>
    <row r="1167" spans="1:8" x14ac:dyDescent="0.55000000000000004">
      <c r="A1167" s="27"/>
      <c r="B1167" s="71">
        <v>100000224729</v>
      </c>
      <c r="C1167" s="27">
        <v>1</v>
      </c>
      <c r="D1167" s="27" t="s">
        <v>1037</v>
      </c>
      <c r="E1167" s="27" t="s">
        <v>1038</v>
      </c>
      <c r="F1167" s="67">
        <v>4497.5</v>
      </c>
      <c r="G1167" s="67">
        <v>-4496.5</v>
      </c>
      <c r="H1167" s="27">
        <v>1</v>
      </c>
    </row>
    <row r="1168" spans="1:8" x14ac:dyDescent="0.55000000000000004">
      <c r="A1168" s="27">
        <v>3</v>
      </c>
      <c r="B1168" s="71">
        <v>100000224730</v>
      </c>
      <c r="C1168" s="27">
        <v>0</v>
      </c>
      <c r="D1168" s="27" t="s">
        <v>1037</v>
      </c>
      <c r="E1168" s="27" t="s">
        <v>1038</v>
      </c>
      <c r="F1168" s="67">
        <v>4497.5</v>
      </c>
      <c r="G1168" s="67">
        <v>-4496.5</v>
      </c>
      <c r="H1168" s="27">
        <v>1</v>
      </c>
    </row>
    <row r="1169" spans="1:8" x14ac:dyDescent="0.55000000000000004">
      <c r="A1169" s="27"/>
      <c r="B1169" s="71">
        <v>100000224730</v>
      </c>
      <c r="C1169" s="27">
        <v>1</v>
      </c>
      <c r="D1169" s="27" t="s">
        <v>1037</v>
      </c>
      <c r="E1169" s="27" t="s">
        <v>1038</v>
      </c>
      <c r="F1169" s="67">
        <v>4497.5</v>
      </c>
      <c r="G1169" s="67">
        <v>-4496.5</v>
      </c>
      <c r="H1169" s="27">
        <v>1</v>
      </c>
    </row>
    <row r="1170" spans="1:8" x14ac:dyDescent="0.55000000000000004">
      <c r="A1170" s="27">
        <v>4</v>
      </c>
      <c r="B1170" s="71">
        <v>100000224731</v>
      </c>
      <c r="C1170" s="27">
        <v>0</v>
      </c>
      <c r="D1170" s="27" t="s">
        <v>1037</v>
      </c>
      <c r="E1170" s="27" t="s">
        <v>1038</v>
      </c>
      <c r="F1170" s="67">
        <v>4497.5</v>
      </c>
      <c r="G1170" s="67">
        <v>-4496.5</v>
      </c>
      <c r="H1170" s="27">
        <v>1</v>
      </c>
    </row>
    <row r="1171" spans="1:8" x14ac:dyDescent="0.55000000000000004">
      <c r="A1171" s="27"/>
      <c r="B1171" s="71">
        <v>100000224731</v>
      </c>
      <c r="C1171" s="27">
        <v>1</v>
      </c>
      <c r="D1171" s="27" t="s">
        <v>1037</v>
      </c>
      <c r="E1171" s="27" t="s">
        <v>1038</v>
      </c>
      <c r="F1171" s="67">
        <v>4497.5</v>
      </c>
      <c r="G1171" s="67">
        <v>-4496.5</v>
      </c>
      <c r="H1171" s="27">
        <v>1</v>
      </c>
    </row>
    <row r="1172" spans="1:8" x14ac:dyDescent="0.55000000000000004">
      <c r="A1172" s="27">
        <v>5</v>
      </c>
      <c r="B1172" s="71">
        <v>100000224732</v>
      </c>
      <c r="C1172" s="27">
        <v>0</v>
      </c>
      <c r="D1172" s="27" t="s">
        <v>1037</v>
      </c>
      <c r="E1172" s="27" t="s">
        <v>1038</v>
      </c>
      <c r="F1172" s="67">
        <v>4497.5</v>
      </c>
      <c r="G1172" s="67">
        <v>-4496.5</v>
      </c>
      <c r="H1172" s="27">
        <v>1</v>
      </c>
    </row>
    <row r="1173" spans="1:8" x14ac:dyDescent="0.55000000000000004">
      <c r="A1173" s="27"/>
      <c r="B1173" s="71">
        <v>100000224732</v>
      </c>
      <c r="C1173" s="27">
        <v>1</v>
      </c>
      <c r="D1173" s="27" t="s">
        <v>1037</v>
      </c>
      <c r="E1173" s="27" t="s">
        <v>1038</v>
      </c>
      <c r="F1173" s="67">
        <v>4497.5</v>
      </c>
      <c r="G1173" s="67">
        <v>-4496.5</v>
      </c>
      <c r="H1173" s="27">
        <v>1</v>
      </c>
    </row>
    <row r="1174" spans="1:8" x14ac:dyDescent="0.55000000000000004">
      <c r="A1174" s="27">
        <v>6</v>
      </c>
      <c r="B1174" s="71">
        <v>100000311431</v>
      </c>
      <c r="C1174" s="27">
        <v>0</v>
      </c>
      <c r="D1174" s="27" t="s">
        <v>209</v>
      </c>
      <c r="E1174" s="27" t="s">
        <v>1039</v>
      </c>
      <c r="F1174" s="67">
        <v>743008</v>
      </c>
      <c r="G1174" s="67">
        <v>-743007</v>
      </c>
      <c r="H1174" s="27">
        <v>1</v>
      </c>
    </row>
    <row r="1175" spans="1:8" x14ac:dyDescent="0.55000000000000004">
      <c r="A1175" s="27">
        <v>7</v>
      </c>
      <c r="B1175" s="71">
        <v>100000311432</v>
      </c>
      <c r="C1175" s="27">
        <v>0</v>
      </c>
      <c r="D1175" s="27" t="s">
        <v>209</v>
      </c>
      <c r="E1175" s="27" t="s">
        <v>1039</v>
      </c>
      <c r="F1175" s="67">
        <v>743008</v>
      </c>
      <c r="G1175" s="67">
        <v>-743007</v>
      </c>
      <c r="H1175" s="27">
        <v>1</v>
      </c>
    </row>
    <row r="1176" spans="1:8" x14ac:dyDescent="0.55000000000000004">
      <c r="A1176" s="175" t="s">
        <v>4132</v>
      </c>
      <c r="B1176" s="175"/>
      <c r="C1176" s="175"/>
      <c r="D1176" s="175"/>
      <c r="E1176" s="175"/>
      <c r="F1176" s="68">
        <f>SUM(F1165:F1175)</f>
        <v>1617996</v>
      </c>
      <c r="G1176" s="68">
        <f>SUM(G1165:G1175)</f>
        <v>-1617985</v>
      </c>
      <c r="H1176" s="68">
        <f>SUM(H1165:H1175)</f>
        <v>11</v>
      </c>
    </row>
    <row r="1177" spans="1:8" x14ac:dyDescent="0.55000000000000004">
      <c r="A1177" s="175" t="s">
        <v>4165</v>
      </c>
      <c r="B1177" s="175"/>
      <c r="C1177" s="175"/>
      <c r="D1177" s="175"/>
      <c r="E1177" s="175"/>
      <c r="F1177" s="68">
        <f>F1161+F1176</f>
        <v>10331549.33</v>
      </c>
      <c r="G1177" s="68">
        <f>G1161+G1176</f>
        <v>-4525860.9700000007</v>
      </c>
      <c r="H1177" s="68">
        <f>H1161+H1176</f>
        <v>5805688.3600000003</v>
      </c>
    </row>
    <row r="1179" spans="1:8" x14ac:dyDescent="0.55000000000000004">
      <c r="A1179" s="20" t="s">
        <v>2583</v>
      </c>
    </row>
    <row r="1180" spans="1:8" x14ac:dyDescent="0.55000000000000004">
      <c r="A1180" s="29" t="s">
        <v>2558</v>
      </c>
      <c r="B1180" s="30" t="s">
        <v>1</v>
      </c>
      <c r="C1180" s="29" t="s">
        <v>2</v>
      </c>
      <c r="D1180" s="29" t="s">
        <v>3</v>
      </c>
      <c r="E1180" s="29" t="s">
        <v>4</v>
      </c>
      <c r="F1180" s="29" t="s">
        <v>5</v>
      </c>
      <c r="G1180" s="29" t="s">
        <v>6</v>
      </c>
      <c r="H1180" s="29" t="s">
        <v>93</v>
      </c>
    </row>
    <row r="1181" spans="1:8" x14ac:dyDescent="0.55000000000000004">
      <c r="A1181" s="27">
        <v>1</v>
      </c>
      <c r="B1181" s="71">
        <v>100000254901</v>
      </c>
      <c r="C1181" s="27">
        <v>0</v>
      </c>
      <c r="D1181" s="27" t="s">
        <v>305</v>
      </c>
      <c r="E1181" s="27" t="s">
        <v>306</v>
      </c>
      <c r="F1181" s="67">
        <v>9000</v>
      </c>
      <c r="G1181" s="67">
        <v>-7214.79</v>
      </c>
      <c r="H1181" s="67">
        <v>1785.21</v>
      </c>
    </row>
    <row r="1182" spans="1:8" x14ac:dyDescent="0.55000000000000004">
      <c r="A1182" s="27">
        <v>2</v>
      </c>
      <c r="B1182" s="71">
        <v>100000450998</v>
      </c>
      <c r="C1182" s="27">
        <v>0</v>
      </c>
      <c r="D1182" s="27" t="s">
        <v>220</v>
      </c>
      <c r="E1182" s="27" t="s">
        <v>1077</v>
      </c>
      <c r="F1182" s="67">
        <v>310400</v>
      </c>
      <c r="G1182" s="67">
        <v>-116853.09</v>
      </c>
      <c r="H1182" s="67">
        <v>193546.91</v>
      </c>
    </row>
    <row r="1183" spans="1:8" x14ac:dyDescent="0.55000000000000004">
      <c r="A1183" s="27">
        <v>3</v>
      </c>
      <c r="B1183" s="71">
        <v>100000450999</v>
      </c>
      <c r="C1183" s="27">
        <v>0</v>
      </c>
      <c r="D1183" s="27" t="s">
        <v>220</v>
      </c>
      <c r="E1183" s="27" t="s">
        <v>1077</v>
      </c>
      <c r="F1183" s="67">
        <v>310400</v>
      </c>
      <c r="G1183" s="67">
        <v>-116853.09</v>
      </c>
      <c r="H1183" s="67">
        <v>193546.91</v>
      </c>
    </row>
    <row r="1184" spans="1:8" x14ac:dyDescent="0.55000000000000004">
      <c r="A1184" s="27">
        <v>4</v>
      </c>
      <c r="B1184" s="71">
        <v>100000451000</v>
      </c>
      <c r="C1184" s="27">
        <v>0</v>
      </c>
      <c r="D1184" s="27" t="s">
        <v>220</v>
      </c>
      <c r="E1184" s="27" t="s">
        <v>1077</v>
      </c>
      <c r="F1184" s="67">
        <v>310400</v>
      </c>
      <c r="G1184" s="67">
        <v>-116853.09</v>
      </c>
      <c r="H1184" s="67">
        <v>193546.91</v>
      </c>
    </row>
    <row r="1185" spans="1:8" x14ac:dyDescent="0.55000000000000004">
      <c r="A1185" s="27">
        <v>5</v>
      </c>
      <c r="B1185" s="71">
        <v>100000451001</v>
      </c>
      <c r="C1185" s="27">
        <v>0</v>
      </c>
      <c r="D1185" s="27" t="s">
        <v>220</v>
      </c>
      <c r="E1185" s="27" t="s">
        <v>1077</v>
      </c>
      <c r="F1185" s="67">
        <v>310400</v>
      </c>
      <c r="G1185" s="67">
        <v>-116853.09</v>
      </c>
      <c r="H1185" s="67">
        <v>193546.91</v>
      </c>
    </row>
    <row r="1186" spans="1:8" x14ac:dyDescent="0.55000000000000004">
      <c r="A1186" s="27">
        <v>6</v>
      </c>
      <c r="B1186" s="71">
        <v>100000451002</v>
      </c>
      <c r="C1186" s="27">
        <v>0</v>
      </c>
      <c r="D1186" s="27" t="s">
        <v>220</v>
      </c>
      <c r="E1186" s="27" t="s">
        <v>1077</v>
      </c>
      <c r="F1186" s="67">
        <v>310400</v>
      </c>
      <c r="G1186" s="67">
        <v>-116853.09</v>
      </c>
      <c r="H1186" s="67">
        <v>193546.91</v>
      </c>
    </row>
    <row r="1187" spans="1:8" x14ac:dyDescent="0.55000000000000004">
      <c r="A1187" s="27">
        <v>7</v>
      </c>
      <c r="B1187" s="71">
        <v>100000451003</v>
      </c>
      <c r="C1187" s="27">
        <v>0</v>
      </c>
      <c r="D1187" s="27" t="s">
        <v>220</v>
      </c>
      <c r="E1187" s="27" t="s">
        <v>1077</v>
      </c>
      <c r="F1187" s="67">
        <v>310400</v>
      </c>
      <c r="G1187" s="67">
        <v>-116853.09</v>
      </c>
      <c r="H1187" s="67">
        <v>193546.91</v>
      </c>
    </row>
    <row r="1188" spans="1:8" x14ac:dyDescent="0.55000000000000004">
      <c r="A1188" s="27">
        <v>8</v>
      </c>
      <c r="B1188" s="71">
        <v>100000451004</v>
      </c>
      <c r="C1188" s="27">
        <v>0</v>
      </c>
      <c r="D1188" s="27" t="s">
        <v>220</v>
      </c>
      <c r="E1188" s="27" t="s">
        <v>1077</v>
      </c>
      <c r="F1188" s="67">
        <v>310400</v>
      </c>
      <c r="G1188" s="67">
        <v>-116853.09</v>
      </c>
      <c r="H1188" s="67">
        <v>193546.91</v>
      </c>
    </row>
    <row r="1189" spans="1:8" x14ac:dyDescent="0.55000000000000004">
      <c r="A1189" s="27">
        <v>9</v>
      </c>
      <c r="B1189" s="71">
        <v>100000451005</v>
      </c>
      <c r="C1189" s="27">
        <v>0</v>
      </c>
      <c r="D1189" s="27" t="s">
        <v>220</v>
      </c>
      <c r="E1189" s="27" t="s">
        <v>1077</v>
      </c>
      <c r="F1189" s="67">
        <v>310400</v>
      </c>
      <c r="G1189" s="67">
        <v>-116853.09</v>
      </c>
      <c r="H1189" s="67">
        <v>193546.91</v>
      </c>
    </row>
    <row r="1190" spans="1:8" x14ac:dyDescent="0.55000000000000004">
      <c r="A1190" s="27">
        <v>10</v>
      </c>
      <c r="B1190" s="71">
        <v>100000451006</v>
      </c>
      <c r="C1190" s="27">
        <v>0</v>
      </c>
      <c r="D1190" s="27" t="s">
        <v>220</v>
      </c>
      <c r="E1190" s="27" t="s">
        <v>1077</v>
      </c>
      <c r="F1190" s="67">
        <v>310400</v>
      </c>
      <c r="G1190" s="67">
        <v>-116853.09</v>
      </c>
      <c r="H1190" s="67">
        <v>193546.91</v>
      </c>
    </row>
    <row r="1191" spans="1:8" x14ac:dyDescent="0.55000000000000004">
      <c r="A1191" s="27">
        <v>11</v>
      </c>
      <c r="B1191" s="71">
        <v>100000451007</v>
      </c>
      <c r="C1191" s="27">
        <v>0</v>
      </c>
      <c r="D1191" s="27" t="s">
        <v>220</v>
      </c>
      <c r="E1191" s="27" t="s">
        <v>1077</v>
      </c>
      <c r="F1191" s="67">
        <v>310400</v>
      </c>
      <c r="G1191" s="67">
        <v>-116853.09</v>
      </c>
      <c r="H1191" s="67">
        <v>193546.91</v>
      </c>
    </row>
    <row r="1192" spans="1:8" x14ac:dyDescent="0.55000000000000004">
      <c r="A1192" s="27">
        <v>12</v>
      </c>
      <c r="B1192" s="71">
        <v>100000451008</v>
      </c>
      <c r="C1192" s="27">
        <v>0</v>
      </c>
      <c r="D1192" s="27" t="s">
        <v>220</v>
      </c>
      <c r="E1192" s="27" t="s">
        <v>1077</v>
      </c>
      <c r="F1192" s="67">
        <v>310400</v>
      </c>
      <c r="G1192" s="67">
        <v>-116853.09</v>
      </c>
      <c r="H1192" s="67">
        <v>193546.91</v>
      </c>
    </row>
    <row r="1193" spans="1:8" x14ac:dyDescent="0.55000000000000004">
      <c r="A1193" s="27">
        <v>13</v>
      </c>
      <c r="B1193" s="71">
        <v>100000451009</v>
      </c>
      <c r="C1193" s="27">
        <v>0</v>
      </c>
      <c r="D1193" s="27" t="s">
        <v>220</v>
      </c>
      <c r="E1193" s="27" t="s">
        <v>1077</v>
      </c>
      <c r="F1193" s="67">
        <v>310400</v>
      </c>
      <c r="G1193" s="67">
        <v>-116853.09</v>
      </c>
      <c r="H1193" s="67">
        <v>193546.91</v>
      </c>
    </row>
    <row r="1194" spans="1:8" x14ac:dyDescent="0.55000000000000004">
      <c r="A1194" s="27">
        <v>14</v>
      </c>
      <c r="B1194" s="71">
        <v>100000451010</v>
      </c>
      <c r="C1194" s="27">
        <v>0</v>
      </c>
      <c r="D1194" s="27" t="s">
        <v>220</v>
      </c>
      <c r="E1194" s="27" t="s">
        <v>1077</v>
      </c>
      <c r="F1194" s="67">
        <v>310400</v>
      </c>
      <c r="G1194" s="67">
        <v>-116853.09</v>
      </c>
      <c r="H1194" s="67">
        <v>193546.91</v>
      </c>
    </row>
    <row r="1195" spans="1:8" x14ac:dyDescent="0.55000000000000004">
      <c r="A1195" s="27">
        <v>15</v>
      </c>
      <c r="B1195" s="71">
        <v>100000451011</v>
      </c>
      <c r="C1195" s="27">
        <v>0</v>
      </c>
      <c r="D1195" s="27" t="s">
        <v>220</v>
      </c>
      <c r="E1195" s="27" t="s">
        <v>1077</v>
      </c>
      <c r="F1195" s="67">
        <v>310400</v>
      </c>
      <c r="G1195" s="67">
        <v>-116853.09</v>
      </c>
      <c r="H1195" s="67">
        <v>193546.91</v>
      </c>
    </row>
    <row r="1196" spans="1:8" x14ac:dyDescent="0.55000000000000004">
      <c r="A1196" s="27">
        <v>16</v>
      </c>
      <c r="B1196" s="71">
        <v>100000451012</v>
      </c>
      <c r="C1196" s="27">
        <v>0</v>
      </c>
      <c r="D1196" s="27" t="s">
        <v>220</v>
      </c>
      <c r="E1196" s="27" t="s">
        <v>1077</v>
      </c>
      <c r="F1196" s="67">
        <v>310400</v>
      </c>
      <c r="G1196" s="67">
        <v>-116853.09</v>
      </c>
      <c r="H1196" s="67">
        <v>193546.91</v>
      </c>
    </row>
    <row r="1197" spans="1:8" x14ac:dyDescent="0.55000000000000004">
      <c r="A1197" s="27">
        <v>17</v>
      </c>
      <c r="B1197" s="71">
        <v>100000451013</v>
      </c>
      <c r="C1197" s="27">
        <v>0</v>
      </c>
      <c r="D1197" s="27" t="s">
        <v>220</v>
      </c>
      <c r="E1197" s="27" t="s">
        <v>1077</v>
      </c>
      <c r="F1197" s="67">
        <v>310400</v>
      </c>
      <c r="G1197" s="67">
        <v>-116853.09</v>
      </c>
      <c r="H1197" s="67">
        <v>193546.91</v>
      </c>
    </row>
    <row r="1198" spans="1:8" x14ac:dyDescent="0.55000000000000004">
      <c r="A1198" s="27">
        <v>18</v>
      </c>
      <c r="B1198" s="71">
        <v>100000451014</v>
      </c>
      <c r="C1198" s="27">
        <v>0</v>
      </c>
      <c r="D1198" s="27" t="s">
        <v>220</v>
      </c>
      <c r="E1198" s="27" t="s">
        <v>1077</v>
      </c>
      <c r="F1198" s="67">
        <v>310400</v>
      </c>
      <c r="G1198" s="67">
        <v>-116853.09</v>
      </c>
      <c r="H1198" s="67">
        <v>193546.91</v>
      </c>
    </row>
    <row r="1199" spans="1:8" x14ac:dyDescent="0.55000000000000004">
      <c r="A1199" s="27">
        <v>19</v>
      </c>
      <c r="B1199" s="71">
        <v>100000451015</v>
      </c>
      <c r="C1199" s="27">
        <v>0</v>
      </c>
      <c r="D1199" s="27" t="s">
        <v>220</v>
      </c>
      <c r="E1199" s="27" t="s">
        <v>1077</v>
      </c>
      <c r="F1199" s="67">
        <v>310400</v>
      </c>
      <c r="G1199" s="67">
        <v>-116853.09</v>
      </c>
      <c r="H1199" s="67">
        <v>193546.91</v>
      </c>
    </row>
    <row r="1200" spans="1:8" x14ac:dyDescent="0.55000000000000004">
      <c r="A1200" s="27">
        <v>20</v>
      </c>
      <c r="B1200" s="71">
        <v>100000451016</v>
      </c>
      <c r="C1200" s="27">
        <v>0</v>
      </c>
      <c r="D1200" s="27" t="s">
        <v>220</v>
      </c>
      <c r="E1200" s="27" t="s">
        <v>1077</v>
      </c>
      <c r="F1200" s="67">
        <v>310400</v>
      </c>
      <c r="G1200" s="67">
        <v>-116853.09</v>
      </c>
      <c r="H1200" s="67">
        <v>193546.91</v>
      </c>
    </row>
    <row r="1201" spans="1:8" x14ac:dyDescent="0.55000000000000004">
      <c r="A1201" s="27">
        <v>21</v>
      </c>
      <c r="B1201" s="71">
        <v>100000451017</v>
      </c>
      <c r="C1201" s="27">
        <v>0</v>
      </c>
      <c r="D1201" s="27" t="s">
        <v>220</v>
      </c>
      <c r="E1201" s="27" t="s">
        <v>1077</v>
      </c>
      <c r="F1201" s="67">
        <v>310400</v>
      </c>
      <c r="G1201" s="67">
        <v>-116853.09</v>
      </c>
      <c r="H1201" s="67">
        <v>193546.91</v>
      </c>
    </row>
    <row r="1202" spans="1:8" x14ac:dyDescent="0.55000000000000004">
      <c r="A1202" s="27">
        <v>22</v>
      </c>
      <c r="B1202" s="71">
        <v>100000451018</v>
      </c>
      <c r="C1202" s="27">
        <v>0</v>
      </c>
      <c r="D1202" s="27" t="s">
        <v>220</v>
      </c>
      <c r="E1202" s="27" t="s">
        <v>1077</v>
      </c>
      <c r="F1202" s="67">
        <v>310400</v>
      </c>
      <c r="G1202" s="67">
        <v>-116853.09</v>
      </c>
      <c r="H1202" s="67">
        <v>193546.91</v>
      </c>
    </row>
    <row r="1203" spans="1:8" x14ac:dyDescent="0.55000000000000004">
      <c r="A1203" s="27">
        <v>23</v>
      </c>
      <c r="B1203" s="71">
        <v>100000451410</v>
      </c>
      <c r="C1203" s="27">
        <v>0</v>
      </c>
      <c r="D1203" s="27" t="s">
        <v>220</v>
      </c>
      <c r="E1203" s="27" t="s">
        <v>1078</v>
      </c>
      <c r="F1203" s="67">
        <v>7343700</v>
      </c>
      <c r="G1203" s="67">
        <v>-2121911.36</v>
      </c>
      <c r="H1203" s="67">
        <v>5221788.6399999997</v>
      </c>
    </row>
    <row r="1204" spans="1:8" x14ac:dyDescent="0.55000000000000004">
      <c r="A1204" s="175" t="s">
        <v>4132</v>
      </c>
      <c r="B1204" s="175"/>
      <c r="C1204" s="175"/>
      <c r="D1204" s="175"/>
      <c r="E1204" s="175"/>
      <c r="F1204" s="68">
        <f>SUM(F1181:F1203)</f>
        <v>13871100</v>
      </c>
      <c r="G1204" s="68">
        <f>SUM(G1181:G1203)</f>
        <v>-4583041.04</v>
      </c>
      <c r="H1204" s="68">
        <f>SUM(H1181:H1203)</f>
        <v>9288058.9600000009</v>
      </c>
    </row>
    <row r="1206" spans="1:8" x14ac:dyDescent="0.55000000000000004">
      <c r="A1206" s="20" t="s">
        <v>4166</v>
      </c>
    </row>
    <row r="1207" spans="1:8" x14ac:dyDescent="0.55000000000000004">
      <c r="A1207" s="29" t="s">
        <v>2558</v>
      </c>
      <c r="B1207" s="30" t="s">
        <v>1</v>
      </c>
      <c r="C1207" s="29" t="s">
        <v>2</v>
      </c>
      <c r="D1207" s="29" t="s">
        <v>3</v>
      </c>
      <c r="E1207" s="29" t="s">
        <v>4</v>
      </c>
      <c r="F1207" s="29" t="s">
        <v>5</v>
      </c>
      <c r="G1207" s="29" t="s">
        <v>6</v>
      </c>
      <c r="H1207" s="29" t="s">
        <v>93</v>
      </c>
    </row>
    <row r="1208" spans="1:8" x14ac:dyDescent="0.55000000000000004">
      <c r="A1208" s="27">
        <v>1</v>
      </c>
      <c r="B1208" s="71">
        <v>100000103683</v>
      </c>
      <c r="C1208" s="27">
        <v>0</v>
      </c>
      <c r="D1208" s="27" t="s">
        <v>1159</v>
      </c>
      <c r="E1208" s="27" t="s">
        <v>3591</v>
      </c>
      <c r="F1208" s="67">
        <v>2495000</v>
      </c>
      <c r="G1208" s="67">
        <v>-2494999</v>
      </c>
      <c r="H1208" s="27">
        <v>1</v>
      </c>
    </row>
    <row r="1209" spans="1:8" x14ac:dyDescent="0.55000000000000004">
      <c r="A1209" s="27">
        <v>2</v>
      </c>
      <c r="B1209" s="71">
        <v>100000147479</v>
      </c>
      <c r="C1209" s="27">
        <v>0</v>
      </c>
      <c r="D1209" s="27" t="s">
        <v>519</v>
      </c>
      <c r="E1209" s="27" t="s">
        <v>3592</v>
      </c>
      <c r="F1209" s="67">
        <v>5000</v>
      </c>
      <c r="G1209" s="67">
        <v>-4999</v>
      </c>
      <c r="H1209" s="27">
        <v>1</v>
      </c>
    </row>
    <row r="1210" spans="1:8" x14ac:dyDescent="0.55000000000000004">
      <c r="A1210" s="175" t="s">
        <v>4132</v>
      </c>
      <c r="B1210" s="175"/>
      <c r="C1210" s="175"/>
      <c r="D1210" s="175"/>
      <c r="E1210" s="175"/>
      <c r="F1210" s="68">
        <f>SUM(F1208:F1209)</f>
        <v>2500000</v>
      </c>
      <c r="G1210" s="68">
        <f>SUM(G1208:G1209)</f>
        <v>-2499998</v>
      </c>
      <c r="H1210" s="68">
        <f>SUM(H1208:H1209)</f>
        <v>2</v>
      </c>
    </row>
    <row r="1211" spans="1:8" x14ac:dyDescent="0.55000000000000004">
      <c r="A1211" s="175" t="s">
        <v>4167</v>
      </c>
      <c r="B1211" s="175"/>
      <c r="C1211" s="175"/>
      <c r="D1211" s="175"/>
      <c r="E1211" s="175"/>
      <c r="F1211" s="68">
        <f>F1204+F1210</f>
        <v>16371100</v>
      </c>
      <c r="G1211" s="68">
        <f>G1204+G1210</f>
        <v>-7083039.04</v>
      </c>
      <c r="H1211" s="68">
        <f>H1204+H1210</f>
        <v>9288060.9600000009</v>
      </c>
    </row>
    <row r="1213" spans="1:8" x14ac:dyDescent="0.55000000000000004">
      <c r="A1213" s="20" t="s">
        <v>4168</v>
      </c>
    </row>
    <row r="1214" spans="1:8" x14ac:dyDescent="0.55000000000000004">
      <c r="A1214" s="29" t="s">
        <v>2558</v>
      </c>
      <c r="B1214" s="30" t="s">
        <v>1</v>
      </c>
      <c r="C1214" s="29" t="s">
        <v>2</v>
      </c>
      <c r="D1214" s="29" t="s">
        <v>3</v>
      </c>
      <c r="E1214" s="29" t="s">
        <v>4</v>
      </c>
      <c r="F1214" s="29" t="s">
        <v>5</v>
      </c>
      <c r="G1214" s="29" t="s">
        <v>6</v>
      </c>
      <c r="H1214" s="29" t="s">
        <v>93</v>
      </c>
    </row>
    <row r="1215" spans="1:8" x14ac:dyDescent="0.55000000000000004">
      <c r="A1215" s="27">
        <v>1</v>
      </c>
      <c r="B1215" s="71">
        <v>100000147481</v>
      </c>
      <c r="C1215" s="27">
        <v>0</v>
      </c>
      <c r="D1215" s="27" t="s">
        <v>519</v>
      </c>
      <c r="E1215" s="27" t="s">
        <v>3593</v>
      </c>
      <c r="F1215" s="67">
        <v>12500</v>
      </c>
      <c r="G1215" s="67">
        <v>-12499</v>
      </c>
      <c r="H1215" s="27">
        <v>1</v>
      </c>
    </row>
    <row r="1216" spans="1:8" x14ac:dyDescent="0.55000000000000004">
      <c r="A1216" s="175" t="s">
        <v>4169</v>
      </c>
      <c r="B1216" s="175"/>
      <c r="C1216" s="175"/>
      <c r="D1216" s="175"/>
      <c r="E1216" s="175"/>
      <c r="F1216" s="68">
        <f>F1215</f>
        <v>12500</v>
      </c>
      <c r="G1216" s="68">
        <f>G1215</f>
        <v>-12499</v>
      </c>
      <c r="H1216" s="68">
        <f>H1215</f>
        <v>1</v>
      </c>
    </row>
    <row r="1218" spans="1:8" x14ac:dyDescent="0.55000000000000004">
      <c r="A1218" s="20" t="s">
        <v>4151</v>
      </c>
    </row>
    <row r="1219" spans="1:8" x14ac:dyDescent="0.55000000000000004">
      <c r="A1219" s="29" t="s">
        <v>2558</v>
      </c>
      <c r="B1219" s="30" t="s">
        <v>1</v>
      </c>
      <c r="C1219" s="29" t="s">
        <v>2</v>
      </c>
      <c r="D1219" s="29" t="s">
        <v>3</v>
      </c>
      <c r="E1219" s="29" t="s">
        <v>4</v>
      </c>
      <c r="F1219" s="29" t="s">
        <v>5</v>
      </c>
      <c r="G1219" s="29" t="s">
        <v>6</v>
      </c>
      <c r="H1219" s="29" t="s">
        <v>93</v>
      </c>
    </row>
    <row r="1220" spans="1:8" x14ac:dyDescent="0.55000000000000004">
      <c r="A1220" s="27">
        <v>1</v>
      </c>
      <c r="B1220" s="71">
        <v>100000037153</v>
      </c>
      <c r="C1220" s="27">
        <v>0</v>
      </c>
      <c r="D1220" s="27" t="s">
        <v>19</v>
      </c>
      <c r="E1220" s="27" t="s">
        <v>1082</v>
      </c>
      <c r="F1220" s="67">
        <v>43104</v>
      </c>
      <c r="G1220" s="67">
        <v>-43103</v>
      </c>
      <c r="H1220" s="27">
        <v>1</v>
      </c>
    </row>
    <row r="1221" spans="1:8" x14ac:dyDescent="0.55000000000000004">
      <c r="A1221" s="27">
        <v>2</v>
      </c>
      <c r="B1221" s="71">
        <v>100000037154</v>
      </c>
      <c r="C1221" s="27">
        <v>0</v>
      </c>
      <c r="D1221" s="27" t="s">
        <v>19</v>
      </c>
      <c r="E1221" s="27" t="s">
        <v>1082</v>
      </c>
      <c r="F1221" s="67">
        <v>43104</v>
      </c>
      <c r="G1221" s="67">
        <v>-43103</v>
      </c>
      <c r="H1221" s="27">
        <v>1</v>
      </c>
    </row>
    <row r="1222" spans="1:8" x14ac:dyDescent="0.55000000000000004">
      <c r="A1222" s="27">
        <v>3</v>
      </c>
      <c r="B1222" s="71">
        <v>100000037155</v>
      </c>
      <c r="C1222" s="27">
        <v>0</v>
      </c>
      <c r="D1222" s="27" t="s">
        <v>19</v>
      </c>
      <c r="E1222" s="27" t="s">
        <v>1082</v>
      </c>
      <c r="F1222" s="67">
        <v>43104</v>
      </c>
      <c r="G1222" s="67">
        <v>-43103</v>
      </c>
      <c r="H1222" s="27">
        <v>1</v>
      </c>
    </row>
    <row r="1223" spans="1:8" x14ac:dyDescent="0.55000000000000004">
      <c r="A1223" s="27">
        <v>4</v>
      </c>
      <c r="B1223" s="71">
        <v>100000037156</v>
      </c>
      <c r="C1223" s="27">
        <v>0</v>
      </c>
      <c r="D1223" s="27" t="s">
        <v>19</v>
      </c>
      <c r="E1223" s="27" t="s">
        <v>1082</v>
      </c>
      <c r="F1223" s="67">
        <v>43104</v>
      </c>
      <c r="G1223" s="67">
        <v>-43103</v>
      </c>
      <c r="H1223" s="27">
        <v>1</v>
      </c>
    </row>
    <row r="1224" spans="1:8" x14ac:dyDescent="0.55000000000000004">
      <c r="A1224" s="27">
        <v>5</v>
      </c>
      <c r="B1224" s="71">
        <v>100000037157</v>
      </c>
      <c r="C1224" s="27">
        <v>0</v>
      </c>
      <c r="D1224" s="27" t="s">
        <v>19</v>
      </c>
      <c r="E1224" s="27" t="s">
        <v>1082</v>
      </c>
      <c r="F1224" s="67">
        <v>43104</v>
      </c>
      <c r="G1224" s="67">
        <v>-43103</v>
      </c>
      <c r="H1224" s="27">
        <v>1</v>
      </c>
    </row>
    <row r="1225" spans="1:8" x14ac:dyDescent="0.55000000000000004">
      <c r="A1225" s="27">
        <v>6</v>
      </c>
      <c r="B1225" s="71">
        <v>100000037158</v>
      </c>
      <c r="C1225" s="27">
        <v>0</v>
      </c>
      <c r="D1225" s="27" t="s">
        <v>19</v>
      </c>
      <c r="E1225" s="27" t="s">
        <v>1082</v>
      </c>
      <c r="F1225" s="67">
        <v>43104</v>
      </c>
      <c r="G1225" s="67">
        <v>-43103</v>
      </c>
      <c r="H1225" s="27">
        <v>1</v>
      </c>
    </row>
    <row r="1226" spans="1:8" x14ac:dyDescent="0.55000000000000004">
      <c r="A1226" s="27">
        <v>7</v>
      </c>
      <c r="B1226" s="71">
        <v>100000037159</v>
      </c>
      <c r="C1226" s="27">
        <v>0</v>
      </c>
      <c r="D1226" s="27" t="s">
        <v>19</v>
      </c>
      <c r="E1226" s="27" t="s">
        <v>1082</v>
      </c>
      <c r="F1226" s="67">
        <v>43104</v>
      </c>
      <c r="G1226" s="67">
        <v>-43103</v>
      </c>
      <c r="H1226" s="27">
        <v>1</v>
      </c>
    </row>
    <row r="1227" spans="1:8" x14ac:dyDescent="0.55000000000000004">
      <c r="A1227" s="27">
        <v>8</v>
      </c>
      <c r="B1227" s="71">
        <v>100000575221</v>
      </c>
      <c r="C1227" s="27">
        <v>0</v>
      </c>
      <c r="D1227" s="27" t="s">
        <v>358</v>
      </c>
      <c r="E1227" s="27" t="s">
        <v>1099</v>
      </c>
      <c r="F1227" s="67">
        <v>51216</v>
      </c>
      <c r="G1227" s="67">
        <v>-51215</v>
      </c>
      <c r="H1227" s="27">
        <v>1</v>
      </c>
    </row>
    <row r="1228" spans="1:8" x14ac:dyDescent="0.55000000000000004">
      <c r="A1228" s="175" t="s">
        <v>4170</v>
      </c>
      <c r="B1228" s="175"/>
      <c r="C1228" s="175"/>
      <c r="D1228" s="175"/>
      <c r="E1228" s="175"/>
      <c r="F1228" s="68">
        <f>SUM(F1220:F1227)</f>
        <v>352944</v>
      </c>
      <c r="G1228" s="68">
        <f>SUM(G1220:G1227)</f>
        <v>-352936</v>
      </c>
      <c r="H1228" s="68">
        <f>SUM(H1220:H1227)</f>
        <v>8</v>
      </c>
    </row>
    <row r="1230" spans="1:8" x14ac:dyDescent="0.55000000000000004">
      <c r="A1230" s="20" t="s">
        <v>2566</v>
      </c>
    </row>
    <row r="1231" spans="1:8" x14ac:dyDescent="0.55000000000000004">
      <c r="A1231" s="29" t="s">
        <v>2558</v>
      </c>
      <c r="B1231" s="30" t="s">
        <v>1</v>
      </c>
      <c r="C1231" s="29" t="s">
        <v>2</v>
      </c>
      <c r="D1231" s="29" t="s">
        <v>3</v>
      </c>
      <c r="E1231" s="29" t="s">
        <v>4</v>
      </c>
      <c r="F1231" s="29" t="s">
        <v>5</v>
      </c>
      <c r="G1231" s="29" t="s">
        <v>6</v>
      </c>
      <c r="H1231" s="29" t="s">
        <v>93</v>
      </c>
    </row>
    <row r="1232" spans="1:8" x14ac:dyDescent="0.55000000000000004">
      <c r="A1232" s="27">
        <v>1</v>
      </c>
      <c r="B1232" s="71">
        <v>100000420430</v>
      </c>
      <c r="C1232" s="27">
        <v>0</v>
      </c>
      <c r="D1232" s="27" t="s">
        <v>1119</v>
      </c>
      <c r="E1232" s="27" t="s">
        <v>1120</v>
      </c>
      <c r="F1232" s="67">
        <v>17227</v>
      </c>
      <c r="G1232" s="67">
        <v>-10663.76</v>
      </c>
      <c r="H1232" s="67">
        <v>6563.24</v>
      </c>
    </row>
    <row r="1233" spans="1:8" x14ac:dyDescent="0.55000000000000004">
      <c r="A1233" s="27">
        <v>2</v>
      </c>
      <c r="B1233" s="71">
        <v>100000420431</v>
      </c>
      <c r="C1233" s="27">
        <v>0</v>
      </c>
      <c r="D1233" s="27" t="s">
        <v>1119</v>
      </c>
      <c r="E1233" s="27" t="s">
        <v>1120</v>
      </c>
      <c r="F1233" s="67">
        <v>17227</v>
      </c>
      <c r="G1233" s="67">
        <v>-10663.75</v>
      </c>
      <c r="H1233" s="67">
        <v>6563.25</v>
      </c>
    </row>
    <row r="1234" spans="1:8" x14ac:dyDescent="0.55000000000000004">
      <c r="A1234" s="27">
        <v>3</v>
      </c>
      <c r="B1234" s="71">
        <v>100000494883</v>
      </c>
      <c r="C1234" s="27">
        <v>0</v>
      </c>
      <c r="D1234" s="27" t="s">
        <v>1121</v>
      </c>
      <c r="E1234" s="27" t="s">
        <v>1122</v>
      </c>
      <c r="F1234" s="67">
        <v>1121000</v>
      </c>
      <c r="G1234" s="67">
        <v>-230734.06</v>
      </c>
      <c r="H1234" s="67">
        <v>890265.94</v>
      </c>
    </row>
    <row r="1235" spans="1:8" x14ac:dyDescent="0.55000000000000004">
      <c r="A1235" s="27">
        <v>4</v>
      </c>
      <c r="B1235" s="71">
        <v>100000574027</v>
      </c>
      <c r="C1235" s="27">
        <v>0</v>
      </c>
      <c r="D1235" s="27" t="s">
        <v>358</v>
      </c>
      <c r="E1235" s="27" t="s">
        <v>3600</v>
      </c>
      <c r="F1235" s="67">
        <v>15000</v>
      </c>
      <c r="G1235" s="67">
        <v>-14931.17</v>
      </c>
      <c r="H1235" s="27">
        <v>68.83</v>
      </c>
    </row>
    <row r="1236" spans="1:8" x14ac:dyDescent="0.55000000000000004">
      <c r="A1236" s="27">
        <v>5</v>
      </c>
      <c r="B1236" s="71">
        <v>100000574028</v>
      </c>
      <c r="C1236" s="27">
        <v>0</v>
      </c>
      <c r="D1236" s="27" t="s">
        <v>358</v>
      </c>
      <c r="E1236" s="27" t="s">
        <v>3600</v>
      </c>
      <c r="F1236" s="67">
        <v>15000</v>
      </c>
      <c r="G1236" s="67">
        <v>-14931.17</v>
      </c>
      <c r="H1236" s="27">
        <v>68.83</v>
      </c>
    </row>
    <row r="1237" spans="1:8" x14ac:dyDescent="0.55000000000000004">
      <c r="A1237" s="27">
        <v>6</v>
      </c>
      <c r="B1237" s="71">
        <v>100000574029</v>
      </c>
      <c r="C1237" s="27">
        <v>0</v>
      </c>
      <c r="D1237" s="27" t="s">
        <v>358</v>
      </c>
      <c r="E1237" s="27" t="s">
        <v>3600</v>
      </c>
      <c r="F1237" s="67">
        <v>15000</v>
      </c>
      <c r="G1237" s="67">
        <v>-14931.17</v>
      </c>
      <c r="H1237" s="27">
        <v>68.83</v>
      </c>
    </row>
    <row r="1238" spans="1:8" x14ac:dyDescent="0.55000000000000004">
      <c r="A1238" s="27">
        <v>7</v>
      </c>
      <c r="B1238" s="71">
        <v>100000574030</v>
      </c>
      <c r="C1238" s="27">
        <v>0</v>
      </c>
      <c r="D1238" s="27" t="s">
        <v>358</v>
      </c>
      <c r="E1238" s="27" t="s">
        <v>3600</v>
      </c>
      <c r="F1238" s="67">
        <v>15000</v>
      </c>
      <c r="G1238" s="67">
        <v>-14931.17</v>
      </c>
      <c r="H1238" s="27">
        <v>68.83</v>
      </c>
    </row>
    <row r="1239" spans="1:8" x14ac:dyDescent="0.55000000000000004">
      <c r="A1239" s="27">
        <v>8</v>
      </c>
      <c r="B1239" s="71">
        <v>100000574031</v>
      </c>
      <c r="C1239" s="27">
        <v>0</v>
      </c>
      <c r="D1239" s="27" t="s">
        <v>358</v>
      </c>
      <c r="E1239" s="27" t="s">
        <v>3600</v>
      </c>
      <c r="F1239" s="67">
        <v>15000</v>
      </c>
      <c r="G1239" s="67">
        <v>-14931.17</v>
      </c>
      <c r="H1239" s="27">
        <v>68.83</v>
      </c>
    </row>
    <row r="1240" spans="1:8" x14ac:dyDescent="0.55000000000000004">
      <c r="A1240" s="27">
        <v>9</v>
      </c>
      <c r="B1240" s="71">
        <v>100000574032</v>
      </c>
      <c r="C1240" s="27">
        <v>0</v>
      </c>
      <c r="D1240" s="27" t="s">
        <v>358</v>
      </c>
      <c r="E1240" s="27" t="s">
        <v>3600</v>
      </c>
      <c r="F1240" s="67">
        <v>15000</v>
      </c>
      <c r="G1240" s="67">
        <v>-14931.17</v>
      </c>
      <c r="H1240" s="27">
        <v>68.83</v>
      </c>
    </row>
    <row r="1241" spans="1:8" x14ac:dyDescent="0.55000000000000004">
      <c r="A1241" s="27">
        <v>10</v>
      </c>
      <c r="B1241" s="71">
        <v>100000574033</v>
      </c>
      <c r="C1241" s="27">
        <v>0</v>
      </c>
      <c r="D1241" s="27" t="s">
        <v>358</v>
      </c>
      <c r="E1241" s="27" t="s">
        <v>3600</v>
      </c>
      <c r="F1241" s="67">
        <v>15000</v>
      </c>
      <c r="G1241" s="67">
        <v>-14931.17</v>
      </c>
      <c r="H1241" s="27">
        <v>68.83</v>
      </c>
    </row>
    <row r="1242" spans="1:8" x14ac:dyDescent="0.55000000000000004">
      <c r="A1242" s="27">
        <v>11</v>
      </c>
      <c r="B1242" s="71">
        <v>100000574034</v>
      </c>
      <c r="C1242" s="27">
        <v>0</v>
      </c>
      <c r="D1242" s="27" t="s">
        <v>358</v>
      </c>
      <c r="E1242" s="27" t="s">
        <v>3600</v>
      </c>
      <c r="F1242" s="67">
        <v>15000</v>
      </c>
      <c r="G1242" s="67">
        <v>-14931.17</v>
      </c>
      <c r="H1242" s="27">
        <v>68.83</v>
      </c>
    </row>
    <row r="1243" spans="1:8" x14ac:dyDescent="0.55000000000000004">
      <c r="A1243" s="27">
        <v>12</v>
      </c>
      <c r="B1243" s="71">
        <v>100000574035</v>
      </c>
      <c r="C1243" s="27">
        <v>0</v>
      </c>
      <c r="D1243" s="27" t="s">
        <v>358</v>
      </c>
      <c r="E1243" s="27" t="s">
        <v>3600</v>
      </c>
      <c r="F1243" s="67">
        <v>15000</v>
      </c>
      <c r="G1243" s="67">
        <v>-14931.17</v>
      </c>
      <c r="H1243" s="27">
        <v>68.83</v>
      </c>
    </row>
    <row r="1244" spans="1:8" x14ac:dyDescent="0.55000000000000004">
      <c r="A1244" s="27">
        <v>13</v>
      </c>
      <c r="B1244" s="71">
        <v>100000574036</v>
      </c>
      <c r="C1244" s="27">
        <v>0</v>
      </c>
      <c r="D1244" s="27" t="s">
        <v>358</v>
      </c>
      <c r="E1244" s="27" t="s">
        <v>3600</v>
      </c>
      <c r="F1244" s="67">
        <v>15000</v>
      </c>
      <c r="G1244" s="67">
        <v>-14931.17</v>
      </c>
      <c r="H1244" s="27">
        <v>68.83</v>
      </c>
    </row>
    <row r="1245" spans="1:8" x14ac:dyDescent="0.55000000000000004">
      <c r="A1245" s="27">
        <v>14</v>
      </c>
      <c r="B1245" s="71">
        <v>100000574037</v>
      </c>
      <c r="C1245" s="27">
        <v>0</v>
      </c>
      <c r="D1245" s="27" t="s">
        <v>358</v>
      </c>
      <c r="E1245" s="27" t="s">
        <v>3600</v>
      </c>
      <c r="F1245" s="67">
        <v>15000</v>
      </c>
      <c r="G1245" s="67">
        <v>-14931.17</v>
      </c>
      <c r="H1245" s="27">
        <v>68.83</v>
      </c>
    </row>
    <row r="1246" spans="1:8" x14ac:dyDescent="0.55000000000000004">
      <c r="A1246" s="27">
        <v>15</v>
      </c>
      <c r="B1246" s="71">
        <v>100000574038</v>
      </c>
      <c r="C1246" s="27">
        <v>0</v>
      </c>
      <c r="D1246" s="27" t="s">
        <v>358</v>
      </c>
      <c r="E1246" s="27" t="s">
        <v>3600</v>
      </c>
      <c r="F1246" s="67">
        <v>15000</v>
      </c>
      <c r="G1246" s="67">
        <v>-14931.17</v>
      </c>
      <c r="H1246" s="27">
        <v>68.83</v>
      </c>
    </row>
    <row r="1247" spans="1:8" x14ac:dyDescent="0.55000000000000004">
      <c r="A1247" s="27">
        <v>16</v>
      </c>
      <c r="B1247" s="71">
        <v>100000574039</v>
      </c>
      <c r="C1247" s="27">
        <v>0</v>
      </c>
      <c r="D1247" s="27" t="s">
        <v>358</v>
      </c>
      <c r="E1247" s="27" t="s">
        <v>3600</v>
      </c>
      <c r="F1247" s="67">
        <v>15000</v>
      </c>
      <c r="G1247" s="67">
        <v>-14931.17</v>
      </c>
      <c r="H1247" s="27">
        <v>68.83</v>
      </c>
    </row>
    <row r="1248" spans="1:8" x14ac:dyDescent="0.55000000000000004">
      <c r="A1248" s="27">
        <v>17</v>
      </c>
      <c r="B1248" s="71">
        <v>100000574040</v>
      </c>
      <c r="C1248" s="27">
        <v>0</v>
      </c>
      <c r="D1248" s="27" t="s">
        <v>358</v>
      </c>
      <c r="E1248" s="27" t="s">
        <v>3600</v>
      </c>
      <c r="F1248" s="67">
        <v>15000</v>
      </c>
      <c r="G1248" s="67">
        <v>-14931.17</v>
      </c>
      <c r="H1248" s="27">
        <v>68.83</v>
      </c>
    </row>
    <row r="1249" spans="1:8" x14ac:dyDescent="0.55000000000000004">
      <c r="A1249" s="27">
        <v>18</v>
      </c>
      <c r="B1249" s="71">
        <v>100000574041</v>
      </c>
      <c r="C1249" s="27">
        <v>0</v>
      </c>
      <c r="D1249" s="27" t="s">
        <v>358</v>
      </c>
      <c r="E1249" s="27" t="s">
        <v>3600</v>
      </c>
      <c r="F1249" s="67">
        <v>15000</v>
      </c>
      <c r="G1249" s="67">
        <v>-14931.17</v>
      </c>
      <c r="H1249" s="27">
        <v>68.83</v>
      </c>
    </row>
    <row r="1250" spans="1:8" x14ac:dyDescent="0.55000000000000004">
      <c r="A1250" s="27">
        <v>19</v>
      </c>
      <c r="B1250" s="71">
        <v>100000574042</v>
      </c>
      <c r="C1250" s="27">
        <v>0</v>
      </c>
      <c r="D1250" s="27" t="s">
        <v>358</v>
      </c>
      <c r="E1250" s="27" t="s">
        <v>3600</v>
      </c>
      <c r="F1250" s="67">
        <v>15000</v>
      </c>
      <c r="G1250" s="67">
        <v>-14931.16</v>
      </c>
      <c r="H1250" s="27">
        <v>68.84</v>
      </c>
    </row>
    <row r="1251" spans="1:8" x14ac:dyDescent="0.55000000000000004">
      <c r="A1251" s="27">
        <v>20</v>
      </c>
      <c r="B1251" s="71">
        <v>100000574043</v>
      </c>
      <c r="C1251" s="27">
        <v>0</v>
      </c>
      <c r="D1251" s="27" t="s">
        <v>358</v>
      </c>
      <c r="E1251" s="27" t="s">
        <v>3600</v>
      </c>
      <c r="F1251" s="67">
        <v>15000</v>
      </c>
      <c r="G1251" s="67">
        <v>-14931.17</v>
      </c>
      <c r="H1251" s="27">
        <v>68.83</v>
      </c>
    </row>
    <row r="1252" spans="1:8" x14ac:dyDescent="0.55000000000000004">
      <c r="A1252" s="27">
        <v>21</v>
      </c>
      <c r="B1252" s="71">
        <v>100000574044</v>
      </c>
      <c r="C1252" s="27">
        <v>0</v>
      </c>
      <c r="D1252" s="27" t="s">
        <v>358</v>
      </c>
      <c r="E1252" s="27" t="s">
        <v>3600</v>
      </c>
      <c r="F1252" s="67">
        <v>15000</v>
      </c>
      <c r="G1252" s="67">
        <v>-14931.16</v>
      </c>
      <c r="H1252" s="27">
        <v>68.84</v>
      </c>
    </row>
    <row r="1253" spans="1:8" x14ac:dyDescent="0.55000000000000004">
      <c r="A1253" s="27">
        <v>22</v>
      </c>
      <c r="B1253" s="71">
        <v>100000574045</v>
      </c>
      <c r="C1253" s="27">
        <v>0</v>
      </c>
      <c r="D1253" s="27" t="s">
        <v>358</v>
      </c>
      <c r="E1253" s="27" t="s">
        <v>3600</v>
      </c>
      <c r="F1253" s="67">
        <v>15000</v>
      </c>
      <c r="G1253" s="67">
        <v>-14931.16</v>
      </c>
      <c r="H1253" s="27">
        <v>68.84</v>
      </c>
    </row>
    <row r="1254" spans="1:8" x14ac:dyDescent="0.55000000000000004">
      <c r="A1254" s="27">
        <v>23</v>
      </c>
      <c r="B1254" s="71">
        <v>100000574046</v>
      </c>
      <c r="C1254" s="27">
        <v>0</v>
      </c>
      <c r="D1254" s="27" t="s">
        <v>358</v>
      </c>
      <c r="E1254" s="27" t="s">
        <v>3600</v>
      </c>
      <c r="F1254" s="67">
        <v>15000</v>
      </c>
      <c r="G1254" s="67">
        <v>-14931.17</v>
      </c>
      <c r="H1254" s="27">
        <v>68.83</v>
      </c>
    </row>
    <row r="1255" spans="1:8" x14ac:dyDescent="0.55000000000000004">
      <c r="A1255" s="27">
        <v>24</v>
      </c>
      <c r="B1255" s="71">
        <v>100000574047</v>
      </c>
      <c r="C1255" s="27">
        <v>0</v>
      </c>
      <c r="D1255" s="27" t="s">
        <v>358</v>
      </c>
      <c r="E1255" s="27" t="s">
        <v>3600</v>
      </c>
      <c r="F1255" s="67">
        <v>15000</v>
      </c>
      <c r="G1255" s="67">
        <v>-14931.17</v>
      </c>
      <c r="H1255" s="27">
        <v>68.83</v>
      </c>
    </row>
    <row r="1256" spans="1:8" x14ac:dyDescent="0.55000000000000004">
      <c r="A1256" s="27">
        <v>25</v>
      </c>
      <c r="B1256" s="71">
        <v>100000574048</v>
      </c>
      <c r="C1256" s="27">
        <v>0</v>
      </c>
      <c r="D1256" s="27" t="s">
        <v>358</v>
      </c>
      <c r="E1256" s="27" t="s">
        <v>3600</v>
      </c>
      <c r="F1256" s="67">
        <v>15000</v>
      </c>
      <c r="G1256" s="67">
        <v>-14931.16</v>
      </c>
      <c r="H1256" s="27">
        <v>68.84</v>
      </c>
    </row>
    <row r="1257" spans="1:8" x14ac:dyDescent="0.55000000000000004">
      <c r="A1257" s="27">
        <v>26</v>
      </c>
      <c r="B1257" s="71">
        <v>100000574049</v>
      </c>
      <c r="C1257" s="27">
        <v>0</v>
      </c>
      <c r="D1257" s="27" t="s">
        <v>358</v>
      </c>
      <c r="E1257" s="27" t="s">
        <v>3600</v>
      </c>
      <c r="F1257" s="67">
        <v>15000</v>
      </c>
      <c r="G1257" s="67">
        <v>-14931.16</v>
      </c>
      <c r="H1257" s="27">
        <v>68.84</v>
      </c>
    </row>
    <row r="1258" spans="1:8" x14ac:dyDescent="0.55000000000000004">
      <c r="A1258" s="27">
        <v>27</v>
      </c>
      <c r="B1258" s="71">
        <v>100000574050</v>
      </c>
      <c r="C1258" s="27">
        <v>0</v>
      </c>
      <c r="D1258" s="27" t="s">
        <v>358</v>
      </c>
      <c r="E1258" s="27" t="s">
        <v>3600</v>
      </c>
      <c r="F1258" s="67">
        <v>15000</v>
      </c>
      <c r="G1258" s="67">
        <v>-14931.17</v>
      </c>
      <c r="H1258" s="27">
        <v>68.83</v>
      </c>
    </row>
    <row r="1259" spans="1:8" x14ac:dyDescent="0.55000000000000004">
      <c r="A1259" s="27">
        <v>28</v>
      </c>
      <c r="B1259" s="71">
        <v>100000574051</v>
      </c>
      <c r="C1259" s="27">
        <v>0</v>
      </c>
      <c r="D1259" s="27" t="s">
        <v>358</v>
      </c>
      <c r="E1259" s="27" t="s">
        <v>3600</v>
      </c>
      <c r="F1259" s="67">
        <v>15000</v>
      </c>
      <c r="G1259" s="67">
        <v>-14931.17</v>
      </c>
      <c r="H1259" s="27">
        <v>68.83</v>
      </c>
    </row>
    <row r="1260" spans="1:8" x14ac:dyDescent="0.55000000000000004">
      <c r="A1260" s="27">
        <v>29</v>
      </c>
      <c r="B1260" s="71">
        <v>100000574052</v>
      </c>
      <c r="C1260" s="27">
        <v>0</v>
      </c>
      <c r="D1260" s="27" t="s">
        <v>358</v>
      </c>
      <c r="E1260" s="27" t="s">
        <v>3600</v>
      </c>
      <c r="F1260" s="67">
        <v>15000</v>
      </c>
      <c r="G1260" s="67">
        <v>-14931.16</v>
      </c>
      <c r="H1260" s="27">
        <v>68.84</v>
      </c>
    </row>
    <row r="1261" spans="1:8" x14ac:dyDescent="0.55000000000000004">
      <c r="A1261" s="27">
        <v>30</v>
      </c>
      <c r="B1261" s="71">
        <v>100000574053</v>
      </c>
      <c r="C1261" s="27">
        <v>0</v>
      </c>
      <c r="D1261" s="27" t="s">
        <v>358</v>
      </c>
      <c r="E1261" s="27" t="s">
        <v>3600</v>
      </c>
      <c r="F1261" s="67">
        <v>15000</v>
      </c>
      <c r="G1261" s="67">
        <v>-14931.16</v>
      </c>
      <c r="H1261" s="27">
        <v>68.84</v>
      </c>
    </row>
    <row r="1262" spans="1:8" x14ac:dyDescent="0.55000000000000004">
      <c r="A1262" s="27">
        <v>31</v>
      </c>
      <c r="B1262" s="71">
        <v>100000574054</v>
      </c>
      <c r="C1262" s="27">
        <v>0</v>
      </c>
      <c r="D1262" s="27" t="s">
        <v>358</v>
      </c>
      <c r="E1262" s="27" t="s">
        <v>3600</v>
      </c>
      <c r="F1262" s="67">
        <v>15000</v>
      </c>
      <c r="G1262" s="67">
        <v>-14931.17</v>
      </c>
      <c r="H1262" s="27">
        <v>68.83</v>
      </c>
    </row>
    <row r="1263" spans="1:8" x14ac:dyDescent="0.55000000000000004">
      <c r="A1263" s="27">
        <v>32</v>
      </c>
      <c r="B1263" s="71">
        <v>100000574055</v>
      </c>
      <c r="C1263" s="27">
        <v>0</v>
      </c>
      <c r="D1263" s="27" t="s">
        <v>358</v>
      </c>
      <c r="E1263" s="27" t="s">
        <v>3600</v>
      </c>
      <c r="F1263" s="67">
        <v>15000</v>
      </c>
      <c r="G1263" s="67">
        <v>-14931.17</v>
      </c>
      <c r="H1263" s="27">
        <v>68.83</v>
      </c>
    </row>
    <row r="1264" spans="1:8" x14ac:dyDescent="0.55000000000000004">
      <c r="A1264" s="27">
        <v>33</v>
      </c>
      <c r="B1264" s="71">
        <v>100000574056</v>
      </c>
      <c r="C1264" s="27">
        <v>0</v>
      </c>
      <c r="D1264" s="27" t="s">
        <v>358</v>
      </c>
      <c r="E1264" s="27" t="s">
        <v>3600</v>
      </c>
      <c r="F1264" s="67">
        <v>15000</v>
      </c>
      <c r="G1264" s="67">
        <v>-14931.16</v>
      </c>
      <c r="H1264" s="27">
        <v>68.84</v>
      </c>
    </row>
    <row r="1265" spans="1:8" x14ac:dyDescent="0.55000000000000004">
      <c r="A1265" s="27">
        <v>34</v>
      </c>
      <c r="B1265" s="71">
        <v>100000574057</v>
      </c>
      <c r="C1265" s="27">
        <v>0</v>
      </c>
      <c r="D1265" s="27" t="s">
        <v>358</v>
      </c>
      <c r="E1265" s="27" t="s">
        <v>3600</v>
      </c>
      <c r="F1265" s="67">
        <v>15000</v>
      </c>
      <c r="G1265" s="67">
        <v>-14931.16</v>
      </c>
      <c r="H1265" s="27">
        <v>68.84</v>
      </c>
    </row>
    <row r="1266" spans="1:8" x14ac:dyDescent="0.55000000000000004">
      <c r="A1266" s="27">
        <v>35</v>
      </c>
      <c r="B1266" s="71">
        <v>100000574058</v>
      </c>
      <c r="C1266" s="27">
        <v>0</v>
      </c>
      <c r="D1266" s="27" t="s">
        <v>358</v>
      </c>
      <c r="E1266" s="27" t="s">
        <v>3600</v>
      </c>
      <c r="F1266" s="67">
        <v>15000</v>
      </c>
      <c r="G1266" s="67">
        <v>-14931.17</v>
      </c>
      <c r="H1266" s="27">
        <v>68.83</v>
      </c>
    </row>
    <row r="1267" spans="1:8" x14ac:dyDescent="0.55000000000000004">
      <c r="A1267" s="27">
        <v>36</v>
      </c>
      <c r="B1267" s="71">
        <v>100000574059</v>
      </c>
      <c r="C1267" s="27">
        <v>0</v>
      </c>
      <c r="D1267" s="27" t="s">
        <v>358</v>
      </c>
      <c r="E1267" s="27" t="s">
        <v>3600</v>
      </c>
      <c r="F1267" s="67">
        <v>15000</v>
      </c>
      <c r="G1267" s="67">
        <v>-14931.17</v>
      </c>
      <c r="H1267" s="27">
        <v>68.83</v>
      </c>
    </row>
    <row r="1268" spans="1:8" x14ac:dyDescent="0.55000000000000004">
      <c r="A1268" s="27">
        <v>37</v>
      </c>
      <c r="B1268" s="71">
        <v>100000574060</v>
      </c>
      <c r="C1268" s="27">
        <v>0</v>
      </c>
      <c r="D1268" s="27" t="s">
        <v>358</v>
      </c>
      <c r="E1268" s="27" t="s">
        <v>3600</v>
      </c>
      <c r="F1268" s="67">
        <v>15000</v>
      </c>
      <c r="G1268" s="67">
        <v>-14931.16</v>
      </c>
      <c r="H1268" s="27">
        <v>68.84</v>
      </c>
    </row>
    <row r="1269" spans="1:8" x14ac:dyDescent="0.55000000000000004">
      <c r="A1269" s="27">
        <v>38</v>
      </c>
      <c r="B1269" s="71">
        <v>100000574061</v>
      </c>
      <c r="C1269" s="27">
        <v>0</v>
      </c>
      <c r="D1269" s="27" t="s">
        <v>358</v>
      </c>
      <c r="E1269" s="27" t="s">
        <v>3600</v>
      </c>
      <c r="F1269" s="67">
        <v>15000</v>
      </c>
      <c r="G1269" s="67">
        <v>-14931.16</v>
      </c>
      <c r="H1269" s="27">
        <v>68.84</v>
      </c>
    </row>
    <row r="1270" spans="1:8" x14ac:dyDescent="0.55000000000000004">
      <c r="A1270" s="27">
        <v>39</v>
      </c>
      <c r="B1270" s="71">
        <v>100000574062</v>
      </c>
      <c r="C1270" s="27">
        <v>0</v>
      </c>
      <c r="D1270" s="27" t="s">
        <v>358</v>
      </c>
      <c r="E1270" s="27" t="s">
        <v>3600</v>
      </c>
      <c r="F1270" s="67">
        <v>15000</v>
      </c>
      <c r="G1270" s="67">
        <v>-14931.17</v>
      </c>
      <c r="H1270" s="27">
        <v>68.83</v>
      </c>
    </row>
    <row r="1271" spans="1:8" x14ac:dyDescent="0.55000000000000004">
      <c r="A1271" s="27">
        <v>40</v>
      </c>
      <c r="B1271" s="71">
        <v>100000574063</v>
      </c>
      <c r="C1271" s="27">
        <v>0</v>
      </c>
      <c r="D1271" s="27" t="s">
        <v>358</v>
      </c>
      <c r="E1271" s="27" t="s">
        <v>3600</v>
      </c>
      <c r="F1271" s="67">
        <v>15000</v>
      </c>
      <c r="G1271" s="67">
        <v>-14931.17</v>
      </c>
      <c r="H1271" s="27">
        <v>68.83</v>
      </c>
    </row>
    <row r="1272" spans="1:8" x14ac:dyDescent="0.55000000000000004">
      <c r="A1272" s="27">
        <v>41</v>
      </c>
      <c r="B1272" s="71">
        <v>100000574064</v>
      </c>
      <c r="C1272" s="27">
        <v>0</v>
      </c>
      <c r="D1272" s="27" t="s">
        <v>358</v>
      </c>
      <c r="E1272" s="27" t="s">
        <v>3600</v>
      </c>
      <c r="F1272" s="67">
        <v>15000</v>
      </c>
      <c r="G1272" s="67">
        <v>-14931.16</v>
      </c>
      <c r="H1272" s="27">
        <v>68.84</v>
      </c>
    </row>
    <row r="1273" spans="1:8" x14ac:dyDescent="0.55000000000000004">
      <c r="A1273" s="27">
        <v>42</v>
      </c>
      <c r="B1273" s="71">
        <v>100000574065</v>
      </c>
      <c r="C1273" s="27">
        <v>0</v>
      </c>
      <c r="D1273" s="27" t="s">
        <v>358</v>
      </c>
      <c r="E1273" s="27" t="s">
        <v>3600</v>
      </c>
      <c r="F1273" s="67">
        <v>15000</v>
      </c>
      <c r="G1273" s="67">
        <v>-14931.17</v>
      </c>
      <c r="H1273" s="27">
        <v>68.83</v>
      </c>
    </row>
    <row r="1274" spans="1:8" x14ac:dyDescent="0.55000000000000004">
      <c r="A1274" s="27">
        <v>43</v>
      </c>
      <c r="B1274" s="71">
        <v>100000574066</v>
      </c>
      <c r="C1274" s="27">
        <v>0</v>
      </c>
      <c r="D1274" s="27" t="s">
        <v>358</v>
      </c>
      <c r="E1274" s="27" t="s">
        <v>3600</v>
      </c>
      <c r="F1274" s="67">
        <v>15000</v>
      </c>
      <c r="G1274" s="67">
        <v>-14931.16</v>
      </c>
      <c r="H1274" s="27">
        <v>68.84</v>
      </c>
    </row>
    <row r="1275" spans="1:8" x14ac:dyDescent="0.55000000000000004">
      <c r="A1275" s="27">
        <v>44</v>
      </c>
      <c r="B1275" s="71">
        <v>100000574067</v>
      </c>
      <c r="C1275" s="27">
        <v>0</v>
      </c>
      <c r="D1275" s="27" t="s">
        <v>358</v>
      </c>
      <c r="E1275" s="27" t="s">
        <v>3600</v>
      </c>
      <c r="F1275" s="67">
        <v>15000</v>
      </c>
      <c r="G1275" s="67">
        <v>-14931.17</v>
      </c>
      <c r="H1275" s="27">
        <v>68.83</v>
      </c>
    </row>
    <row r="1276" spans="1:8" x14ac:dyDescent="0.55000000000000004">
      <c r="A1276" s="27">
        <v>45</v>
      </c>
      <c r="B1276" s="71">
        <v>100000574068</v>
      </c>
      <c r="C1276" s="27">
        <v>0</v>
      </c>
      <c r="D1276" s="27" t="s">
        <v>358</v>
      </c>
      <c r="E1276" s="27" t="s">
        <v>3600</v>
      </c>
      <c r="F1276" s="67">
        <v>15000</v>
      </c>
      <c r="G1276" s="67">
        <v>-14931.16</v>
      </c>
      <c r="H1276" s="27">
        <v>68.84</v>
      </c>
    </row>
    <row r="1277" spans="1:8" x14ac:dyDescent="0.55000000000000004">
      <c r="A1277" s="27">
        <v>46</v>
      </c>
      <c r="B1277" s="71">
        <v>100000574069</v>
      </c>
      <c r="C1277" s="27">
        <v>0</v>
      </c>
      <c r="D1277" s="27" t="s">
        <v>358</v>
      </c>
      <c r="E1277" s="27" t="s">
        <v>3600</v>
      </c>
      <c r="F1277" s="67">
        <v>15000</v>
      </c>
      <c r="G1277" s="67">
        <v>-14931.16</v>
      </c>
      <c r="H1277" s="27">
        <v>68.84</v>
      </c>
    </row>
    <row r="1278" spans="1:8" x14ac:dyDescent="0.55000000000000004">
      <c r="A1278" s="27">
        <v>47</v>
      </c>
      <c r="B1278" s="71">
        <v>100000574070</v>
      </c>
      <c r="C1278" s="27">
        <v>0</v>
      </c>
      <c r="D1278" s="27" t="s">
        <v>358</v>
      </c>
      <c r="E1278" s="27" t="s">
        <v>3600</v>
      </c>
      <c r="F1278" s="67">
        <v>15000</v>
      </c>
      <c r="G1278" s="67">
        <v>-14931.17</v>
      </c>
      <c r="H1278" s="27">
        <v>68.83</v>
      </c>
    </row>
    <row r="1279" spans="1:8" x14ac:dyDescent="0.55000000000000004">
      <c r="A1279" s="27">
        <v>48</v>
      </c>
      <c r="B1279" s="71">
        <v>100000574071</v>
      </c>
      <c r="C1279" s="27">
        <v>0</v>
      </c>
      <c r="D1279" s="27" t="s">
        <v>358</v>
      </c>
      <c r="E1279" s="27" t="s">
        <v>3600</v>
      </c>
      <c r="F1279" s="67">
        <v>15000</v>
      </c>
      <c r="G1279" s="67">
        <v>-14931.16</v>
      </c>
      <c r="H1279" s="27">
        <v>68.84</v>
      </c>
    </row>
    <row r="1280" spans="1:8" x14ac:dyDescent="0.55000000000000004">
      <c r="A1280" s="27">
        <v>49</v>
      </c>
      <c r="B1280" s="71">
        <v>100000574072</v>
      </c>
      <c r="C1280" s="27">
        <v>0</v>
      </c>
      <c r="D1280" s="27" t="s">
        <v>358</v>
      </c>
      <c r="E1280" s="27" t="s">
        <v>3600</v>
      </c>
      <c r="F1280" s="67">
        <v>15000</v>
      </c>
      <c r="G1280" s="67">
        <v>-14931.17</v>
      </c>
      <c r="H1280" s="27">
        <v>68.83</v>
      </c>
    </row>
    <row r="1281" spans="1:8" x14ac:dyDescent="0.55000000000000004">
      <c r="A1281" s="27">
        <v>50</v>
      </c>
      <c r="B1281" s="71">
        <v>100000574073</v>
      </c>
      <c r="C1281" s="27">
        <v>0</v>
      </c>
      <c r="D1281" s="27" t="s">
        <v>358</v>
      </c>
      <c r="E1281" s="27" t="s">
        <v>3600</v>
      </c>
      <c r="F1281" s="67">
        <v>15000</v>
      </c>
      <c r="G1281" s="67">
        <v>-14931.17</v>
      </c>
      <c r="H1281" s="27">
        <v>68.83</v>
      </c>
    </row>
    <row r="1282" spans="1:8" x14ac:dyDescent="0.55000000000000004">
      <c r="A1282" s="27">
        <v>51</v>
      </c>
      <c r="B1282" s="71">
        <v>100000574074</v>
      </c>
      <c r="C1282" s="27">
        <v>0</v>
      </c>
      <c r="D1282" s="27" t="s">
        <v>358</v>
      </c>
      <c r="E1282" s="27" t="s">
        <v>3600</v>
      </c>
      <c r="F1282" s="67">
        <v>15000</v>
      </c>
      <c r="G1282" s="67">
        <v>-14931.16</v>
      </c>
      <c r="H1282" s="27">
        <v>68.84</v>
      </c>
    </row>
    <row r="1283" spans="1:8" x14ac:dyDescent="0.55000000000000004">
      <c r="A1283" s="27">
        <v>52</v>
      </c>
      <c r="B1283" s="71">
        <v>100000574075</v>
      </c>
      <c r="C1283" s="27">
        <v>0</v>
      </c>
      <c r="D1283" s="27" t="s">
        <v>358</v>
      </c>
      <c r="E1283" s="27" t="s">
        <v>3600</v>
      </c>
      <c r="F1283" s="67">
        <v>15000</v>
      </c>
      <c r="G1283" s="67">
        <v>-14931.17</v>
      </c>
      <c r="H1283" s="27">
        <v>68.83</v>
      </c>
    </row>
    <row r="1284" spans="1:8" x14ac:dyDescent="0.55000000000000004">
      <c r="A1284" s="27">
        <v>53</v>
      </c>
      <c r="B1284" s="71">
        <v>100000574076</v>
      </c>
      <c r="C1284" s="27">
        <v>0</v>
      </c>
      <c r="D1284" s="27" t="s">
        <v>358</v>
      </c>
      <c r="E1284" s="27" t="s">
        <v>3600</v>
      </c>
      <c r="F1284" s="67">
        <v>15000</v>
      </c>
      <c r="G1284" s="67">
        <v>-14931.16</v>
      </c>
      <c r="H1284" s="27">
        <v>68.84</v>
      </c>
    </row>
    <row r="1285" spans="1:8" x14ac:dyDescent="0.55000000000000004">
      <c r="A1285" s="27">
        <v>54</v>
      </c>
      <c r="B1285" s="71">
        <v>100000574077</v>
      </c>
      <c r="C1285" s="27">
        <v>0</v>
      </c>
      <c r="D1285" s="27" t="s">
        <v>358</v>
      </c>
      <c r="E1285" s="27" t="s">
        <v>3600</v>
      </c>
      <c r="F1285" s="67">
        <v>15000</v>
      </c>
      <c r="G1285" s="67">
        <v>-14931.17</v>
      </c>
      <c r="H1285" s="27">
        <v>68.83</v>
      </c>
    </row>
    <row r="1286" spans="1:8" x14ac:dyDescent="0.55000000000000004">
      <c r="A1286" s="27">
        <v>55</v>
      </c>
      <c r="B1286" s="71">
        <v>100000574078</v>
      </c>
      <c r="C1286" s="27">
        <v>0</v>
      </c>
      <c r="D1286" s="27" t="s">
        <v>358</v>
      </c>
      <c r="E1286" s="27" t="s">
        <v>3600</v>
      </c>
      <c r="F1286" s="67">
        <v>15000</v>
      </c>
      <c r="G1286" s="67">
        <v>-14931.16</v>
      </c>
      <c r="H1286" s="27">
        <v>68.84</v>
      </c>
    </row>
    <row r="1287" spans="1:8" x14ac:dyDescent="0.55000000000000004">
      <c r="A1287" s="27">
        <v>56</v>
      </c>
      <c r="B1287" s="71">
        <v>100000574079</v>
      </c>
      <c r="C1287" s="27">
        <v>0</v>
      </c>
      <c r="D1287" s="27" t="s">
        <v>358</v>
      </c>
      <c r="E1287" s="27" t="s">
        <v>3600</v>
      </c>
      <c r="F1287" s="67">
        <v>15000</v>
      </c>
      <c r="G1287" s="67">
        <v>-14931.17</v>
      </c>
      <c r="H1287" s="27">
        <v>68.83</v>
      </c>
    </row>
    <row r="1288" spans="1:8" x14ac:dyDescent="0.55000000000000004">
      <c r="A1288" s="27">
        <v>57</v>
      </c>
      <c r="B1288" s="71">
        <v>100000574080</v>
      </c>
      <c r="C1288" s="27">
        <v>0</v>
      </c>
      <c r="D1288" s="27" t="s">
        <v>358</v>
      </c>
      <c r="E1288" s="27" t="s">
        <v>3600</v>
      </c>
      <c r="F1288" s="67">
        <v>15000</v>
      </c>
      <c r="G1288" s="67">
        <v>-14931.16</v>
      </c>
      <c r="H1288" s="27">
        <v>68.84</v>
      </c>
    </row>
    <row r="1289" spans="1:8" x14ac:dyDescent="0.55000000000000004">
      <c r="A1289" s="27">
        <v>58</v>
      </c>
      <c r="B1289" s="71">
        <v>100000574081</v>
      </c>
      <c r="C1289" s="27">
        <v>0</v>
      </c>
      <c r="D1289" s="27" t="s">
        <v>358</v>
      </c>
      <c r="E1289" s="27" t="s">
        <v>3600</v>
      </c>
      <c r="F1289" s="67">
        <v>15000</v>
      </c>
      <c r="G1289" s="67">
        <v>-14931.17</v>
      </c>
      <c r="H1289" s="27">
        <v>68.83</v>
      </c>
    </row>
    <row r="1290" spans="1:8" x14ac:dyDescent="0.55000000000000004">
      <c r="A1290" s="27">
        <v>59</v>
      </c>
      <c r="B1290" s="71">
        <v>100000582818</v>
      </c>
      <c r="C1290" s="27">
        <v>0</v>
      </c>
      <c r="D1290" s="27" t="s">
        <v>0</v>
      </c>
      <c r="E1290" s="27" t="s">
        <v>2665</v>
      </c>
      <c r="F1290" s="67">
        <v>26444</v>
      </c>
      <c r="G1290" s="67">
        <v>-23661.48</v>
      </c>
      <c r="H1290" s="67">
        <v>2782.52</v>
      </c>
    </row>
    <row r="1291" spans="1:8" x14ac:dyDescent="0.55000000000000004">
      <c r="A1291" s="27">
        <v>60</v>
      </c>
      <c r="B1291" s="71">
        <v>100000582819</v>
      </c>
      <c r="C1291" s="27">
        <v>0</v>
      </c>
      <c r="D1291" s="27" t="s">
        <v>0</v>
      </c>
      <c r="E1291" s="27" t="s">
        <v>2665</v>
      </c>
      <c r="F1291" s="67">
        <v>26444</v>
      </c>
      <c r="G1291" s="67">
        <v>-23661.48</v>
      </c>
      <c r="H1291" s="67">
        <v>2782.52</v>
      </c>
    </row>
    <row r="1292" spans="1:8" x14ac:dyDescent="0.55000000000000004">
      <c r="A1292" s="27">
        <v>61</v>
      </c>
      <c r="B1292" s="71">
        <v>100000582820</v>
      </c>
      <c r="C1292" s="27">
        <v>0</v>
      </c>
      <c r="D1292" s="27" t="s">
        <v>0</v>
      </c>
      <c r="E1292" s="27" t="s">
        <v>2665</v>
      </c>
      <c r="F1292" s="67">
        <v>26444</v>
      </c>
      <c r="G1292" s="67">
        <v>-23661.48</v>
      </c>
      <c r="H1292" s="67">
        <v>2782.52</v>
      </c>
    </row>
    <row r="1293" spans="1:8" x14ac:dyDescent="0.55000000000000004">
      <c r="A1293" s="27">
        <v>62</v>
      </c>
      <c r="B1293" s="71">
        <v>100000582821</v>
      </c>
      <c r="C1293" s="27">
        <v>0</v>
      </c>
      <c r="D1293" s="27" t="s">
        <v>0</v>
      </c>
      <c r="E1293" s="27" t="s">
        <v>2665</v>
      </c>
      <c r="F1293" s="67">
        <v>26444</v>
      </c>
      <c r="G1293" s="67">
        <v>-23661.48</v>
      </c>
      <c r="H1293" s="67">
        <v>2782.52</v>
      </c>
    </row>
    <row r="1294" spans="1:8" x14ac:dyDescent="0.55000000000000004">
      <c r="A1294" s="27">
        <v>63</v>
      </c>
      <c r="B1294" s="71">
        <v>100000582822</v>
      </c>
      <c r="C1294" s="27">
        <v>0</v>
      </c>
      <c r="D1294" s="27" t="s">
        <v>0</v>
      </c>
      <c r="E1294" s="27" t="s">
        <v>2665</v>
      </c>
      <c r="F1294" s="67">
        <v>26444</v>
      </c>
      <c r="G1294" s="67">
        <v>-23661.48</v>
      </c>
      <c r="H1294" s="67">
        <v>2782.52</v>
      </c>
    </row>
    <row r="1295" spans="1:8" x14ac:dyDescent="0.55000000000000004">
      <c r="A1295" s="27">
        <v>64</v>
      </c>
      <c r="B1295" s="71">
        <v>100000582823</v>
      </c>
      <c r="C1295" s="27">
        <v>0</v>
      </c>
      <c r="D1295" s="27" t="s">
        <v>0</v>
      </c>
      <c r="E1295" s="27" t="s">
        <v>2665</v>
      </c>
      <c r="F1295" s="67">
        <v>26444</v>
      </c>
      <c r="G1295" s="67">
        <v>-23661.48</v>
      </c>
      <c r="H1295" s="67">
        <v>2782.52</v>
      </c>
    </row>
    <row r="1296" spans="1:8" x14ac:dyDescent="0.55000000000000004">
      <c r="A1296" s="27">
        <v>65</v>
      </c>
      <c r="B1296" s="71">
        <v>100000582824</v>
      </c>
      <c r="C1296" s="27">
        <v>0</v>
      </c>
      <c r="D1296" s="27" t="s">
        <v>0</v>
      </c>
      <c r="E1296" s="27" t="s">
        <v>2665</v>
      </c>
      <c r="F1296" s="67">
        <v>26444</v>
      </c>
      <c r="G1296" s="67">
        <v>-23661.48</v>
      </c>
      <c r="H1296" s="67">
        <v>2782.52</v>
      </c>
    </row>
    <row r="1297" spans="1:8" x14ac:dyDescent="0.55000000000000004">
      <c r="A1297" s="27">
        <v>66</v>
      </c>
      <c r="B1297" s="71">
        <v>100000582825</v>
      </c>
      <c r="C1297" s="27">
        <v>0</v>
      </c>
      <c r="D1297" s="27" t="s">
        <v>0</v>
      </c>
      <c r="E1297" s="27" t="s">
        <v>2665</v>
      </c>
      <c r="F1297" s="67">
        <v>26444</v>
      </c>
      <c r="G1297" s="67">
        <v>-23661.48</v>
      </c>
      <c r="H1297" s="67">
        <v>2782.52</v>
      </c>
    </row>
    <row r="1298" spans="1:8" x14ac:dyDescent="0.55000000000000004">
      <c r="A1298" s="27">
        <v>67</v>
      </c>
      <c r="B1298" s="71">
        <v>100000582826</v>
      </c>
      <c r="C1298" s="27">
        <v>0</v>
      </c>
      <c r="D1298" s="27" t="s">
        <v>0</v>
      </c>
      <c r="E1298" s="27" t="s">
        <v>2665</v>
      </c>
      <c r="F1298" s="67">
        <v>26444</v>
      </c>
      <c r="G1298" s="67">
        <v>-23661.48</v>
      </c>
      <c r="H1298" s="67">
        <v>2782.52</v>
      </c>
    </row>
    <row r="1299" spans="1:8" x14ac:dyDescent="0.55000000000000004">
      <c r="A1299" s="27">
        <v>68</v>
      </c>
      <c r="B1299" s="71">
        <v>100000582827</v>
      </c>
      <c r="C1299" s="27">
        <v>0</v>
      </c>
      <c r="D1299" s="27" t="s">
        <v>0</v>
      </c>
      <c r="E1299" s="27" t="s">
        <v>2665</v>
      </c>
      <c r="F1299" s="67">
        <v>26444</v>
      </c>
      <c r="G1299" s="67">
        <v>-23661.48</v>
      </c>
      <c r="H1299" s="67">
        <v>2782.52</v>
      </c>
    </row>
    <row r="1300" spans="1:8" x14ac:dyDescent="0.55000000000000004">
      <c r="A1300" s="27">
        <v>69</v>
      </c>
      <c r="B1300" s="71">
        <v>100000582828</v>
      </c>
      <c r="C1300" s="27">
        <v>0</v>
      </c>
      <c r="D1300" s="27" t="s">
        <v>0</v>
      </c>
      <c r="E1300" s="27" t="s">
        <v>2665</v>
      </c>
      <c r="F1300" s="67">
        <v>26444</v>
      </c>
      <c r="G1300" s="67">
        <v>-23661.48</v>
      </c>
      <c r="H1300" s="67">
        <v>2782.52</v>
      </c>
    </row>
    <row r="1301" spans="1:8" x14ac:dyDescent="0.55000000000000004">
      <c r="A1301" s="27">
        <v>70</v>
      </c>
      <c r="B1301" s="71">
        <v>100000582829</v>
      </c>
      <c r="C1301" s="27">
        <v>0</v>
      </c>
      <c r="D1301" s="27" t="s">
        <v>0</v>
      </c>
      <c r="E1301" s="27" t="s">
        <v>2665</v>
      </c>
      <c r="F1301" s="67">
        <v>26444</v>
      </c>
      <c r="G1301" s="67">
        <v>-23661.48</v>
      </c>
      <c r="H1301" s="67">
        <v>2782.52</v>
      </c>
    </row>
    <row r="1302" spans="1:8" x14ac:dyDescent="0.55000000000000004">
      <c r="A1302" s="27">
        <v>71</v>
      </c>
      <c r="B1302" s="71">
        <v>100000582830</v>
      </c>
      <c r="C1302" s="27">
        <v>0</v>
      </c>
      <c r="D1302" s="27" t="s">
        <v>0</v>
      </c>
      <c r="E1302" s="27" t="s">
        <v>2665</v>
      </c>
      <c r="F1302" s="67">
        <v>26444</v>
      </c>
      <c r="G1302" s="67">
        <v>-23661.48</v>
      </c>
      <c r="H1302" s="67">
        <v>2782.52</v>
      </c>
    </row>
    <row r="1303" spans="1:8" x14ac:dyDescent="0.55000000000000004">
      <c r="A1303" s="27">
        <v>72</v>
      </c>
      <c r="B1303" s="71">
        <v>100000582831</v>
      </c>
      <c r="C1303" s="27">
        <v>0</v>
      </c>
      <c r="D1303" s="27" t="s">
        <v>0</v>
      </c>
      <c r="E1303" s="27" t="s">
        <v>2665</v>
      </c>
      <c r="F1303" s="67">
        <v>26444</v>
      </c>
      <c r="G1303" s="67">
        <v>-23661.48</v>
      </c>
      <c r="H1303" s="67">
        <v>2782.52</v>
      </c>
    </row>
    <row r="1304" spans="1:8" x14ac:dyDescent="0.55000000000000004">
      <c r="A1304" s="27">
        <v>73</v>
      </c>
      <c r="B1304" s="71">
        <v>100000582832</v>
      </c>
      <c r="C1304" s="27">
        <v>0</v>
      </c>
      <c r="D1304" s="27" t="s">
        <v>0</v>
      </c>
      <c r="E1304" s="27" t="s">
        <v>2665</v>
      </c>
      <c r="F1304" s="67">
        <v>26444</v>
      </c>
      <c r="G1304" s="67">
        <v>-23661.48</v>
      </c>
      <c r="H1304" s="67">
        <v>2782.52</v>
      </c>
    </row>
    <row r="1305" spans="1:8" x14ac:dyDescent="0.55000000000000004">
      <c r="A1305" s="27">
        <v>74</v>
      </c>
      <c r="B1305" s="71">
        <v>100000582833</v>
      </c>
      <c r="C1305" s="27">
        <v>0</v>
      </c>
      <c r="D1305" s="27" t="s">
        <v>0</v>
      </c>
      <c r="E1305" s="27" t="s">
        <v>2665</v>
      </c>
      <c r="F1305" s="67">
        <v>26444</v>
      </c>
      <c r="G1305" s="67">
        <v>-23661.48</v>
      </c>
      <c r="H1305" s="67">
        <v>2782.52</v>
      </c>
    </row>
    <row r="1306" spans="1:8" x14ac:dyDescent="0.55000000000000004">
      <c r="A1306" s="27">
        <v>75</v>
      </c>
      <c r="B1306" s="71">
        <v>100000582834</v>
      </c>
      <c r="C1306" s="27">
        <v>0</v>
      </c>
      <c r="D1306" s="27" t="s">
        <v>0</v>
      </c>
      <c r="E1306" s="27" t="s">
        <v>2665</v>
      </c>
      <c r="F1306" s="67">
        <v>26444</v>
      </c>
      <c r="G1306" s="67">
        <v>-23661.48</v>
      </c>
      <c r="H1306" s="67">
        <v>2782.52</v>
      </c>
    </row>
    <row r="1307" spans="1:8" x14ac:dyDescent="0.55000000000000004">
      <c r="A1307" s="27">
        <v>76</v>
      </c>
      <c r="B1307" s="71">
        <v>100000582835</v>
      </c>
      <c r="C1307" s="27">
        <v>0</v>
      </c>
      <c r="D1307" s="27" t="s">
        <v>0</v>
      </c>
      <c r="E1307" s="27" t="s">
        <v>2665</v>
      </c>
      <c r="F1307" s="67">
        <v>26444</v>
      </c>
      <c r="G1307" s="67">
        <v>-23661.48</v>
      </c>
      <c r="H1307" s="67">
        <v>2782.52</v>
      </c>
    </row>
    <row r="1308" spans="1:8" x14ac:dyDescent="0.55000000000000004">
      <c r="A1308" s="27">
        <v>77</v>
      </c>
      <c r="B1308" s="71">
        <v>100000582836</v>
      </c>
      <c r="C1308" s="27">
        <v>0</v>
      </c>
      <c r="D1308" s="27" t="s">
        <v>0</v>
      </c>
      <c r="E1308" s="27" t="s">
        <v>2665</v>
      </c>
      <c r="F1308" s="67">
        <v>26444</v>
      </c>
      <c r="G1308" s="67">
        <v>-23661.48</v>
      </c>
      <c r="H1308" s="67">
        <v>2782.52</v>
      </c>
    </row>
    <row r="1309" spans="1:8" x14ac:dyDescent="0.55000000000000004">
      <c r="A1309" s="27">
        <v>78</v>
      </c>
      <c r="B1309" s="71">
        <v>100000582837</v>
      </c>
      <c r="C1309" s="27">
        <v>0</v>
      </c>
      <c r="D1309" s="27" t="s">
        <v>0</v>
      </c>
      <c r="E1309" s="27" t="s">
        <v>2665</v>
      </c>
      <c r="F1309" s="67">
        <v>26444</v>
      </c>
      <c r="G1309" s="67">
        <v>-23661.48</v>
      </c>
      <c r="H1309" s="67">
        <v>2782.52</v>
      </c>
    </row>
    <row r="1310" spans="1:8" x14ac:dyDescent="0.55000000000000004">
      <c r="A1310" s="27">
        <v>79</v>
      </c>
      <c r="B1310" s="71">
        <v>100000582838</v>
      </c>
      <c r="C1310" s="27">
        <v>0</v>
      </c>
      <c r="D1310" s="27" t="s">
        <v>0</v>
      </c>
      <c r="E1310" s="27" t="s">
        <v>2665</v>
      </c>
      <c r="F1310" s="67">
        <v>26444</v>
      </c>
      <c r="G1310" s="67">
        <v>-23661.48</v>
      </c>
      <c r="H1310" s="67">
        <v>2782.52</v>
      </c>
    </row>
    <row r="1311" spans="1:8" x14ac:dyDescent="0.55000000000000004">
      <c r="A1311" s="27">
        <v>80</v>
      </c>
      <c r="B1311" s="71">
        <v>100000582839</v>
      </c>
      <c r="C1311" s="27">
        <v>0</v>
      </c>
      <c r="D1311" s="27" t="s">
        <v>0</v>
      </c>
      <c r="E1311" s="27" t="s">
        <v>2665</v>
      </c>
      <c r="F1311" s="67">
        <v>26444</v>
      </c>
      <c r="G1311" s="67">
        <v>-23661.48</v>
      </c>
      <c r="H1311" s="67">
        <v>2782.52</v>
      </c>
    </row>
    <row r="1312" spans="1:8" x14ac:dyDescent="0.55000000000000004">
      <c r="A1312" s="27">
        <v>81</v>
      </c>
      <c r="B1312" s="71">
        <v>100000582840</v>
      </c>
      <c r="C1312" s="27">
        <v>0</v>
      </c>
      <c r="D1312" s="27" t="s">
        <v>0</v>
      </c>
      <c r="E1312" s="27" t="s">
        <v>2665</v>
      </c>
      <c r="F1312" s="67">
        <v>26444</v>
      </c>
      <c r="G1312" s="67">
        <v>-23661.48</v>
      </c>
      <c r="H1312" s="67">
        <v>2782.52</v>
      </c>
    </row>
    <row r="1313" spans="1:8" x14ac:dyDescent="0.55000000000000004">
      <c r="A1313" s="27">
        <v>82</v>
      </c>
      <c r="B1313" s="71">
        <v>100000582841</v>
      </c>
      <c r="C1313" s="27">
        <v>0</v>
      </c>
      <c r="D1313" s="27" t="s">
        <v>0</v>
      </c>
      <c r="E1313" s="27" t="s">
        <v>2665</v>
      </c>
      <c r="F1313" s="67">
        <v>26444</v>
      </c>
      <c r="G1313" s="67">
        <v>-23661.48</v>
      </c>
      <c r="H1313" s="67">
        <v>2782.52</v>
      </c>
    </row>
    <row r="1314" spans="1:8" x14ac:dyDescent="0.55000000000000004">
      <c r="A1314" s="27">
        <v>83</v>
      </c>
      <c r="B1314" s="71">
        <v>100000582842</v>
      </c>
      <c r="C1314" s="27">
        <v>0</v>
      </c>
      <c r="D1314" s="27" t="s">
        <v>0</v>
      </c>
      <c r="E1314" s="27" t="s">
        <v>2665</v>
      </c>
      <c r="F1314" s="67">
        <v>26444</v>
      </c>
      <c r="G1314" s="67">
        <v>-23661.48</v>
      </c>
      <c r="H1314" s="67">
        <v>2782.52</v>
      </c>
    </row>
    <row r="1315" spans="1:8" x14ac:dyDescent="0.55000000000000004">
      <c r="A1315" s="27">
        <v>84</v>
      </c>
      <c r="B1315" s="71">
        <v>100000582843</v>
      </c>
      <c r="C1315" s="27">
        <v>0</v>
      </c>
      <c r="D1315" s="27" t="s">
        <v>0</v>
      </c>
      <c r="E1315" s="27" t="s">
        <v>2665</v>
      </c>
      <c r="F1315" s="67">
        <v>26444</v>
      </c>
      <c r="G1315" s="67">
        <v>-23661.48</v>
      </c>
      <c r="H1315" s="67">
        <v>2782.52</v>
      </c>
    </row>
    <row r="1316" spans="1:8" x14ac:dyDescent="0.55000000000000004">
      <c r="A1316" s="27">
        <v>85</v>
      </c>
      <c r="B1316" s="71">
        <v>100000582844</v>
      </c>
      <c r="C1316" s="27">
        <v>0</v>
      </c>
      <c r="D1316" s="27" t="s">
        <v>0</v>
      </c>
      <c r="E1316" s="27" t="s">
        <v>2665</v>
      </c>
      <c r="F1316" s="67">
        <v>26444</v>
      </c>
      <c r="G1316" s="67">
        <v>-23661.48</v>
      </c>
      <c r="H1316" s="67">
        <v>2782.52</v>
      </c>
    </row>
    <row r="1317" spans="1:8" x14ac:dyDescent="0.55000000000000004">
      <c r="A1317" s="27">
        <v>86</v>
      </c>
      <c r="B1317" s="71">
        <v>100000582845</v>
      </c>
      <c r="C1317" s="27">
        <v>0</v>
      </c>
      <c r="D1317" s="27" t="s">
        <v>0</v>
      </c>
      <c r="E1317" s="27" t="s">
        <v>2665</v>
      </c>
      <c r="F1317" s="67">
        <v>26444</v>
      </c>
      <c r="G1317" s="67">
        <v>-23661.48</v>
      </c>
      <c r="H1317" s="67">
        <v>2782.52</v>
      </c>
    </row>
    <row r="1318" spans="1:8" x14ac:dyDescent="0.55000000000000004">
      <c r="A1318" s="27">
        <v>87</v>
      </c>
      <c r="B1318" s="71">
        <v>100000582846</v>
      </c>
      <c r="C1318" s="27">
        <v>0</v>
      </c>
      <c r="D1318" s="27" t="s">
        <v>0</v>
      </c>
      <c r="E1318" s="27" t="s">
        <v>2665</v>
      </c>
      <c r="F1318" s="67">
        <v>26444</v>
      </c>
      <c r="G1318" s="67">
        <v>-23661.48</v>
      </c>
      <c r="H1318" s="67">
        <v>2782.52</v>
      </c>
    </row>
    <row r="1319" spans="1:8" x14ac:dyDescent="0.55000000000000004">
      <c r="A1319" s="27">
        <v>88</v>
      </c>
      <c r="B1319" s="71">
        <v>100000582847</v>
      </c>
      <c r="C1319" s="27">
        <v>0</v>
      </c>
      <c r="D1319" s="27" t="s">
        <v>0</v>
      </c>
      <c r="E1319" s="27" t="s">
        <v>2665</v>
      </c>
      <c r="F1319" s="67">
        <v>26444</v>
      </c>
      <c r="G1319" s="67">
        <v>-23661.48</v>
      </c>
      <c r="H1319" s="67">
        <v>2782.52</v>
      </c>
    </row>
    <row r="1320" spans="1:8" x14ac:dyDescent="0.55000000000000004">
      <c r="A1320" s="27">
        <v>89</v>
      </c>
      <c r="B1320" s="71">
        <v>100000582848</v>
      </c>
      <c r="C1320" s="27">
        <v>0</v>
      </c>
      <c r="D1320" s="27" t="s">
        <v>0</v>
      </c>
      <c r="E1320" s="27" t="s">
        <v>2665</v>
      </c>
      <c r="F1320" s="67">
        <v>26444</v>
      </c>
      <c r="G1320" s="67">
        <v>-23661.48</v>
      </c>
      <c r="H1320" s="67">
        <v>2782.52</v>
      </c>
    </row>
    <row r="1321" spans="1:8" x14ac:dyDescent="0.55000000000000004">
      <c r="A1321" s="27">
        <v>90</v>
      </c>
      <c r="B1321" s="71">
        <v>100000582849</v>
      </c>
      <c r="C1321" s="27">
        <v>0</v>
      </c>
      <c r="D1321" s="27" t="s">
        <v>0</v>
      </c>
      <c r="E1321" s="27" t="s">
        <v>2665</v>
      </c>
      <c r="F1321" s="67">
        <v>26444</v>
      </c>
      <c r="G1321" s="67">
        <v>-23661.48</v>
      </c>
      <c r="H1321" s="67">
        <v>2782.52</v>
      </c>
    </row>
    <row r="1322" spans="1:8" x14ac:dyDescent="0.55000000000000004">
      <c r="A1322" s="27">
        <v>91</v>
      </c>
      <c r="B1322" s="71">
        <v>100000582850</v>
      </c>
      <c r="C1322" s="27">
        <v>0</v>
      </c>
      <c r="D1322" s="27" t="s">
        <v>0</v>
      </c>
      <c r="E1322" s="27" t="s">
        <v>2665</v>
      </c>
      <c r="F1322" s="67">
        <v>26444</v>
      </c>
      <c r="G1322" s="67">
        <v>-23661.48</v>
      </c>
      <c r="H1322" s="67">
        <v>2782.52</v>
      </c>
    </row>
    <row r="1323" spans="1:8" x14ac:dyDescent="0.55000000000000004">
      <c r="A1323" s="27">
        <v>92</v>
      </c>
      <c r="B1323" s="71">
        <v>100000582851</v>
      </c>
      <c r="C1323" s="27">
        <v>0</v>
      </c>
      <c r="D1323" s="27" t="s">
        <v>0</v>
      </c>
      <c r="E1323" s="27" t="s">
        <v>2665</v>
      </c>
      <c r="F1323" s="67">
        <v>26444</v>
      </c>
      <c r="G1323" s="67">
        <v>-23661.48</v>
      </c>
      <c r="H1323" s="67">
        <v>2782.52</v>
      </c>
    </row>
    <row r="1324" spans="1:8" x14ac:dyDescent="0.55000000000000004">
      <c r="A1324" s="27">
        <v>93</v>
      </c>
      <c r="B1324" s="71">
        <v>100000582852</v>
      </c>
      <c r="C1324" s="27">
        <v>0</v>
      </c>
      <c r="D1324" s="27" t="s">
        <v>0</v>
      </c>
      <c r="E1324" s="27" t="s">
        <v>2665</v>
      </c>
      <c r="F1324" s="67">
        <v>26444</v>
      </c>
      <c r="G1324" s="67">
        <v>-23661.48</v>
      </c>
      <c r="H1324" s="67">
        <v>2782.52</v>
      </c>
    </row>
    <row r="1325" spans="1:8" x14ac:dyDescent="0.55000000000000004">
      <c r="A1325" s="27">
        <v>94</v>
      </c>
      <c r="B1325" s="71">
        <v>100000582853</v>
      </c>
      <c r="C1325" s="27">
        <v>0</v>
      </c>
      <c r="D1325" s="27" t="s">
        <v>0</v>
      </c>
      <c r="E1325" s="27" t="s">
        <v>2665</v>
      </c>
      <c r="F1325" s="67">
        <v>26444</v>
      </c>
      <c r="G1325" s="67">
        <v>-23661.48</v>
      </c>
      <c r="H1325" s="67">
        <v>2782.52</v>
      </c>
    </row>
    <row r="1326" spans="1:8" x14ac:dyDescent="0.55000000000000004">
      <c r="A1326" s="27">
        <v>95</v>
      </c>
      <c r="B1326" s="71">
        <v>100000582854</v>
      </c>
      <c r="C1326" s="27">
        <v>0</v>
      </c>
      <c r="D1326" s="27" t="s">
        <v>0</v>
      </c>
      <c r="E1326" s="27" t="s">
        <v>2665</v>
      </c>
      <c r="F1326" s="67">
        <v>26444</v>
      </c>
      <c r="G1326" s="67">
        <v>-23661.48</v>
      </c>
      <c r="H1326" s="67">
        <v>2782.52</v>
      </c>
    </row>
    <row r="1327" spans="1:8" x14ac:dyDescent="0.55000000000000004">
      <c r="A1327" s="27">
        <v>96</v>
      </c>
      <c r="B1327" s="71">
        <v>100000582855</v>
      </c>
      <c r="C1327" s="27">
        <v>0</v>
      </c>
      <c r="D1327" s="27" t="s">
        <v>0</v>
      </c>
      <c r="E1327" s="27" t="s">
        <v>2665</v>
      </c>
      <c r="F1327" s="67">
        <v>26444</v>
      </c>
      <c r="G1327" s="67">
        <v>-23661.48</v>
      </c>
      <c r="H1327" s="67">
        <v>2782.52</v>
      </c>
    </row>
    <row r="1328" spans="1:8" x14ac:dyDescent="0.55000000000000004">
      <c r="A1328" s="27">
        <v>97</v>
      </c>
      <c r="B1328" s="71">
        <v>100000582856</v>
      </c>
      <c r="C1328" s="27">
        <v>0</v>
      </c>
      <c r="D1328" s="27" t="s">
        <v>0</v>
      </c>
      <c r="E1328" s="27" t="s">
        <v>2665</v>
      </c>
      <c r="F1328" s="67">
        <v>26444</v>
      </c>
      <c r="G1328" s="67">
        <v>-23661.48</v>
      </c>
      <c r="H1328" s="67">
        <v>2782.52</v>
      </c>
    </row>
    <row r="1329" spans="1:8" x14ac:dyDescent="0.55000000000000004">
      <c r="A1329" s="27">
        <v>98</v>
      </c>
      <c r="B1329" s="71">
        <v>100000582857</v>
      </c>
      <c r="C1329" s="27">
        <v>0</v>
      </c>
      <c r="D1329" s="27" t="s">
        <v>0</v>
      </c>
      <c r="E1329" s="27" t="s">
        <v>2665</v>
      </c>
      <c r="F1329" s="67">
        <v>26444</v>
      </c>
      <c r="G1329" s="67">
        <v>-23661.48</v>
      </c>
      <c r="H1329" s="67">
        <v>2782.52</v>
      </c>
    </row>
    <row r="1330" spans="1:8" x14ac:dyDescent="0.55000000000000004">
      <c r="A1330" s="27">
        <v>99</v>
      </c>
      <c r="B1330" s="71">
        <v>100000582858</v>
      </c>
      <c r="C1330" s="27">
        <v>0</v>
      </c>
      <c r="D1330" s="27" t="s">
        <v>0</v>
      </c>
      <c r="E1330" s="27" t="s">
        <v>2665</v>
      </c>
      <c r="F1330" s="67">
        <v>26444</v>
      </c>
      <c r="G1330" s="67">
        <v>-23661.48</v>
      </c>
      <c r="H1330" s="67">
        <v>2782.52</v>
      </c>
    </row>
    <row r="1331" spans="1:8" x14ac:dyDescent="0.55000000000000004">
      <c r="A1331" s="27">
        <v>100</v>
      </c>
      <c r="B1331" s="71">
        <v>100000582859</v>
      </c>
      <c r="C1331" s="27">
        <v>0</v>
      </c>
      <c r="D1331" s="27" t="s">
        <v>0</v>
      </c>
      <c r="E1331" s="27" t="s">
        <v>2665</v>
      </c>
      <c r="F1331" s="67">
        <v>26444</v>
      </c>
      <c r="G1331" s="67">
        <v>-23661.48</v>
      </c>
      <c r="H1331" s="67">
        <v>2782.52</v>
      </c>
    </row>
    <row r="1332" spans="1:8" x14ac:dyDescent="0.55000000000000004">
      <c r="A1332" s="27">
        <v>101</v>
      </c>
      <c r="B1332" s="71">
        <v>100000582860</v>
      </c>
      <c r="C1332" s="27">
        <v>0</v>
      </c>
      <c r="D1332" s="27" t="s">
        <v>0</v>
      </c>
      <c r="E1332" s="27" t="s">
        <v>2665</v>
      </c>
      <c r="F1332" s="67">
        <v>26444</v>
      </c>
      <c r="G1332" s="67">
        <v>-23661.48</v>
      </c>
      <c r="H1332" s="67">
        <v>2782.52</v>
      </c>
    </row>
    <row r="1333" spans="1:8" x14ac:dyDescent="0.55000000000000004">
      <c r="A1333" s="27">
        <v>102</v>
      </c>
      <c r="B1333" s="71">
        <v>100000582861</v>
      </c>
      <c r="C1333" s="27">
        <v>0</v>
      </c>
      <c r="D1333" s="27" t="s">
        <v>0</v>
      </c>
      <c r="E1333" s="27" t="s">
        <v>2665</v>
      </c>
      <c r="F1333" s="67">
        <v>26444</v>
      </c>
      <c r="G1333" s="67">
        <v>-23661.48</v>
      </c>
      <c r="H1333" s="67">
        <v>2782.52</v>
      </c>
    </row>
    <row r="1334" spans="1:8" x14ac:dyDescent="0.55000000000000004">
      <c r="A1334" s="27">
        <v>103</v>
      </c>
      <c r="B1334" s="71">
        <v>100000582862</v>
      </c>
      <c r="C1334" s="27">
        <v>0</v>
      </c>
      <c r="D1334" s="27" t="s">
        <v>0</v>
      </c>
      <c r="E1334" s="27" t="s">
        <v>2665</v>
      </c>
      <c r="F1334" s="67">
        <v>26444</v>
      </c>
      <c r="G1334" s="67">
        <v>-23661.48</v>
      </c>
      <c r="H1334" s="67">
        <v>2782.52</v>
      </c>
    </row>
    <row r="1335" spans="1:8" x14ac:dyDescent="0.55000000000000004">
      <c r="A1335" s="27">
        <v>104</v>
      </c>
      <c r="B1335" s="71">
        <v>100000582863</v>
      </c>
      <c r="C1335" s="27">
        <v>0</v>
      </c>
      <c r="D1335" s="27" t="s">
        <v>0</v>
      </c>
      <c r="E1335" s="27" t="s">
        <v>2665</v>
      </c>
      <c r="F1335" s="67">
        <v>26444</v>
      </c>
      <c r="G1335" s="67">
        <v>-23661.48</v>
      </c>
      <c r="H1335" s="67">
        <v>2782.52</v>
      </c>
    </row>
    <row r="1336" spans="1:8" x14ac:dyDescent="0.55000000000000004">
      <c r="A1336" s="27">
        <v>105</v>
      </c>
      <c r="B1336" s="71">
        <v>100000582864</v>
      </c>
      <c r="C1336" s="27">
        <v>0</v>
      </c>
      <c r="D1336" s="27" t="s">
        <v>0</v>
      </c>
      <c r="E1336" s="27" t="s">
        <v>2665</v>
      </c>
      <c r="F1336" s="67">
        <v>26444</v>
      </c>
      <c r="G1336" s="67">
        <v>-23661.48</v>
      </c>
      <c r="H1336" s="67">
        <v>2782.52</v>
      </c>
    </row>
    <row r="1337" spans="1:8" x14ac:dyDescent="0.55000000000000004">
      <c r="A1337" s="27">
        <v>106</v>
      </c>
      <c r="B1337" s="71">
        <v>100000582865</v>
      </c>
      <c r="C1337" s="27">
        <v>0</v>
      </c>
      <c r="D1337" s="27" t="s">
        <v>0</v>
      </c>
      <c r="E1337" s="27" t="s">
        <v>2665</v>
      </c>
      <c r="F1337" s="67">
        <v>26444</v>
      </c>
      <c r="G1337" s="67">
        <v>-23661.48</v>
      </c>
      <c r="H1337" s="67">
        <v>2782.52</v>
      </c>
    </row>
    <row r="1338" spans="1:8" x14ac:dyDescent="0.55000000000000004">
      <c r="A1338" s="27">
        <v>107</v>
      </c>
      <c r="B1338" s="71">
        <v>100000582866</v>
      </c>
      <c r="C1338" s="27">
        <v>0</v>
      </c>
      <c r="D1338" s="27" t="s">
        <v>0</v>
      </c>
      <c r="E1338" s="27" t="s">
        <v>2665</v>
      </c>
      <c r="F1338" s="67">
        <v>26444</v>
      </c>
      <c r="G1338" s="67">
        <v>-23661.48</v>
      </c>
      <c r="H1338" s="67">
        <v>2782.52</v>
      </c>
    </row>
    <row r="1339" spans="1:8" x14ac:dyDescent="0.55000000000000004">
      <c r="A1339" s="27">
        <v>108</v>
      </c>
      <c r="B1339" s="71">
        <v>100000582867</v>
      </c>
      <c r="C1339" s="27">
        <v>0</v>
      </c>
      <c r="D1339" s="27" t="s">
        <v>0</v>
      </c>
      <c r="E1339" s="27" t="s">
        <v>2665</v>
      </c>
      <c r="F1339" s="67">
        <v>26444</v>
      </c>
      <c r="G1339" s="67">
        <v>-23661.48</v>
      </c>
      <c r="H1339" s="67">
        <v>2782.52</v>
      </c>
    </row>
    <row r="1340" spans="1:8" x14ac:dyDescent="0.55000000000000004">
      <c r="A1340" s="27">
        <v>109</v>
      </c>
      <c r="B1340" s="71">
        <v>100000582868</v>
      </c>
      <c r="C1340" s="27">
        <v>0</v>
      </c>
      <c r="D1340" s="27" t="s">
        <v>0</v>
      </c>
      <c r="E1340" s="27" t="s">
        <v>2663</v>
      </c>
      <c r="F1340" s="67">
        <v>7490</v>
      </c>
      <c r="G1340" s="67">
        <v>-6701.88</v>
      </c>
      <c r="H1340" s="27">
        <v>788.12</v>
      </c>
    </row>
    <row r="1341" spans="1:8" x14ac:dyDescent="0.55000000000000004">
      <c r="A1341" s="27">
        <v>110</v>
      </c>
      <c r="B1341" s="71">
        <v>100000582869</v>
      </c>
      <c r="C1341" s="27">
        <v>0</v>
      </c>
      <c r="D1341" s="27" t="s">
        <v>0</v>
      </c>
      <c r="E1341" s="27" t="s">
        <v>2663</v>
      </c>
      <c r="F1341" s="67">
        <v>7490</v>
      </c>
      <c r="G1341" s="67">
        <v>-6701.88</v>
      </c>
      <c r="H1341" s="27">
        <v>788.12</v>
      </c>
    </row>
    <row r="1342" spans="1:8" x14ac:dyDescent="0.55000000000000004">
      <c r="A1342" s="27">
        <v>111</v>
      </c>
      <c r="B1342" s="71">
        <v>100000582870</v>
      </c>
      <c r="C1342" s="27">
        <v>0</v>
      </c>
      <c r="D1342" s="27" t="s">
        <v>0</v>
      </c>
      <c r="E1342" s="27" t="s">
        <v>2663</v>
      </c>
      <c r="F1342" s="67">
        <v>7490</v>
      </c>
      <c r="G1342" s="67">
        <v>-6701.88</v>
      </c>
      <c r="H1342" s="27">
        <v>788.12</v>
      </c>
    </row>
    <row r="1343" spans="1:8" x14ac:dyDescent="0.55000000000000004">
      <c r="A1343" s="27">
        <v>112</v>
      </c>
      <c r="B1343" s="71">
        <v>100000582871</v>
      </c>
      <c r="C1343" s="27">
        <v>0</v>
      </c>
      <c r="D1343" s="27" t="s">
        <v>0</v>
      </c>
      <c r="E1343" s="27" t="s">
        <v>2663</v>
      </c>
      <c r="F1343" s="67">
        <v>7490</v>
      </c>
      <c r="G1343" s="67">
        <v>-6701.88</v>
      </c>
      <c r="H1343" s="27">
        <v>788.12</v>
      </c>
    </row>
    <row r="1344" spans="1:8" x14ac:dyDescent="0.55000000000000004">
      <c r="A1344" s="27">
        <v>113</v>
      </c>
      <c r="B1344" s="71">
        <v>100000582872</v>
      </c>
      <c r="C1344" s="27">
        <v>0</v>
      </c>
      <c r="D1344" s="27" t="s">
        <v>0</v>
      </c>
      <c r="E1344" s="27" t="s">
        <v>2663</v>
      </c>
      <c r="F1344" s="67">
        <v>7490</v>
      </c>
      <c r="G1344" s="67">
        <v>-6701.88</v>
      </c>
      <c r="H1344" s="27">
        <v>788.12</v>
      </c>
    </row>
    <row r="1345" spans="1:8" x14ac:dyDescent="0.55000000000000004">
      <c r="A1345" s="27">
        <v>114</v>
      </c>
      <c r="B1345" s="71">
        <v>100000582873</v>
      </c>
      <c r="C1345" s="27">
        <v>0</v>
      </c>
      <c r="D1345" s="27" t="s">
        <v>0</v>
      </c>
      <c r="E1345" s="27" t="s">
        <v>2663</v>
      </c>
      <c r="F1345" s="67">
        <v>7490</v>
      </c>
      <c r="G1345" s="67">
        <v>-6701.88</v>
      </c>
      <c r="H1345" s="27">
        <v>788.12</v>
      </c>
    </row>
    <row r="1346" spans="1:8" x14ac:dyDescent="0.55000000000000004">
      <c r="A1346" s="27">
        <v>115</v>
      </c>
      <c r="B1346" s="71">
        <v>100000582874</v>
      </c>
      <c r="C1346" s="27">
        <v>0</v>
      </c>
      <c r="D1346" s="27" t="s">
        <v>0</v>
      </c>
      <c r="E1346" s="27" t="s">
        <v>2663</v>
      </c>
      <c r="F1346" s="67">
        <v>7490</v>
      </c>
      <c r="G1346" s="67">
        <v>-6701.88</v>
      </c>
      <c r="H1346" s="27">
        <v>788.12</v>
      </c>
    </row>
    <row r="1347" spans="1:8" x14ac:dyDescent="0.55000000000000004">
      <c r="A1347" s="27">
        <v>116</v>
      </c>
      <c r="B1347" s="71">
        <v>100000582875</v>
      </c>
      <c r="C1347" s="27">
        <v>0</v>
      </c>
      <c r="D1347" s="27" t="s">
        <v>0</v>
      </c>
      <c r="E1347" s="27" t="s">
        <v>2663</v>
      </c>
      <c r="F1347" s="67">
        <v>7490</v>
      </c>
      <c r="G1347" s="67">
        <v>-6701.88</v>
      </c>
      <c r="H1347" s="27">
        <v>788.12</v>
      </c>
    </row>
    <row r="1348" spans="1:8" x14ac:dyDescent="0.55000000000000004">
      <c r="A1348" s="27">
        <v>117</v>
      </c>
      <c r="B1348" s="71">
        <v>100000582876</v>
      </c>
      <c r="C1348" s="27">
        <v>0</v>
      </c>
      <c r="D1348" s="27" t="s">
        <v>0</v>
      </c>
      <c r="E1348" s="27" t="s">
        <v>2663</v>
      </c>
      <c r="F1348" s="67">
        <v>7490</v>
      </c>
      <c r="G1348" s="67">
        <v>-6701.88</v>
      </c>
      <c r="H1348" s="27">
        <v>788.12</v>
      </c>
    </row>
    <row r="1349" spans="1:8" x14ac:dyDescent="0.55000000000000004">
      <c r="A1349" s="27">
        <v>118</v>
      </c>
      <c r="B1349" s="71">
        <v>100000582877</v>
      </c>
      <c r="C1349" s="27">
        <v>0</v>
      </c>
      <c r="D1349" s="27" t="s">
        <v>0</v>
      </c>
      <c r="E1349" s="27" t="s">
        <v>2663</v>
      </c>
      <c r="F1349" s="67">
        <v>7490</v>
      </c>
      <c r="G1349" s="67">
        <v>-6701.88</v>
      </c>
      <c r="H1349" s="27">
        <v>788.12</v>
      </c>
    </row>
    <row r="1350" spans="1:8" x14ac:dyDescent="0.55000000000000004">
      <c r="A1350" s="27">
        <v>119</v>
      </c>
      <c r="B1350" s="71">
        <v>100000582878</v>
      </c>
      <c r="C1350" s="27">
        <v>0</v>
      </c>
      <c r="D1350" s="27" t="s">
        <v>0</v>
      </c>
      <c r="E1350" s="27" t="s">
        <v>2663</v>
      </c>
      <c r="F1350" s="67">
        <v>7490</v>
      </c>
      <c r="G1350" s="67">
        <v>-6701.88</v>
      </c>
      <c r="H1350" s="27">
        <v>788.12</v>
      </c>
    </row>
    <row r="1351" spans="1:8" x14ac:dyDescent="0.55000000000000004">
      <c r="A1351" s="27">
        <v>120</v>
      </c>
      <c r="B1351" s="71">
        <v>100000582879</v>
      </c>
      <c r="C1351" s="27">
        <v>0</v>
      </c>
      <c r="D1351" s="27" t="s">
        <v>0</v>
      </c>
      <c r="E1351" s="27" t="s">
        <v>2663</v>
      </c>
      <c r="F1351" s="67">
        <v>7490</v>
      </c>
      <c r="G1351" s="67">
        <v>-6701.88</v>
      </c>
      <c r="H1351" s="27">
        <v>788.12</v>
      </c>
    </row>
    <row r="1352" spans="1:8" x14ac:dyDescent="0.55000000000000004">
      <c r="A1352" s="27">
        <v>121</v>
      </c>
      <c r="B1352" s="71">
        <v>100000582880</v>
      </c>
      <c r="C1352" s="27">
        <v>0</v>
      </c>
      <c r="D1352" s="27" t="s">
        <v>0</v>
      </c>
      <c r="E1352" s="27" t="s">
        <v>2663</v>
      </c>
      <c r="F1352" s="67">
        <v>7490</v>
      </c>
      <c r="G1352" s="67">
        <v>-6701.88</v>
      </c>
      <c r="H1352" s="27">
        <v>788.12</v>
      </c>
    </row>
    <row r="1353" spans="1:8" x14ac:dyDescent="0.55000000000000004">
      <c r="A1353" s="27">
        <v>122</v>
      </c>
      <c r="B1353" s="71">
        <v>100000582881</v>
      </c>
      <c r="C1353" s="27">
        <v>0</v>
      </c>
      <c r="D1353" s="27" t="s">
        <v>0</v>
      </c>
      <c r="E1353" s="27" t="s">
        <v>2663</v>
      </c>
      <c r="F1353" s="67">
        <v>7490</v>
      </c>
      <c r="G1353" s="67">
        <v>-6701.88</v>
      </c>
      <c r="H1353" s="27">
        <v>788.12</v>
      </c>
    </row>
    <row r="1354" spans="1:8" x14ac:dyDescent="0.55000000000000004">
      <c r="A1354" s="27">
        <v>123</v>
      </c>
      <c r="B1354" s="71">
        <v>100000582882</v>
      </c>
      <c r="C1354" s="27">
        <v>0</v>
      </c>
      <c r="D1354" s="27" t="s">
        <v>0</v>
      </c>
      <c r="E1354" s="27" t="s">
        <v>2663</v>
      </c>
      <c r="F1354" s="67">
        <v>7490</v>
      </c>
      <c r="G1354" s="67">
        <v>-6701.88</v>
      </c>
      <c r="H1354" s="27">
        <v>788.12</v>
      </c>
    </row>
    <row r="1355" spans="1:8" x14ac:dyDescent="0.55000000000000004">
      <c r="A1355" s="27">
        <v>124</v>
      </c>
      <c r="B1355" s="71">
        <v>100000582883</v>
      </c>
      <c r="C1355" s="27">
        <v>0</v>
      </c>
      <c r="D1355" s="27" t="s">
        <v>0</v>
      </c>
      <c r="E1355" s="27" t="s">
        <v>2663</v>
      </c>
      <c r="F1355" s="67">
        <v>7490</v>
      </c>
      <c r="G1355" s="67">
        <v>-6701.88</v>
      </c>
      <c r="H1355" s="27">
        <v>788.12</v>
      </c>
    </row>
    <row r="1356" spans="1:8" x14ac:dyDescent="0.55000000000000004">
      <c r="A1356" s="27">
        <v>125</v>
      </c>
      <c r="B1356" s="71">
        <v>100000582884</v>
      </c>
      <c r="C1356" s="27">
        <v>0</v>
      </c>
      <c r="D1356" s="27" t="s">
        <v>0</v>
      </c>
      <c r="E1356" s="27" t="s">
        <v>2663</v>
      </c>
      <c r="F1356" s="67">
        <v>7490</v>
      </c>
      <c r="G1356" s="67">
        <v>-6701.88</v>
      </c>
      <c r="H1356" s="27">
        <v>788.12</v>
      </c>
    </row>
    <row r="1357" spans="1:8" x14ac:dyDescent="0.55000000000000004">
      <c r="A1357" s="27">
        <v>126</v>
      </c>
      <c r="B1357" s="71">
        <v>100000582885</v>
      </c>
      <c r="C1357" s="27">
        <v>0</v>
      </c>
      <c r="D1357" s="27" t="s">
        <v>0</v>
      </c>
      <c r="E1357" s="27" t="s">
        <v>2663</v>
      </c>
      <c r="F1357" s="67">
        <v>7490</v>
      </c>
      <c r="G1357" s="67">
        <v>-6701.88</v>
      </c>
      <c r="H1357" s="27">
        <v>788.12</v>
      </c>
    </row>
    <row r="1358" spans="1:8" x14ac:dyDescent="0.55000000000000004">
      <c r="A1358" s="27">
        <v>127</v>
      </c>
      <c r="B1358" s="71">
        <v>100000582886</v>
      </c>
      <c r="C1358" s="27">
        <v>0</v>
      </c>
      <c r="D1358" s="27" t="s">
        <v>0</v>
      </c>
      <c r="E1358" s="27" t="s">
        <v>2663</v>
      </c>
      <c r="F1358" s="67">
        <v>7490</v>
      </c>
      <c r="G1358" s="67">
        <v>-6701.88</v>
      </c>
      <c r="H1358" s="27">
        <v>788.12</v>
      </c>
    </row>
    <row r="1359" spans="1:8" x14ac:dyDescent="0.55000000000000004">
      <c r="A1359" s="27">
        <v>128</v>
      </c>
      <c r="B1359" s="71">
        <v>100000582887</v>
      </c>
      <c r="C1359" s="27">
        <v>0</v>
      </c>
      <c r="D1359" s="27" t="s">
        <v>0</v>
      </c>
      <c r="E1359" s="27" t="s">
        <v>2663</v>
      </c>
      <c r="F1359" s="67">
        <v>7490</v>
      </c>
      <c r="G1359" s="67">
        <v>-6701.88</v>
      </c>
      <c r="H1359" s="27">
        <v>788.12</v>
      </c>
    </row>
    <row r="1360" spans="1:8" x14ac:dyDescent="0.55000000000000004">
      <c r="A1360" s="27">
        <v>129</v>
      </c>
      <c r="B1360" s="71">
        <v>100000582888</v>
      </c>
      <c r="C1360" s="27">
        <v>0</v>
      </c>
      <c r="D1360" s="27" t="s">
        <v>0</v>
      </c>
      <c r="E1360" s="27" t="s">
        <v>2663</v>
      </c>
      <c r="F1360" s="67">
        <v>7490</v>
      </c>
      <c r="G1360" s="67">
        <v>-6701.88</v>
      </c>
      <c r="H1360" s="27">
        <v>788.12</v>
      </c>
    </row>
    <row r="1361" spans="1:8" x14ac:dyDescent="0.55000000000000004">
      <c r="A1361" s="27">
        <v>130</v>
      </c>
      <c r="B1361" s="71">
        <v>100000582889</v>
      </c>
      <c r="C1361" s="27">
        <v>0</v>
      </c>
      <c r="D1361" s="27" t="s">
        <v>0</v>
      </c>
      <c r="E1361" s="27" t="s">
        <v>2663</v>
      </c>
      <c r="F1361" s="67">
        <v>7490</v>
      </c>
      <c r="G1361" s="67">
        <v>-6701.88</v>
      </c>
      <c r="H1361" s="27">
        <v>788.12</v>
      </c>
    </row>
    <row r="1362" spans="1:8" x14ac:dyDescent="0.55000000000000004">
      <c r="A1362" s="27">
        <v>131</v>
      </c>
      <c r="B1362" s="71">
        <v>100000582890</v>
      </c>
      <c r="C1362" s="27">
        <v>0</v>
      </c>
      <c r="D1362" s="27" t="s">
        <v>0</v>
      </c>
      <c r="E1362" s="27" t="s">
        <v>2663</v>
      </c>
      <c r="F1362" s="67">
        <v>7490</v>
      </c>
      <c r="G1362" s="67">
        <v>-6701.88</v>
      </c>
      <c r="H1362" s="27">
        <v>788.12</v>
      </c>
    </row>
    <row r="1363" spans="1:8" x14ac:dyDescent="0.55000000000000004">
      <c r="A1363" s="27">
        <v>132</v>
      </c>
      <c r="B1363" s="71">
        <v>100000582891</v>
      </c>
      <c r="C1363" s="27">
        <v>0</v>
      </c>
      <c r="D1363" s="27" t="s">
        <v>0</v>
      </c>
      <c r="E1363" s="27" t="s">
        <v>2663</v>
      </c>
      <c r="F1363" s="67">
        <v>7490</v>
      </c>
      <c r="G1363" s="67">
        <v>-6701.88</v>
      </c>
      <c r="H1363" s="27">
        <v>788.12</v>
      </c>
    </row>
    <row r="1364" spans="1:8" x14ac:dyDescent="0.55000000000000004">
      <c r="A1364" s="27">
        <v>133</v>
      </c>
      <c r="B1364" s="71">
        <v>100000582892</v>
      </c>
      <c r="C1364" s="27">
        <v>0</v>
      </c>
      <c r="D1364" s="27" t="s">
        <v>0</v>
      </c>
      <c r="E1364" s="27" t="s">
        <v>2663</v>
      </c>
      <c r="F1364" s="67">
        <v>7490</v>
      </c>
      <c r="G1364" s="67">
        <v>-6701.88</v>
      </c>
      <c r="H1364" s="27">
        <v>788.12</v>
      </c>
    </row>
    <row r="1365" spans="1:8" x14ac:dyDescent="0.55000000000000004">
      <c r="A1365" s="27">
        <v>134</v>
      </c>
      <c r="B1365" s="71">
        <v>100000582893</v>
      </c>
      <c r="C1365" s="27">
        <v>0</v>
      </c>
      <c r="D1365" s="27" t="s">
        <v>0</v>
      </c>
      <c r="E1365" s="27" t="s">
        <v>2663</v>
      </c>
      <c r="F1365" s="67">
        <v>7490</v>
      </c>
      <c r="G1365" s="67">
        <v>-6701.88</v>
      </c>
      <c r="H1365" s="27">
        <v>788.12</v>
      </c>
    </row>
    <row r="1366" spans="1:8" x14ac:dyDescent="0.55000000000000004">
      <c r="A1366" s="27">
        <v>135</v>
      </c>
      <c r="B1366" s="71">
        <v>100000582894</v>
      </c>
      <c r="C1366" s="27">
        <v>0</v>
      </c>
      <c r="D1366" s="27" t="s">
        <v>0</v>
      </c>
      <c r="E1366" s="27" t="s">
        <v>2663</v>
      </c>
      <c r="F1366" s="67">
        <v>7490</v>
      </c>
      <c r="G1366" s="67">
        <v>-6701.88</v>
      </c>
      <c r="H1366" s="27">
        <v>788.12</v>
      </c>
    </row>
    <row r="1367" spans="1:8" x14ac:dyDescent="0.55000000000000004">
      <c r="A1367" s="27">
        <v>136</v>
      </c>
      <c r="B1367" s="71">
        <v>100000582895</v>
      </c>
      <c r="C1367" s="27">
        <v>0</v>
      </c>
      <c r="D1367" s="27" t="s">
        <v>0</v>
      </c>
      <c r="E1367" s="27" t="s">
        <v>2663</v>
      </c>
      <c r="F1367" s="67">
        <v>7490</v>
      </c>
      <c r="G1367" s="67">
        <v>-6701.88</v>
      </c>
      <c r="H1367" s="27">
        <v>788.12</v>
      </c>
    </row>
    <row r="1368" spans="1:8" x14ac:dyDescent="0.55000000000000004">
      <c r="A1368" s="27">
        <v>137</v>
      </c>
      <c r="B1368" s="71">
        <v>100000582896</v>
      </c>
      <c r="C1368" s="27">
        <v>0</v>
      </c>
      <c r="D1368" s="27" t="s">
        <v>0</v>
      </c>
      <c r="E1368" s="27" t="s">
        <v>2663</v>
      </c>
      <c r="F1368" s="67">
        <v>7490</v>
      </c>
      <c r="G1368" s="67">
        <v>-6701.88</v>
      </c>
      <c r="H1368" s="27">
        <v>788.12</v>
      </c>
    </row>
    <row r="1369" spans="1:8" x14ac:dyDescent="0.55000000000000004">
      <c r="A1369" s="27">
        <v>138</v>
      </c>
      <c r="B1369" s="71">
        <v>100000582897</v>
      </c>
      <c r="C1369" s="27">
        <v>0</v>
      </c>
      <c r="D1369" s="27" t="s">
        <v>0</v>
      </c>
      <c r="E1369" s="27" t="s">
        <v>2663</v>
      </c>
      <c r="F1369" s="67">
        <v>7490</v>
      </c>
      <c r="G1369" s="67">
        <v>-6701.88</v>
      </c>
      <c r="H1369" s="27">
        <v>788.12</v>
      </c>
    </row>
    <row r="1370" spans="1:8" x14ac:dyDescent="0.55000000000000004">
      <c r="A1370" s="27">
        <v>139</v>
      </c>
      <c r="B1370" s="71">
        <v>100000582898</v>
      </c>
      <c r="C1370" s="27">
        <v>0</v>
      </c>
      <c r="D1370" s="27" t="s">
        <v>0</v>
      </c>
      <c r="E1370" s="27" t="s">
        <v>2663</v>
      </c>
      <c r="F1370" s="67">
        <v>7490</v>
      </c>
      <c r="G1370" s="67">
        <v>-6701.88</v>
      </c>
      <c r="H1370" s="27">
        <v>788.12</v>
      </c>
    </row>
    <row r="1371" spans="1:8" x14ac:dyDescent="0.55000000000000004">
      <c r="A1371" s="27">
        <v>140</v>
      </c>
      <c r="B1371" s="71">
        <v>100000582899</v>
      </c>
      <c r="C1371" s="27">
        <v>0</v>
      </c>
      <c r="D1371" s="27" t="s">
        <v>0</v>
      </c>
      <c r="E1371" s="27" t="s">
        <v>2663</v>
      </c>
      <c r="F1371" s="67">
        <v>7490</v>
      </c>
      <c r="G1371" s="67">
        <v>-6701.88</v>
      </c>
      <c r="H1371" s="27">
        <v>788.12</v>
      </c>
    </row>
    <row r="1372" spans="1:8" x14ac:dyDescent="0.55000000000000004">
      <c r="A1372" s="27">
        <v>141</v>
      </c>
      <c r="B1372" s="71">
        <v>100000582900</v>
      </c>
      <c r="C1372" s="27">
        <v>0</v>
      </c>
      <c r="D1372" s="27" t="s">
        <v>0</v>
      </c>
      <c r="E1372" s="27" t="s">
        <v>2663</v>
      </c>
      <c r="F1372" s="67">
        <v>7490</v>
      </c>
      <c r="G1372" s="67">
        <v>-6701.88</v>
      </c>
      <c r="H1372" s="27">
        <v>788.12</v>
      </c>
    </row>
    <row r="1373" spans="1:8" x14ac:dyDescent="0.55000000000000004">
      <c r="A1373" s="27">
        <v>142</v>
      </c>
      <c r="B1373" s="71">
        <v>100000582901</v>
      </c>
      <c r="C1373" s="27">
        <v>0</v>
      </c>
      <c r="D1373" s="27" t="s">
        <v>0</v>
      </c>
      <c r="E1373" s="27" t="s">
        <v>2663</v>
      </c>
      <c r="F1373" s="67">
        <v>7490</v>
      </c>
      <c r="G1373" s="67">
        <v>-6701.88</v>
      </c>
      <c r="H1373" s="27">
        <v>788.12</v>
      </c>
    </row>
    <row r="1374" spans="1:8" x14ac:dyDescent="0.55000000000000004">
      <c r="A1374" s="27">
        <v>143</v>
      </c>
      <c r="B1374" s="71">
        <v>100000582902</v>
      </c>
      <c r="C1374" s="27">
        <v>0</v>
      </c>
      <c r="D1374" s="27" t="s">
        <v>0</v>
      </c>
      <c r="E1374" s="27" t="s">
        <v>2663</v>
      </c>
      <c r="F1374" s="67">
        <v>7490</v>
      </c>
      <c r="G1374" s="67">
        <v>-6701.88</v>
      </c>
      <c r="H1374" s="27">
        <v>788.12</v>
      </c>
    </row>
    <row r="1375" spans="1:8" x14ac:dyDescent="0.55000000000000004">
      <c r="A1375" s="27">
        <v>144</v>
      </c>
      <c r="B1375" s="71">
        <v>100000582903</v>
      </c>
      <c r="C1375" s="27">
        <v>0</v>
      </c>
      <c r="D1375" s="27" t="s">
        <v>0</v>
      </c>
      <c r="E1375" s="27" t="s">
        <v>2663</v>
      </c>
      <c r="F1375" s="67">
        <v>7490</v>
      </c>
      <c r="G1375" s="67">
        <v>-6701.88</v>
      </c>
      <c r="H1375" s="27">
        <v>788.12</v>
      </c>
    </row>
    <row r="1376" spans="1:8" x14ac:dyDescent="0.55000000000000004">
      <c r="A1376" s="27">
        <v>145</v>
      </c>
      <c r="B1376" s="71">
        <v>100000582904</v>
      </c>
      <c r="C1376" s="27">
        <v>0</v>
      </c>
      <c r="D1376" s="27" t="s">
        <v>0</v>
      </c>
      <c r="E1376" s="27" t="s">
        <v>2663</v>
      </c>
      <c r="F1376" s="67">
        <v>7490</v>
      </c>
      <c r="G1376" s="67">
        <v>-6701.88</v>
      </c>
      <c r="H1376" s="27">
        <v>788.12</v>
      </c>
    </row>
    <row r="1377" spans="1:8" x14ac:dyDescent="0.55000000000000004">
      <c r="A1377" s="27">
        <v>146</v>
      </c>
      <c r="B1377" s="71">
        <v>100000582905</v>
      </c>
      <c r="C1377" s="27">
        <v>0</v>
      </c>
      <c r="D1377" s="27" t="s">
        <v>0</v>
      </c>
      <c r="E1377" s="27" t="s">
        <v>2663</v>
      </c>
      <c r="F1377" s="67">
        <v>7490</v>
      </c>
      <c r="G1377" s="67">
        <v>-6701.88</v>
      </c>
      <c r="H1377" s="27">
        <v>788.12</v>
      </c>
    </row>
    <row r="1378" spans="1:8" x14ac:dyDescent="0.55000000000000004">
      <c r="A1378" s="27">
        <v>147</v>
      </c>
      <c r="B1378" s="71">
        <v>100000582906</v>
      </c>
      <c r="C1378" s="27">
        <v>0</v>
      </c>
      <c r="D1378" s="27" t="s">
        <v>0</v>
      </c>
      <c r="E1378" s="27" t="s">
        <v>2663</v>
      </c>
      <c r="F1378" s="67">
        <v>7490</v>
      </c>
      <c r="G1378" s="67">
        <v>-6701.88</v>
      </c>
      <c r="H1378" s="27">
        <v>788.12</v>
      </c>
    </row>
    <row r="1379" spans="1:8" x14ac:dyDescent="0.55000000000000004">
      <c r="A1379" s="27">
        <v>148</v>
      </c>
      <c r="B1379" s="71">
        <v>100000582907</v>
      </c>
      <c r="C1379" s="27">
        <v>0</v>
      </c>
      <c r="D1379" s="27" t="s">
        <v>0</v>
      </c>
      <c r="E1379" s="27" t="s">
        <v>2663</v>
      </c>
      <c r="F1379" s="67">
        <v>7490</v>
      </c>
      <c r="G1379" s="67">
        <v>-6701.88</v>
      </c>
      <c r="H1379" s="27">
        <v>788.12</v>
      </c>
    </row>
    <row r="1380" spans="1:8" x14ac:dyDescent="0.55000000000000004">
      <c r="A1380" s="27">
        <v>149</v>
      </c>
      <c r="B1380" s="71">
        <v>100000582908</v>
      </c>
      <c r="C1380" s="27">
        <v>0</v>
      </c>
      <c r="D1380" s="27" t="s">
        <v>0</v>
      </c>
      <c r="E1380" s="27" t="s">
        <v>2663</v>
      </c>
      <c r="F1380" s="67">
        <v>7490</v>
      </c>
      <c r="G1380" s="67">
        <v>-6701.88</v>
      </c>
      <c r="H1380" s="27">
        <v>788.12</v>
      </c>
    </row>
    <row r="1381" spans="1:8" x14ac:dyDescent="0.55000000000000004">
      <c r="A1381" s="27">
        <v>150</v>
      </c>
      <c r="B1381" s="71">
        <v>100000582909</v>
      </c>
      <c r="C1381" s="27">
        <v>0</v>
      </c>
      <c r="D1381" s="27" t="s">
        <v>0</v>
      </c>
      <c r="E1381" s="27" t="s">
        <v>2663</v>
      </c>
      <c r="F1381" s="67">
        <v>7490</v>
      </c>
      <c r="G1381" s="67">
        <v>-6701.88</v>
      </c>
      <c r="H1381" s="27">
        <v>788.12</v>
      </c>
    </row>
    <row r="1382" spans="1:8" x14ac:dyDescent="0.55000000000000004">
      <c r="A1382" s="27">
        <v>151</v>
      </c>
      <c r="B1382" s="71">
        <v>100000582910</v>
      </c>
      <c r="C1382" s="27">
        <v>0</v>
      </c>
      <c r="D1382" s="27" t="s">
        <v>0</v>
      </c>
      <c r="E1382" s="27" t="s">
        <v>2663</v>
      </c>
      <c r="F1382" s="67">
        <v>7490</v>
      </c>
      <c r="G1382" s="67">
        <v>-6701.88</v>
      </c>
      <c r="H1382" s="27">
        <v>788.12</v>
      </c>
    </row>
    <row r="1383" spans="1:8" x14ac:dyDescent="0.55000000000000004">
      <c r="A1383" s="27">
        <v>152</v>
      </c>
      <c r="B1383" s="71">
        <v>100000582911</v>
      </c>
      <c r="C1383" s="27">
        <v>0</v>
      </c>
      <c r="D1383" s="27" t="s">
        <v>0</v>
      </c>
      <c r="E1383" s="27" t="s">
        <v>2663</v>
      </c>
      <c r="F1383" s="67">
        <v>7490</v>
      </c>
      <c r="G1383" s="67">
        <v>-6701.88</v>
      </c>
      <c r="H1383" s="27">
        <v>788.12</v>
      </c>
    </row>
    <row r="1384" spans="1:8" x14ac:dyDescent="0.55000000000000004">
      <c r="A1384" s="27">
        <v>153</v>
      </c>
      <c r="B1384" s="71">
        <v>100000582912</v>
      </c>
      <c r="C1384" s="27">
        <v>0</v>
      </c>
      <c r="D1384" s="27" t="s">
        <v>0</v>
      </c>
      <c r="E1384" s="27" t="s">
        <v>2663</v>
      </c>
      <c r="F1384" s="67">
        <v>7490</v>
      </c>
      <c r="G1384" s="67">
        <v>-6701.88</v>
      </c>
      <c r="H1384" s="27">
        <v>788.12</v>
      </c>
    </row>
    <row r="1385" spans="1:8" x14ac:dyDescent="0.55000000000000004">
      <c r="A1385" s="27">
        <v>154</v>
      </c>
      <c r="B1385" s="71">
        <v>100000582913</v>
      </c>
      <c r="C1385" s="27">
        <v>0</v>
      </c>
      <c r="D1385" s="27" t="s">
        <v>0</v>
      </c>
      <c r="E1385" s="27" t="s">
        <v>2663</v>
      </c>
      <c r="F1385" s="67">
        <v>7490</v>
      </c>
      <c r="G1385" s="67">
        <v>-6701.88</v>
      </c>
      <c r="H1385" s="27">
        <v>788.12</v>
      </c>
    </row>
    <row r="1386" spans="1:8" x14ac:dyDescent="0.55000000000000004">
      <c r="A1386" s="27">
        <v>155</v>
      </c>
      <c r="B1386" s="71">
        <v>100000582914</v>
      </c>
      <c r="C1386" s="27">
        <v>0</v>
      </c>
      <c r="D1386" s="27" t="s">
        <v>0</v>
      </c>
      <c r="E1386" s="27" t="s">
        <v>2663</v>
      </c>
      <c r="F1386" s="67">
        <v>7490</v>
      </c>
      <c r="G1386" s="67">
        <v>-6701.88</v>
      </c>
      <c r="H1386" s="27">
        <v>788.12</v>
      </c>
    </row>
    <row r="1387" spans="1:8" x14ac:dyDescent="0.55000000000000004">
      <c r="A1387" s="27">
        <v>156</v>
      </c>
      <c r="B1387" s="71">
        <v>100000582915</v>
      </c>
      <c r="C1387" s="27">
        <v>0</v>
      </c>
      <c r="D1387" s="27" t="s">
        <v>0</v>
      </c>
      <c r="E1387" s="27" t="s">
        <v>2663</v>
      </c>
      <c r="F1387" s="67">
        <v>7490</v>
      </c>
      <c r="G1387" s="67">
        <v>-6701.88</v>
      </c>
      <c r="H1387" s="27">
        <v>788.12</v>
      </c>
    </row>
    <row r="1388" spans="1:8" x14ac:dyDescent="0.55000000000000004">
      <c r="A1388" s="27">
        <v>157</v>
      </c>
      <c r="B1388" s="71">
        <v>100000582916</v>
      </c>
      <c r="C1388" s="27">
        <v>0</v>
      </c>
      <c r="D1388" s="27" t="s">
        <v>0</v>
      </c>
      <c r="E1388" s="27" t="s">
        <v>2663</v>
      </c>
      <c r="F1388" s="67">
        <v>7490</v>
      </c>
      <c r="G1388" s="67">
        <v>-6701.88</v>
      </c>
      <c r="H1388" s="27">
        <v>788.12</v>
      </c>
    </row>
    <row r="1389" spans="1:8" x14ac:dyDescent="0.55000000000000004">
      <c r="A1389" s="27">
        <v>158</v>
      </c>
      <c r="B1389" s="71">
        <v>100000582917</v>
      </c>
      <c r="C1389" s="27">
        <v>0</v>
      </c>
      <c r="D1389" s="27" t="s">
        <v>0</v>
      </c>
      <c r="E1389" s="27" t="s">
        <v>2663</v>
      </c>
      <c r="F1389" s="67">
        <v>7490</v>
      </c>
      <c r="G1389" s="67">
        <v>-6701.88</v>
      </c>
      <c r="H1389" s="27">
        <v>788.12</v>
      </c>
    </row>
    <row r="1390" spans="1:8" x14ac:dyDescent="0.55000000000000004">
      <c r="A1390" s="175" t="s">
        <v>4132</v>
      </c>
      <c r="B1390" s="175"/>
      <c r="C1390" s="175"/>
      <c r="D1390" s="175"/>
      <c r="E1390" s="175"/>
      <c r="F1390" s="68">
        <f>SUM(F1232:F1389)</f>
        <v>3677154</v>
      </c>
      <c r="G1390" s="68">
        <f>SUM(G1232:G1389)</f>
        <v>-2591443.7199999946</v>
      </c>
      <c r="H1390" s="68">
        <f>SUM(H1232:H1389)</f>
        <v>1085710.280000004</v>
      </c>
    </row>
    <row r="1392" spans="1:8" x14ac:dyDescent="0.55000000000000004">
      <c r="A1392" s="20" t="s">
        <v>4153</v>
      </c>
    </row>
    <row r="1393" spans="1:8" x14ac:dyDescent="0.55000000000000004">
      <c r="A1393" s="29" t="s">
        <v>2558</v>
      </c>
      <c r="B1393" s="30" t="s">
        <v>1</v>
      </c>
      <c r="C1393" s="29" t="s">
        <v>2</v>
      </c>
      <c r="D1393" s="29" t="s">
        <v>3</v>
      </c>
      <c r="E1393" s="29" t="s">
        <v>4</v>
      </c>
      <c r="F1393" s="29" t="s">
        <v>5</v>
      </c>
      <c r="G1393" s="29" t="s">
        <v>6</v>
      </c>
      <c r="H1393" s="29" t="s">
        <v>93</v>
      </c>
    </row>
    <row r="1394" spans="1:8" x14ac:dyDescent="0.55000000000000004">
      <c r="A1394" s="27">
        <v>1</v>
      </c>
      <c r="B1394" s="71">
        <v>100000041192</v>
      </c>
      <c r="C1394" s="27">
        <v>0</v>
      </c>
      <c r="D1394" s="27" t="s">
        <v>19</v>
      </c>
      <c r="E1394" s="27" t="s">
        <v>316</v>
      </c>
      <c r="F1394" s="67">
        <v>23557.1</v>
      </c>
      <c r="G1394" s="67">
        <v>-23556.1</v>
      </c>
      <c r="H1394" s="27">
        <v>1</v>
      </c>
    </row>
    <row r="1395" spans="1:8" x14ac:dyDescent="0.55000000000000004">
      <c r="A1395" s="27">
        <v>2</v>
      </c>
      <c r="B1395" s="71">
        <v>100000041193</v>
      </c>
      <c r="C1395" s="27">
        <v>0</v>
      </c>
      <c r="D1395" s="27" t="s">
        <v>19</v>
      </c>
      <c r="E1395" s="27" t="s">
        <v>316</v>
      </c>
      <c r="F1395" s="67">
        <v>23557.1</v>
      </c>
      <c r="G1395" s="67">
        <v>-23556.1</v>
      </c>
      <c r="H1395" s="27">
        <v>1</v>
      </c>
    </row>
    <row r="1396" spans="1:8" x14ac:dyDescent="0.55000000000000004">
      <c r="A1396" s="27">
        <v>3</v>
      </c>
      <c r="B1396" s="71">
        <v>100000041194</v>
      </c>
      <c r="C1396" s="27">
        <v>0</v>
      </c>
      <c r="D1396" s="27" t="s">
        <v>19</v>
      </c>
      <c r="E1396" s="27" t="s">
        <v>316</v>
      </c>
      <c r="F1396" s="67">
        <v>23557.1</v>
      </c>
      <c r="G1396" s="67">
        <v>-23556.1</v>
      </c>
      <c r="H1396" s="27">
        <v>1</v>
      </c>
    </row>
    <row r="1397" spans="1:8" x14ac:dyDescent="0.55000000000000004">
      <c r="A1397" s="27">
        <v>4</v>
      </c>
      <c r="B1397" s="71">
        <v>100000041195</v>
      </c>
      <c r="C1397" s="27">
        <v>0</v>
      </c>
      <c r="D1397" s="27" t="s">
        <v>19</v>
      </c>
      <c r="E1397" s="27" t="s">
        <v>316</v>
      </c>
      <c r="F1397" s="67">
        <v>23557.1</v>
      </c>
      <c r="G1397" s="67">
        <v>-23556.1</v>
      </c>
      <c r="H1397" s="27">
        <v>1</v>
      </c>
    </row>
    <row r="1398" spans="1:8" x14ac:dyDescent="0.55000000000000004">
      <c r="A1398" s="27">
        <v>5</v>
      </c>
      <c r="B1398" s="71">
        <v>100000041196</v>
      </c>
      <c r="C1398" s="27">
        <v>0</v>
      </c>
      <c r="D1398" s="27" t="s">
        <v>19</v>
      </c>
      <c r="E1398" s="27" t="s">
        <v>316</v>
      </c>
      <c r="F1398" s="67">
        <v>23557.1</v>
      </c>
      <c r="G1398" s="67">
        <v>-23556.1</v>
      </c>
      <c r="H1398" s="27">
        <v>1</v>
      </c>
    </row>
    <row r="1399" spans="1:8" x14ac:dyDescent="0.55000000000000004">
      <c r="A1399" s="27">
        <v>6</v>
      </c>
      <c r="B1399" s="71">
        <v>100000041197</v>
      </c>
      <c r="C1399" s="27">
        <v>0</v>
      </c>
      <c r="D1399" s="27" t="s">
        <v>19</v>
      </c>
      <c r="E1399" s="27" t="s">
        <v>316</v>
      </c>
      <c r="F1399" s="67">
        <v>23557.1</v>
      </c>
      <c r="G1399" s="67">
        <v>-23556.1</v>
      </c>
      <c r="H1399" s="27">
        <v>1</v>
      </c>
    </row>
    <row r="1400" spans="1:8" x14ac:dyDescent="0.55000000000000004">
      <c r="A1400" s="27">
        <v>7</v>
      </c>
      <c r="B1400" s="71">
        <v>100000041243</v>
      </c>
      <c r="C1400" s="27">
        <v>0</v>
      </c>
      <c r="D1400" s="27" t="s">
        <v>19</v>
      </c>
      <c r="E1400" s="27" t="s">
        <v>321</v>
      </c>
      <c r="F1400" s="67">
        <v>9416</v>
      </c>
      <c r="G1400" s="67">
        <v>-9415</v>
      </c>
      <c r="H1400" s="27">
        <v>1</v>
      </c>
    </row>
    <row r="1401" spans="1:8" x14ac:dyDescent="0.55000000000000004">
      <c r="A1401" s="27">
        <v>8</v>
      </c>
      <c r="B1401" s="71">
        <v>100000041244</v>
      </c>
      <c r="C1401" s="27">
        <v>0</v>
      </c>
      <c r="D1401" s="27" t="s">
        <v>19</v>
      </c>
      <c r="E1401" s="27" t="s">
        <v>321</v>
      </c>
      <c r="F1401" s="67">
        <v>9416</v>
      </c>
      <c r="G1401" s="67">
        <v>-9415</v>
      </c>
      <c r="H1401" s="27">
        <v>1</v>
      </c>
    </row>
    <row r="1402" spans="1:8" x14ac:dyDescent="0.55000000000000004">
      <c r="A1402" s="27">
        <v>9</v>
      </c>
      <c r="B1402" s="71">
        <v>100000041245</v>
      </c>
      <c r="C1402" s="27">
        <v>0</v>
      </c>
      <c r="D1402" s="27" t="s">
        <v>19</v>
      </c>
      <c r="E1402" s="27" t="s">
        <v>321</v>
      </c>
      <c r="F1402" s="67">
        <v>9416</v>
      </c>
      <c r="G1402" s="67">
        <v>-9415</v>
      </c>
      <c r="H1402" s="27">
        <v>1</v>
      </c>
    </row>
    <row r="1403" spans="1:8" x14ac:dyDescent="0.55000000000000004">
      <c r="A1403" s="27">
        <v>10</v>
      </c>
      <c r="B1403" s="71">
        <v>100000041246</v>
      </c>
      <c r="C1403" s="27">
        <v>0</v>
      </c>
      <c r="D1403" s="27" t="s">
        <v>19</v>
      </c>
      <c r="E1403" s="27" t="s">
        <v>321</v>
      </c>
      <c r="F1403" s="67">
        <v>9416</v>
      </c>
      <c r="G1403" s="67">
        <v>-9415</v>
      </c>
      <c r="H1403" s="27">
        <v>1</v>
      </c>
    </row>
    <row r="1404" spans="1:8" x14ac:dyDescent="0.55000000000000004">
      <c r="A1404" s="27">
        <v>11</v>
      </c>
      <c r="B1404" s="71">
        <v>100000041247</v>
      </c>
      <c r="C1404" s="27">
        <v>0</v>
      </c>
      <c r="D1404" s="27" t="s">
        <v>19</v>
      </c>
      <c r="E1404" s="27" t="s">
        <v>321</v>
      </c>
      <c r="F1404" s="67">
        <v>9416</v>
      </c>
      <c r="G1404" s="67">
        <v>-9415</v>
      </c>
      <c r="H1404" s="27">
        <v>1</v>
      </c>
    </row>
    <row r="1405" spans="1:8" x14ac:dyDescent="0.55000000000000004">
      <c r="A1405" s="27">
        <v>12</v>
      </c>
      <c r="B1405" s="71">
        <v>100000041248</v>
      </c>
      <c r="C1405" s="27">
        <v>0</v>
      </c>
      <c r="D1405" s="27" t="s">
        <v>19</v>
      </c>
      <c r="E1405" s="27" t="s">
        <v>321</v>
      </c>
      <c r="F1405" s="67">
        <v>9416</v>
      </c>
      <c r="G1405" s="67">
        <v>-9415</v>
      </c>
      <c r="H1405" s="27">
        <v>1</v>
      </c>
    </row>
    <row r="1406" spans="1:8" x14ac:dyDescent="0.55000000000000004">
      <c r="A1406" s="27">
        <v>13</v>
      </c>
      <c r="B1406" s="71">
        <v>100000052501</v>
      </c>
      <c r="C1406" s="27">
        <v>0</v>
      </c>
      <c r="D1406" s="27" t="s">
        <v>1100</v>
      </c>
      <c r="E1406" s="27" t="s">
        <v>323</v>
      </c>
      <c r="F1406" s="67">
        <v>36776.97</v>
      </c>
      <c r="G1406" s="67">
        <v>-36775.97</v>
      </c>
      <c r="H1406" s="27">
        <v>1</v>
      </c>
    </row>
    <row r="1407" spans="1:8" x14ac:dyDescent="0.55000000000000004">
      <c r="A1407" s="27">
        <v>14</v>
      </c>
      <c r="B1407" s="71">
        <v>100000052502</v>
      </c>
      <c r="C1407" s="27">
        <v>0</v>
      </c>
      <c r="D1407" s="27" t="s">
        <v>1100</v>
      </c>
      <c r="E1407" s="27" t="s">
        <v>323</v>
      </c>
      <c r="F1407" s="67">
        <v>36776.97</v>
      </c>
      <c r="G1407" s="67">
        <v>-36775.97</v>
      </c>
      <c r="H1407" s="27">
        <v>1</v>
      </c>
    </row>
    <row r="1408" spans="1:8" x14ac:dyDescent="0.55000000000000004">
      <c r="A1408" s="27">
        <v>15</v>
      </c>
      <c r="B1408" s="71">
        <v>100000052503</v>
      </c>
      <c r="C1408" s="27">
        <v>0</v>
      </c>
      <c r="D1408" s="27" t="s">
        <v>1100</v>
      </c>
      <c r="E1408" s="27" t="s">
        <v>323</v>
      </c>
      <c r="F1408" s="67">
        <v>36776.97</v>
      </c>
      <c r="G1408" s="67">
        <v>-36775.97</v>
      </c>
      <c r="H1408" s="27">
        <v>1</v>
      </c>
    </row>
    <row r="1409" spans="1:8" x14ac:dyDescent="0.55000000000000004">
      <c r="A1409" s="27">
        <v>16</v>
      </c>
      <c r="B1409" s="71">
        <v>100000052504</v>
      </c>
      <c r="C1409" s="27">
        <v>0</v>
      </c>
      <c r="D1409" s="27" t="s">
        <v>1100</v>
      </c>
      <c r="E1409" s="27" t="s">
        <v>323</v>
      </c>
      <c r="F1409" s="67">
        <v>36776.97</v>
      </c>
      <c r="G1409" s="67">
        <v>-36775.97</v>
      </c>
      <c r="H1409" s="27">
        <v>1</v>
      </c>
    </row>
    <row r="1410" spans="1:8" x14ac:dyDescent="0.55000000000000004">
      <c r="A1410" s="27">
        <v>17</v>
      </c>
      <c r="B1410" s="71">
        <v>100000052505</v>
      </c>
      <c r="C1410" s="27">
        <v>0</v>
      </c>
      <c r="D1410" s="27" t="s">
        <v>1100</v>
      </c>
      <c r="E1410" s="27" t="s">
        <v>323</v>
      </c>
      <c r="F1410" s="67">
        <v>36776.97</v>
      </c>
      <c r="G1410" s="67">
        <v>-36775.97</v>
      </c>
      <c r="H1410" s="27">
        <v>1</v>
      </c>
    </row>
    <row r="1411" spans="1:8" x14ac:dyDescent="0.55000000000000004">
      <c r="A1411" s="27">
        <v>18</v>
      </c>
      <c r="B1411" s="71">
        <v>100000052506</v>
      </c>
      <c r="C1411" s="27">
        <v>0</v>
      </c>
      <c r="D1411" s="27" t="s">
        <v>1100</v>
      </c>
      <c r="E1411" s="27" t="s">
        <v>323</v>
      </c>
      <c r="F1411" s="67">
        <v>36776.97</v>
      </c>
      <c r="G1411" s="67">
        <v>-36775.97</v>
      </c>
      <c r="H1411" s="27">
        <v>1</v>
      </c>
    </row>
    <row r="1412" spans="1:8" x14ac:dyDescent="0.55000000000000004">
      <c r="A1412" s="27">
        <v>19</v>
      </c>
      <c r="B1412" s="71">
        <v>100000052507</v>
      </c>
      <c r="C1412" s="27">
        <v>0</v>
      </c>
      <c r="D1412" s="27" t="s">
        <v>1100</v>
      </c>
      <c r="E1412" s="27" t="s">
        <v>323</v>
      </c>
      <c r="F1412" s="67">
        <v>36776.97</v>
      </c>
      <c r="G1412" s="67">
        <v>-36775.97</v>
      </c>
      <c r="H1412" s="27">
        <v>1</v>
      </c>
    </row>
    <row r="1413" spans="1:8" x14ac:dyDescent="0.55000000000000004">
      <c r="A1413" s="27">
        <v>20</v>
      </c>
      <c r="B1413" s="71">
        <v>100000052508</v>
      </c>
      <c r="C1413" s="27">
        <v>0</v>
      </c>
      <c r="D1413" s="27" t="s">
        <v>1100</v>
      </c>
      <c r="E1413" s="27" t="s">
        <v>323</v>
      </c>
      <c r="F1413" s="67">
        <v>36776.97</v>
      </c>
      <c r="G1413" s="67">
        <v>-36775.97</v>
      </c>
      <c r="H1413" s="27">
        <v>1</v>
      </c>
    </row>
    <row r="1414" spans="1:8" x14ac:dyDescent="0.55000000000000004">
      <c r="A1414" s="27">
        <v>21</v>
      </c>
      <c r="B1414" s="71">
        <v>100000052509</v>
      </c>
      <c r="C1414" s="27">
        <v>0</v>
      </c>
      <c r="D1414" s="27" t="s">
        <v>1100</v>
      </c>
      <c r="E1414" s="27" t="s">
        <v>323</v>
      </c>
      <c r="F1414" s="67">
        <v>36776.97</v>
      </c>
      <c r="G1414" s="67">
        <v>-36775.97</v>
      </c>
      <c r="H1414" s="27">
        <v>1</v>
      </c>
    </row>
    <row r="1415" spans="1:8" x14ac:dyDescent="0.55000000000000004">
      <c r="A1415" s="27">
        <v>22</v>
      </c>
      <c r="B1415" s="71">
        <v>100000052510</v>
      </c>
      <c r="C1415" s="27">
        <v>0</v>
      </c>
      <c r="D1415" s="27" t="s">
        <v>1100</v>
      </c>
      <c r="E1415" s="27" t="s">
        <v>323</v>
      </c>
      <c r="F1415" s="67">
        <v>36776.97</v>
      </c>
      <c r="G1415" s="67">
        <v>-36775.97</v>
      </c>
      <c r="H1415" s="27">
        <v>1</v>
      </c>
    </row>
    <row r="1416" spans="1:8" x14ac:dyDescent="0.55000000000000004">
      <c r="A1416" s="27">
        <v>23</v>
      </c>
      <c r="B1416" s="71">
        <v>100000052511</v>
      </c>
      <c r="C1416" s="27">
        <v>0</v>
      </c>
      <c r="D1416" s="27" t="s">
        <v>1100</v>
      </c>
      <c r="E1416" s="27" t="s">
        <v>323</v>
      </c>
      <c r="F1416" s="67">
        <v>36776.97</v>
      </c>
      <c r="G1416" s="67">
        <v>-36775.97</v>
      </c>
      <c r="H1416" s="27">
        <v>1</v>
      </c>
    </row>
    <row r="1417" spans="1:8" x14ac:dyDescent="0.55000000000000004">
      <c r="A1417" s="27">
        <v>24</v>
      </c>
      <c r="B1417" s="71">
        <v>100000052512</v>
      </c>
      <c r="C1417" s="27">
        <v>0</v>
      </c>
      <c r="D1417" s="27" t="s">
        <v>1100</v>
      </c>
      <c r="E1417" s="27" t="s">
        <v>323</v>
      </c>
      <c r="F1417" s="67">
        <v>36776.97</v>
      </c>
      <c r="G1417" s="67">
        <v>-36775.97</v>
      </c>
      <c r="H1417" s="27">
        <v>1</v>
      </c>
    </row>
    <row r="1418" spans="1:8" x14ac:dyDescent="0.55000000000000004">
      <c r="A1418" s="27">
        <v>25</v>
      </c>
      <c r="B1418" s="71">
        <v>100000146272</v>
      </c>
      <c r="C1418" s="27">
        <v>0</v>
      </c>
      <c r="D1418" s="27" t="s">
        <v>519</v>
      </c>
      <c r="E1418" s="27" t="s">
        <v>3594</v>
      </c>
      <c r="F1418" s="67">
        <v>8550</v>
      </c>
      <c r="G1418" s="67">
        <v>-8549</v>
      </c>
      <c r="H1418" s="27">
        <v>1</v>
      </c>
    </row>
    <row r="1419" spans="1:8" x14ac:dyDescent="0.55000000000000004">
      <c r="A1419" s="27">
        <v>26</v>
      </c>
      <c r="B1419" s="71">
        <v>100000147468</v>
      </c>
      <c r="C1419" s="27">
        <v>0</v>
      </c>
      <c r="D1419" s="27" t="s">
        <v>519</v>
      </c>
      <c r="E1419" s="27" t="s">
        <v>3595</v>
      </c>
      <c r="F1419" s="67">
        <v>16150</v>
      </c>
      <c r="G1419" s="67">
        <v>-16149</v>
      </c>
      <c r="H1419" s="27">
        <v>1</v>
      </c>
    </row>
    <row r="1420" spans="1:8" x14ac:dyDescent="0.55000000000000004">
      <c r="A1420" s="27">
        <v>27</v>
      </c>
      <c r="B1420" s="71">
        <v>100000204624</v>
      </c>
      <c r="C1420" s="27">
        <v>0</v>
      </c>
      <c r="D1420" s="27" t="s">
        <v>1111</v>
      </c>
      <c r="E1420" s="27" t="s">
        <v>3596</v>
      </c>
      <c r="F1420" s="67">
        <v>13674.6</v>
      </c>
      <c r="G1420" s="67">
        <v>-13673.6</v>
      </c>
      <c r="H1420" s="27">
        <v>1</v>
      </c>
    </row>
    <row r="1421" spans="1:8" x14ac:dyDescent="0.55000000000000004">
      <c r="A1421" s="27">
        <v>28</v>
      </c>
      <c r="B1421" s="71">
        <v>100000211177</v>
      </c>
      <c r="C1421" s="27">
        <v>0</v>
      </c>
      <c r="D1421" s="27" t="s">
        <v>3234</v>
      </c>
      <c r="E1421" s="27" t="s">
        <v>3597</v>
      </c>
      <c r="F1421" s="67">
        <v>1764000</v>
      </c>
      <c r="G1421" s="67">
        <v>-1763999</v>
      </c>
      <c r="H1421" s="27">
        <v>1</v>
      </c>
    </row>
    <row r="1422" spans="1:8" x14ac:dyDescent="0.55000000000000004">
      <c r="A1422" s="27">
        <v>29</v>
      </c>
      <c r="B1422" s="71">
        <v>100000212762</v>
      </c>
      <c r="C1422" s="27">
        <v>0</v>
      </c>
      <c r="D1422" s="27" t="s">
        <v>350</v>
      </c>
      <c r="E1422" s="27" t="s">
        <v>351</v>
      </c>
      <c r="F1422" s="67">
        <v>34882.199999999997</v>
      </c>
      <c r="G1422" s="67">
        <v>-34881.199999999997</v>
      </c>
      <c r="H1422" s="27">
        <v>1</v>
      </c>
    </row>
    <row r="1423" spans="1:8" x14ac:dyDescent="0.55000000000000004">
      <c r="A1423" s="27">
        <v>30</v>
      </c>
      <c r="B1423" s="71">
        <v>100000231837</v>
      </c>
      <c r="C1423" s="27">
        <v>0</v>
      </c>
      <c r="D1423" s="27" t="s">
        <v>3598</v>
      </c>
      <c r="E1423" s="27" t="s">
        <v>3599</v>
      </c>
      <c r="F1423" s="67">
        <v>23000</v>
      </c>
      <c r="G1423" s="67">
        <v>-22999</v>
      </c>
      <c r="H1423" s="27">
        <v>1</v>
      </c>
    </row>
    <row r="1424" spans="1:8" x14ac:dyDescent="0.55000000000000004">
      <c r="A1424" s="27">
        <v>31</v>
      </c>
      <c r="B1424" s="71">
        <v>100000254900</v>
      </c>
      <c r="C1424" s="27">
        <v>0</v>
      </c>
      <c r="D1424" s="27" t="s">
        <v>305</v>
      </c>
      <c r="E1424" s="27" t="s">
        <v>354</v>
      </c>
      <c r="F1424" s="67">
        <v>28000</v>
      </c>
      <c r="G1424" s="67">
        <v>-27999</v>
      </c>
      <c r="H1424" s="27">
        <v>1</v>
      </c>
    </row>
    <row r="1425" spans="1:8" x14ac:dyDescent="0.55000000000000004">
      <c r="A1425" s="27">
        <v>32</v>
      </c>
      <c r="B1425" s="71">
        <v>100000322057</v>
      </c>
      <c r="C1425" s="27">
        <v>0</v>
      </c>
      <c r="D1425" s="27" t="s">
        <v>131</v>
      </c>
      <c r="E1425" s="27" t="s">
        <v>357</v>
      </c>
      <c r="F1425" s="67">
        <v>15000</v>
      </c>
      <c r="G1425" s="67">
        <v>-14999</v>
      </c>
      <c r="H1425" s="27">
        <v>1</v>
      </c>
    </row>
    <row r="1426" spans="1:8" x14ac:dyDescent="0.55000000000000004">
      <c r="A1426" s="27">
        <v>33</v>
      </c>
      <c r="B1426" s="71">
        <v>100000583693</v>
      </c>
      <c r="C1426" s="27">
        <v>0</v>
      </c>
      <c r="D1426" s="27" t="s">
        <v>0</v>
      </c>
      <c r="E1426" s="27" t="s">
        <v>359</v>
      </c>
      <c r="F1426" s="67">
        <v>21935</v>
      </c>
      <c r="G1426" s="67">
        <v>-21934</v>
      </c>
      <c r="H1426" s="27">
        <v>1</v>
      </c>
    </row>
    <row r="1427" spans="1:8" x14ac:dyDescent="0.55000000000000004">
      <c r="A1427" s="27">
        <v>34</v>
      </c>
      <c r="B1427" s="71">
        <v>100000583694</v>
      </c>
      <c r="C1427" s="27">
        <v>0</v>
      </c>
      <c r="D1427" s="27" t="s">
        <v>0</v>
      </c>
      <c r="E1427" s="27" t="s">
        <v>359</v>
      </c>
      <c r="F1427" s="67">
        <v>21935</v>
      </c>
      <c r="G1427" s="67">
        <v>-21934</v>
      </c>
      <c r="H1427" s="27">
        <v>1</v>
      </c>
    </row>
    <row r="1428" spans="1:8" x14ac:dyDescent="0.55000000000000004">
      <c r="A1428" s="27">
        <v>35</v>
      </c>
      <c r="B1428" s="71">
        <v>100000583695</v>
      </c>
      <c r="C1428" s="27">
        <v>0</v>
      </c>
      <c r="D1428" s="27" t="s">
        <v>0</v>
      </c>
      <c r="E1428" s="27" t="s">
        <v>359</v>
      </c>
      <c r="F1428" s="67">
        <v>21935</v>
      </c>
      <c r="G1428" s="67">
        <v>-21934</v>
      </c>
      <c r="H1428" s="27">
        <v>1</v>
      </c>
    </row>
    <row r="1429" spans="1:8" x14ac:dyDescent="0.55000000000000004">
      <c r="A1429" s="27">
        <v>36</v>
      </c>
      <c r="B1429" s="71">
        <v>100000583696</v>
      </c>
      <c r="C1429" s="27">
        <v>0</v>
      </c>
      <c r="D1429" s="27" t="s">
        <v>0</v>
      </c>
      <c r="E1429" s="27" t="s">
        <v>359</v>
      </c>
      <c r="F1429" s="67">
        <v>21935</v>
      </c>
      <c r="G1429" s="67">
        <v>-21934</v>
      </c>
      <c r="H1429" s="27">
        <v>1</v>
      </c>
    </row>
    <row r="1430" spans="1:8" x14ac:dyDescent="0.55000000000000004">
      <c r="A1430" s="27">
        <v>37</v>
      </c>
      <c r="B1430" s="71">
        <v>100000583697</v>
      </c>
      <c r="C1430" s="27">
        <v>0</v>
      </c>
      <c r="D1430" s="27" t="s">
        <v>0</v>
      </c>
      <c r="E1430" s="27" t="s">
        <v>359</v>
      </c>
      <c r="F1430" s="67">
        <v>21935</v>
      </c>
      <c r="G1430" s="67">
        <v>-21934</v>
      </c>
      <c r="H1430" s="27">
        <v>1</v>
      </c>
    </row>
    <row r="1431" spans="1:8" x14ac:dyDescent="0.55000000000000004">
      <c r="A1431" s="27">
        <v>38</v>
      </c>
      <c r="B1431" s="71">
        <v>100000583698</v>
      </c>
      <c r="C1431" s="27">
        <v>0</v>
      </c>
      <c r="D1431" s="27" t="s">
        <v>0</v>
      </c>
      <c r="E1431" s="27" t="s">
        <v>359</v>
      </c>
      <c r="F1431" s="67">
        <v>21935</v>
      </c>
      <c r="G1431" s="67">
        <v>-21934</v>
      </c>
      <c r="H1431" s="27">
        <v>1</v>
      </c>
    </row>
    <row r="1432" spans="1:8" x14ac:dyDescent="0.55000000000000004">
      <c r="A1432" s="27">
        <v>39</v>
      </c>
      <c r="B1432" s="71">
        <v>100000583699</v>
      </c>
      <c r="C1432" s="27">
        <v>0</v>
      </c>
      <c r="D1432" s="27" t="s">
        <v>0</v>
      </c>
      <c r="E1432" s="27" t="s">
        <v>359</v>
      </c>
      <c r="F1432" s="67">
        <v>21935</v>
      </c>
      <c r="G1432" s="67">
        <v>-21934</v>
      </c>
      <c r="H1432" s="27">
        <v>1</v>
      </c>
    </row>
    <row r="1433" spans="1:8" x14ac:dyDescent="0.55000000000000004">
      <c r="A1433" s="27">
        <v>40</v>
      </c>
      <c r="B1433" s="71">
        <v>100000583700</v>
      </c>
      <c r="C1433" s="27">
        <v>0</v>
      </c>
      <c r="D1433" s="27" t="s">
        <v>0</v>
      </c>
      <c r="E1433" s="27" t="s">
        <v>359</v>
      </c>
      <c r="F1433" s="67">
        <v>21935</v>
      </c>
      <c r="G1433" s="67">
        <v>-21934</v>
      </c>
      <c r="H1433" s="27">
        <v>1</v>
      </c>
    </row>
    <row r="1434" spans="1:8" x14ac:dyDescent="0.55000000000000004">
      <c r="A1434" s="27">
        <v>41</v>
      </c>
      <c r="B1434" s="71">
        <v>100000583701</v>
      </c>
      <c r="C1434" s="27">
        <v>0</v>
      </c>
      <c r="D1434" s="27" t="s">
        <v>0</v>
      </c>
      <c r="E1434" s="27" t="s">
        <v>359</v>
      </c>
      <c r="F1434" s="67">
        <v>21935</v>
      </c>
      <c r="G1434" s="67">
        <v>-21934</v>
      </c>
      <c r="H1434" s="27">
        <v>1</v>
      </c>
    </row>
    <row r="1435" spans="1:8" x14ac:dyDescent="0.55000000000000004">
      <c r="A1435" s="27">
        <v>42</v>
      </c>
      <c r="B1435" s="71">
        <v>100000583702</v>
      </c>
      <c r="C1435" s="27">
        <v>0</v>
      </c>
      <c r="D1435" s="27" t="s">
        <v>0</v>
      </c>
      <c r="E1435" s="27" t="s">
        <v>359</v>
      </c>
      <c r="F1435" s="67">
        <v>21935</v>
      </c>
      <c r="G1435" s="67">
        <v>-21934</v>
      </c>
      <c r="H1435" s="27">
        <v>1</v>
      </c>
    </row>
    <row r="1436" spans="1:8" x14ac:dyDescent="0.55000000000000004">
      <c r="A1436" s="27">
        <v>43</v>
      </c>
      <c r="B1436" s="71">
        <v>100000583703</v>
      </c>
      <c r="C1436" s="27">
        <v>0</v>
      </c>
      <c r="D1436" s="27" t="s">
        <v>0</v>
      </c>
      <c r="E1436" s="27" t="s">
        <v>359</v>
      </c>
      <c r="F1436" s="67">
        <v>21935</v>
      </c>
      <c r="G1436" s="67">
        <v>-21934</v>
      </c>
      <c r="H1436" s="27">
        <v>1</v>
      </c>
    </row>
    <row r="1437" spans="1:8" x14ac:dyDescent="0.55000000000000004">
      <c r="A1437" s="27">
        <v>44</v>
      </c>
      <c r="B1437" s="71">
        <v>100000583704</v>
      </c>
      <c r="C1437" s="27">
        <v>0</v>
      </c>
      <c r="D1437" s="27" t="s">
        <v>0</v>
      </c>
      <c r="E1437" s="27" t="s">
        <v>359</v>
      </c>
      <c r="F1437" s="67">
        <v>21935</v>
      </c>
      <c r="G1437" s="67">
        <v>-21934</v>
      </c>
      <c r="H1437" s="27">
        <v>1</v>
      </c>
    </row>
    <row r="1438" spans="1:8" x14ac:dyDescent="0.55000000000000004">
      <c r="A1438" s="27">
        <v>45</v>
      </c>
      <c r="B1438" s="71">
        <v>100000583705</v>
      </c>
      <c r="C1438" s="27">
        <v>0</v>
      </c>
      <c r="D1438" s="27" t="s">
        <v>0</v>
      </c>
      <c r="E1438" s="27" t="s">
        <v>359</v>
      </c>
      <c r="F1438" s="67">
        <v>21935</v>
      </c>
      <c r="G1438" s="67">
        <v>-21934</v>
      </c>
      <c r="H1438" s="27">
        <v>1</v>
      </c>
    </row>
    <row r="1439" spans="1:8" x14ac:dyDescent="0.55000000000000004">
      <c r="A1439" s="27">
        <v>46</v>
      </c>
      <c r="B1439" s="71">
        <v>100000583706</v>
      </c>
      <c r="C1439" s="27">
        <v>0</v>
      </c>
      <c r="D1439" s="27" t="s">
        <v>0</v>
      </c>
      <c r="E1439" s="27" t="s">
        <v>359</v>
      </c>
      <c r="F1439" s="67">
        <v>21935</v>
      </c>
      <c r="G1439" s="67">
        <v>-21934</v>
      </c>
      <c r="H1439" s="27">
        <v>1</v>
      </c>
    </row>
    <row r="1440" spans="1:8" x14ac:dyDescent="0.55000000000000004">
      <c r="A1440" s="27">
        <v>47</v>
      </c>
      <c r="B1440" s="71">
        <v>100000583707</v>
      </c>
      <c r="C1440" s="27">
        <v>0</v>
      </c>
      <c r="D1440" s="27" t="s">
        <v>0</v>
      </c>
      <c r="E1440" s="27" t="s">
        <v>359</v>
      </c>
      <c r="F1440" s="67">
        <v>21935</v>
      </c>
      <c r="G1440" s="67">
        <v>-21934</v>
      </c>
      <c r="H1440" s="27">
        <v>1</v>
      </c>
    </row>
    <row r="1441" spans="1:8" x14ac:dyDescent="0.55000000000000004">
      <c r="A1441" s="27">
        <v>48</v>
      </c>
      <c r="B1441" s="71">
        <v>100000583708</v>
      </c>
      <c r="C1441" s="27">
        <v>0</v>
      </c>
      <c r="D1441" s="27" t="s">
        <v>0</v>
      </c>
      <c r="E1441" s="27" t="s">
        <v>359</v>
      </c>
      <c r="F1441" s="67">
        <v>21935</v>
      </c>
      <c r="G1441" s="67">
        <v>-21934</v>
      </c>
      <c r="H1441" s="27">
        <v>1</v>
      </c>
    </row>
    <row r="1442" spans="1:8" x14ac:dyDescent="0.55000000000000004">
      <c r="A1442" s="27">
        <v>49</v>
      </c>
      <c r="B1442" s="71">
        <v>100000583709</v>
      </c>
      <c r="C1442" s="27">
        <v>0</v>
      </c>
      <c r="D1442" s="27" t="s">
        <v>0</v>
      </c>
      <c r="E1442" s="27" t="s">
        <v>359</v>
      </c>
      <c r="F1442" s="67">
        <v>21935</v>
      </c>
      <c r="G1442" s="67">
        <v>-21934</v>
      </c>
      <c r="H1442" s="27">
        <v>1</v>
      </c>
    </row>
    <row r="1443" spans="1:8" x14ac:dyDescent="0.55000000000000004">
      <c r="A1443" s="27">
        <v>50</v>
      </c>
      <c r="B1443" s="71">
        <v>100000583710</v>
      </c>
      <c r="C1443" s="27">
        <v>0</v>
      </c>
      <c r="D1443" s="27" t="s">
        <v>0</v>
      </c>
      <c r="E1443" s="27" t="s">
        <v>359</v>
      </c>
      <c r="F1443" s="67">
        <v>21935</v>
      </c>
      <c r="G1443" s="67">
        <v>-21934</v>
      </c>
      <c r="H1443" s="27">
        <v>1</v>
      </c>
    </row>
    <row r="1444" spans="1:8" x14ac:dyDescent="0.55000000000000004">
      <c r="A1444" s="27">
        <v>51</v>
      </c>
      <c r="B1444" s="71">
        <v>100000583711</v>
      </c>
      <c r="C1444" s="27">
        <v>0</v>
      </c>
      <c r="D1444" s="27" t="s">
        <v>0</v>
      </c>
      <c r="E1444" s="27" t="s">
        <v>359</v>
      </c>
      <c r="F1444" s="67">
        <v>21935</v>
      </c>
      <c r="G1444" s="67">
        <v>-21934</v>
      </c>
      <c r="H1444" s="27">
        <v>1</v>
      </c>
    </row>
    <row r="1445" spans="1:8" x14ac:dyDescent="0.55000000000000004">
      <c r="A1445" s="27">
        <v>52</v>
      </c>
      <c r="B1445" s="71">
        <v>100000583712</v>
      </c>
      <c r="C1445" s="27">
        <v>0</v>
      </c>
      <c r="D1445" s="27" t="s">
        <v>0</v>
      </c>
      <c r="E1445" s="27" t="s">
        <v>359</v>
      </c>
      <c r="F1445" s="67">
        <v>21935</v>
      </c>
      <c r="G1445" s="67">
        <v>-21934</v>
      </c>
      <c r="H1445" s="27">
        <v>1</v>
      </c>
    </row>
    <row r="1446" spans="1:8" x14ac:dyDescent="0.55000000000000004">
      <c r="A1446" s="27">
        <v>53</v>
      </c>
      <c r="B1446" s="71">
        <v>100000583713</v>
      </c>
      <c r="C1446" s="27">
        <v>0</v>
      </c>
      <c r="D1446" s="27" t="s">
        <v>0</v>
      </c>
      <c r="E1446" s="27" t="s">
        <v>359</v>
      </c>
      <c r="F1446" s="67">
        <v>21935</v>
      </c>
      <c r="G1446" s="67">
        <v>-21934</v>
      </c>
      <c r="H1446" s="27">
        <v>1</v>
      </c>
    </row>
    <row r="1447" spans="1:8" x14ac:dyDescent="0.55000000000000004">
      <c r="A1447" s="27">
        <v>54</v>
      </c>
      <c r="B1447" s="71">
        <v>100000583714</v>
      </c>
      <c r="C1447" s="27">
        <v>0</v>
      </c>
      <c r="D1447" s="27" t="s">
        <v>0</v>
      </c>
      <c r="E1447" s="27" t="s">
        <v>359</v>
      </c>
      <c r="F1447" s="67">
        <v>21935</v>
      </c>
      <c r="G1447" s="67">
        <v>-21934</v>
      </c>
      <c r="H1447" s="27">
        <v>1</v>
      </c>
    </row>
    <row r="1448" spans="1:8" x14ac:dyDescent="0.55000000000000004">
      <c r="A1448" s="27">
        <v>55</v>
      </c>
      <c r="B1448" s="71">
        <v>100000583715</v>
      </c>
      <c r="C1448" s="27">
        <v>0</v>
      </c>
      <c r="D1448" s="27" t="s">
        <v>0</v>
      </c>
      <c r="E1448" s="27" t="s">
        <v>359</v>
      </c>
      <c r="F1448" s="67">
        <v>21935</v>
      </c>
      <c r="G1448" s="67">
        <v>-21934</v>
      </c>
      <c r="H1448" s="27">
        <v>1</v>
      </c>
    </row>
    <row r="1449" spans="1:8" x14ac:dyDescent="0.55000000000000004">
      <c r="A1449" s="27">
        <v>56</v>
      </c>
      <c r="B1449" s="71">
        <v>100000583716</v>
      </c>
      <c r="C1449" s="27">
        <v>0</v>
      </c>
      <c r="D1449" s="27" t="s">
        <v>0</v>
      </c>
      <c r="E1449" s="27" t="s">
        <v>359</v>
      </c>
      <c r="F1449" s="67">
        <v>21935</v>
      </c>
      <c r="G1449" s="67">
        <v>-21934</v>
      </c>
      <c r="H1449" s="27">
        <v>1</v>
      </c>
    </row>
    <row r="1450" spans="1:8" x14ac:dyDescent="0.55000000000000004">
      <c r="A1450" s="27">
        <v>57</v>
      </c>
      <c r="B1450" s="71">
        <v>100000583717</v>
      </c>
      <c r="C1450" s="27">
        <v>0</v>
      </c>
      <c r="D1450" s="27" t="s">
        <v>0</v>
      </c>
      <c r="E1450" s="27" t="s">
        <v>359</v>
      </c>
      <c r="F1450" s="67">
        <v>21935</v>
      </c>
      <c r="G1450" s="67">
        <v>-21934</v>
      </c>
      <c r="H1450" s="27">
        <v>1</v>
      </c>
    </row>
    <row r="1451" spans="1:8" x14ac:dyDescent="0.55000000000000004">
      <c r="A1451" s="27">
        <v>58</v>
      </c>
      <c r="B1451" s="71">
        <v>100000583718</v>
      </c>
      <c r="C1451" s="27">
        <v>0</v>
      </c>
      <c r="D1451" s="27" t="s">
        <v>0</v>
      </c>
      <c r="E1451" s="27" t="s">
        <v>359</v>
      </c>
      <c r="F1451" s="67">
        <v>21935</v>
      </c>
      <c r="G1451" s="67">
        <v>-21934</v>
      </c>
      <c r="H1451" s="27">
        <v>1</v>
      </c>
    </row>
    <row r="1452" spans="1:8" x14ac:dyDescent="0.55000000000000004">
      <c r="A1452" s="27">
        <v>59</v>
      </c>
      <c r="B1452" s="71">
        <v>100000583719</v>
      </c>
      <c r="C1452" s="27">
        <v>0</v>
      </c>
      <c r="D1452" s="27" t="s">
        <v>0</v>
      </c>
      <c r="E1452" s="27" t="s">
        <v>359</v>
      </c>
      <c r="F1452" s="67">
        <v>21935</v>
      </c>
      <c r="G1452" s="67">
        <v>-21934</v>
      </c>
      <c r="H1452" s="27">
        <v>1</v>
      </c>
    </row>
    <row r="1453" spans="1:8" x14ac:dyDescent="0.55000000000000004">
      <c r="A1453" s="27">
        <v>60</v>
      </c>
      <c r="B1453" s="71">
        <v>100000583720</v>
      </c>
      <c r="C1453" s="27">
        <v>0</v>
      </c>
      <c r="D1453" s="27" t="s">
        <v>0</v>
      </c>
      <c r="E1453" s="27" t="s">
        <v>359</v>
      </c>
      <c r="F1453" s="67">
        <v>21935</v>
      </c>
      <c r="G1453" s="67">
        <v>-21934</v>
      </c>
      <c r="H1453" s="27">
        <v>1</v>
      </c>
    </row>
    <row r="1454" spans="1:8" x14ac:dyDescent="0.55000000000000004">
      <c r="A1454" s="27">
        <v>61</v>
      </c>
      <c r="B1454" s="71">
        <v>100000583721</v>
      </c>
      <c r="C1454" s="27">
        <v>0</v>
      </c>
      <c r="D1454" s="27" t="s">
        <v>0</v>
      </c>
      <c r="E1454" s="27" t="s">
        <v>359</v>
      </c>
      <c r="F1454" s="67">
        <v>21935</v>
      </c>
      <c r="G1454" s="67">
        <v>-21934</v>
      </c>
      <c r="H1454" s="27">
        <v>1</v>
      </c>
    </row>
    <row r="1455" spans="1:8" x14ac:dyDescent="0.55000000000000004">
      <c r="A1455" s="27">
        <v>62</v>
      </c>
      <c r="B1455" s="71">
        <v>100000583722</v>
      </c>
      <c r="C1455" s="27">
        <v>0</v>
      </c>
      <c r="D1455" s="27" t="s">
        <v>0</v>
      </c>
      <c r="E1455" s="27" t="s">
        <v>359</v>
      </c>
      <c r="F1455" s="67">
        <v>21935</v>
      </c>
      <c r="G1455" s="67">
        <v>-21934</v>
      </c>
      <c r="H1455" s="27">
        <v>1</v>
      </c>
    </row>
    <row r="1456" spans="1:8" x14ac:dyDescent="0.55000000000000004">
      <c r="A1456" s="27">
        <v>63</v>
      </c>
      <c r="B1456" s="71">
        <v>100000583723</v>
      </c>
      <c r="C1456" s="27">
        <v>0</v>
      </c>
      <c r="D1456" s="27" t="s">
        <v>0</v>
      </c>
      <c r="E1456" s="27" t="s">
        <v>359</v>
      </c>
      <c r="F1456" s="67">
        <v>21935</v>
      </c>
      <c r="G1456" s="67">
        <v>-21934</v>
      </c>
      <c r="H1456" s="27">
        <v>1</v>
      </c>
    </row>
    <row r="1457" spans="1:8" x14ac:dyDescent="0.55000000000000004">
      <c r="A1457" s="27">
        <v>64</v>
      </c>
      <c r="B1457" s="71">
        <v>100000583724</v>
      </c>
      <c r="C1457" s="27">
        <v>0</v>
      </c>
      <c r="D1457" s="27" t="s">
        <v>0</v>
      </c>
      <c r="E1457" s="27" t="s">
        <v>359</v>
      </c>
      <c r="F1457" s="67">
        <v>21935</v>
      </c>
      <c r="G1457" s="67">
        <v>-21934</v>
      </c>
      <c r="H1457" s="27">
        <v>1</v>
      </c>
    </row>
    <row r="1458" spans="1:8" x14ac:dyDescent="0.55000000000000004">
      <c r="A1458" s="27">
        <v>65</v>
      </c>
      <c r="B1458" s="71">
        <v>100000583725</v>
      </c>
      <c r="C1458" s="27">
        <v>0</v>
      </c>
      <c r="D1458" s="27" t="s">
        <v>0</v>
      </c>
      <c r="E1458" s="27" t="s">
        <v>359</v>
      </c>
      <c r="F1458" s="67">
        <v>21935</v>
      </c>
      <c r="G1458" s="67">
        <v>-21934</v>
      </c>
      <c r="H1458" s="27">
        <v>1</v>
      </c>
    </row>
    <row r="1459" spans="1:8" x14ac:dyDescent="0.55000000000000004">
      <c r="A1459" s="27">
        <v>66</v>
      </c>
      <c r="B1459" s="71">
        <v>100000583726</v>
      </c>
      <c r="C1459" s="27">
        <v>0</v>
      </c>
      <c r="D1459" s="27" t="s">
        <v>0</v>
      </c>
      <c r="E1459" s="27" t="s">
        <v>359</v>
      </c>
      <c r="F1459" s="67">
        <v>21935</v>
      </c>
      <c r="G1459" s="67">
        <v>-21934</v>
      </c>
      <c r="H1459" s="27">
        <v>1</v>
      </c>
    </row>
    <row r="1460" spans="1:8" x14ac:dyDescent="0.55000000000000004">
      <c r="A1460" s="27">
        <v>67</v>
      </c>
      <c r="B1460" s="71">
        <v>100000583727</v>
      </c>
      <c r="C1460" s="27">
        <v>0</v>
      </c>
      <c r="D1460" s="27" t="s">
        <v>0</v>
      </c>
      <c r="E1460" s="27" t="s">
        <v>359</v>
      </c>
      <c r="F1460" s="67">
        <v>21935</v>
      </c>
      <c r="G1460" s="67">
        <v>-21934</v>
      </c>
      <c r="H1460" s="27">
        <v>1</v>
      </c>
    </row>
    <row r="1461" spans="1:8" x14ac:dyDescent="0.55000000000000004">
      <c r="A1461" s="27">
        <v>68</v>
      </c>
      <c r="B1461" s="71">
        <v>100000583728</v>
      </c>
      <c r="C1461" s="27">
        <v>0</v>
      </c>
      <c r="D1461" s="27" t="s">
        <v>0</v>
      </c>
      <c r="E1461" s="27" t="s">
        <v>359</v>
      </c>
      <c r="F1461" s="67">
        <v>21935</v>
      </c>
      <c r="G1461" s="67">
        <v>-21934</v>
      </c>
      <c r="H1461" s="27">
        <v>1</v>
      </c>
    </row>
    <row r="1462" spans="1:8" x14ac:dyDescent="0.55000000000000004">
      <c r="A1462" s="27">
        <v>69</v>
      </c>
      <c r="B1462" s="71">
        <v>100000583729</v>
      </c>
      <c r="C1462" s="27">
        <v>0</v>
      </c>
      <c r="D1462" s="27" t="s">
        <v>0</v>
      </c>
      <c r="E1462" s="27" t="s">
        <v>359</v>
      </c>
      <c r="F1462" s="67">
        <v>21935</v>
      </c>
      <c r="G1462" s="67">
        <v>-21934</v>
      </c>
      <c r="H1462" s="27">
        <v>1</v>
      </c>
    </row>
    <row r="1463" spans="1:8" x14ac:dyDescent="0.55000000000000004">
      <c r="A1463" s="27">
        <v>70</v>
      </c>
      <c r="B1463" s="71">
        <v>100000583730</v>
      </c>
      <c r="C1463" s="27">
        <v>0</v>
      </c>
      <c r="D1463" s="27" t="s">
        <v>0</v>
      </c>
      <c r="E1463" s="27" t="s">
        <v>359</v>
      </c>
      <c r="F1463" s="67">
        <v>21935</v>
      </c>
      <c r="G1463" s="67">
        <v>-21934</v>
      </c>
      <c r="H1463" s="27">
        <v>1</v>
      </c>
    </row>
    <row r="1464" spans="1:8" x14ac:dyDescent="0.55000000000000004">
      <c r="A1464" s="27">
        <v>71</v>
      </c>
      <c r="B1464" s="71">
        <v>100000583731</v>
      </c>
      <c r="C1464" s="27">
        <v>0</v>
      </c>
      <c r="D1464" s="27" t="s">
        <v>0</v>
      </c>
      <c r="E1464" s="27" t="s">
        <v>359</v>
      </c>
      <c r="F1464" s="67">
        <v>21935</v>
      </c>
      <c r="G1464" s="67">
        <v>-21934</v>
      </c>
      <c r="H1464" s="27">
        <v>1</v>
      </c>
    </row>
    <row r="1465" spans="1:8" x14ac:dyDescent="0.55000000000000004">
      <c r="A1465" s="27">
        <v>72</v>
      </c>
      <c r="B1465" s="71">
        <v>100000583732</v>
      </c>
      <c r="C1465" s="27">
        <v>0</v>
      </c>
      <c r="D1465" s="27" t="s">
        <v>0</v>
      </c>
      <c r="E1465" s="27" t="s">
        <v>359</v>
      </c>
      <c r="F1465" s="67">
        <v>21935</v>
      </c>
      <c r="G1465" s="67">
        <v>-21934</v>
      </c>
      <c r="H1465" s="27">
        <v>1</v>
      </c>
    </row>
    <row r="1466" spans="1:8" x14ac:dyDescent="0.55000000000000004">
      <c r="A1466" s="27">
        <v>73</v>
      </c>
      <c r="B1466" s="71">
        <v>100000583733</v>
      </c>
      <c r="C1466" s="27">
        <v>0</v>
      </c>
      <c r="D1466" s="27" t="s">
        <v>0</v>
      </c>
      <c r="E1466" s="27" t="s">
        <v>359</v>
      </c>
      <c r="F1466" s="67">
        <v>21935</v>
      </c>
      <c r="G1466" s="67">
        <v>-21934</v>
      </c>
      <c r="H1466" s="27">
        <v>1</v>
      </c>
    </row>
    <row r="1467" spans="1:8" x14ac:dyDescent="0.55000000000000004">
      <c r="A1467" s="27">
        <v>74</v>
      </c>
      <c r="B1467" s="71">
        <v>100000583734</v>
      </c>
      <c r="C1467" s="27">
        <v>0</v>
      </c>
      <c r="D1467" s="27" t="s">
        <v>0</v>
      </c>
      <c r="E1467" s="27" t="s">
        <v>359</v>
      </c>
      <c r="F1467" s="67">
        <v>21935</v>
      </c>
      <c r="G1467" s="67">
        <v>-21934</v>
      </c>
      <c r="H1467" s="27">
        <v>1</v>
      </c>
    </row>
    <row r="1468" spans="1:8" x14ac:dyDescent="0.55000000000000004">
      <c r="A1468" s="27">
        <v>75</v>
      </c>
      <c r="B1468" s="71">
        <v>100000583735</v>
      </c>
      <c r="C1468" s="27">
        <v>0</v>
      </c>
      <c r="D1468" s="27" t="s">
        <v>0</v>
      </c>
      <c r="E1468" s="27" t="s">
        <v>359</v>
      </c>
      <c r="F1468" s="67">
        <v>21935</v>
      </c>
      <c r="G1468" s="67">
        <v>-21934</v>
      </c>
      <c r="H1468" s="27">
        <v>1</v>
      </c>
    </row>
    <row r="1469" spans="1:8" x14ac:dyDescent="0.55000000000000004">
      <c r="A1469" s="27">
        <v>76</v>
      </c>
      <c r="B1469" s="71">
        <v>100000583736</v>
      </c>
      <c r="C1469" s="27">
        <v>0</v>
      </c>
      <c r="D1469" s="27" t="s">
        <v>0</v>
      </c>
      <c r="E1469" s="27" t="s">
        <v>359</v>
      </c>
      <c r="F1469" s="67">
        <v>21935</v>
      </c>
      <c r="G1469" s="67">
        <v>-21934</v>
      </c>
      <c r="H1469" s="27">
        <v>1</v>
      </c>
    </row>
    <row r="1470" spans="1:8" x14ac:dyDescent="0.55000000000000004">
      <c r="A1470" s="27">
        <v>77</v>
      </c>
      <c r="B1470" s="71">
        <v>100000583737</v>
      </c>
      <c r="C1470" s="27">
        <v>0</v>
      </c>
      <c r="D1470" s="27" t="s">
        <v>0</v>
      </c>
      <c r="E1470" s="27" t="s">
        <v>359</v>
      </c>
      <c r="F1470" s="67">
        <v>21935</v>
      </c>
      <c r="G1470" s="67">
        <v>-21934</v>
      </c>
      <c r="H1470" s="27">
        <v>1</v>
      </c>
    </row>
    <row r="1471" spans="1:8" x14ac:dyDescent="0.55000000000000004">
      <c r="A1471" s="27">
        <v>78</v>
      </c>
      <c r="B1471" s="71">
        <v>100000583738</v>
      </c>
      <c r="C1471" s="27">
        <v>0</v>
      </c>
      <c r="D1471" s="27" t="s">
        <v>0</v>
      </c>
      <c r="E1471" s="27" t="s">
        <v>359</v>
      </c>
      <c r="F1471" s="67">
        <v>21935</v>
      </c>
      <c r="G1471" s="67">
        <v>-21934</v>
      </c>
      <c r="H1471" s="27">
        <v>1</v>
      </c>
    </row>
    <row r="1472" spans="1:8" x14ac:dyDescent="0.55000000000000004">
      <c r="A1472" s="27">
        <v>79</v>
      </c>
      <c r="B1472" s="71">
        <v>100000583739</v>
      </c>
      <c r="C1472" s="27">
        <v>0</v>
      </c>
      <c r="D1472" s="27" t="s">
        <v>0</v>
      </c>
      <c r="E1472" s="27" t="s">
        <v>359</v>
      </c>
      <c r="F1472" s="67">
        <v>21935</v>
      </c>
      <c r="G1472" s="67">
        <v>-21934</v>
      </c>
      <c r="H1472" s="27">
        <v>1</v>
      </c>
    </row>
    <row r="1473" spans="1:8" x14ac:dyDescent="0.55000000000000004">
      <c r="A1473" s="27">
        <v>80</v>
      </c>
      <c r="B1473" s="71">
        <v>100000583740</v>
      </c>
      <c r="C1473" s="27">
        <v>0</v>
      </c>
      <c r="D1473" s="27" t="s">
        <v>0</v>
      </c>
      <c r="E1473" s="27" t="s">
        <v>359</v>
      </c>
      <c r="F1473" s="67">
        <v>21935</v>
      </c>
      <c r="G1473" s="67">
        <v>-21934</v>
      </c>
      <c r="H1473" s="27">
        <v>1</v>
      </c>
    </row>
    <row r="1474" spans="1:8" x14ac:dyDescent="0.55000000000000004">
      <c r="A1474" s="27">
        <v>81</v>
      </c>
      <c r="B1474" s="71">
        <v>100000583741</v>
      </c>
      <c r="C1474" s="27">
        <v>0</v>
      </c>
      <c r="D1474" s="27" t="s">
        <v>0</v>
      </c>
      <c r="E1474" s="27" t="s">
        <v>359</v>
      </c>
      <c r="F1474" s="67">
        <v>21935</v>
      </c>
      <c r="G1474" s="67">
        <v>-21934</v>
      </c>
      <c r="H1474" s="27">
        <v>1</v>
      </c>
    </row>
    <row r="1475" spans="1:8" x14ac:dyDescent="0.55000000000000004">
      <c r="A1475" s="27">
        <v>82</v>
      </c>
      <c r="B1475" s="71">
        <v>100000583742</v>
      </c>
      <c r="C1475" s="27">
        <v>0</v>
      </c>
      <c r="D1475" s="27" t="s">
        <v>0</v>
      </c>
      <c r="E1475" s="27" t="s">
        <v>359</v>
      </c>
      <c r="F1475" s="67">
        <v>21935</v>
      </c>
      <c r="G1475" s="67">
        <v>-21934</v>
      </c>
      <c r="H1475" s="27">
        <v>1</v>
      </c>
    </row>
    <row r="1476" spans="1:8" x14ac:dyDescent="0.55000000000000004">
      <c r="A1476" s="27">
        <v>83</v>
      </c>
      <c r="B1476" s="71">
        <v>100000583743</v>
      </c>
      <c r="C1476" s="27">
        <v>0</v>
      </c>
      <c r="D1476" s="27" t="s">
        <v>0</v>
      </c>
      <c r="E1476" s="27" t="s">
        <v>359</v>
      </c>
      <c r="F1476" s="67">
        <v>21935</v>
      </c>
      <c r="G1476" s="67">
        <v>-21934</v>
      </c>
      <c r="H1476" s="27">
        <v>1</v>
      </c>
    </row>
    <row r="1477" spans="1:8" x14ac:dyDescent="0.55000000000000004">
      <c r="A1477" s="27">
        <v>84</v>
      </c>
      <c r="B1477" s="71">
        <v>100000583744</v>
      </c>
      <c r="C1477" s="27">
        <v>0</v>
      </c>
      <c r="D1477" s="27" t="s">
        <v>0</v>
      </c>
      <c r="E1477" s="27" t="s">
        <v>359</v>
      </c>
      <c r="F1477" s="67">
        <v>21935</v>
      </c>
      <c r="G1477" s="67">
        <v>-21934</v>
      </c>
      <c r="H1477" s="27">
        <v>1</v>
      </c>
    </row>
    <row r="1478" spans="1:8" x14ac:dyDescent="0.55000000000000004">
      <c r="A1478" s="27">
        <v>85</v>
      </c>
      <c r="B1478" s="71">
        <v>100000583745</v>
      </c>
      <c r="C1478" s="27">
        <v>0</v>
      </c>
      <c r="D1478" s="27" t="s">
        <v>0</v>
      </c>
      <c r="E1478" s="27" t="s">
        <v>359</v>
      </c>
      <c r="F1478" s="67">
        <v>21935</v>
      </c>
      <c r="G1478" s="67">
        <v>-21934</v>
      </c>
      <c r="H1478" s="27">
        <v>1</v>
      </c>
    </row>
    <row r="1479" spans="1:8" x14ac:dyDescent="0.55000000000000004">
      <c r="A1479" s="27">
        <v>86</v>
      </c>
      <c r="B1479" s="71">
        <v>100000583837</v>
      </c>
      <c r="C1479" s="27">
        <v>0</v>
      </c>
      <c r="D1479" s="27" t="s">
        <v>0</v>
      </c>
      <c r="E1479" s="27" t="s">
        <v>360</v>
      </c>
      <c r="F1479" s="67">
        <v>5510.5</v>
      </c>
      <c r="G1479" s="67">
        <v>-5509.5</v>
      </c>
      <c r="H1479" s="27">
        <v>1</v>
      </c>
    </row>
    <row r="1480" spans="1:8" x14ac:dyDescent="0.55000000000000004">
      <c r="A1480" s="27">
        <v>87</v>
      </c>
      <c r="B1480" s="71">
        <v>100000583838</v>
      </c>
      <c r="C1480" s="27">
        <v>0</v>
      </c>
      <c r="D1480" s="27" t="s">
        <v>0</v>
      </c>
      <c r="E1480" s="27" t="s">
        <v>360</v>
      </c>
      <c r="F1480" s="67">
        <v>5510.5</v>
      </c>
      <c r="G1480" s="67">
        <v>-5509.5</v>
      </c>
      <c r="H1480" s="27">
        <v>1</v>
      </c>
    </row>
    <row r="1481" spans="1:8" x14ac:dyDescent="0.55000000000000004">
      <c r="A1481" s="27">
        <v>88</v>
      </c>
      <c r="B1481" s="71">
        <v>100000583839</v>
      </c>
      <c r="C1481" s="27">
        <v>0</v>
      </c>
      <c r="D1481" s="27" t="s">
        <v>0</v>
      </c>
      <c r="E1481" s="27" t="s">
        <v>360</v>
      </c>
      <c r="F1481" s="67">
        <v>5510.5</v>
      </c>
      <c r="G1481" s="67">
        <v>-5509.5</v>
      </c>
      <c r="H1481" s="27">
        <v>1</v>
      </c>
    </row>
    <row r="1482" spans="1:8" x14ac:dyDescent="0.55000000000000004">
      <c r="A1482" s="27">
        <v>89</v>
      </c>
      <c r="B1482" s="71">
        <v>100000583840</v>
      </c>
      <c r="C1482" s="27">
        <v>0</v>
      </c>
      <c r="D1482" s="27" t="s">
        <v>0</v>
      </c>
      <c r="E1482" s="27" t="s">
        <v>360</v>
      </c>
      <c r="F1482" s="67">
        <v>5510.5</v>
      </c>
      <c r="G1482" s="67">
        <v>-5509.5</v>
      </c>
      <c r="H1482" s="27">
        <v>1</v>
      </c>
    </row>
    <row r="1483" spans="1:8" x14ac:dyDescent="0.55000000000000004">
      <c r="A1483" s="27">
        <v>90</v>
      </c>
      <c r="B1483" s="71">
        <v>100000583841</v>
      </c>
      <c r="C1483" s="27">
        <v>0</v>
      </c>
      <c r="D1483" s="27" t="s">
        <v>0</v>
      </c>
      <c r="E1483" s="27" t="s">
        <v>360</v>
      </c>
      <c r="F1483" s="67">
        <v>5510.5</v>
      </c>
      <c r="G1483" s="67">
        <v>-5509.5</v>
      </c>
      <c r="H1483" s="27">
        <v>1</v>
      </c>
    </row>
    <row r="1484" spans="1:8" x14ac:dyDescent="0.55000000000000004">
      <c r="A1484" s="27">
        <v>91</v>
      </c>
      <c r="B1484" s="71">
        <v>100000583842</v>
      </c>
      <c r="C1484" s="27">
        <v>0</v>
      </c>
      <c r="D1484" s="27" t="s">
        <v>0</v>
      </c>
      <c r="E1484" s="27" t="s">
        <v>360</v>
      </c>
      <c r="F1484" s="67">
        <v>5510.5</v>
      </c>
      <c r="G1484" s="67">
        <v>-5509.5</v>
      </c>
      <c r="H1484" s="27">
        <v>1</v>
      </c>
    </row>
    <row r="1485" spans="1:8" x14ac:dyDescent="0.55000000000000004">
      <c r="A1485" s="27">
        <v>92</v>
      </c>
      <c r="B1485" s="71">
        <v>100000583843</v>
      </c>
      <c r="C1485" s="27">
        <v>0</v>
      </c>
      <c r="D1485" s="27" t="s">
        <v>0</v>
      </c>
      <c r="E1485" s="27" t="s">
        <v>360</v>
      </c>
      <c r="F1485" s="67">
        <v>5510.5</v>
      </c>
      <c r="G1485" s="67">
        <v>-5509.5</v>
      </c>
      <c r="H1485" s="27">
        <v>1</v>
      </c>
    </row>
    <row r="1486" spans="1:8" x14ac:dyDescent="0.55000000000000004">
      <c r="A1486" s="27">
        <v>93</v>
      </c>
      <c r="B1486" s="71">
        <v>100000583844</v>
      </c>
      <c r="C1486" s="27">
        <v>0</v>
      </c>
      <c r="D1486" s="27" t="s">
        <v>0</v>
      </c>
      <c r="E1486" s="27" t="s">
        <v>360</v>
      </c>
      <c r="F1486" s="67">
        <v>5510.5</v>
      </c>
      <c r="G1486" s="67">
        <v>-5509.5</v>
      </c>
      <c r="H1486" s="27">
        <v>1</v>
      </c>
    </row>
    <row r="1487" spans="1:8" x14ac:dyDescent="0.55000000000000004">
      <c r="A1487" s="27">
        <v>94</v>
      </c>
      <c r="B1487" s="71">
        <v>100000583845</v>
      </c>
      <c r="C1487" s="27">
        <v>0</v>
      </c>
      <c r="D1487" s="27" t="s">
        <v>0</v>
      </c>
      <c r="E1487" s="27" t="s">
        <v>360</v>
      </c>
      <c r="F1487" s="67">
        <v>5510.5</v>
      </c>
      <c r="G1487" s="67">
        <v>-5509.5</v>
      </c>
      <c r="H1487" s="27">
        <v>1</v>
      </c>
    </row>
    <row r="1488" spans="1:8" x14ac:dyDescent="0.55000000000000004">
      <c r="A1488" s="27">
        <v>95</v>
      </c>
      <c r="B1488" s="71">
        <v>100000583846</v>
      </c>
      <c r="C1488" s="27">
        <v>0</v>
      </c>
      <c r="D1488" s="27" t="s">
        <v>0</v>
      </c>
      <c r="E1488" s="27" t="s">
        <v>360</v>
      </c>
      <c r="F1488" s="67">
        <v>5510.5</v>
      </c>
      <c r="G1488" s="67">
        <v>-5509.5</v>
      </c>
      <c r="H1488" s="27">
        <v>1</v>
      </c>
    </row>
    <row r="1489" spans="1:8" x14ac:dyDescent="0.55000000000000004">
      <c r="A1489" s="27">
        <v>96</v>
      </c>
      <c r="B1489" s="71">
        <v>100000583847</v>
      </c>
      <c r="C1489" s="27">
        <v>0</v>
      </c>
      <c r="D1489" s="27" t="s">
        <v>0</v>
      </c>
      <c r="E1489" s="27" t="s">
        <v>360</v>
      </c>
      <c r="F1489" s="67">
        <v>5510.5</v>
      </c>
      <c r="G1489" s="67">
        <v>-5509.5</v>
      </c>
      <c r="H1489" s="27">
        <v>1</v>
      </c>
    </row>
    <row r="1490" spans="1:8" x14ac:dyDescent="0.55000000000000004">
      <c r="A1490" s="27">
        <v>97</v>
      </c>
      <c r="B1490" s="71">
        <v>100000583848</v>
      </c>
      <c r="C1490" s="27">
        <v>0</v>
      </c>
      <c r="D1490" s="27" t="s">
        <v>0</v>
      </c>
      <c r="E1490" s="27" t="s">
        <v>360</v>
      </c>
      <c r="F1490" s="67">
        <v>5510.5</v>
      </c>
      <c r="G1490" s="67">
        <v>-5509.5</v>
      </c>
      <c r="H1490" s="27">
        <v>1</v>
      </c>
    </row>
    <row r="1491" spans="1:8" x14ac:dyDescent="0.55000000000000004">
      <c r="A1491" s="27">
        <v>98</v>
      </c>
      <c r="B1491" s="71">
        <v>100000583849</v>
      </c>
      <c r="C1491" s="27">
        <v>0</v>
      </c>
      <c r="D1491" s="27" t="s">
        <v>0</v>
      </c>
      <c r="E1491" s="27" t="s">
        <v>360</v>
      </c>
      <c r="F1491" s="67">
        <v>5510.5</v>
      </c>
      <c r="G1491" s="67">
        <v>-5509.5</v>
      </c>
      <c r="H1491" s="27">
        <v>1</v>
      </c>
    </row>
    <row r="1492" spans="1:8" x14ac:dyDescent="0.55000000000000004">
      <c r="A1492" s="27">
        <v>99</v>
      </c>
      <c r="B1492" s="71">
        <v>100000583850</v>
      </c>
      <c r="C1492" s="27">
        <v>0</v>
      </c>
      <c r="D1492" s="27" t="s">
        <v>0</v>
      </c>
      <c r="E1492" s="27" t="s">
        <v>360</v>
      </c>
      <c r="F1492" s="67">
        <v>5510.5</v>
      </c>
      <c r="G1492" s="67">
        <v>-5509.5</v>
      </c>
      <c r="H1492" s="27">
        <v>1</v>
      </c>
    </row>
    <row r="1493" spans="1:8" x14ac:dyDescent="0.55000000000000004">
      <c r="A1493" s="27">
        <v>100</v>
      </c>
      <c r="B1493" s="71">
        <v>100000583851</v>
      </c>
      <c r="C1493" s="27">
        <v>0</v>
      </c>
      <c r="D1493" s="27" t="s">
        <v>0</v>
      </c>
      <c r="E1493" s="27" t="s">
        <v>360</v>
      </c>
      <c r="F1493" s="67">
        <v>5510.5</v>
      </c>
      <c r="G1493" s="67">
        <v>-5509.5</v>
      </c>
      <c r="H1493" s="27">
        <v>1</v>
      </c>
    </row>
    <row r="1494" spans="1:8" x14ac:dyDescent="0.55000000000000004">
      <c r="A1494" s="27">
        <v>101</v>
      </c>
      <c r="B1494" s="71">
        <v>100000583852</v>
      </c>
      <c r="C1494" s="27">
        <v>0</v>
      </c>
      <c r="D1494" s="27" t="s">
        <v>0</v>
      </c>
      <c r="E1494" s="27" t="s">
        <v>360</v>
      </c>
      <c r="F1494" s="67">
        <v>5510.5</v>
      </c>
      <c r="G1494" s="67">
        <v>-5509.5</v>
      </c>
      <c r="H1494" s="27">
        <v>1</v>
      </c>
    </row>
    <row r="1495" spans="1:8" x14ac:dyDescent="0.55000000000000004">
      <c r="A1495" s="27">
        <v>102</v>
      </c>
      <c r="B1495" s="71">
        <v>100000583853</v>
      </c>
      <c r="C1495" s="27">
        <v>0</v>
      </c>
      <c r="D1495" s="27" t="s">
        <v>0</v>
      </c>
      <c r="E1495" s="27" t="s">
        <v>360</v>
      </c>
      <c r="F1495" s="67">
        <v>5510.5</v>
      </c>
      <c r="G1495" s="67">
        <v>-5509.5</v>
      </c>
      <c r="H1495" s="27">
        <v>1</v>
      </c>
    </row>
    <row r="1496" spans="1:8" x14ac:dyDescent="0.55000000000000004">
      <c r="A1496" s="27">
        <v>103</v>
      </c>
      <c r="B1496" s="71">
        <v>100000583854</v>
      </c>
      <c r="C1496" s="27">
        <v>0</v>
      </c>
      <c r="D1496" s="27" t="s">
        <v>0</v>
      </c>
      <c r="E1496" s="27" t="s">
        <v>360</v>
      </c>
      <c r="F1496" s="67">
        <v>5510.5</v>
      </c>
      <c r="G1496" s="67">
        <v>-5509.5</v>
      </c>
      <c r="H1496" s="27">
        <v>1</v>
      </c>
    </row>
    <row r="1497" spans="1:8" x14ac:dyDescent="0.55000000000000004">
      <c r="A1497" s="27">
        <v>104</v>
      </c>
      <c r="B1497" s="71">
        <v>100000583855</v>
      </c>
      <c r="C1497" s="27">
        <v>0</v>
      </c>
      <c r="D1497" s="27" t="s">
        <v>0</v>
      </c>
      <c r="E1497" s="27" t="s">
        <v>360</v>
      </c>
      <c r="F1497" s="67">
        <v>5510.5</v>
      </c>
      <c r="G1497" s="67">
        <v>-5509.5</v>
      </c>
      <c r="H1497" s="27">
        <v>1</v>
      </c>
    </row>
    <row r="1498" spans="1:8" x14ac:dyDescent="0.55000000000000004">
      <c r="A1498" s="27">
        <v>105</v>
      </c>
      <c r="B1498" s="71">
        <v>100000583856</v>
      </c>
      <c r="C1498" s="27">
        <v>0</v>
      </c>
      <c r="D1498" s="27" t="s">
        <v>0</v>
      </c>
      <c r="E1498" s="27" t="s">
        <v>360</v>
      </c>
      <c r="F1498" s="67">
        <v>5510.5</v>
      </c>
      <c r="G1498" s="67">
        <v>-5509.5</v>
      </c>
      <c r="H1498" s="27">
        <v>1</v>
      </c>
    </row>
    <row r="1499" spans="1:8" x14ac:dyDescent="0.55000000000000004">
      <c r="A1499" s="27">
        <v>106</v>
      </c>
      <c r="B1499" s="71">
        <v>100000583857</v>
      </c>
      <c r="C1499" s="27">
        <v>0</v>
      </c>
      <c r="D1499" s="27" t="s">
        <v>0</v>
      </c>
      <c r="E1499" s="27" t="s">
        <v>360</v>
      </c>
      <c r="F1499" s="67">
        <v>5510.5</v>
      </c>
      <c r="G1499" s="67">
        <v>-5509.5</v>
      </c>
      <c r="H1499" s="27">
        <v>1</v>
      </c>
    </row>
    <row r="1500" spans="1:8" x14ac:dyDescent="0.55000000000000004">
      <c r="A1500" s="27">
        <v>107</v>
      </c>
      <c r="B1500" s="71">
        <v>100000583858</v>
      </c>
      <c r="C1500" s="27">
        <v>0</v>
      </c>
      <c r="D1500" s="27" t="s">
        <v>0</v>
      </c>
      <c r="E1500" s="27" t="s">
        <v>360</v>
      </c>
      <c r="F1500" s="67">
        <v>5510.5</v>
      </c>
      <c r="G1500" s="67">
        <v>-5509.5</v>
      </c>
      <c r="H1500" s="27">
        <v>1</v>
      </c>
    </row>
    <row r="1501" spans="1:8" x14ac:dyDescent="0.55000000000000004">
      <c r="A1501" s="27">
        <v>108</v>
      </c>
      <c r="B1501" s="71">
        <v>100000583859</v>
      </c>
      <c r="C1501" s="27">
        <v>0</v>
      </c>
      <c r="D1501" s="27" t="s">
        <v>0</v>
      </c>
      <c r="E1501" s="27" t="s">
        <v>360</v>
      </c>
      <c r="F1501" s="67">
        <v>5510.5</v>
      </c>
      <c r="G1501" s="67">
        <v>-5509.5</v>
      </c>
      <c r="H1501" s="27">
        <v>1</v>
      </c>
    </row>
    <row r="1502" spans="1:8" x14ac:dyDescent="0.55000000000000004">
      <c r="A1502" s="27">
        <v>109</v>
      </c>
      <c r="B1502" s="71">
        <v>100000583860</v>
      </c>
      <c r="C1502" s="27">
        <v>0</v>
      </c>
      <c r="D1502" s="27" t="s">
        <v>0</v>
      </c>
      <c r="E1502" s="27" t="s">
        <v>360</v>
      </c>
      <c r="F1502" s="67">
        <v>5510.5</v>
      </c>
      <c r="G1502" s="67">
        <v>-5509.5</v>
      </c>
      <c r="H1502" s="27">
        <v>1</v>
      </c>
    </row>
    <row r="1503" spans="1:8" x14ac:dyDescent="0.55000000000000004">
      <c r="A1503" s="27">
        <v>110</v>
      </c>
      <c r="B1503" s="71">
        <v>100000583861</v>
      </c>
      <c r="C1503" s="27">
        <v>0</v>
      </c>
      <c r="D1503" s="27" t="s">
        <v>0</v>
      </c>
      <c r="E1503" s="27" t="s">
        <v>360</v>
      </c>
      <c r="F1503" s="67">
        <v>5510.5</v>
      </c>
      <c r="G1503" s="67">
        <v>-5509.5</v>
      </c>
      <c r="H1503" s="27">
        <v>1</v>
      </c>
    </row>
    <row r="1504" spans="1:8" x14ac:dyDescent="0.55000000000000004">
      <c r="A1504" s="27">
        <v>111</v>
      </c>
      <c r="B1504" s="71">
        <v>100000583862</v>
      </c>
      <c r="C1504" s="27">
        <v>0</v>
      </c>
      <c r="D1504" s="27" t="s">
        <v>0</v>
      </c>
      <c r="E1504" s="27" t="s">
        <v>360</v>
      </c>
      <c r="F1504" s="67">
        <v>5510.5</v>
      </c>
      <c r="G1504" s="67">
        <v>-5509.5</v>
      </c>
      <c r="H1504" s="27">
        <v>1</v>
      </c>
    </row>
    <row r="1505" spans="1:8" x14ac:dyDescent="0.55000000000000004">
      <c r="A1505" s="27">
        <v>112</v>
      </c>
      <c r="B1505" s="71">
        <v>100000583863</v>
      </c>
      <c r="C1505" s="27">
        <v>0</v>
      </c>
      <c r="D1505" s="27" t="s">
        <v>0</v>
      </c>
      <c r="E1505" s="27" t="s">
        <v>360</v>
      </c>
      <c r="F1505" s="67">
        <v>5510.5</v>
      </c>
      <c r="G1505" s="67">
        <v>-5509.5</v>
      </c>
      <c r="H1505" s="27">
        <v>1</v>
      </c>
    </row>
    <row r="1506" spans="1:8" x14ac:dyDescent="0.55000000000000004">
      <c r="A1506" s="27">
        <v>113</v>
      </c>
      <c r="B1506" s="71">
        <v>100000583864</v>
      </c>
      <c r="C1506" s="27">
        <v>0</v>
      </c>
      <c r="D1506" s="27" t="s">
        <v>0</v>
      </c>
      <c r="E1506" s="27" t="s">
        <v>360</v>
      </c>
      <c r="F1506" s="67">
        <v>5510.5</v>
      </c>
      <c r="G1506" s="67">
        <v>-5509.5</v>
      </c>
      <c r="H1506" s="27">
        <v>1</v>
      </c>
    </row>
    <row r="1507" spans="1:8" x14ac:dyDescent="0.55000000000000004">
      <c r="A1507" s="27">
        <v>114</v>
      </c>
      <c r="B1507" s="71">
        <v>100000583865</v>
      </c>
      <c r="C1507" s="27">
        <v>0</v>
      </c>
      <c r="D1507" s="27" t="s">
        <v>0</v>
      </c>
      <c r="E1507" s="27" t="s">
        <v>360</v>
      </c>
      <c r="F1507" s="67">
        <v>5510.5</v>
      </c>
      <c r="G1507" s="67">
        <v>-5509.5</v>
      </c>
      <c r="H1507" s="27">
        <v>1</v>
      </c>
    </row>
    <row r="1508" spans="1:8" x14ac:dyDescent="0.55000000000000004">
      <c r="A1508" s="27">
        <v>115</v>
      </c>
      <c r="B1508" s="71">
        <v>100000583866</v>
      </c>
      <c r="C1508" s="27">
        <v>0</v>
      </c>
      <c r="D1508" s="27" t="s">
        <v>0</v>
      </c>
      <c r="E1508" s="27" t="s">
        <v>360</v>
      </c>
      <c r="F1508" s="67">
        <v>5510.5</v>
      </c>
      <c r="G1508" s="67">
        <v>-5509.5</v>
      </c>
      <c r="H1508" s="27">
        <v>1</v>
      </c>
    </row>
    <row r="1509" spans="1:8" x14ac:dyDescent="0.55000000000000004">
      <c r="A1509" s="27">
        <v>116</v>
      </c>
      <c r="B1509" s="71">
        <v>100000583867</v>
      </c>
      <c r="C1509" s="27">
        <v>0</v>
      </c>
      <c r="D1509" s="27" t="s">
        <v>0</v>
      </c>
      <c r="E1509" s="27" t="s">
        <v>360</v>
      </c>
      <c r="F1509" s="67">
        <v>5510.5</v>
      </c>
      <c r="G1509" s="67">
        <v>-5509.5</v>
      </c>
      <c r="H1509" s="27">
        <v>1</v>
      </c>
    </row>
    <row r="1510" spans="1:8" x14ac:dyDescent="0.55000000000000004">
      <c r="A1510" s="27">
        <v>117</v>
      </c>
      <c r="B1510" s="71">
        <v>100000583868</v>
      </c>
      <c r="C1510" s="27">
        <v>0</v>
      </c>
      <c r="D1510" s="27" t="s">
        <v>0</v>
      </c>
      <c r="E1510" s="27" t="s">
        <v>360</v>
      </c>
      <c r="F1510" s="67">
        <v>5510.5</v>
      </c>
      <c r="G1510" s="67">
        <v>-5509.5</v>
      </c>
      <c r="H1510" s="27">
        <v>1</v>
      </c>
    </row>
    <row r="1511" spans="1:8" x14ac:dyDescent="0.55000000000000004">
      <c r="A1511" s="27">
        <v>118</v>
      </c>
      <c r="B1511" s="71">
        <v>100000583869</v>
      </c>
      <c r="C1511" s="27">
        <v>0</v>
      </c>
      <c r="D1511" s="27" t="s">
        <v>0</v>
      </c>
      <c r="E1511" s="27" t="s">
        <v>360</v>
      </c>
      <c r="F1511" s="67">
        <v>5510.5</v>
      </c>
      <c r="G1511" s="67">
        <v>-5509.5</v>
      </c>
      <c r="H1511" s="27">
        <v>1</v>
      </c>
    </row>
    <row r="1512" spans="1:8" x14ac:dyDescent="0.55000000000000004">
      <c r="A1512" s="27">
        <v>119</v>
      </c>
      <c r="B1512" s="71">
        <v>100000583870</v>
      </c>
      <c r="C1512" s="27">
        <v>0</v>
      </c>
      <c r="D1512" s="27" t="s">
        <v>0</v>
      </c>
      <c r="E1512" s="27" t="s">
        <v>360</v>
      </c>
      <c r="F1512" s="67">
        <v>5510.5</v>
      </c>
      <c r="G1512" s="67">
        <v>-5509.5</v>
      </c>
      <c r="H1512" s="27">
        <v>1</v>
      </c>
    </row>
    <row r="1513" spans="1:8" x14ac:dyDescent="0.55000000000000004">
      <c r="A1513" s="27">
        <v>120</v>
      </c>
      <c r="B1513" s="71">
        <v>100000583871</v>
      </c>
      <c r="C1513" s="27">
        <v>0</v>
      </c>
      <c r="D1513" s="27" t="s">
        <v>0</v>
      </c>
      <c r="E1513" s="27" t="s">
        <v>360</v>
      </c>
      <c r="F1513" s="67">
        <v>5510.5</v>
      </c>
      <c r="G1513" s="67">
        <v>-5509.5</v>
      </c>
      <c r="H1513" s="27">
        <v>1</v>
      </c>
    </row>
    <row r="1514" spans="1:8" x14ac:dyDescent="0.55000000000000004">
      <c r="A1514" s="27">
        <v>121</v>
      </c>
      <c r="B1514" s="71">
        <v>100000583872</v>
      </c>
      <c r="C1514" s="27">
        <v>0</v>
      </c>
      <c r="D1514" s="27" t="s">
        <v>0</v>
      </c>
      <c r="E1514" s="27" t="s">
        <v>360</v>
      </c>
      <c r="F1514" s="67">
        <v>5510.5</v>
      </c>
      <c r="G1514" s="67">
        <v>-5509.5</v>
      </c>
      <c r="H1514" s="27">
        <v>1</v>
      </c>
    </row>
    <row r="1515" spans="1:8" x14ac:dyDescent="0.55000000000000004">
      <c r="A1515" s="27">
        <v>122</v>
      </c>
      <c r="B1515" s="71">
        <v>100000583873</v>
      </c>
      <c r="C1515" s="27">
        <v>0</v>
      </c>
      <c r="D1515" s="27" t="s">
        <v>0</v>
      </c>
      <c r="E1515" s="27" t="s">
        <v>360</v>
      </c>
      <c r="F1515" s="67">
        <v>5510.5</v>
      </c>
      <c r="G1515" s="67">
        <v>-5509.5</v>
      </c>
      <c r="H1515" s="27">
        <v>1</v>
      </c>
    </row>
    <row r="1516" spans="1:8" x14ac:dyDescent="0.55000000000000004">
      <c r="A1516" s="27">
        <v>123</v>
      </c>
      <c r="B1516" s="71">
        <v>100000583874</v>
      </c>
      <c r="C1516" s="27">
        <v>0</v>
      </c>
      <c r="D1516" s="27" t="s">
        <v>0</v>
      </c>
      <c r="E1516" s="27" t="s">
        <v>360</v>
      </c>
      <c r="F1516" s="67">
        <v>5510.5</v>
      </c>
      <c r="G1516" s="67">
        <v>-5509.5</v>
      </c>
      <c r="H1516" s="27">
        <v>1</v>
      </c>
    </row>
    <row r="1517" spans="1:8" x14ac:dyDescent="0.55000000000000004">
      <c r="A1517" s="27">
        <v>124</v>
      </c>
      <c r="B1517" s="71">
        <v>100000583875</v>
      </c>
      <c r="C1517" s="27">
        <v>0</v>
      </c>
      <c r="D1517" s="27" t="s">
        <v>0</v>
      </c>
      <c r="E1517" s="27" t="s">
        <v>360</v>
      </c>
      <c r="F1517" s="67">
        <v>5510.5</v>
      </c>
      <c r="G1517" s="67">
        <v>-5509.5</v>
      </c>
      <c r="H1517" s="27">
        <v>1</v>
      </c>
    </row>
    <row r="1518" spans="1:8" x14ac:dyDescent="0.55000000000000004">
      <c r="A1518" s="27">
        <v>125</v>
      </c>
      <c r="B1518" s="71">
        <v>100000583876</v>
      </c>
      <c r="C1518" s="27">
        <v>0</v>
      </c>
      <c r="D1518" s="27" t="s">
        <v>0</v>
      </c>
      <c r="E1518" s="27" t="s">
        <v>360</v>
      </c>
      <c r="F1518" s="67">
        <v>5510.5</v>
      </c>
      <c r="G1518" s="67">
        <v>-5509.5</v>
      </c>
      <c r="H1518" s="27">
        <v>1</v>
      </c>
    </row>
    <row r="1519" spans="1:8" x14ac:dyDescent="0.55000000000000004">
      <c r="A1519" s="27">
        <v>126</v>
      </c>
      <c r="B1519" s="71">
        <v>100000583877</v>
      </c>
      <c r="C1519" s="27">
        <v>0</v>
      </c>
      <c r="D1519" s="27" t="s">
        <v>0</v>
      </c>
      <c r="E1519" s="27" t="s">
        <v>360</v>
      </c>
      <c r="F1519" s="67">
        <v>5510.5</v>
      </c>
      <c r="G1519" s="67">
        <v>-5509.5</v>
      </c>
      <c r="H1519" s="27">
        <v>1</v>
      </c>
    </row>
    <row r="1520" spans="1:8" x14ac:dyDescent="0.55000000000000004">
      <c r="A1520" s="27">
        <v>127</v>
      </c>
      <c r="B1520" s="71">
        <v>100000583878</v>
      </c>
      <c r="C1520" s="27">
        <v>0</v>
      </c>
      <c r="D1520" s="27" t="s">
        <v>0</v>
      </c>
      <c r="E1520" s="27" t="s">
        <v>360</v>
      </c>
      <c r="F1520" s="67">
        <v>5510.5</v>
      </c>
      <c r="G1520" s="67">
        <v>-5509.5</v>
      </c>
      <c r="H1520" s="27">
        <v>1</v>
      </c>
    </row>
    <row r="1521" spans="1:8" x14ac:dyDescent="0.55000000000000004">
      <c r="A1521" s="175" t="s">
        <v>4132</v>
      </c>
      <c r="B1521" s="175"/>
      <c r="C1521" s="175"/>
      <c r="D1521" s="175"/>
      <c r="E1521" s="175"/>
      <c r="F1521" s="68">
        <f>SUM(F1394:F1520)</f>
        <v>3936415.04</v>
      </c>
      <c r="G1521" s="68">
        <f>SUM(G1394:G1520)</f>
        <v>-3936288.04</v>
      </c>
      <c r="H1521" s="68">
        <f>SUM(H1394:H1520)</f>
        <v>127</v>
      </c>
    </row>
    <row r="1522" spans="1:8" x14ac:dyDescent="0.55000000000000004">
      <c r="A1522" s="175" t="s">
        <v>4171</v>
      </c>
      <c r="B1522" s="175"/>
      <c r="C1522" s="175"/>
      <c r="D1522" s="175"/>
      <c r="E1522" s="175"/>
      <c r="F1522" s="68">
        <f>F1390+F1521</f>
        <v>7613569.04</v>
      </c>
      <c r="G1522" s="68">
        <f>G1390+G1521</f>
        <v>-6527731.7599999942</v>
      </c>
      <c r="H1522" s="68">
        <f>H1390+H1521</f>
        <v>1085837.280000004</v>
      </c>
    </row>
    <row r="1524" spans="1:8" x14ac:dyDescent="0.55000000000000004">
      <c r="A1524" s="20" t="s">
        <v>2567</v>
      </c>
    </row>
    <row r="1525" spans="1:8" x14ac:dyDescent="0.55000000000000004">
      <c r="A1525" s="29" t="s">
        <v>2558</v>
      </c>
      <c r="B1525" s="30" t="s">
        <v>1</v>
      </c>
      <c r="C1525" s="29" t="s">
        <v>2</v>
      </c>
      <c r="D1525" s="29" t="s">
        <v>3</v>
      </c>
      <c r="E1525" s="29" t="s">
        <v>4</v>
      </c>
      <c r="F1525" s="29" t="s">
        <v>5</v>
      </c>
      <c r="G1525" s="29" t="s">
        <v>6</v>
      </c>
      <c r="H1525" s="29" t="s">
        <v>93</v>
      </c>
    </row>
    <row r="1526" spans="1:8" x14ac:dyDescent="0.55000000000000004">
      <c r="A1526" s="27">
        <v>1</v>
      </c>
      <c r="B1526" s="71">
        <v>100000223657</v>
      </c>
      <c r="C1526" s="27">
        <v>0</v>
      </c>
      <c r="D1526" s="27" t="s">
        <v>1037</v>
      </c>
      <c r="E1526" s="27" t="s">
        <v>3601</v>
      </c>
      <c r="F1526" s="67">
        <v>13375</v>
      </c>
      <c r="G1526" s="67">
        <v>-12935.03</v>
      </c>
      <c r="H1526" s="27">
        <v>439.97</v>
      </c>
    </row>
    <row r="1527" spans="1:8" x14ac:dyDescent="0.55000000000000004">
      <c r="A1527" s="27"/>
      <c r="B1527" s="71">
        <v>100000223657</v>
      </c>
      <c r="C1527" s="27">
        <v>1</v>
      </c>
      <c r="D1527" s="27" t="s">
        <v>1037</v>
      </c>
      <c r="E1527" s="27" t="s">
        <v>3601</v>
      </c>
      <c r="F1527" s="67">
        <v>8025</v>
      </c>
      <c r="G1527" s="67">
        <v>-8024</v>
      </c>
      <c r="H1527" s="27">
        <v>1</v>
      </c>
    </row>
    <row r="1528" spans="1:8" x14ac:dyDescent="0.55000000000000004">
      <c r="A1528" s="27">
        <v>2</v>
      </c>
      <c r="B1528" s="71">
        <v>100000223658</v>
      </c>
      <c r="C1528" s="27">
        <v>0</v>
      </c>
      <c r="D1528" s="27" t="s">
        <v>1037</v>
      </c>
      <c r="E1528" s="27" t="s">
        <v>3601</v>
      </c>
      <c r="F1528" s="67">
        <v>13375</v>
      </c>
      <c r="G1528" s="67">
        <v>-12935.03</v>
      </c>
      <c r="H1528" s="27">
        <v>439.97</v>
      </c>
    </row>
    <row r="1529" spans="1:8" x14ac:dyDescent="0.55000000000000004">
      <c r="A1529" s="27"/>
      <c r="B1529" s="71">
        <v>100000223658</v>
      </c>
      <c r="C1529" s="27">
        <v>1</v>
      </c>
      <c r="D1529" s="27" t="s">
        <v>1037</v>
      </c>
      <c r="E1529" s="27" t="s">
        <v>3601</v>
      </c>
      <c r="F1529" s="67">
        <v>8025</v>
      </c>
      <c r="G1529" s="67">
        <v>-8024</v>
      </c>
      <c r="H1529" s="27">
        <v>1</v>
      </c>
    </row>
    <row r="1530" spans="1:8" x14ac:dyDescent="0.55000000000000004">
      <c r="A1530" s="27">
        <v>3</v>
      </c>
      <c r="B1530" s="71">
        <v>100000223659</v>
      </c>
      <c r="C1530" s="27">
        <v>0</v>
      </c>
      <c r="D1530" s="27" t="s">
        <v>1037</v>
      </c>
      <c r="E1530" s="27" t="s">
        <v>3601</v>
      </c>
      <c r="F1530" s="67">
        <v>13375</v>
      </c>
      <c r="G1530" s="67">
        <v>-12935.03</v>
      </c>
      <c r="H1530" s="27">
        <v>439.97</v>
      </c>
    </row>
    <row r="1531" spans="1:8" x14ac:dyDescent="0.55000000000000004">
      <c r="A1531" s="27"/>
      <c r="B1531" s="71">
        <v>100000223659</v>
      </c>
      <c r="C1531" s="27">
        <v>1</v>
      </c>
      <c r="D1531" s="27" t="s">
        <v>1037</v>
      </c>
      <c r="E1531" s="27" t="s">
        <v>3601</v>
      </c>
      <c r="F1531" s="67">
        <v>8025</v>
      </c>
      <c r="G1531" s="67">
        <v>-8024</v>
      </c>
      <c r="H1531" s="27">
        <v>1</v>
      </c>
    </row>
    <row r="1532" spans="1:8" x14ac:dyDescent="0.55000000000000004">
      <c r="A1532" s="27">
        <v>4</v>
      </c>
      <c r="B1532" s="71">
        <v>100000231836</v>
      </c>
      <c r="C1532" s="27">
        <v>0</v>
      </c>
      <c r="D1532" s="27" t="s">
        <v>3602</v>
      </c>
      <c r="E1532" s="27" t="s">
        <v>3603</v>
      </c>
      <c r="F1532" s="67">
        <v>5500</v>
      </c>
      <c r="G1532" s="67">
        <v>-1731.36</v>
      </c>
      <c r="H1532" s="67">
        <v>3768.64</v>
      </c>
    </row>
    <row r="1533" spans="1:8" x14ac:dyDescent="0.55000000000000004">
      <c r="A1533" s="27">
        <v>5</v>
      </c>
      <c r="B1533" s="71">
        <v>100000267714</v>
      </c>
      <c r="C1533" s="27">
        <v>0</v>
      </c>
      <c r="D1533" s="27" t="s">
        <v>204</v>
      </c>
      <c r="E1533" s="27" t="s">
        <v>1126</v>
      </c>
      <c r="F1533" s="67">
        <v>20254.939999999999</v>
      </c>
      <c r="G1533" s="67">
        <v>-9912.44</v>
      </c>
      <c r="H1533" s="67">
        <v>10342.5</v>
      </c>
    </row>
    <row r="1534" spans="1:8" x14ac:dyDescent="0.55000000000000004">
      <c r="A1534" s="27">
        <v>6</v>
      </c>
      <c r="B1534" s="71">
        <v>100000267715</v>
      </c>
      <c r="C1534" s="27">
        <v>0</v>
      </c>
      <c r="D1534" s="27" t="s">
        <v>204</v>
      </c>
      <c r="E1534" s="27" t="s">
        <v>1126</v>
      </c>
      <c r="F1534" s="67">
        <v>20254.939999999999</v>
      </c>
      <c r="G1534" s="67">
        <v>-9912.44</v>
      </c>
      <c r="H1534" s="67">
        <v>10342.5</v>
      </c>
    </row>
    <row r="1535" spans="1:8" x14ac:dyDescent="0.55000000000000004">
      <c r="A1535" s="27">
        <v>7</v>
      </c>
      <c r="B1535" s="71">
        <v>100000267716</v>
      </c>
      <c r="C1535" s="27">
        <v>0</v>
      </c>
      <c r="D1535" s="27" t="s">
        <v>204</v>
      </c>
      <c r="E1535" s="27" t="s">
        <v>1126</v>
      </c>
      <c r="F1535" s="67">
        <v>20254.939999999999</v>
      </c>
      <c r="G1535" s="67">
        <v>-9912.44</v>
      </c>
      <c r="H1535" s="67">
        <v>10342.5</v>
      </c>
    </row>
    <row r="1536" spans="1:8" x14ac:dyDescent="0.55000000000000004">
      <c r="A1536" s="27">
        <v>8</v>
      </c>
      <c r="B1536" s="71">
        <v>100000267717</v>
      </c>
      <c r="C1536" s="27">
        <v>0</v>
      </c>
      <c r="D1536" s="27" t="s">
        <v>204</v>
      </c>
      <c r="E1536" s="27" t="s">
        <v>1126</v>
      </c>
      <c r="F1536" s="67">
        <v>20254.939999999999</v>
      </c>
      <c r="G1536" s="67">
        <v>-9912.44</v>
      </c>
      <c r="H1536" s="67">
        <v>10342.5</v>
      </c>
    </row>
    <row r="1537" spans="1:8" x14ac:dyDescent="0.55000000000000004">
      <c r="A1537" s="27">
        <v>9</v>
      </c>
      <c r="B1537" s="71">
        <v>100000267718</v>
      </c>
      <c r="C1537" s="27">
        <v>0</v>
      </c>
      <c r="D1537" s="27" t="s">
        <v>204</v>
      </c>
      <c r="E1537" s="27" t="s">
        <v>1126</v>
      </c>
      <c r="F1537" s="67">
        <v>20254.939999999999</v>
      </c>
      <c r="G1537" s="67">
        <v>-9912.44</v>
      </c>
      <c r="H1537" s="67">
        <v>10342.5</v>
      </c>
    </row>
    <row r="1538" spans="1:8" x14ac:dyDescent="0.55000000000000004">
      <c r="A1538" s="27">
        <v>10</v>
      </c>
      <c r="B1538" s="71">
        <v>100000267719</v>
      </c>
      <c r="C1538" s="27">
        <v>0</v>
      </c>
      <c r="D1538" s="27" t="s">
        <v>204</v>
      </c>
      <c r="E1538" s="27" t="s">
        <v>1126</v>
      </c>
      <c r="F1538" s="67">
        <v>20254.939999999999</v>
      </c>
      <c r="G1538" s="67">
        <v>-9912.44</v>
      </c>
      <c r="H1538" s="67">
        <v>10342.5</v>
      </c>
    </row>
    <row r="1539" spans="1:8" x14ac:dyDescent="0.55000000000000004">
      <c r="A1539" s="27">
        <v>11</v>
      </c>
      <c r="B1539" s="71">
        <v>100000267720</v>
      </c>
      <c r="C1539" s="27">
        <v>0</v>
      </c>
      <c r="D1539" s="27" t="s">
        <v>204</v>
      </c>
      <c r="E1539" s="27" t="s">
        <v>1126</v>
      </c>
      <c r="F1539" s="67">
        <v>20254.939999999999</v>
      </c>
      <c r="G1539" s="67">
        <v>-9912.44</v>
      </c>
      <c r="H1539" s="67">
        <v>10342.5</v>
      </c>
    </row>
    <row r="1540" spans="1:8" x14ac:dyDescent="0.55000000000000004">
      <c r="A1540" s="27">
        <v>12</v>
      </c>
      <c r="B1540" s="71">
        <v>100000267721</v>
      </c>
      <c r="C1540" s="27">
        <v>0</v>
      </c>
      <c r="D1540" s="27" t="s">
        <v>204</v>
      </c>
      <c r="E1540" s="27" t="s">
        <v>1126</v>
      </c>
      <c r="F1540" s="67">
        <v>20254.939999999999</v>
      </c>
      <c r="G1540" s="67">
        <v>-9912.44</v>
      </c>
      <c r="H1540" s="67">
        <v>10342.5</v>
      </c>
    </row>
    <row r="1541" spans="1:8" x14ac:dyDescent="0.55000000000000004">
      <c r="A1541" s="27">
        <v>13</v>
      </c>
      <c r="B1541" s="71">
        <v>100000267722</v>
      </c>
      <c r="C1541" s="27">
        <v>0</v>
      </c>
      <c r="D1541" s="27" t="s">
        <v>204</v>
      </c>
      <c r="E1541" s="27" t="s">
        <v>1126</v>
      </c>
      <c r="F1541" s="67">
        <v>20254.939999999999</v>
      </c>
      <c r="G1541" s="67">
        <v>-9912.44</v>
      </c>
      <c r="H1541" s="67">
        <v>10342.5</v>
      </c>
    </row>
    <row r="1542" spans="1:8" x14ac:dyDescent="0.55000000000000004">
      <c r="A1542" s="27">
        <v>14</v>
      </c>
      <c r="B1542" s="71">
        <v>100000267723</v>
      </c>
      <c r="C1542" s="27">
        <v>0</v>
      </c>
      <c r="D1542" s="27" t="s">
        <v>204</v>
      </c>
      <c r="E1542" s="27" t="s">
        <v>1126</v>
      </c>
      <c r="F1542" s="67">
        <v>20254.939999999999</v>
      </c>
      <c r="G1542" s="67">
        <v>-9912.44</v>
      </c>
      <c r="H1542" s="67">
        <v>10342.5</v>
      </c>
    </row>
    <row r="1543" spans="1:8" x14ac:dyDescent="0.55000000000000004">
      <c r="A1543" s="27">
        <v>15</v>
      </c>
      <c r="B1543" s="71">
        <v>100000267724</v>
      </c>
      <c r="C1543" s="27">
        <v>0</v>
      </c>
      <c r="D1543" s="27" t="s">
        <v>204</v>
      </c>
      <c r="E1543" s="27" t="s">
        <v>1126</v>
      </c>
      <c r="F1543" s="67">
        <v>20254.939999999999</v>
      </c>
      <c r="G1543" s="67">
        <v>-9912.44</v>
      </c>
      <c r="H1543" s="67">
        <v>10342.5</v>
      </c>
    </row>
    <row r="1544" spans="1:8" x14ac:dyDescent="0.55000000000000004">
      <c r="A1544" s="27">
        <v>16</v>
      </c>
      <c r="B1544" s="71">
        <v>100000403738</v>
      </c>
      <c r="C1544" s="27">
        <v>0</v>
      </c>
      <c r="D1544" s="27" t="s">
        <v>59</v>
      </c>
      <c r="E1544" s="27" t="s">
        <v>1127</v>
      </c>
      <c r="F1544" s="67">
        <v>401785</v>
      </c>
      <c r="G1544" s="67">
        <v>-148871.04999999999</v>
      </c>
      <c r="H1544" s="67">
        <v>252913.95</v>
      </c>
    </row>
    <row r="1545" spans="1:8" x14ac:dyDescent="0.55000000000000004">
      <c r="A1545" s="27">
        <v>17</v>
      </c>
      <c r="B1545" s="71">
        <v>100000421440</v>
      </c>
      <c r="C1545" s="27">
        <v>0</v>
      </c>
      <c r="D1545" s="27" t="s">
        <v>467</v>
      </c>
      <c r="E1545" s="27" t="s">
        <v>3604</v>
      </c>
      <c r="F1545" s="67">
        <v>6603440</v>
      </c>
      <c r="G1545" s="67">
        <v>-2322983.88</v>
      </c>
      <c r="H1545" s="67">
        <v>4280456.12</v>
      </c>
    </row>
    <row r="1546" spans="1:8" x14ac:dyDescent="0.55000000000000004">
      <c r="A1546" s="27">
        <v>18</v>
      </c>
      <c r="B1546" s="71">
        <v>100000476222</v>
      </c>
      <c r="C1546" s="27">
        <v>0</v>
      </c>
      <c r="D1546" s="27" t="s">
        <v>1130</v>
      </c>
      <c r="E1546" s="27" t="s">
        <v>1131</v>
      </c>
      <c r="F1546" s="67">
        <v>43290</v>
      </c>
      <c r="G1546" s="67">
        <v>-6707.45</v>
      </c>
      <c r="H1546" s="67">
        <v>36582.550000000003</v>
      </c>
    </row>
    <row r="1547" spans="1:8" x14ac:dyDescent="0.55000000000000004">
      <c r="A1547" s="27">
        <v>19</v>
      </c>
      <c r="B1547" s="71">
        <v>100000476223</v>
      </c>
      <c r="C1547" s="27">
        <v>0</v>
      </c>
      <c r="D1547" s="27" t="s">
        <v>1130</v>
      </c>
      <c r="E1547" s="27" t="s">
        <v>1131</v>
      </c>
      <c r="F1547" s="67">
        <v>43290</v>
      </c>
      <c r="G1547" s="67">
        <v>-6707.43</v>
      </c>
      <c r="H1547" s="67">
        <v>36582.57</v>
      </c>
    </row>
    <row r="1548" spans="1:8" x14ac:dyDescent="0.55000000000000004">
      <c r="A1548" s="27">
        <v>20</v>
      </c>
      <c r="B1548" s="71">
        <v>100000481255</v>
      </c>
      <c r="C1548" s="27">
        <v>0</v>
      </c>
      <c r="D1548" s="27" t="s">
        <v>1132</v>
      </c>
      <c r="E1548" s="27" t="s">
        <v>1133</v>
      </c>
      <c r="F1548" s="67">
        <v>1459500</v>
      </c>
      <c r="G1548" s="67">
        <v>-385158.98</v>
      </c>
      <c r="H1548" s="67">
        <v>1074341.02</v>
      </c>
    </row>
    <row r="1549" spans="1:8" x14ac:dyDescent="0.55000000000000004">
      <c r="A1549" s="27">
        <v>21</v>
      </c>
      <c r="B1549" s="71">
        <v>100000493412</v>
      </c>
      <c r="C1549" s="27">
        <v>0</v>
      </c>
      <c r="D1549" s="27" t="s">
        <v>47</v>
      </c>
      <c r="E1549" s="27" t="s">
        <v>393</v>
      </c>
      <c r="F1549" s="67">
        <v>21500</v>
      </c>
      <c r="G1549" s="67">
        <v>-7370.72</v>
      </c>
      <c r="H1549" s="67">
        <v>14129.28</v>
      </c>
    </row>
    <row r="1550" spans="1:8" x14ac:dyDescent="0.55000000000000004">
      <c r="A1550" s="27">
        <v>22</v>
      </c>
      <c r="B1550" s="71">
        <v>100000493413</v>
      </c>
      <c r="C1550" s="27">
        <v>0</v>
      </c>
      <c r="D1550" s="27" t="s">
        <v>47</v>
      </c>
      <c r="E1550" s="27" t="s">
        <v>393</v>
      </c>
      <c r="F1550" s="67">
        <v>21500</v>
      </c>
      <c r="G1550" s="67">
        <v>-7370.74</v>
      </c>
      <c r="H1550" s="67">
        <v>14129.26</v>
      </c>
    </row>
    <row r="1551" spans="1:8" x14ac:dyDescent="0.55000000000000004">
      <c r="A1551" s="27">
        <v>23</v>
      </c>
      <c r="B1551" s="71">
        <v>100000493414</v>
      </c>
      <c r="C1551" s="27">
        <v>0</v>
      </c>
      <c r="D1551" s="27" t="s">
        <v>47</v>
      </c>
      <c r="E1551" s="27" t="s">
        <v>393</v>
      </c>
      <c r="F1551" s="67">
        <v>21500</v>
      </c>
      <c r="G1551" s="67">
        <v>-7370.72</v>
      </c>
      <c r="H1551" s="67">
        <v>14129.28</v>
      </c>
    </row>
    <row r="1552" spans="1:8" x14ac:dyDescent="0.55000000000000004">
      <c r="A1552" s="27">
        <v>24</v>
      </c>
      <c r="B1552" s="71">
        <v>100000493415</v>
      </c>
      <c r="C1552" s="27">
        <v>0</v>
      </c>
      <c r="D1552" s="27" t="s">
        <v>47</v>
      </c>
      <c r="E1552" s="27" t="s">
        <v>393</v>
      </c>
      <c r="F1552" s="67">
        <v>21500</v>
      </c>
      <c r="G1552" s="67">
        <v>-7370.74</v>
      </c>
      <c r="H1552" s="67">
        <v>14129.26</v>
      </c>
    </row>
    <row r="1553" spans="1:8" x14ac:dyDescent="0.55000000000000004">
      <c r="A1553" s="27">
        <v>25</v>
      </c>
      <c r="B1553" s="71">
        <v>100000493416</v>
      </c>
      <c r="C1553" s="27">
        <v>0</v>
      </c>
      <c r="D1553" s="27" t="s">
        <v>47</v>
      </c>
      <c r="E1553" s="27" t="s">
        <v>393</v>
      </c>
      <c r="F1553" s="67">
        <v>21500</v>
      </c>
      <c r="G1553" s="67">
        <v>-7370.72</v>
      </c>
      <c r="H1553" s="67">
        <v>14129.28</v>
      </c>
    </row>
    <row r="1554" spans="1:8" x14ac:dyDescent="0.55000000000000004">
      <c r="A1554" s="27">
        <v>26</v>
      </c>
      <c r="B1554" s="71">
        <v>100000493417</v>
      </c>
      <c r="C1554" s="27">
        <v>0</v>
      </c>
      <c r="D1554" s="27" t="s">
        <v>47</v>
      </c>
      <c r="E1554" s="27" t="s">
        <v>393</v>
      </c>
      <c r="F1554" s="67">
        <v>21500</v>
      </c>
      <c r="G1554" s="67">
        <v>-7370.74</v>
      </c>
      <c r="H1554" s="67">
        <v>14129.26</v>
      </c>
    </row>
    <row r="1555" spans="1:8" x14ac:dyDescent="0.55000000000000004">
      <c r="A1555" s="27">
        <v>27</v>
      </c>
      <c r="B1555" s="71">
        <v>100000493418</v>
      </c>
      <c r="C1555" s="27">
        <v>0</v>
      </c>
      <c r="D1555" s="27" t="s">
        <v>47</v>
      </c>
      <c r="E1555" s="27" t="s">
        <v>393</v>
      </c>
      <c r="F1555" s="67">
        <v>21500</v>
      </c>
      <c r="G1555" s="67">
        <v>-7370.72</v>
      </c>
      <c r="H1555" s="67">
        <v>14129.28</v>
      </c>
    </row>
    <row r="1556" spans="1:8" x14ac:dyDescent="0.55000000000000004">
      <c r="A1556" s="27">
        <v>28</v>
      </c>
      <c r="B1556" s="71">
        <v>100000493419</v>
      </c>
      <c r="C1556" s="27">
        <v>0</v>
      </c>
      <c r="D1556" s="27" t="s">
        <v>47</v>
      </c>
      <c r="E1556" s="27" t="s">
        <v>393</v>
      </c>
      <c r="F1556" s="67">
        <v>21500</v>
      </c>
      <c r="G1556" s="67">
        <v>-7370.72</v>
      </c>
      <c r="H1556" s="67">
        <v>14129.28</v>
      </c>
    </row>
    <row r="1557" spans="1:8" x14ac:dyDescent="0.55000000000000004">
      <c r="A1557" s="27">
        <v>29</v>
      </c>
      <c r="B1557" s="71">
        <v>100000493420</v>
      </c>
      <c r="C1557" s="27">
        <v>0</v>
      </c>
      <c r="D1557" s="27" t="s">
        <v>47</v>
      </c>
      <c r="E1557" s="27" t="s">
        <v>393</v>
      </c>
      <c r="F1557" s="67">
        <v>21500</v>
      </c>
      <c r="G1557" s="67">
        <v>-7370.74</v>
      </c>
      <c r="H1557" s="67">
        <v>14129.26</v>
      </c>
    </row>
    <row r="1558" spans="1:8" x14ac:dyDescent="0.55000000000000004">
      <c r="A1558" s="27">
        <v>30</v>
      </c>
      <c r="B1558" s="71">
        <v>100000493421</v>
      </c>
      <c r="C1558" s="27">
        <v>0</v>
      </c>
      <c r="D1558" s="27" t="s">
        <v>47</v>
      </c>
      <c r="E1558" s="27" t="s">
        <v>393</v>
      </c>
      <c r="F1558" s="67">
        <v>21500</v>
      </c>
      <c r="G1558" s="67">
        <v>-7370.74</v>
      </c>
      <c r="H1558" s="67">
        <v>14129.26</v>
      </c>
    </row>
    <row r="1559" spans="1:8" x14ac:dyDescent="0.55000000000000004">
      <c r="A1559" s="27">
        <v>31</v>
      </c>
      <c r="B1559" s="71">
        <v>100000493422</v>
      </c>
      <c r="C1559" s="27">
        <v>0</v>
      </c>
      <c r="D1559" s="27" t="s">
        <v>47</v>
      </c>
      <c r="E1559" s="27" t="s">
        <v>393</v>
      </c>
      <c r="F1559" s="67">
        <v>21500</v>
      </c>
      <c r="G1559" s="67">
        <v>-7370.72</v>
      </c>
      <c r="H1559" s="67">
        <v>14129.28</v>
      </c>
    </row>
    <row r="1560" spans="1:8" x14ac:dyDescent="0.55000000000000004">
      <c r="A1560" s="27">
        <v>32</v>
      </c>
      <c r="B1560" s="71">
        <v>100000493423</v>
      </c>
      <c r="C1560" s="27">
        <v>0</v>
      </c>
      <c r="D1560" s="27" t="s">
        <v>47</v>
      </c>
      <c r="E1560" s="27" t="s">
        <v>393</v>
      </c>
      <c r="F1560" s="67">
        <v>21500</v>
      </c>
      <c r="G1560" s="67">
        <v>-7370.74</v>
      </c>
      <c r="H1560" s="67">
        <v>14129.26</v>
      </c>
    </row>
    <row r="1561" spans="1:8" x14ac:dyDescent="0.55000000000000004">
      <c r="A1561" s="27">
        <v>33</v>
      </c>
      <c r="B1561" s="71">
        <v>100000493424</v>
      </c>
      <c r="C1561" s="27">
        <v>0</v>
      </c>
      <c r="D1561" s="27" t="s">
        <v>47</v>
      </c>
      <c r="E1561" s="27" t="s">
        <v>393</v>
      </c>
      <c r="F1561" s="67">
        <v>21500</v>
      </c>
      <c r="G1561" s="67">
        <v>-7370.72</v>
      </c>
      <c r="H1561" s="67">
        <v>14129.28</v>
      </c>
    </row>
    <row r="1562" spans="1:8" x14ac:dyDescent="0.55000000000000004">
      <c r="A1562" s="27">
        <v>34</v>
      </c>
      <c r="B1562" s="71">
        <v>100000493425</v>
      </c>
      <c r="C1562" s="27">
        <v>0</v>
      </c>
      <c r="D1562" s="27" t="s">
        <v>47</v>
      </c>
      <c r="E1562" s="27" t="s">
        <v>393</v>
      </c>
      <c r="F1562" s="67">
        <v>21500</v>
      </c>
      <c r="G1562" s="67">
        <v>-7370.72</v>
      </c>
      <c r="H1562" s="67">
        <v>14129.28</v>
      </c>
    </row>
    <row r="1563" spans="1:8" x14ac:dyDescent="0.55000000000000004">
      <c r="A1563" s="27">
        <v>35</v>
      </c>
      <c r="B1563" s="71">
        <v>100000493426</v>
      </c>
      <c r="C1563" s="27">
        <v>0</v>
      </c>
      <c r="D1563" s="27" t="s">
        <v>47</v>
      </c>
      <c r="E1563" s="27" t="s">
        <v>393</v>
      </c>
      <c r="F1563" s="67">
        <v>21500</v>
      </c>
      <c r="G1563" s="67">
        <v>-7370.74</v>
      </c>
      <c r="H1563" s="67">
        <v>14129.26</v>
      </c>
    </row>
    <row r="1564" spans="1:8" x14ac:dyDescent="0.55000000000000004">
      <c r="A1564" s="27">
        <v>36</v>
      </c>
      <c r="B1564" s="71">
        <v>100000493427</v>
      </c>
      <c r="C1564" s="27">
        <v>0</v>
      </c>
      <c r="D1564" s="27" t="s">
        <v>47</v>
      </c>
      <c r="E1564" s="27" t="s">
        <v>393</v>
      </c>
      <c r="F1564" s="67">
        <v>21500</v>
      </c>
      <c r="G1564" s="67">
        <v>-7370.74</v>
      </c>
      <c r="H1564" s="67">
        <v>14129.26</v>
      </c>
    </row>
    <row r="1565" spans="1:8" x14ac:dyDescent="0.55000000000000004">
      <c r="A1565" s="27">
        <v>37</v>
      </c>
      <c r="B1565" s="71">
        <v>100000493428</v>
      </c>
      <c r="C1565" s="27">
        <v>0</v>
      </c>
      <c r="D1565" s="27" t="s">
        <v>47</v>
      </c>
      <c r="E1565" s="27" t="s">
        <v>393</v>
      </c>
      <c r="F1565" s="67">
        <v>21500</v>
      </c>
      <c r="G1565" s="67">
        <v>-7370.72</v>
      </c>
      <c r="H1565" s="67">
        <v>14129.28</v>
      </c>
    </row>
    <row r="1566" spans="1:8" x14ac:dyDescent="0.55000000000000004">
      <c r="A1566" s="27">
        <v>38</v>
      </c>
      <c r="B1566" s="71">
        <v>100000493429</v>
      </c>
      <c r="C1566" s="27">
        <v>0</v>
      </c>
      <c r="D1566" s="27" t="s">
        <v>47</v>
      </c>
      <c r="E1566" s="27" t="s">
        <v>393</v>
      </c>
      <c r="F1566" s="67">
        <v>21500</v>
      </c>
      <c r="G1566" s="67">
        <v>-7370.72</v>
      </c>
      <c r="H1566" s="67">
        <v>14129.28</v>
      </c>
    </row>
    <row r="1567" spans="1:8" x14ac:dyDescent="0.55000000000000004">
      <c r="A1567" s="27">
        <v>39</v>
      </c>
      <c r="B1567" s="71">
        <v>100000493430</v>
      </c>
      <c r="C1567" s="27">
        <v>0</v>
      </c>
      <c r="D1567" s="27" t="s">
        <v>47</v>
      </c>
      <c r="E1567" s="27" t="s">
        <v>393</v>
      </c>
      <c r="F1567" s="67">
        <v>21500</v>
      </c>
      <c r="G1567" s="67">
        <v>-7370.74</v>
      </c>
      <c r="H1567" s="67">
        <v>14129.26</v>
      </c>
    </row>
    <row r="1568" spans="1:8" x14ac:dyDescent="0.55000000000000004">
      <c r="A1568" s="27">
        <v>40</v>
      </c>
      <c r="B1568" s="71">
        <v>100000493431</v>
      </c>
      <c r="C1568" s="27">
        <v>0</v>
      </c>
      <c r="D1568" s="27" t="s">
        <v>47</v>
      </c>
      <c r="E1568" s="27" t="s">
        <v>393</v>
      </c>
      <c r="F1568" s="67">
        <v>21500</v>
      </c>
      <c r="G1568" s="67">
        <v>-7370.74</v>
      </c>
      <c r="H1568" s="67">
        <v>14129.26</v>
      </c>
    </row>
    <row r="1569" spans="1:8" x14ac:dyDescent="0.55000000000000004">
      <c r="A1569" s="27">
        <v>41</v>
      </c>
      <c r="B1569" s="71">
        <v>100000493432</v>
      </c>
      <c r="C1569" s="27">
        <v>0</v>
      </c>
      <c r="D1569" s="27" t="s">
        <v>47</v>
      </c>
      <c r="E1569" s="27" t="s">
        <v>393</v>
      </c>
      <c r="F1569" s="67">
        <v>21500</v>
      </c>
      <c r="G1569" s="67">
        <v>-7370.72</v>
      </c>
      <c r="H1569" s="67">
        <v>14129.28</v>
      </c>
    </row>
    <row r="1570" spans="1:8" x14ac:dyDescent="0.55000000000000004">
      <c r="A1570" s="27">
        <v>42</v>
      </c>
      <c r="B1570" s="71">
        <v>100000493433</v>
      </c>
      <c r="C1570" s="27">
        <v>0</v>
      </c>
      <c r="D1570" s="27" t="s">
        <v>47</v>
      </c>
      <c r="E1570" s="27" t="s">
        <v>393</v>
      </c>
      <c r="F1570" s="67">
        <v>21500</v>
      </c>
      <c r="G1570" s="67">
        <v>-7370.74</v>
      </c>
      <c r="H1570" s="67">
        <v>14129.26</v>
      </c>
    </row>
    <row r="1571" spans="1:8" x14ac:dyDescent="0.55000000000000004">
      <c r="A1571" s="27">
        <v>43</v>
      </c>
      <c r="B1571" s="71">
        <v>100000493434</v>
      </c>
      <c r="C1571" s="27">
        <v>0</v>
      </c>
      <c r="D1571" s="27" t="s">
        <v>47</v>
      </c>
      <c r="E1571" s="27" t="s">
        <v>393</v>
      </c>
      <c r="F1571" s="67">
        <v>21500</v>
      </c>
      <c r="G1571" s="67">
        <v>-7370.72</v>
      </c>
      <c r="H1571" s="67">
        <v>14129.28</v>
      </c>
    </row>
    <row r="1572" spans="1:8" x14ac:dyDescent="0.55000000000000004">
      <c r="A1572" s="27">
        <v>44</v>
      </c>
      <c r="B1572" s="71">
        <v>100000493435</v>
      </c>
      <c r="C1572" s="27">
        <v>0</v>
      </c>
      <c r="D1572" s="27" t="s">
        <v>47</v>
      </c>
      <c r="E1572" s="27" t="s">
        <v>393</v>
      </c>
      <c r="F1572" s="67">
        <v>21500</v>
      </c>
      <c r="G1572" s="67">
        <v>-7370.72</v>
      </c>
      <c r="H1572" s="67">
        <v>14129.28</v>
      </c>
    </row>
    <row r="1573" spans="1:8" x14ac:dyDescent="0.55000000000000004">
      <c r="A1573" s="27">
        <v>45</v>
      </c>
      <c r="B1573" s="71">
        <v>100000493436</v>
      </c>
      <c r="C1573" s="27">
        <v>0</v>
      </c>
      <c r="D1573" s="27" t="s">
        <v>47</v>
      </c>
      <c r="E1573" s="27" t="s">
        <v>393</v>
      </c>
      <c r="F1573" s="67">
        <v>21500</v>
      </c>
      <c r="G1573" s="67">
        <v>-7370.74</v>
      </c>
      <c r="H1573" s="67">
        <v>14129.26</v>
      </c>
    </row>
    <row r="1574" spans="1:8" x14ac:dyDescent="0.55000000000000004">
      <c r="A1574" s="27">
        <v>46</v>
      </c>
      <c r="B1574" s="71">
        <v>100000493437</v>
      </c>
      <c r="C1574" s="27">
        <v>0</v>
      </c>
      <c r="D1574" s="27" t="s">
        <v>47</v>
      </c>
      <c r="E1574" s="27" t="s">
        <v>393</v>
      </c>
      <c r="F1574" s="67">
        <v>21500</v>
      </c>
      <c r="G1574" s="67">
        <v>-7370.74</v>
      </c>
      <c r="H1574" s="67">
        <v>14129.26</v>
      </c>
    </row>
    <row r="1575" spans="1:8" x14ac:dyDescent="0.55000000000000004">
      <c r="A1575" s="27">
        <v>47</v>
      </c>
      <c r="B1575" s="71">
        <v>100000493438</v>
      </c>
      <c r="C1575" s="27">
        <v>0</v>
      </c>
      <c r="D1575" s="27" t="s">
        <v>47</v>
      </c>
      <c r="E1575" s="27" t="s">
        <v>393</v>
      </c>
      <c r="F1575" s="67">
        <v>21500</v>
      </c>
      <c r="G1575" s="67">
        <v>-7370.72</v>
      </c>
      <c r="H1575" s="67">
        <v>14129.28</v>
      </c>
    </row>
    <row r="1576" spans="1:8" x14ac:dyDescent="0.55000000000000004">
      <c r="A1576" s="27">
        <v>48</v>
      </c>
      <c r="B1576" s="71">
        <v>100000493439</v>
      </c>
      <c r="C1576" s="27">
        <v>0</v>
      </c>
      <c r="D1576" s="27" t="s">
        <v>47</v>
      </c>
      <c r="E1576" s="27" t="s">
        <v>393</v>
      </c>
      <c r="F1576" s="67">
        <v>21500</v>
      </c>
      <c r="G1576" s="67">
        <v>-7370.74</v>
      </c>
      <c r="H1576" s="67">
        <v>14129.26</v>
      </c>
    </row>
    <row r="1577" spans="1:8" x14ac:dyDescent="0.55000000000000004">
      <c r="A1577" s="27">
        <v>49</v>
      </c>
      <c r="B1577" s="71">
        <v>100000493440</v>
      </c>
      <c r="C1577" s="27">
        <v>0</v>
      </c>
      <c r="D1577" s="27" t="s">
        <v>47</v>
      </c>
      <c r="E1577" s="27" t="s">
        <v>393</v>
      </c>
      <c r="F1577" s="67">
        <v>21500</v>
      </c>
      <c r="G1577" s="67">
        <v>-7370.72</v>
      </c>
      <c r="H1577" s="67">
        <v>14129.28</v>
      </c>
    </row>
    <row r="1578" spans="1:8" x14ac:dyDescent="0.55000000000000004">
      <c r="A1578" s="27">
        <v>50</v>
      </c>
      <c r="B1578" s="71">
        <v>100000493441</v>
      </c>
      <c r="C1578" s="27">
        <v>0</v>
      </c>
      <c r="D1578" s="27" t="s">
        <v>47</v>
      </c>
      <c r="E1578" s="27" t="s">
        <v>393</v>
      </c>
      <c r="F1578" s="67">
        <v>21500</v>
      </c>
      <c r="G1578" s="67">
        <v>-7370.72</v>
      </c>
      <c r="H1578" s="67">
        <v>14129.28</v>
      </c>
    </row>
    <row r="1579" spans="1:8" x14ac:dyDescent="0.55000000000000004">
      <c r="A1579" s="27">
        <v>51</v>
      </c>
      <c r="B1579" s="71">
        <v>100000493442</v>
      </c>
      <c r="C1579" s="27">
        <v>0</v>
      </c>
      <c r="D1579" s="27" t="s">
        <v>47</v>
      </c>
      <c r="E1579" s="27" t="s">
        <v>393</v>
      </c>
      <c r="F1579" s="67">
        <v>21500</v>
      </c>
      <c r="G1579" s="67">
        <v>-7370.74</v>
      </c>
      <c r="H1579" s="67">
        <v>14129.26</v>
      </c>
    </row>
    <row r="1580" spans="1:8" x14ac:dyDescent="0.55000000000000004">
      <c r="A1580" s="27">
        <v>52</v>
      </c>
      <c r="B1580" s="71">
        <v>100000493443</v>
      </c>
      <c r="C1580" s="27">
        <v>0</v>
      </c>
      <c r="D1580" s="27" t="s">
        <v>47</v>
      </c>
      <c r="E1580" s="27" t="s">
        <v>393</v>
      </c>
      <c r="F1580" s="67">
        <v>21500</v>
      </c>
      <c r="G1580" s="67">
        <v>-7370.74</v>
      </c>
      <c r="H1580" s="67">
        <v>14129.26</v>
      </c>
    </row>
    <row r="1581" spans="1:8" x14ac:dyDescent="0.55000000000000004">
      <c r="A1581" s="27">
        <v>53</v>
      </c>
      <c r="B1581" s="71">
        <v>100000493444</v>
      </c>
      <c r="C1581" s="27">
        <v>0</v>
      </c>
      <c r="D1581" s="27" t="s">
        <v>47</v>
      </c>
      <c r="E1581" s="27" t="s">
        <v>393</v>
      </c>
      <c r="F1581" s="67">
        <v>21500</v>
      </c>
      <c r="G1581" s="67">
        <v>-7370.72</v>
      </c>
      <c r="H1581" s="67">
        <v>14129.28</v>
      </c>
    </row>
    <row r="1582" spans="1:8" x14ac:dyDescent="0.55000000000000004">
      <c r="A1582" s="27">
        <v>54</v>
      </c>
      <c r="B1582" s="71">
        <v>100000493445</v>
      </c>
      <c r="C1582" s="27">
        <v>0</v>
      </c>
      <c r="D1582" s="27" t="s">
        <v>47</v>
      </c>
      <c r="E1582" s="27" t="s">
        <v>393</v>
      </c>
      <c r="F1582" s="67">
        <v>21500</v>
      </c>
      <c r="G1582" s="67">
        <v>-7370.72</v>
      </c>
      <c r="H1582" s="67">
        <v>14129.28</v>
      </c>
    </row>
    <row r="1583" spans="1:8" x14ac:dyDescent="0.55000000000000004">
      <c r="A1583" s="27">
        <v>55</v>
      </c>
      <c r="B1583" s="71">
        <v>100000493446</v>
      </c>
      <c r="C1583" s="27">
        <v>0</v>
      </c>
      <c r="D1583" s="27" t="s">
        <v>47</v>
      </c>
      <c r="E1583" s="27" t="s">
        <v>393</v>
      </c>
      <c r="F1583" s="67">
        <v>21500</v>
      </c>
      <c r="G1583" s="67">
        <v>-7370.74</v>
      </c>
      <c r="H1583" s="67">
        <v>14129.26</v>
      </c>
    </row>
    <row r="1584" spans="1:8" x14ac:dyDescent="0.55000000000000004">
      <c r="A1584" s="27">
        <v>56</v>
      </c>
      <c r="B1584" s="71">
        <v>100000493447</v>
      </c>
      <c r="C1584" s="27">
        <v>0</v>
      </c>
      <c r="D1584" s="27" t="s">
        <v>47</v>
      </c>
      <c r="E1584" s="27" t="s">
        <v>393</v>
      </c>
      <c r="F1584" s="67">
        <v>21500</v>
      </c>
      <c r="G1584" s="67">
        <v>-7370.72</v>
      </c>
      <c r="H1584" s="67">
        <v>14129.28</v>
      </c>
    </row>
    <row r="1585" spans="1:8" x14ac:dyDescent="0.55000000000000004">
      <c r="A1585" s="27">
        <v>57</v>
      </c>
      <c r="B1585" s="71">
        <v>100000493448</v>
      </c>
      <c r="C1585" s="27">
        <v>0</v>
      </c>
      <c r="D1585" s="27" t="s">
        <v>47</v>
      </c>
      <c r="E1585" s="27" t="s">
        <v>393</v>
      </c>
      <c r="F1585" s="67">
        <v>21500</v>
      </c>
      <c r="G1585" s="67">
        <v>-7370.74</v>
      </c>
      <c r="H1585" s="67">
        <v>14129.26</v>
      </c>
    </row>
    <row r="1586" spans="1:8" x14ac:dyDescent="0.55000000000000004">
      <c r="A1586" s="27">
        <v>58</v>
      </c>
      <c r="B1586" s="71">
        <v>100000493449</v>
      </c>
      <c r="C1586" s="27">
        <v>0</v>
      </c>
      <c r="D1586" s="27" t="s">
        <v>47</v>
      </c>
      <c r="E1586" s="27" t="s">
        <v>393</v>
      </c>
      <c r="F1586" s="67">
        <v>21500</v>
      </c>
      <c r="G1586" s="67">
        <v>-7370.74</v>
      </c>
      <c r="H1586" s="67">
        <v>14129.26</v>
      </c>
    </row>
    <row r="1587" spans="1:8" x14ac:dyDescent="0.55000000000000004">
      <c r="A1587" s="27">
        <v>59</v>
      </c>
      <c r="B1587" s="71">
        <v>100000493450</v>
      </c>
      <c r="C1587" s="27">
        <v>0</v>
      </c>
      <c r="D1587" s="27" t="s">
        <v>47</v>
      </c>
      <c r="E1587" s="27" t="s">
        <v>393</v>
      </c>
      <c r="F1587" s="67">
        <v>21500</v>
      </c>
      <c r="G1587" s="67">
        <v>-7370.72</v>
      </c>
      <c r="H1587" s="67">
        <v>14129.28</v>
      </c>
    </row>
    <row r="1588" spans="1:8" x14ac:dyDescent="0.55000000000000004">
      <c r="A1588" s="27">
        <v>60</v>
      </c>
      <c r="B1588" s="71">
        <v>100000493451</v>
      </c>
      <c r="C1588" s="27">
        <v>0</v>
      </c>
      <c r="D1588" s="27" t="s">
        <v>47</v>
      </c>
      <c r="E1588" s="27" t="s">
        <v>393</v>
      </c>
      <c r="F1588" s="67">
        <v>21500</v>
      </c>
      <c r="G1588" s="67">
        <v>-7370.72</v>
      </c>
      <c r="H1588" s="67">
        <v>14129.28</v>
      </c>
    </row>
    <row r="1589" spans="1:8" x14ac:dyDescent="0.55000000000000004">
      <c r="A1589" s="27">
        <v>61</v>
      </c>
      <c r="B1589" s="71">
        <v>100000493452</v>
      </c>
      <c r="C1589" s="27">
        <v>0</v>
      </c>
      <c r="D1589" s="27" t="s">
        <v>47</v>
      </c>
      <c r="E1589" s="27" t="s">
        <v>393</v>
      </c>
      <c r="F1589" s="67">
        <v>21500</v>
      </c>
      <c r="G1589" s="67">
        <v>-7370.74</v>
      </c>
      <c r="H1589" s="67">
        <v>14129.26</v>
      </c>
    </row>
    <row r="1590" spans="1:8" x14ac:dyDescent="0.55000000000000004">
      <c r="A1590" s="27">
        <v>62</v>
      </c>
      <c r="B1590" s="71">
        <v>100000493453</v>
      </c>
      <c r="C1590" s="27">
        <v>0</v>
      </c>
      <c r="D1590" s="27" t="s">
        <v>47</v>
      </c>
      <c r="E1590" s="27" t="s">
        <v>393</v>
      </c>
      <c r="F1590" s="67">
        <v>21500</v>
      </c>
      <c r="G1590" s="67">
        <v>-7370.74</v>
      </c>
      <c r="H1590" s="67">
        <v>14129.26</v>
      </c>
    </row>
    <row r="1591" spans="1:8" x14ac:dyDescent="0.55000000000000004">
      <c r="A1591" s="27">
        <v>63</v>
      </c>
      <c r="B1591" s="71">
        <v>100000493454</v>
      </c>
      <c r="C1591" s="27">
        <v>0</v>
      </c>
      <c r="D1591" s="27" t="s">
        <v>47</v>
      </c>
      <c r="E1591" s="27" t="s">
        <v>393</v>
      </c>
      <c r="F1591" s="67">
        <v>21500</v>
      </c>
      <c r="G1591" s="67">
        <v>-7370.72</v>
      </c>
      <c r="H1591" s="67">
        <v>14129.28</v>
      </c>
    </row>
    <row r="1592" spans="1:8" x14ac:dyDescent="0.55000000000000004">
      <c r="A1592" s="27">
        <v>64</v>
      </c>
      <c r="B1592" s="71">
        <v>100000493455</v>
      </c>
      <c r="C1592" s="27">
        <v>0</v>
      </c>
      <c r="D1592" s="27" t="s">
        <v>47</v>
      </c>
      <c r="E1592" s="27" t="s">
        <v>393</v>
      </c>
      <c r="F1592" s="67">
        <v>21500</v>
      </c>
      <c r="G1592" s="67">
        <v>-7370.74</v>
      </c>
      <c r="H1592" s="67">
        <v>14129.26</v>
      </c>
    </row>
    <row r="1593" spans="1:8" x14ac:dyDescent="0.55000000000000004">
      <c r="A1593" s="27">
        <v>65</v>
      </c>
      <c r="B1593" s="71">
        <v>100000493456</v>
      </c>
      <c r="C1593" s="27">
        <v>0</v>
      </c>
      <c r="D1593" s="27" t="s">
        <v>47</v>
      </c>
      <c r="E1593" s="27" t="s">
        <v>393</v>
      </c>
      <c r="F1593" s="67">
        <v>21500</v>
      </c>
      <c r="G1593" s="67">
        <v>-7370.72</v>
      </c>
      <c r="H1593" s="67">
        <v>14129.28</v>
      </c>
    </row>
    <row r="1594" spans="1:8" x14ac:dyDescent="0.55000000000000004">
      <c r="A1594" s="27">
        <v>66</v>
      </c>
      <c r="B1594" s="71">
        <v>100000493457</v>
      </c>
      <c r="C1594" s="27">
        <v>0</v>
      </c>
      <c r="D1594" s="27" t="s">
        <v>47</v>
      </c>
      <c r="E1594" s="27" t="s">
        <v>393</v>
      </c>
      <c r="F1594" s="67">
        <v>21500</v>
      </c>
      <c r="G1594" s="67">
        <v>-7370.74</v>
      </c>
      <c r="H1594" s="67">
        <v>14129.26</v>
      </c>
    </row>
    <row r="1595" spans="1:8" x14ac:dyDescent="0.55000000000000004">
      <c r="A1595" s="27">
        <v>67</v>
      </c>
      <c r="B1595" s="71">
        <v>100000493458</v>
      </c>
      <c r="C1595" s="27">
        <v>0</v>
      </c>
      <c r="D1595" s="27" t="s">
        <v>47</v>
      </c>
      <c r="E1595" s="27" t="s">
        <v>393</v>
      </c>
      <c r="F1595" s="67">
        <v>21500</v>
      </c>
      <c r="G1595" s="67">
        <v>-7370.72</v>
      </c>
      <c r="H1595" s="67">
        <v>14129.28</v>
      </c>
    </row>
    <row r="1596" spans="1:8" x14ac:dyDescent="0.55000000000000004">
      <c r="A1596" s="27">
        <v>68</v>
      </c>
      <c r="B1596" s="71">
        <v>100000493459</v>
      </c>
      <c r="C1596" s="27">
        <v>0</v>
      </c>
      <c r="D1596" s="27" t="s">
        <v>47</v>
      </c>
      <c r="E1596" s="27" t="s">
        <v>393</v>
      </c>
      <c r="F1596" s="67">
        <v>21500</v>
      </c>
      <c r="G1596" s="67">
        <v>-7370.74</v>
      </c>
      <c r="H1596" s="67">
        <v>14129.26</v>
      </c>
    </row>
    <row r="1597" spans="1:8" x14ac:dyDescent="0.55000000000000004">
      <c r="A1597" s="27">
        <v>69</v>
      </c>
      <c r="B1597" s="71">
        <v>100000493460</v>
      </c>
      <c r="C1597" s="27">
        <v>0</v>
      </c>
      <c r="D1597" s="27" t="s">
        <v>47</v>
      </c>
      <c r="E1597" s="27" t="s">
        <v>393</v>
      </c>
      <c r="F1597" s="67">
        <v>21500</v>
      </c>
      <c r="G1597" s="67">
        <v>-7370.72</v>
      </c>
      <c r="H1597" s="67">
        <v>14129.28</v>
      </c>
    </row>
    <row r="1598" spans="1:8" x14ac:dyDescent="0.55000000000000004">
      <c r="A1598" s="27">
        <v>70</v>
      </c>
      <c r="B1598" s="71">
        <v>100000493461</v>
      </c>
      <c r="C1598" s="27">
        <v>0</v>
      </c>
      <c r="D1598" s="27" t="s">
        <v>47</v>
      </c>
      <c r="E1598" s="27" t="s">
        <v>393</v>
      </c>
      <c r="F1598" s="67">
        <v>21500</v>
      </c>
      <c r="G1598" s="67">
        <v>-7370.72</v>
      </c>
      <c r="H1598" s="67">
        <v>14129.28</v>
      </c>
    </row>
    <row r="1599" spans="1:8" x14ac:dyDescent="0.55000000000000004">
      <c r="A1599" s="27">
        <v>71</v>
      </c>
      <c r="B1599" s="71">
        <v>100000493462</v>
      </c>
      <c r="C1599" s="27">
        <v>0</v>
      </c>
      <c r="D1599" s="27" t="s">
        <v>47</v>
      </c>
      <c r="E1599" s="27" t="s">
        <v>393</v>
      </c>
      <c r="F1599" s="67">
        <v>21500</v>
      </c>
      <c r="G1599" s="67">
        <v>-7370.74</v>
      </c>
      <c r="H1599" s="67">
        <v>14129.26</v>
      </c>
    </row>
    <row r="1600" spans="1:8" x14ac:dyDescent="0.55000000000000004">
      <c r="A1600" s="27">
        <v>72</v>
      </c>
      <c r="B1600" s="71">
        <v>100000493463</v>
      </c>
      <c r="C1600" s="27">
        <v>0</v>
      </c>
      <c r="D1600" s="27" t="s">
        <v>47</v>
      </c>
      <c r="E1600" s="27" t="s">
        <v>393</v>
      </c>
      <c r="F1600" s="67">
        <v>21500</v>
      </c>
      <c r="G1600" s="67">
        <v>-7370.72</v>
      </c>
      <c r="H1600" s="67">
        <v>14129.28</v>
      </c>
    </row>
    <row r="1601" spans="1:8" x14ac:dyDescent="0.55000000000000004">
      <c r="A1601" s="27">
        <v>73</v>
      </c>
      <c r="B1601" s="71">
        <v>100000493464</v>
      </c>
      <c r="C1601" s="27">
        <v>0</v>
      </c>
      <c r="D1601" s="27" t="s">
        <v>47</v>
      </c>
      <c r="E1601" s="27" t="s">
        <v>393</v>
      </c>
      <c r="F1601" s="67">
        <v>21500</v>
      </c>
      <c r="G1601" s="67">
        <v>-7370.74</v>
      </c>
      <c r="H1601" s="67">
        <v>14129.26</v>
      </c>
    </row>
    <row r="1602" spans="1:8" x14ac:dyDescent="0.55000000000000004">
      <c r="A1602" s="27">
        <v>74</v>
      </c>
      <c r="B1602" s="71">
        <v>100000493465</v>
      </c>
      <c r="C1602" s="27">
        <v>0</v>
      </c>
      <c r="D1602" s="27" t="s">
        <v>47</v>
      </c>
      <c r="E1602" s="27" t="s">
        <v>393</v>
      </c>
      <c r="F1602" s="67">
        <v>21500</v>
      </c>
      <c r="G1602" s="67">
        <v>-7370.72</v>
      </c>
      <c r="H1602" s="67">
        <v>14129.28</v>
      </c>
    </row>
    <row r="1603" spans="1:8" x14ac:dyDescent="0.55000000000000004">
      <c r="A1603" s="27">
        <v>75</v>
      </c>
      <c r="B1603" s="71">
        <v>100000493466</v>
      </c>
      <c r="C1603" s="27">
        <v>0</v>
      </c>
      <c r="D1603" s="27" t="s">
        <v>47</v>
      </c>
      <c r="E1603" s="27" t="s">
        <v>393</v>
      </c>
      <c r="F1603" s="67">
        <v>21500</v>
      </c>
      <c r="G1603" s="67">
        <v>-7370.74</v>
      </c>
      <c r="H1603" s="67">
        <v>14129.26</v>
      </c>
    </row>
    <row r="1604" spans="1:8" x14ac:dyDescent="0.55000000000000004">
      <c r="A1604" s="27">
        <v>76</v>
      </c>
      <c r="B1604" s="71">
        <v>100000493467</v>
      </c>
      <c r="C1604" s="27">
        <v>0</v>
      </c>
      <c r="D1604" s="27" t="s">
        <v>47</v>
      </c>
      <c r="E1604" s="27" t="s">
        <v>393</v>
      </c>
      <c r="F1604" s="67">
        <v>21500</v>
      </c>
      <c r="G1604" s="67">
        <v>-7370.74</v>
      </c>
      <c r="H1604" s="67">
        <v>14129.26</v>
      </c>
    </row>
    <row r="1605" spans="1:8" x14ac:dyDescent="0.55000000000000004">
      <c r="A1605" s="27">
        <v>77</v>
      </c>
      <c r="B1605" s="71">
        <v>100000493468</v>
      </c>
      <c r="C1605" s="27">
        <v>0</v>
      </c>
      <c r="D1605" s="27" t="s">
        <v>47</v>
      </c>
      <c r="E1605" s="27" t="s">
        <v>393</v>
      </c>
      <c r="F1605" s="67">
        <v>21500</v>
      </c>
      <c r="G1605" s="67">
        <v>-7370.72</v>
      </c>
      <c r="H1605" s="67">
        <v>14129.28</v>
      </c>
    </row>
    <row r="1606" spans="1:8" x14ac:dyDescent="0.55000000000000004">
      <c r="A1606" s="27">
        <v>78</v>
      </c>
      <c r="B1606" s="71">
        <v>100000508891</v>
      </c>
      <c r="C1606" s="27">
        <v>0</v>
      </c>
      <c r="D1606" s="27" t="s">
        <v>30</v>
      </c>
      <c r="E1606" s="27" t="s">
        <v>398</v>
      </c>
      <c r="F1606" s="67">
        <v>13259.46</v>
      </c>
      <c r="G1606" s="67">
        <v>-6044.38</v>
      </c>
      <c r="H1606" s="67">
        <v>7215.08</v>
      </c>
    </row>
    <row r="1607" spans="1:8" x14ac:dyDescent="0.55000000000000004">
      <c r="A1607" s="27">
        <v>79</v>
      </c>
      <c r="B1607" s="71">
        <v>100000508892</v>
      </c>
      <c r="C1607" s="27">
        <v>0</v>
      </c>
      <c r="D1607" s="27" t="s">
        <v>30</v>
      </c>
      <c r="E1607" s="27" t="s">
        <v>398</v>
      </c>
      <c r="F1607" s="67">
        <v>13259.46</v>
      </c>
      <c r="G1607" s="67">
        <v>-6044.38</v>
      </c>
      <c r="H1607" s="67">
        <v>7215.08</v>
      </c>
    </row>
    <row r="1608" spans="1:8" x14ac:dyDescent="0.55000000000000004">
      <c r="A1608" s="27">
        <v>80</v>
      </c>
      <c r="B1608" s="71">
        <v>100000508893</v>
      </c>
      <c r="C1608" s="27">
        <v>0</v>
      </c>
      <c r="D1608" s="27" t="s">
        <v>30</v>
      </c>
      <c r="E1608" s="27" t="s">
        <v>398</v>
      </c>
      <c r="F1608" s="67">
        <v>13259.46</v>
      </c>
      <c r="G1608" s="67">
        <v>-6044.37</v>
      </c>
      <c r="H1608" s="67">
        <v>7215.09</v>
      </c>
    </row>
    <row r="1609" spans="1:8" x14ac:dyDescent="0.55000000000000004">
      <c r="A1609" s="27">
        <v>81</v>
      </c>
      <c r="B1609" s="71">
        <v>100000508894</v>
      </c>
      <c r="C1609" s="27">
        <v>0</v>
      </c>
      <c r="D1609" s="27" t="s">
        <v>30</v>
      </c>
      <c r="E1609" s="27" t="s">
        <v>398</v>
      </c>
      <c r="F1609" s="67">
        <v>13259.46</v>
      </c>
      <c r="G1609" s="67">
        <v>-6044.37</v>
      </c>
      <c r="H1609" s="67">
        <v>7215.09</v>
      </c>
    </row>
    <row r="1610" spans="1:8" x14ac:dyDescent="0.55000000000000004">
      <c r="A1610" s="27">
        <v>82</v>
      </c>
      <c r="B1610" s="71">
        <v>100000508895</v>
      </c>
      <c r="C1610" s="27">
        <v>0</v>
      </c>
      <c r="D1610" s="27" t="s">
        <v>30</v>
      </c>
      <c r="E1610" s="27" t="s">
        <v>398</v>
      </c>
      <c r="F1610" s="67">
        <v>13259.46</v>
      </c>
      <c r="G1610" s="67">
        <v>-6044.38</v>
      </c>
      <c r="H1610" s="67">
        <v>7215.08</v>
      </c>
    </row>
    <row r="1611" spans="1:8" x14ac:dyDescent="0.55000000000000004">
      <c r="A1611" s="27">
        <v>83</v>
      </c>
      <c r="B1611" s="71">
        <v>100000508896</v>
      </c>
      <c r="C1611" s="27">
        <v>0</v>
      </c>
      <c r="D1611" s="27" t="s">
        <v>30</v>
      </c>
      <c r="E1611" s="27" t="s">
        <v>398</v>
      </c>
      <c r="F1611" s="67">
        <v>13259.46</v>
      </c>
      <c r="G1611" s="67">
        <v>-6044.38</v>
      </c>
      <c r="H1611" s="67">
        <v>7215.08</v>
      </c>
    </row>
    <row r="1612" spans="1:8" x14ac:dyDescent="0.55000000000000004">
      <c r="A1612" s="27">
        <v>84</v>
      </c>
      <c r="B1612" s="71">
        <v>100000508897</v>
      </c>
      <c r="C1612" s="27">
        <v>0</v>
      </c>
      <c r="D1612" s="27" t="s">
        <v>30</v>
      </c>
      <c r="E1612" s="27" t="s">
        <v>398</v>
      </c>
      <c r="F1612" s="67">
        <v>13259.46</v>
      </c>
      <c r="G1612" s="67">
        <v>-6044.37</v>
      </c>
      <c r="H1612" s="67">
        <v>7215.09</v>
      </c>
    </row>
    <row r="1613" spans="1:8" x14ac:dyDescent="0.55000000000000004">
      <c r="A1613" s="27">
        <v>85</v>
      </c>
      <c r="B1613" s="71">
        <v>100000508898</v>
      </c>
      <c r="C1613" s="27">
        <v>0</v>
      </c>
      <c r="D1613" s="27" t="s">
        <v>30</v>
      </c>
      <c r="E1613" s="27" t="s">
        <v>398</v>
      </c>
      <c r="F1613" s="67">
        <v>13259.46</v>
      </c>
      <c r="G1613" s="67">
        <v>-6044.37</v>
      </c>
      <c r="H1613" s="67">
        <v>7215.09</v>
      </c>
    </row>
    <row r="1614" spans="1:8" x14ac:dyDescent="0.55000000000000004">
      <c r="A1614" s="27">
        <v>86</v>
      </c>
      <c r="B1614" s="71">
        <v>100000508899</v>
      </c>
      <c r="C1614" s="27">
        <v>0</v>
      </c>
      <c r="D1614" s="27" t="s">
        <v>30</v>
      </c>
      <c r="E1614" s="27" t="s">
        <v>398</v>
      </c>
      <c r="F1614" s="67">
        <v>13259.46</v>
      </c>
      <c r="G1614" s="67">
        <v>-6044.38</v>
      </c>
      <c r="H1614" s="67">
        <v>7215.08</v>
      </c>
    </row>
    <row r="1615" spans="1:8" x14ac:dyDescent="0.55000000000000004">
      <c r="A1615" s="27">
        <v>87</v>
      </c>
      <c r="B1615" s="71">
        <v>100000508900</v>
      </c>
      <c r="C1615" s="27">
        <v>0</v>
      </c>
      <c r="D1615" s="27" t="s">
        <v>30</v>
      </c>
      <c r="E1615" s="27" t="s">
        <v>398</v>
      </c>
      <c r="F1615" s="67">
        <v>13259.46</v>
      </c>
      <c r="G1615" s="67">
        <v>-6044.37</v>
      </c>
      <c r="H1615" s="67">
        <v>7215.09</v>
      </c>
    </row>
    <row r="1616" spans="1:8" x14ac:dyDescent="0.55000000000000004">
      <c r="A1616" s="27">
        <v>88</v>
      </c>
      <c r="B1616" s="71">
        <v>100000508901</v>
      </c>
      <c r="C1616" s="27">
        <v>0</v>
      </c>
      <c r="D1616" s="27" t="s">
        <v>30</v>
      </c>
      <c r="E1616" s="27" t="s">
        <v>398</v>
      </c>
      <c r="F1616" s="67">
        <v>13259.46</v>
      </c>
      <c r="G1616" s="67">
        <v>-6044.38</v>
      </c>
      <c r="H1616" s="67">
        <v>7215.08</v>
      </c>
    </row>
    <row r="1617" spans="1:8" x14ac:dyDescent="0.55000000000000004">
      <c r="A1617" s="27">
        <v>89</v>
      </c>
      <c r="B1617" s="71">
        <v>100000508902</v>
      </c>
      <c r="C1617" s="27">
        <v>0</v>
      </c>
      <c r="D1617" s="27" t="s">
        <v>30</v>
      </c>
      <c r="E1617" s="27" t="s">
        <v>398</v>
      </c>
      <c r="F1617" s="67">
        <v>13259.46</v>
      </c>
      <c r="G1617" s="67">
        <v>-6044.38</v>
      </c>
      <c r="H1617" s="67">
        <v>7215.08</v>
      </c>
    </row>
    <row r="1618" spans="1:8" x14ac:dyDescent="0.55000000000000004">
      <c r="A1618" s="27">
        <v>90</v>
      </c>
      <c r="B1618" s="71">
        <v>100000508903</v>
      </c>
      <c r="C1618" s="27">
        <v>0</v>
      </c>
      <c r="D1618" s="27" t="s">
        <v>30</v>
      </c>
      <c r="E1618" s="27" t="s">
        <v>398</v>
      </c>
      <c r="F1618" s="67">
        <v>13259.46</v>
      </c>
      <c r="G1618" s="67">
        <v>-6044.37</v>
      </c>
      <c r="H1618" s="67">
        <v>7215.09</v>
      </c>
    </row>
    <row r="1619" spans="1:8" x14ac:dyDescent="0.55000000000000004">
      <c r="A1619" s="27">
        <v>91</v>
      </c>
      <c r="B1619" s="71">
        <v>100000508904</v>
      </c>
      <c r="C1619" s="27">
        <v>0</v>
      </c>
      <c r="D1619" s="27" t="s">
        <v>30</v>
      </c>
      <c r="E1619" s="27" t="s">
        <v>398</v>
      </c>
      <c r="F1619" s="67">
        <v>13259.46</v>
      </c>
      <c r="G1619" s="67">
        <v>-6044.38</v>
      </c>
      <c r="H1619" s="67">
        <v>7215.08</v>
      </c>
    </row>
    <row r="1620" spans="1:8" x14ac:dyDescent="0.55000000000000004">
      <c r="A1620" s="27">
        <v>92</v>
      </c>
      <c r="B1620" s="71">
        <v>100000508905</v>
      </c>
      <c r="C1620" s="27">
        <v>0</v>
      </c>
      <c r="D1620" s="27" t="s">
        <v>30</v>
      </c>
      <c r="E1620" s="27" t="s">
        <v>398</v>
      </c>
      <c r="F1620" s="67">
        <v>13259.46</v>
      </c>
      <c r="G1620" s="67">
        <v>-6044.37</v>
      </c>
      <c r="H1620" s="67">
        <v>7215.09</v>
      </c>
    </row>
    <row r="1621" spans="1:8" x14ac:dyDescent="0.55000000000000004">
      <c r="A1621" s="27">
        <v>93</v>
      </c>
      <c r="B1621" s="71">
        <v>100000508906</v>
      </c>
      <c r="C1621" s="27">
        <v>0</v>
      </c>
      <c r="D1621" s="27" t="s">
        <v>30</v>
      </c>
      <c r="E1621" s="27" t="s">
        <v>398</v>
      </c>
      <c r="F1621" s="67">
        <v>13259.46</v>
      </c>
      <c r="G1621" s="67">
        <v>-6044.37</v>
      </c>
      <c r="H1621" s="67">
        <v>7215.09</v>
      </c>
    </row>
    <row r="1622" spans="1:8" x14ac:dyDescent="0.55000000000000004">
      <c r="A1622" s="27">
        <v>94</v>
      </c>
      <c r="B1622" s="71">
        <v>100000508907</v>
      </c>
      <c r="C1622" s="27">
        <v>0</v>
      </c>
      <c r="D1622" s="27" t="s">
        <v>30</v>
      </c>
      <c r="E1622" s="27" t="s">
        <v>398</v>
      </c>
      <c r="F1622" s="67">
        <v>13259.46</v>
      </c>
      <c r="G1622" s="67">
        <v>-6044.38</v>
      </c>
      <c r="H1622" s="67">
        <v>7215.08</v>
      </c>
    </row>
    <row r="1623" spans="1:8" x14ac:dyDescent="0.55000000000000004">
      <c r="A1623" s="27">
        <v>95</v>
      </c>
      <c r="B1623" s="71">
        <v>100000508908</v>
      </c>
      <c r="C1623" s="27">
        <v>0</v>
      </c>
      <c r="D1623" s="27" t="s">
        <v>30</v>
      </c>
      <c r="E1623" s="27" t="s">
        <v>398</v>
      </c>
      <c r="F1623" s="67">
        <v>13259.46</v>
      </c>
      <c r="G1623" s="67">
        <v>-6044.38</v>
      </c>
      <c r="H1623" s="67">
        <v>7215.08</v>
      </c>
    </row>
    <row r="1624" spans="1:8" x14ac:dyDescent="0.55000000000000004">
      <c r="A1624" s="27">
        <v>96</v>
      </c>
      <c r="B1624" s="71">
        <v>100000508909</v>
      </c>
      <c r="C1624" s="27">
        <v>0</v>
      </c>
      <c r="D1624" s="27" t="s">
        <v>30</v>
      </c>
      <c r="E1624" s="27" t="s">
        <v>398</v>
      </c>
      <c r="F1624" s="67">
        <v>13259.46</v>
      </c>
      <c r="G1624" s="67">
        <v>-6044.37</v>
      </c>
      <c r="H1624" s="67">
        <v>7215.09</v>
      </c>
    </row>
    <row r="1625" spans="1:8" x14ac:dyDescent="0.55000000000000004">
      <c r="A1625" s="27">
        <v>97</v>
      </c>
      <c r="B1625" s="71">
        <v>100000508911</v>
      </c>
      <c r="C1625" s="27">
        <v>0</v>
      </c>
      <c r="D1625" s="27" t="s">
        <v>30</v>
      </c>
      <c r="E1625" s="27" t="s">
        <v>398</v>
      </c>
      <c r="F1625" s="67">
        <v>13259.46</v>
      </c>
      <c r="G1625" s="67">
        <v>-6044.38</v>
      </c>
      <c r="H1625" s="67">
        <v>7215.08</v>
      </c>
    </row>
    <row r="1626" spans="1:8" x14ac:dyDescent="0.55000000000000004">
      <c r="A1626" s="27">
        <v>98</v>
      </c>
      <c r="B1626" s="71">
        <v>100000508912</v>
      </c>
      <c r="C1626" s="27">
        <v>0</v>
      </c>
      <c r="D1626" s="27" t="s">
        <v>30</v>
      </c>
      <c r="E1626" s="27" t="s">
        <v>398</v>
      </c>
      <c r="F1626" s="67">
        <v>13259.46</v>
      </c>
      <c r="G1626" s="67">
        <v>-6044.37</v>
      </c>
      <c r="H1626" s="67">
        <v>7215.09</v>
      </c>
    </row>
    <row r="1627" spans="1:8" x14ac:dyDescent="0.55000000000000004">
      <c r="A1627" s="27">
        <v>99</v>
      </c>
      <c r="B1627" s="71">
        <v>100000508913</v>
      </c>
      <c r="C1627" s="27">
        <v>0</v>
      </c>
      <c r="D1627" s="27" t="s">
        <v>30</v>
      </c>
      <c r="E1627" s="27" t="s">
        <v>398</v>
      </c>
      <c r="F1627" s="67">
        <v>13259.46</v>
      </c>
      <c r="G1627" s="67">
        <v>-6044.37</v>
      </c>
      <c r="H1627" s="67">
        <v>7215.09</v>
      </c>
    </row>
    <row r="1628" spans="1:8" x14ac:dyDescent="0.55000000000000004">
      <c r="A1628" s="27">
        <v>100</v>
      </c>
      <c r="B1628" s="71">
        <v>100000508914</v>
      </c>
      <c r="C1628" s="27">
        <v>0</v>
      </c>
      <c r="D1628" s="27" t="s">
        <v>30</v>
      </c>
      <c r="E1628" s="27" t="s">
        <v>398</v>
      </c>
      <c r="F1628" s="67">
        <v>13259.46</v>
      </c>
      <c r="G1628" s="67">
        <v>-6044.38</v>
      </c>
      <c r="H1628" s="67">
        <v>7215.08</v>
      </c>
    </row>
    <row r="1629" spans="1:8" x14ac:dyDescent="0.55000000000000004">
      <c r="A1629" s="27">
        <v>101</v>
      </c>
      <c r="B1629" s="71">
        <v>100000508915</v>
      </c>
      <c r="C1629" s="27">
        <v>0</v>
      </c>
      <c r="D1629" s="27" t="s">
        <v>30</v>
      </c>
      <c r="E1629" s="27" t="s">
        <v>398</v>
      </c>
      <c r="F1629" s="67">
        <v>13259.46</v>
      </c>
      <c r="G1629" s="67">
        <v>-6044.38</v>
      </c>
      <c r="H1629" s="67">
        <v>7215.08</v>
      </c>
    </row>
    <row r="1630" spans="1:8" x14ac:dyDescent="0.55000000000000004">
      <c r="A1630" s="27">
        <v>102</v>
      </c>
      <c r="B1630" s="71">
        <v>100000508916</v>
      </c>
      <c r="C1630" s="27">
        <v>0</v>
      </c>
      <c r="D1630" s="27" t="s">
        <v>30</v>
      </c>
      <c r="E1630" s="27" t="s">
        <v>398</v>
      </c>
      <c r="F1630" s="67">
        <v>13259.46</v>
      </c>
      <c r="G1630" s="67">
        <v>-6044.37</v>
      </c>
      <c r="H1630" s="67">
        <v>7215.09</v>
      </c>
    </row>
    <row r="1631" spans="1:8" x14ac:dyDescent="0.55000000000000004">
      <c r="A1631" s="27">
        <v>103</v>
      </c>
      <c r="B1631" s="71">
        <v>100000508917</v>
      </c>
      <c r="C1631" s="27">
        <v>0</v>
      </c>
      <c r="D1631" s="27" t="s">
        <v>30</v>
      </c>
      <c r="E1631" s="27" t="s">
        <v>398</v>
      </c>
      <c r="F1631" s="67">
        <v>13259.46</v>
      </c>
      <c r="G1631" s="67">
        <v>-6044.38</v>
      </c>
      <c r="H1631" s="67">
        <v>7215.08</v>
      </c>
    </row>
    <row r="1632" spans="1:8" x14ac:dyDescent="0.55000000000000004">
      <c r="A1632" s="27">
        <v>104</v>
      </c>
      <c r="B1632" s="71">
        <v>100000508918</v>
      </c>
      <c r="C1632" s="27">
        <v>0</v>
      </c>
      <c r="D1632" s="27" t="s">
        <v>30</v>
      </c>
      <c r="E1632" s="27" t="s">
        <v>398</v>
      </c>
      <c r="F1632" s="67">
        <v>13259.46</v>
      </c>
      <c r="G1632" s="67">
        <v>-6044.37</v>
      </c>
      <c r="H1632" s="67">
        <v>7215.09</v>
      </c>
    </row>
    <row r="1633" spans="1:8" x14ac:dyDescent="0.55000000000000004">
      <c r="A1633" s="27">
        <v>105</v>
      </c>
      <c r="B1633" s="71">
        <v>100000508919</v>
      </c>
      <c r="C1633" s="27">
        <v>0</v>
      </c>
      <c r="D1633" s="27" t="s">
        <v>30</v>
      </c>
      <c r="E1633" s="27" t="s">
        <v>398</v>
      </c>
      <c r="F1633" s="67">
        <v>13259.46</v>
      </c>
      <c r="G1633" s="67">
        <v>-6044.38</v>
      </c>
      <c r="H1633" s="67">
        <v>7215.08</v>
      </c>
    </row>
    <row r="1634" spans="1:8" x14ac:dyDescent="0.55000000000000004">
      <c r="A1634" s="27">
        <v>106</v>
      </c>
      <c r="B1634" s="71">
        <v>100000508920</v>
      </c>
      <c r="C1634" s="27">
        <v>0</v>
      </c>
      <c r="D1634" s="27" t="s">
        <v>30</v>
      </c>
      <c r="E1634" s="27" t="s">
        <v>398</v>
      </c>
      <c r="F1634" s="67">
        <v>13259.46</v>
      </c>
      <c r="G1634" s="67">
        <v>-6044.37</v>
      </c>
      <c r="H1634" s="67">
        <v>7215.09</v>
      </c>
    </row>
    <row r="1635" spans="1:8" x14ac:dyDescent="0.55000000000000004">
      <c r="A1635" s="27">
        <v>107</v>
      </c>
      <c r="B1635" s="71">
        <v>100000508921</v>
      </c>
      <c r="C1635" s="27">
        <v>0</v>
      </c>
      <c r="D1635" s="27" t="s">
        <v>30</v>
      </c>
      <c r="E1635" s="27" t="s">
        <v>398</v>
      </c>
      <c r="F1635" s="67">
        <v>13259.46</v>
      </c>
      <c r="G1635" s="67">
        <v>-6044.38</v>
      </c>
      <c r="H1635" s="67">
        <v>7215.08</v>
      </c>
    </row>
    <row r="1636" spans="1:8" x14ac:dyDescent="0.55000000000000004">
      <c r="A1636" s="27">
        <v>108</v>
      </c>
      <c r="B1636" s="71">
        <v>100000508922</v>
      </c>
      <c r="C1636" s="27">
        <v>0</v>
      </c>
      <c r="D1636" s="27" t="s">
        <v>30</v>
      </c>
      <c r="E1636" s="27" t="s">
        <v>398</v>
      </c>
      <c r="F1636" s="67">
        <v>13259.46</v>
      </c>
      <c r="G1636" s="67">
        <v>-6044.38</v>
      </c>
      <c r="H1636" s="67">
        <v>7215.08</v>
      </c>
    </row>
    <row r="1637" spans="1:8" x14ac:dyDescent="0.55000000000000004">
      <c r="A1637" s="27">
        <v>109</v>
      </c>
      <c r="B1637" s="71">
        <v>100000508923</v>
      </c>
      <c r="C1637" s="27">
        <v>0</v>
      </c>
      <c r="D1637" s="27" t="s">
        <v>30</v>
      </c>
      <c r="E1637" s="27" t="s">
        <v>398</v>
      </c>
      <c r="F1637" s="67">
        <v>13259.46</v>
      </c>
      <c r="G1637" s="67">
        <v>-6044.37</v>
      </c>
      <c r="H1637" s="67">
        <v>7215.09</v>
      </c>
    </row>
    <row r="1638" spans="1:8" x14ac:dyDescent="0.55000000000000004">
      <c r="A1638" s="27">
        <v>110</v>
      </c>
      <c r="B1638" s="71">
        <v>100000508924</v>
      </c>
      <c r="C1638" s="27">
        <v>0</v>
      </c>
      <c r="D1638" s="27" t="s">
        <v>30</v>
      </c>
      <c r="E1638" s="27" t="s">
        <v>398</v>
      </c>
      <c r="F1638" s="67">
        <v>13259.46</v>
      </c>
      <c r="G1638" s="67">
        <v>-6044.37</v>
      </c>
      <c r="H1638" s="67">
        <v>7215.09</v>
      </c>
    </row>
    <row r="1639" spans="1:8" x14ac:dyDescent="0.55000000000000004">
      <c r="A1639" s="27">
        <v>111</v>
      </c>
      <c r="B1639" s="71">
        <v>100000508925</v>
      </c>
      <c r="C1639" s="27">
        <v>0</v>
      </c>
      <c r="D1639" s="27" t="s">
        <v>30</v>
      </c>
      <c r="E1639" s="27" t="s">
        <v>398</v>
      </c>
      <c r="F1639" s="67">
        <v>13259.46</v>
      </c>
      <c r="G1639" s="67">
        <v>-6044.38</v>
      </c>
      <c r="H1639" s="67">
        <v>7215.08</v>
      </c>
    </row>
    <row r="1640" spans="1:8" x14ac:dyDescent="0.55000000000000004">
      <c r="A1640" s="27">
        <v>112</v>
      </c>
      <c r="B1640" s="71">
        <v>100000508926</v>
      </c>
      <c r="C1640" s="27">
        <v>0</v>
      </c>
      <c r="D1640" s="27" t="s">
        <v>30</v>
      </c>
      <c r="E1640" s="27" t="s">
        <v>398</v>
      </c>
      <c r="F1640" s="67">
        <v>13259.46</v>
      </c>
      <c r="G1640" s="67">
        <v>-6044.37</v>
      </c>
      <c r="H1640" s="67">
        <v>7215.09</v>
      </c>
    </row>
    <row r="1641" spans="1:8" x14ac:dyDescent="0.55000000000000004">
      <c r="A1641" s="27">
        <v>113</v>
      </c>
      <c r="B1641" s="71">
        <v>100000508927</v>
      </c>
      <c r="C1641" s="27">
        <v>0</v>
      </c>
      <c r="D1641" s="27" t="s">
        <v>30</v>
      </c>
      <c r="E1641" s="27" t="s">
        <v>398</v>
      </c>
      <c r="F1641" s="67">
        <v>13259.46</v>
      </c>
      <c r="G1641" s="67">
        <v>-6044.38</v>
      </c>
      <c r="H1641" s="67">
        <v>7215.08</v>
      </c>
    </row>
    <row r="1642" spans="1:8" x14ac:dyDescent="0.55000000000000004">
      <c r="A1642" s="27">
        <v>114</v>
      </c>
      <c r="B1642" s="71">
        <v>100000508928</v>
      </c>
      <c r="C1642" s="27">
        <v>0</v>
      </c>
      <c r="D1642" s="27" t="s">
        <v>30</v>
      </c>
      <c r="E1642" s="27" t="s">
        <v>398</v>
      </c>
      <c r="F1642" s="67">
        <v>13259.46</v>
      </c>
      <c r="G1642" s="67">
        <v>-6044.38</v>
      </c>
      <c r="H1642" s="67">
        <v>7215.08</v>
      </c>
    </row>
    <row r="1643" spans="1:8" x14ac:dyDescent="0.55000000000000004">
      <c r="A1643" s="27">
        <v>115</v>
      </c>
      <c r="B1643" s="71">
        <v>100000508929</v>
      </c>
      <c r="C1643" s="27">
        <v>0</v>
      </c>
      <c r="D1643" s="27" t="s">
        <v>30</v>
      </c>
      <c r="E1643" s="27" t="s">
        <v>398</v>
      </c>
      <c r="F1643" s="67">
        <v>13259.46</v>
      </c>
      <c r="G1643" s="67">
        <v>-6044.37</v>
      </c>
      <c r="H1643" s="67">
        <v>7215.09</v>
      </c>
    </row>
    <row r="1644" spans="1:8" x14ac:dyDescent="0.55000000000000004">
      <c r="A1644" s="27">
        <v>116</v>
      </c>
      <c r="B1644" s="71">
        <v>100000508930</v>
      </c>
      <c r="C1644" s="27">
        <v>0</v>
      </c>
      <c r="D1644" s="27" t="s">
        <v>30</v>
      </c>
      <c r="E1644" s="27" t="s">
        <v>398</v>
      </c>
      <c r="F1644" s="67">
        <v>13259.46</v>
      </c>
      <c r="G1644" s="67">
        <v>-6044.38</v>
      </c>
      <c r="H1644" s="67">
        <v>7215.08</v>
      </c>
    </row>
    <row r="1645" spans="1:8" x14ac:dyDescent="0.55000000000000004">
      <c r="A1645" s="27">
        <v>117</v>
      </c>
      <c r="B1645" s="71">
        <v>100000508931</v>
      </c>
      <c r="C1645" s="27">
        <v>0</v>
      </c>
      <c r="D1645" s="27" t="s">
        <v>30</v>
      </c>
      <c r="E1645" s="27" t="s">
        <v>398</v>
      </c>
      <c r="F1645" s="67">
        <v>13259.46</v>
      </c>
      <c r="G1645" s="67">
        <v>-6044.37</v>
      </c>
      <c r="H1645" s="67">
        <v>7215.09</v>
      </c>
    </row>
    <row r="1646" spans="1:8" x14ac:dyDescent="0.55000000000000004">
      <c r="A1646" s="27">
        <v>118</v>
      </c>
      <c r="B1646" s="71">
        <v>100000508932</v>
      </c>
      <c r="C1646" s="27">
        <v>0</v>
      </c>
      <c r="D1646" s="27" t="s">
        <v>30</v>
      </c>
      <c r="E1646" s="27" t="s">
        <v>398</v>
      </c>
      <c r="F1646" s="67">
        <v>13259.46</v>
      </c>
      <c r="G1646" s="67">
        <v>-6044.37</v>
      </c>
      <c r="H1646" s="67">
        <v>7215.09</v>
      </c>
    </row>
    <row r="1647" spans="1:8" x14ac:dyDescent="0.55000000000000004">
      <c r="A1647" s="27">
        <v>119</v>
      </c>
      <c r="B1647" s="71">
        <v>100000508933</v>
      </c>
      <c r="C1647" s="27">
        <v>0</v>
      </c>
      <c r="D1647" s="27" t="s">
        <v>30</v>
      </c>
      <c r="E1647" s="27" t="s">
        <v>398</v>
      </c>
      <c r="F1647" s="67">
        <v>13259.46</v>
      </c>
      <c r="G1647" s="67">
        <v>-6044.38</v>
      </c>
      <c r="H1647" s="67">
        <v>7215.08</v>
      </c>
    </row>
    <row r="1648" spans="1:8" x14ac:dyDescent="0.55000000000000004">
      <c r="A1648" s="27">
        <v>120</v>
      </c>
      <c r="B1648" s="71">
        <v>100000508934</v>
      </c>
      <c r="C1648" s="27">
        <v>0</v>
      </c>
      <c r="D1648" s="27" t="s">
        <v>30</v>
      </c>
      <c r="E1648" s="27" t="s">
        <v>398</v>
      </c>
      <c r="F1648" s="67">
        <v>13259.46</v>
      </c>
      <c r="G1648" s="67">
        <v>-6044.38</v>
      </c>
      <c r="H1648" s="67">
        <v>7215.08</v>
      </c>
    </row>
    <row r="1649" spans="1:8" x14ac:dyDescent="0.55000000000000004">
      <c r="A1649" s="27">
        <v>121</v>
      </c>
      <c r="B1649" s="71">
        <v>100000508935</v>
      </c>
      <c r="C1649" s="27">
        <v>0</v>
      </c>
      <c r="D1649" s="27" t="s">
        <v>30</v>
      </c>
      <c r="E1649" s="27" t="s">
        <v>398</v>
      </c>
      <c r="F1649" s="67">
        <v>13259.46</v>
      </c>
      <c r="G1649" s="67">
        <v>-6044.37</v>
      </c>
      <c r="H1649" s="67">
        <v>7215.09</v>
      </c>
    </row>
    <row r="1650" spans="1:8" x14ac:dyDescent="0.55000000000000004">
      <c r="A1650" s="27">
        <v>122</v>
      </c>
      <c r="B1650" s="71">
        <v>100000508936</v>
      </c>
      <c r="C1650" s="27">
        <v>0</v>
      </c>
      <c r="D1650" s="27" t="s">
        <v>30</v>
      </c>
      <c r="E1650" s="27" t="s">
        <v>398</v>
      </c>
      <c r="F1650" s="67">
        <v>13259.46</v>
      </c>
      <c r="G1650" s="67">
        <v>-6044.37</v>
      </c>
      <c r="H1650" s="67">
        <v>7215.09</v>
      </c>
    </row>
    <row r="1651" spans="1:8" x14ac:dyDescent="0.55000000000000004">
      <c r="A1651" s="27">
        <v>123</v>
      </c>
      <c r="B1651" s="71">
        <v>100000508937</v>
      </c>
      <c r="C1651" s="27">
        <v>0</v>
      </c>
      <c r="D1651" s="27" t="s">
        <v>30</v>
      </c>
      <c r="E1651" s="27" t="s">
        <v>398</v>
      </c>
      <c r="F1651" s="67">
        <v>13259.46</v>
      </c>
      <c r="G1651" s="67">
        <v>-6044.38</v>
      </c>
      <c r="H1651" s="67">
        <v>7215.08</v>
      </c>
    </row>
    <row r="1652" spans="1:8" x14ac:dyDescent="0.55000000000000004">
      <c r="A1652" s="27">
        <v>124</v>
      </c>
      <c r="B1652" s="71">
        <v>100000508938</v>
      </c>
      <c r="C1652" s="27">
        <v>0</v>
      </c>
      <c r="D1652" s="27" t="s">
        <v>30</v>
      </c>
      <c r="E1652" s="27" t="s">
        <v>398</v>
      </c>
      <c r="F1652" s="67">
        <v>13259.46</v>
      </c>
      <c r="G1652" s="67">
        <v>-6044.38</v>
      </c>
      <c r="H1652" s="67">
        <v>7215.08</v>
      </c>
    </row>
    <row r="1653" spans="1:8" x14ac:dyDescent="0.55000000000000004">
      <c r="A1653" s="27">
        <v>125</v>
      </c>
      <c r="B1653" s="71">
        <v>100000508939</v>
      </c>
      <c r="C1653" s="27">
        <v>0</v>
      </c>
      <c r="D1653" s="27" t="s">
        <v>30</v>
      </c>
      <c r="E1653" s="27" t="s">
        <v>398</v>
      </c>
      <c r="F1653" s="67">
        <v>13259.46</v>
      </c>
      <c r="G1653" s="67">
        <v>-6044.37</v>
      </c>
      <c r="H1653" s="67">
        <v>7215.09</v>
      </c>
    </row>
    <row r="1654" spans="1:8" x14ac:dyDescent="0.55000000000000004">
      <c r="A1654" s="27">
        <v>126</v>
      </c>
      <c r="B1654" s="71">
        <v>100000508940</v>
      </c>
      <c r="C1654" s="27">
        <v>0</v>
      </c>
      <c r="D1654" s="27" t="s">
        <v>30</v>
      </c>
      <c r="E1654" s="27" t="s">
        <v>398</v>
      </c>
      <c r="F1654" s="67">
        <v>13259.46</v>
      </c>
      <c r="G1654" s="67">
        <v>-6044.38</v>
      </c>
      <c r="H1654" s="67">
        <v>7215.08</v>
      </c>
    </row>
    <row r="1655" spans="1:8" x14ac:dyDescent="0.55000000000000004">
      <c r="A1655" s="27">
        <v>127</v>
      </c>
      <c r="B1655" s="71">
        <v>100000508941</v>
      </c>
      <c r="C1655" s="27">
        <v>0</v>
      </c>
      <c r="D1655" s="27" t="s">
        <v>30</v>
      </c>
      <c r="E1655" s="27" t="s">
        <v>398</v>
      </c>
      <c r="F1655" s="67">
        <v>13259.46</v>
      </c>
      <c r="G1655" s="67">
        <v>-6044.37</v>
      </c>
      <c r="H1655" s="67">
        <v>7215.09</v>
      </c>
    </row>
    <row r="1656" spans="1:8" x14ac:dyDescent="0.55000000000000004">
      <c r="A1656" s="27">
        <v>128</v>
      </c>
      <c r="B1656" s="71">
        <v>100000508942</v>
      </c>
      <c r="C1656" s="27">
        <v>0</v>
      </c>
      <c r="D1656" s="27" t="s">
        <v>30</v>
      </c>
      <c r="E1656" s="27" t="s">
        <v>398</v>
      </c>
      <c r="F1656" s="67">
        <v>13259.46</v>
      </c>
      <c r="G1656" s="67">
        <v>-6044.38</v>
      </c>
      <c r="H1656" s="67">
        <v>7215.08</v>
      </c>
    </row>
    <row r="1657" spans="1:8" x14ac:dyDescent="0.55000000000000004">
      <c r="A1657" s="27">
        <v>129</v>
      </c>
      <c r="B1657" s="71">
        <v>100000508943</v>
      </c>
      <c r="C1657" s="27">
        <v>0</v>
      </c>
      <c r="D1657" s="27" t="s">
        <v>30</v>
      </c>
      <c r="E1657" s="27" t="s">
        <v>398</v>
      </c>
      <c r="F1657" s="67">
        <v>13259.46</v>
      </c>
      <c r="G1657" s="67">
        <v>-6044.37</v>
      </c>
      <c r="H1657" s="67">
        <v>7215.09</v>
      </c>
    </row>
    <row r="1658" spans="1:8" x14ac:dyDescent="0.55000000000000004">
      <c r="A1658" s="27">
        <v>130</v>
      </c>
      <c r="B1658" s="71">
        <v>100000508944</v>
      </c>
      <c r="C1658" s="27">
        <v>0</v>
      </c>
      <c r="D1658" s="27" t="s">
        <v>30</v>
      </c>
      <c r="E1658" s="27" t="s">
        <v>398</v>
      </c>
      <c r="F1658" s="67">
        <v>13259.46</v>
      </c>
      <c r="G1658" s="67">
        <v>-6044.37</v>
      </c>
      <c r="H1658" s="67">
        <v>7215.09</v>
      </c>
    </row>
    <row r="1659" spans="1:8" x14ac:dyDescent="0.55000000000000004">
      <c r="A1659" s="27">
        <v>131</v>
      </c>
      <c r="B1659" s="71">
        <v>100000508945</v>
      </c>
      <c r="C1659" s="27">
        <v>0</v>
      </c>
      <c r="D1659" s="27" t="s">
        <v>30</v>
      </c>
      <c r="E1659" s="27" t="s">
        <v>398</v>
      </c>
      <c r="F1659" s="67">
        <v>13259.46</v>
      </c>
      <c r="G1659" s="67">
        <v>-6044.38</v>
      </c>
      <c r="H1659" s="67">
        <v>7215.08</v>
      </c>
    </row>
    <row r="1660" spans="1:8" x14ac:dyDescent="0.55000000000000004">
      <c r="A1660" s="27">
        <v>132</v>
      </c>
      <c r="B1660" s="71">
        <v>100000508946</v>
      </c>
      <c r="C1660" s="27">
        <v>0</v>
      </c>
      <c r="D1660" s="27" t="s">
        <v>30</v>
      </c>
      <c r="E1660" s="27" t="s">
        <v>398</v>
      </c>
      <c r="F1660" s="67">
        <v>13259.46</v>
      </c>
      <c r="G1660" s="67">
        <v>-6044.37</v>
      </c>
      <c r="H1660" s="67">
        <v>7215.09</v>
      </c>
    </row>
    <row r="1661" spans="1:8" x14ac:dyDescent="0.55000000000000004">
      <c r="A1661" s="27">
        <v>133</v>
      </c>
      <c r="B1661" s="71">
        <v>100000508947</v>
      </c>
      <c r="C1661" s="27">
        <v>0</v>
      </c>
      <c r="D1661" s="27" t="s">
        <v>30</v>
      </c>
      <c r="E1661" s="27" t="s">
        <v>398</v>
      </c>
      <c r="F1661" s="67">
        <v>13259.46</v>
      </c>
      <c r="G1661" s="67">
        <v>-6044.38</v>
      </c>
      <c r="H1661" s="67">
        <v>7215.08</v>
      </c>
    </row>
    <row r="1662" spans="1:8" x14ac:dyDescent="0.55000000000000004">
      <c r="A1662" s="27">
        <v>134</v>
      </c>
      <c r="B1662" s="71">
        <v>100000508948</v>
      </c>
      <c r="C1662" s="27">
        <v>0</v>
      </c>
      <c r="D1662" s="27" t="s">
        <v>30</v>
      </c>
      <c r="E1662" s="27" t="s">
        <v>398</v>
      </c>
      <c r="F1662" s="67">
        <v>13259.46</v>
      </c>
      <c r="G1662" s="67">
        <v>-6044.37</v>
      </c>
      <c r="H1662" s="67">
        <v>7215.09</v>
      </c>
    </row>
    <row r="1663" spans="1:8" x14ac:dyDescent="0.55000000000000004">
      <c r="A1663" s="27">
        <v>135</v>
      </c>
      <c r="B1663" s="71">
        <v>100000508949</v>
      </c>
      <c r="C1663" s="27">
        <v>0</v>
      </c>
      <c r="D1663" s="27" t="s">
        <v>30</v>
      </c>
      <c r="E1663" s="27" t="s">
        <v>398</v>
      </c>
      <c r="F1663" s="67">
        <v>13259.46</v>
      </c>
      <c r="G1663" s="67">
        <v>-6044.38</v>
      </c>
      <c r="H1663" s="67">
        <v>7215.08</v>
      </c>
    </row>
    <row r="1664" spans="1:8" x14ac:dyDescent="0.55000000000000004">
      <c r="A1664" s="27">
        <v>136</v>
      </c>
      <c r="B1664" s="71">
        <v>100000508950</v>
      </c>
      <c r="C1664" s="27">
        <v>0</v>
      </c>
      <c r="D1664" s="27" t="s">
        <v>30</v>
      </c>
      <c r="E1664" s="27" t="s">
        <v>398</v>
      </c>
      <c r="F1664" s="67">
        <v>13259.46</v>
      </c>
      <c r="G1664" s="67">
        <v>-6044.37</v>
      </c>
      <c r="H1664" s="67">
        <v>7215.09</v>
      </c>
    </row>
    <row r="1665" spans="1:8" x14ac:dyDescent="0.55000000000000004">
      <c r="A1665" s="27">
        <v>137</v>
      </c>
      <c r="B1665" s="71">
        <v>100000508951</v>
      </c>
      <c r="C1665" s="27">
        <v>0</v>
      </c>
      <c r="D1665" s="27" t="s">
        <v>30</v>
      </c>
      <c r="E1665" s="27" t="s">
        <v>398</v>
      </c>
      <c r="F1665" s="67">
        <v>13259.46</v>
      </c>
      <c r="G1665" s="67">
        <v>-6044.38</v>
      </c>
      <c r="H1665" s="67">
        <v>7215.08</v>
      </c>
    </row>
    <row r="1666" spans="1:8" x14ac:dyDescent="0.55000000000000004">
      <c r="A1666" s="27">
        <v>138</v>
      </c>
      <c r="B1666" s="71">
        <v>100000508952</v>
      </c>
      <c r="C1666" s="27">
        <v>0</v>
      </c>
      <c r="D1666" s="27" t="s">
        <v>30</v>
      </c>
      <c r="E1666" s="27" t="s">
        <v>398</v>
      </c>
      <c r="F1666" s="67">
        <v>13259.46</v>
      </c>
      <c r="G1666" s="67">
        <v>-6044.38</v>
      </c>
      <c r="H1666" s="67">
        <v>7215.08</v>
      </c>
    </row>
    <row r="1667" spans="1:8" x14ac:dyDescent="0.55000000000000004">
      <c r="A1667" s="27">
        <v>139</v>
      </c>
      <c r="B1667" s="71">
        <v>100000508953</v>
      </c>
      <c r="C1667" s="27">
        <v>0</v>
      </c>
      <c r="D1667" s="27" t="s">
        <v>30</v>
      </c>
      <c r="E1667" s="27" t="s">
        <v>398</v>
      </c>
      <c r="F1667" s="67">
        <v>13259.46</v>
      </c>
      <c r="G1667" s="67">
        <v>-6044.37</v>
      </c>
      <c r="H1667" s="67">
        <v>7215.09</v>
      </c>
    </row>
    <row r="1668" spans="1:8" x14ac:dyDescent="0.55000000000000004">
      <c r="A1668" s="27">
        <v>140</v>
      </c>
      <c r="B1668" s="71">
        <v>100000508954</v>
      </c>
      <c r="C1668" s="27">
        <v>0</v>
      </c>
      <c r="D1668" s="27" t="s">
        <v>30</v>
      </c>
      <c r="E1668" s="27" t="s">
        <v>398</v>
      </c>
      <c r="F1668" s="67">
        <v>13259.46</v>
      </c>
      <c r="G1668" s="67">
        <v>-6044.37</v>
      </c>
      <c r="H1668" s="67">
        <v>7215.09</v>
      </c>
    </row>
    <row r="1669" spans="1:8" x14ac:dyDescent="0.55000000000000004">
      <c r="A1669" s="27">
        <v>141</v>
      </c>
      <c r="B1669" s="71">
        <v>100000508955</v>
      </c>
      <c r="C1669" s="27">
        <v>0</v>
      </c>
      <c r="D1669" s="27" t="s">
        <v>30</v>
      </c>
      <c r="E1669" s="27" t="s">
        <v>398</v>
      </c>
      <c r="F1669" s="67">
        <v>13259.46</v>
      </c>
      <c r="G1669" s="67">
        <v>-6044.38</v>
      </c>
      <c r="H1669" s="67">
        <v>7215.08</v>
      </c>
    </row>
    <row r="1670" spans="1:8" x14ac:dyDescent="0.55000000000000004">
      <c r="A1670" s="27">
        <v>142</v>
      </c>
      <c r="B1670" s="71">
        <v>100000508956</v>
      </c>
      <c r="C1670" s="27">
        <v>0</v>
      </c>
      <c r="D1670" s="27" t="s">
        <v>30</v>
      </c>
      <c r="E1670" s="27" t="s">
        <v>398</v>
      </c>
      <c r="F1670" s="67">
        <v>13259.46</v>
      </c>
      <c r="G1670" s="67">
        <v>-6044.37</v>
      </c>
      <c r="H1670" s="67">
        <v>7215.09</v>
      </c>
    </row>
    <row r="1671" spans="1:8" x14ac:dyDescent="0.55000000000000004">
      <c r="A1671" s="27">
        <v>143</v>
      </c>
      <c r="B1671" s="71">
        <v>100000508957</v>
      </c>
      <c r="C1671" s="27">
        <v>0</v>
      </c>
      <c r="D1671" s="27" t="s">
        <v>30</v>
      </c>
      <c r="E1671" s="27" t="s">
        <v>398</v>
      </c>
      <c r="F1671" s="67">
        <v>13259.46</v>
      </c>
      <c r="G1671" s="67">
        <v>-6044.38</v>
      </c>
      <c r="H1671" s="67">
        <v>7215.08</v>
      </c>
    </row>
    <row r="1672" spans="1:8" x14ac:dyDescent="0.55000000000000004">
      <c r="A1672" s="27">
        <v>144</v>
      </c>
      <c r="B1672" s="71">
        <v>100000508958</v>
      </c>
      <c r="C1672" s="27">
        <v>0</v>
      </c>
      <c r="D1672" s="27" t="s">
        <v>30</v>
      </c>
      <c r="E1672" s="27" t="s">
        <v>398</v>
      </c>
      <c r="F1672" s="67">
        <v>13259.46</v>
      </c>
      <c r="G1672" s="67">
        <v>-6044.37</v>
      </c>
      <c r="H1672" s="67">
        <v>7215.09</v>
      </c>
    </row>
    <row r="1673" spans="1:8" x14ac:dyDescent="0.55000000000000004">
      <c r="A1673" s="27">
        <v>145</v>
      </c>
      <c r="B1673" s="71">
        <v>100000508959</v>
      </c>
      <c r="C1673" s="27">
        <v>0</v>
      </c>
      <c r="D1673" s="27" t="s">
        <v>30</v>
      </c>
      <c r="E1673" s="27" t="s">
        <v>398</v>
      </c>
      <c r="F1673" s="67">
        <v>13259.46</v>
      </c>
      <c r="G1673" s="67">
        <v>-6044.38</v>
      </c>
      <c r="H1673" s="67">
        <v>7215.08</v>
      </c>
    </row>
    <row r="1674" spans="1:8" x14ac:dyDescent="0.55000000000000004">
      <c r="A1674" s="27">
        <v>146</v>
      </c>
      <c r="B1674" s="71">
        <v>100000508960</v>
      </c>
      <c r="C1674" s="27">
        <v>0</v>
      </c>
      <c r="D1674" s="27" t="s">
        <v>30</v>
      </c>
      <c r="E1674" s="27" t="s">
        <v>398</v>
      </c>
      <c r="F1674" s="67">
        <v>13259.46</v>
      </c>
      <c r="G1674" s="67">
        <v>-6044.37</v>
      </c>
      <c r="H1674" s="67">
        <v>7215.09</v>
      </c>
    </row>
    <row r="1675" spans="1:8" x14ac:dyDescent="0.55000000000000004">
      <c r="A1675" s="27">
        <v>147</v>
      </c>
      <c r="B1675" s="71">
        <v>100000508961</v>
      </c>
      <c r="C1675" s="27">
        <v>0</v>
      </c>
      <c r="D1675" s="27" t="s">
        <v>30</v>
      </c>
      <c r="E1675" s="27" t="s">
        <v>398</v>
      </c>
      <c r="F1675" s="67">
        <v>13259.46</v>
      </c>
      <c r="G1675" s="67">
        <v>-6044.38</v>
      </c>
      <c r="H1675" s="67">
        <v>7215.08</v>
      </c>
    </row>
    <row r="1676" spans="1:8" x14ac:dyDescent="0.55000000000000004">
      <c r="A1676" s="27">
        <v>148</v>
      </c>
      <c r="B1676" s="71">
        <v>100000508962</v>
      </c>
      <c r="C1676" s="27">
        <v>0</v>
      </c>
      <c r="D1676" s="27" t="s">
        <v>30</v>
      </c>
      <c r="E1676" s="27" t="s">
        <v>398</v>
      </c>
      <c r="F1676" s="67">
        <v>13259.46</v>
      </c>
      <c r="G1676" s="67">
        <v>-6044.38</v>
      </c>
      <c r="H1676" s="67">
        <v>7215.08</v>
      </c>
    </row>
    <row r="1677" spans="1:8" x14ac:dyDescent="0.55000000000000004">
      <c r="A1677" s="27">
        <v>149</v>
      </c>
      <c r="B1677" s="71">
        <v>100000508963</v>
      </c>
      <c r="C1677" s="27">
        <v>0</v>
      </c>
      <c r="D1677" s="27" t="s">
        <v>30</v>
      </c>
      <c r="E1677" s="27" t="s">
        <v>398</v>
      </c>
      <c r="F1677" s="67">
        <v>13259.46</v>
      </c>
      <c r="G1677" s="67">
        <v>-6044.37</v>
      </c>
      <c r="H1677" s="67">
        <v>7215.09</v>
      </c>
    </row>
    <row r="1678" spans="1:8" x14ac:dyDescent="0.55000000000000004">
      <c r="A1678" s="27">
        <v>150</v>
      </c>
      <c r="B1678" s="71">
        <v>100000508964</v>
      </c>
      <c r="C1678" s="27">
        <v>0</v>
      </c>
      <c r="D1678" s="27" t="s">
        <v>30</v>
      </c>
      <c r="E1678" s="27" t="s">
        <v>398</v>
      </c>
      <c r="F1678" s="67">
        <v>13259.46</v>
      </c>
      <c r="G1678" s="67">
        <v>-6044.37</v>
      </c>
      <c r="H1678" s="67">
        <v>7215.09</v>
      </c>
    </row>
    <row r="1679" spans="1:8" x14ac:dyDescent="0.55000000000000004">
      <c r="A1679" s="27">
        <v>151</v>
      </c>
      <c r="B1679" s="71">
        <v>100000508965</v>
      </c>
      <c r="C1679" s="27">
        <v>0</v>
      </c>
      <c r="D1679" s="27" t="s">
        <v>30</v>
      </c>
      <c r="E1679" s="27" t="s">
        <v>398</v>
      </c>
      <c r="F1679" s="67">
        <v>13259.46</v>
      </c>
      <c r="G1679" s="67">
        <v>-6044.38</v>
      </c>
      <c r="H1679" s="67">
        <v>7215.08</v>
      </c>
    </row>
    <row r="1680" spans="1:8" x14ac:dyDescent="0.55000000000000004">
      <c r="A1680" s="27">
        <v>152</v>
      </c>
      <c r="B1680" s="71">
        <v>100000508966</v>
      </c>
      <c r="C1680" s="27">
        <v>0</v>
      </c>
      <c r="D1680" s="27" t="s">
        <v>30</v>
      </c>
      <c r="E1680" s="27" t="s">
        <v>398</v>
      </c>
      <c r="F1680" s="67">
        <v>13259.46</v>
      </c>
      <c r="G1680" s="67">
        <v>-6044.38</v>
      </c>
      <c r="H1680" s="67">
        <v>7215.08</v>
      </c>
    </row>
    <row r="1681" spans="1:8" x14ac:dyDescent="0.55000000000000004">
      <c r="A1681" s="27">
        <v>153</v>
      </c>
      <c r="B1681" s="71">
        <v>100000508967</v>
      </c>
      <c r="C1681" s="27">
        <v>0</v>
      </c>
      <c r="D1681" s="27" t="s">
        <v>30</v>
      </c>
      <c r="E1681" s="27" t="s">
        <v>398</v>
      </c>
      <c r="F1681" s="67">
        <v>13259.46</v>
      </c>
      <c r="G1681" s="67">
        <v>-6044.37</v>
      </c>
      <c r="H1681" s="67">
        <v>7215.09</v>
      </c>
    </row>
    <row r="1682" spans="1:8" x14ac:dyDescent="0.55000000000000004">
      <c r="A1682" s="27">
        <v>154</v>
      </c>
      <c r="B1682" s="71">
        <v>100000508968</v>
      </c>
      <c r="C1682" s="27">
        <v>0</v>
      </c>
      <c r="D1682" s="27" t="s">
        <v>30</v>
      </c>
      <c r="E1682" s="27" t="s">
        <v>398</v>
      </c>
      <c r="F1682" s="67">
        <v>13259.46</v>
      </c>
      <c r="G1682" s="67">
        <v>-6044.38</v>
      </c>
      <c r="H1682" s="67">
        <v>7215.08</v>
      </c>
    </row>
    <row r="1683" spans="1:8" x14ac:dyDescent="0.55000000000000004">
      <c r="A1683" s="27">
        <v>155</v>
      </c>
      <c r="B1683" s="71">
        <v>100000508969</v>
      </c>
      <c r="C1683" s="27">
        <v>0</v>
      </c>
      <c r="D1683" s="27" t="s">
        <v>30</v>
      </c>
      <c r="E1683" s="27" t="s">
        <v>398</v>
      </c>
      <c r="F1683" s="67">
        <v>13259.46</v>
      </c>
      <c r="G1683" s="67">
        <v>-6044.37</v>
      </c>
      <c r="H1683" s="67">
        <v>7215.09</v>
      </c>
    </row>
    <row r="1684" spans="1:8" x14ac:dyDescent="0.55000000000000004">
      <c r="A1684" s="27">
        <v>156</v>
      </c>
      <c r="B1684" s="71">
        <v>100000508970</v>
      </c>
      <c r="C1684" s="27">
        <v>0</v>
      </c>
      <c r="D1684" s="27" t="s">
        <v>30</v>
      </c>
      <c r="E1684" s="27" t="s">
        <v>398</v>
      </c>
      <c r="F1684" s="67">
        <v>13259.46</v>
      </c>
      <c r="G1684" s="67">
        <v>-6044.38</v>
      </c>
      <c r="H1684" s="67">
        <v>7215.08</v>
      </c>
    </row>
    <row r="1685" spans="1:8" x14ac:dyDescent="0.55000000000000004">
      <c r="A1685" s="27">
        <v>157</v>
      </c>
      <c r="B1685" s="71">
        <v>100000508971</v>
      </c>
      <c r="C1685" s="27">
        <v>0</v>
      </c>
      <c r="D1685" s="27" t="s">
        <v>30</v>
      </c>
      <c r="E1685" s="27" t="s">
        <v>398</v>
      </c>
      <c r="F1685" s="67">
        <v>13259.46</v>
      </c>
      <c r="G1685" s="67">
        <v>-6044.37</v>
      </c>
      <c r="H1685" s="67">
        <v>7215.09</v>
      </c>
    </row>
    <row r="1686" spans="1:8" x14ac:dyDescent="0.55000000000000004">
      <c r="A1686" s="27">
        <v>158</v>
      </c>
      <c r="B1686" s="71">
        <v>100000508972</v>
      </c>
      <c r="C1686" s="27">
        <v>0</v>
      </c>
      <c r="D1686" s="27" t="s">
        <v>30</v>
      </c>
      <c r="E1686" s="27" t="s">
        <v>398</v>
      </c>
      <c r="F1686" s="67">
        <v>13259.46</v>
      </c>
      <c r="G1686" s="67">
        <v>-6044.38</v>
      </c>
      <c r="H1686" s="67">
        <v>7215.08</v>
      </c>
    </row>
    <row r="1687" spans="1:8" x14ac:dyDescent="0.55000000000000004">
      <c r="A1687" s="27">
        <v>159</v>
      </c>
      <c r="B1687" s="71">
        <v>100000508973</v>
      </c>
      <c r="C1687" s="27">
        <v>0</v>
      </c>
      <c r="D1687" s="27" t="s">
        <v>30</v>
      </c>
      <c r="E1687" s="27" t="s">
        <v>398</v>
      </c>
      <c r="F1687" s="67">
        <v>13259.46</v>
      </c>
      <c r="G1687" s="67">
        <v>-6044.37</v>
      </c>
      <c r="H1687" s="67">
        <v>7215.09</v>
      </c>
    </row>
    <row r="1688" spans="1:8" x14ac:dyDescent="0.55000000000000004">
      <c r="A1688" s="27">
        <v>160</v>
      </c>
      <c r="B1688" s="71">
        <v>100000508974</v>
      </c>
      <c r="C1688" s="27">
        <v>0</v>
      </c>
      <c r="D1688" s="27" t="s">
        <v>30</v>
      </c>
      <c r="E1688" s="27" t="s">
        <v>398</v>
      </c>
      <c r="F1688" s="67">
        <v>13259.46</v>
      </c>
      <c r="G1688" s="67">
        <v>-6044.37</v>
      </c>
      <c r="H1688" s="67">
        <v>7215.09</v>
      </c>
    </row>
    <row r="1689" spans="1:8" x14ac:dyDescent="0.55000000000000004">
      <c r="A1689" s="27">
        <v>161</v>
      </c>
      <c r="B1689" s="71">
        <v>100000508975</v>
      </c>
      <c r="C1689" s="27">
        <v>0</v>
      </c>
      <c r="D1689" s="27" t="s">
        <v>30</v>
      </c>
      <c r="E1689" s="27" t="s">
        <v>398</v>
      </c>
      <c r="F1689" s="67">
        <v>13259.46</v>
      </c>
      <c r="G1689" s="67">
        <v>-6044.38</v>
      </c>
      <c r="H1689" s="67">
        <v>7215.08</v>
      </c>
    </row>
    <row r="1690" spans="1:8" x14ac:dyDescent="0.55000000000000004">
      <c r="A1690" s="27">
        <v>162</v>
      </c>
      <c r="B1690" s="71">
        <v>100000508976</v>
      </c>
      <c r="C1690" s="27">
        <v>0</v>
      </c>
      <c r="D1690" s="27" t="s">
        <v>30</v>
      </c>
      <c r="E1690" s="27" t="s">
        <v>398</v>
      </c>
      <c r="F1690" s="67">
        <v>13259.46</v>
      </c>
      <c r="G1690" s="67">
        <v>-6044.38</v>
      </c>
      <c r="H1690" s="67">
        <v>7215.08</v>
      </c>
    </row>
    <row r="1691" spans="1:8" x14ac:dyDescent="0.55000000000000004">
      <c r="A1691" s="27">
        <v>163</v>
      </c>
      <c r="B1691" s="71">
        <v>100000508977</v>
      </c>
      <c r="C1691" s="27">
        <v>0</v>
      </c>
      <c r="D1691" s="27" t="s">
        <v>30</v>
      </c>
      <c r="E1691" s="27" t="s">
        <v>398</v>
      </c>
      <c r="F1691" s="67">
        <v>13259.46</v>
      </c>
      <c r="G1691" s="67">
        <v>-6044.37</v>
      </c>
      <c r="H1691" s="67">
        <v>7215.09</v>
      </c>
    </row>
    <row r="1692" spans="1:8" x14ac:dyDescent="0.55000000000000004">
      <c r="A1692" s="27">
        <v>164</v>
      </c>
      <c r="B1692" s="71">
        <v>100000508978</v>
      </c>
      <c r="C1692" s="27">
        <v>0</v>
      </c>
      <c r="D1692" s="27" t="s">
        <v>30</v>
      </c>
      <c r="E1692" s="27" t="s">
        <v>398</v>
      </c>
      <c r="F1692" s="67">
        <v>13259.46</v>
      </c>
      <c r="G1692" s="67">
        <v>-6044.38</v>
      </c>
      <c r="H1692" s="67">
        <v>7215.08</v>
      </c>
    </row>
    <row r="1693" spans="1:8" x14ac:dyDescent="0.55000000000000004">
      <c r="A1693" s="27">
        <v>165</v>
      </c>
      <c r="B1693" s="71">
        <v>100000508979</v>
      </c>
      <c r="C1693" s="27">
        <v>0</v>
      </c>
      <c r="D1693" s="27" t="s">
        <v>30</v>
      </c>
      <c r="E1693" s="27" t="s">
        <v>398</v>
      </c>
      <c r="F1693" s="67">
        <v>13259.46</v>
      </c>
      <c r="G1693" s="67">
        <v>-6044.37</v>
      </c>
      <c r="H1693" s="67">
        <v>7215.09</v>
      </c>
    </row>
    <row r="1694" spans="1:8" x14ac:dyDescent="0.55000000000000004">
      <c r="A1694" s="27">
        <v>166</v>
      </c>
      <c r="B1694" s="71">
        <v>100000508980</v>
      </c>
      <c r="C1694" s="27">
        <v>0</v>
      </c>
      <c r="D1694" s="27" t="s">
        <v>30</v>
      </c>
      <c r="E1694" s="27" t="s">
        <v>398</v>
      </c>
      <c r="F1694" s="67">
        <v>13259.46</v>
      </c>
      <c r="G1694" s="67">
        <v>-6044.38</v>
      </c>
      <c r="H1694" s="67">
        <v>7215.08</v>
      </c>
    </row>
    <row r="1695" spans="1:8" x14ac:dyDescent="0.55000000000000004">
      <c r="A1695" s="27">
        <v>167</v>
      </c>
      <c r="B1695" s="71">
        <v>100000508981</v>
      </c>
      <c r="C1695" s="27">
        <v>0</v>
      </c>
      <c r="D1695" s="27" t="s">
        <v>30</v>
      </c>
      <c r="E1695" s="27" t="s">
        <v>398</v>
      </c>
      <c r="F1695" s="67">
        <v>13259.46</v>
      </c>
      <c r="G1695" s="67">
        <v>-6044.37</v>
      </c>
      <c r="H1695" s="67">
        <v>7215.09</v>
      </c>
    </row>
    <row r="1696" spans="1:8" x14ac:dyDescent="0.55000000000000004">
      <c r="A1696" s="27">
        <v>168</v>
      </c>
      <c r="B1696" s="71">
        <v>100000508982</v>
      </c>
      <c r="C1696" s="27">
        <v>0</v>
      </c>
      <c r="D1696" s="27" t="s">
        <v>30</v>
      </c>
      <c r="E1696" s="27" t="s">
        <v>398</v>
      </c>
      <c r="F1696" s="67">
        <v>13259.46</v>
      </c>
      <c r="G1696" s="67">
        <v>-6044.38</v>
      </c>
      <c r="H1696" s="67">
        <v>7215.08</v>
      </c>
    </row>
    <row r="1697" spans="1:8" x14ac:dyDescent="0.55000000000000004">
      <c r="A1697" s="27">
        <v>169</v>
      </c>
      <c r="B1697" s="71">
        <v>100000508983</v>
      </c>
      <c r="C1697" s="27">
        <v>0</v>
      </c>
      <c r="D1697" s="27" t="s">
        <v>30</v>
      </c>
      <c r="E1697" s="27" t="s">
        <v>398</v>
      </c>
      <c r="F1697" s="67">
        <v>13259.46</v>
      </c>
      <c r="G1697" s="67">
        <v>-6044.37</v>
      </c>
      <c r="H1697" s="67">
        <v>7215.09</v>
      </c>
    </row>
    <row r="1698" spans="1:8" x14ac:dyDescent="0.55000000000000004">
      <c r="A1698" s="27">
        <v>170</v>
      </c>
      <c r="B1698" s="71">
        <v>100000508984</v>
      </c>
      <c r="C1698" s="27">
        <v>0</v>
      </c>
      <c r="D1698" s="27" t="s">
        <v>30</v>
      </c>
      <c r="E1698" s="27" t="s">
        <v>398</v>
      </c>
      <c r="F1698" s="67">
        <v>13259.46</v>
      </c>
      <c r="G1698" s="67">
        <v>-6044.37</v>
      </c>
      <c r="H1698" s="67">
        <v>7215.09</v>
      </c>
    </row>
    <row r="1699" spans="1:8" x14ac:dyDescent="0.55000000000000004">
      <c r="A1699" s="27">
        <v>171</v>
      </c>
      <c r="B1699" s="71">
        <v>100000508985</v>
      </c>
      <c r="C1699" s="27">
        <v>0</v>
      </c>
      <c r="D1699" s="27" t="s">
        <v>30</v>
      </c>
      <c r="E1699" s="27" t="s">
        <v>398</v>
      </c>
      <c r="F1699" s="67">
        <v>13259.46</v>
      </c>
      <c r="G1699" s="67">
        <v>-6044.38</v>
      </c>
      <c r="H1699" s="67">
        <v>7215.08</v>
      </c>
    </row>
    <row r="1700" spans="1:8" x14ac:dyDescent="0.55000000000000004">
      <c r="A1700" s="27">
        <v>172</v>
      </c>
      <c r="B1700" s="71">
        <v>100000508986</v>
      </c>
      <c r="C1700" s="27">
        <v>0</v>
      </c>
      <c r="D1700" s="27" t="s">
        <v>30</v>
      </c>
      <c r="E1700" s="27" t="s">
        <v>398</v>
      </c>
      <c r="F1700" s="67">
        <v>13259.46</v>
      </c>
      <c r="G1700" s="67">
        <v>-6044.38</v>
      </c>
      <c r="H1700" s="67">
        <v>7215.08</v>
      </c>
    </row>
    <row r="1701" spans="1:8" x14ac:dyDescent="0.55000000000000004">
      <c r="A1701" s="27">
        <v>173</v>
      </c>
      <c r="B1701" s="71">
        <v>100000508987</v>
      </c>
      <c r="C1701" s="27">
        <v>0</v>
      </c>
      <c r="D1701" s="27" t="s">
        <v>30</v>
      </c>
      <c r="E1701" s="27" t="s">
        <v>398</v>
      </c>
      <c r="F1701" s="67">
        <v>13259.46</v>
      </c>
      <c r="G1701" s="67">
        <v>-6044.37</v>
      </c>
      <c r="H1701" s="67">
        <v>7215.09</v>
      </c>
    </row>
    <row r="1702" spans="1:8" x14ac:dyDescent="0.55000000000000004">
      <c r="A1702" s="27">
        <v>174</v>
      </c>
      <c r="B1702" s="71">
        <v>100000508988</v>
      </c>
      <c r="C1702" s="27">
        <v>0</v>
      </c>
      <c r="D1702" s="27" t="s">
        <v>30</v>
      </c>
      <c r="E1702" s="27" t="s">
        <v>398</v>
      </c>
      <c r="F1702" s="67">
        <v>13259.46</v>
      </c>
      <c r="G1702" s="67">
        <v>-6044.38</v>
      </c>
      <c r="H1702" s="67">
        <v>7215.08</v>
      </c>
    </row>
    <row r="1703" spans="1:8" x14ac:dyDescent="0.55000000000000004">
      <c r="A1703" s="27">
        <v>175</v>
      </c>
      <c r="B1703" s="71">
        <v>100000508989</v>
      </c>
      <c r="C1703" s="27">
        <v>0</v>
      </c>
      <c r="D1703" s="27" t="s">
        <v>30</v>
      </c>
      <c r="E1703" s="27" t="s">
        <v>398</v>
      </c>
      <c r="F1703" s="67">
        <v>13259.46</v>
      </c>
      <c r="G1703" s="67">
        <v>-6044.37</v>
      </c>
      <c r="H1703" s="67">
        <v>7215.09</v>
      </c>
    </row>
    <row r="1704" spans="1:8" x14ac:dyDescent="0.55000000000000004">
      <c r="A1704" s="27">
        <v>176</v>
      </c>
      <c r="B1704" s="71">
        <v>100000508990</v>
      </c>
      <c r="C1704" s="27">
        <v>0</v>
      </c>
      <c r="D1704" s="27" t="s">
        <v>30</v>
      </c>
      <c r="E1704" s="27" t="s">
        <v>398</v>
      </c>
      <c r="F1704" s="67">
        <v>13259.46</v>
      </c>
      <c r="G1704" s="67">
        <v>-6044.38</v>
      </c>
      <c r="H1704" s="67">
        <v>7215.08</v>
      </c>
    </row>
    <row r="1705" spans="1:8" x14ac:dyDescent="0.55000000000000004">
      <c r="A1705" s="27">
        <v>177</v>
      </c>
      <c r="B1705" s="71">
        <v>100000508991</v>
      </c>
      <c r="C1705" s="27">
        <v>0</v>
      </c>
      <c r="D1705" s="27" t="s">
        <v>30</v>
      </c>
      <c r="E1705" s="27" t="s">
        <v>398</v>
      </c>
      <c r="F1705" s="67">
        <v>13259.46</v>
      </c>
      <c r="G1705" s="67">
        <v>-6044.37</v>
      </c>
      <c r="H1705" s="67">
        <v>7215.09</v>
      </c>
    </row>
    <row r="1706" spans="1:8" x14ac:dyDescent="0.55000000000000004">
      <c r="A1706" s="27">
        <v>178</v>
      </c>
      <c r="B1706" s="71">
        <v>100000508992</v>
      </c>
      <c r="C1706" s="27">
        <v>0</v>
      </c>
      <c r="D1706" s="27" t="s">
        <v>30</v>
      </c>
      <c r="E1706" s="27" t="s">
        <v>398</v>
      </c>
      <c r="F1706" s="67">
        <v>13259.46</v>
      </c>
      <c r="G1706" s="67">
        <v>-6044.38</v>
      </c>
      <c r="H1706" s="67">
        <v>7215.08</v>
      </c>
    </row>
    <row r="1707" spans="1:8" x14ac:dyDescent="0.55000000000000004">
      <c r="A1707" s="27">
        <v>179</v>
      </c>
      <c r="B1707" s="71">
        <v>100000508993</v>
      </c>
      <c r="C1707" s="27">
        <v>0</v>
      </c>
      <c r="D1707" s="27" t="s">
        <v>30</v>
      </c>
      <c r="E1707" s="27" t="s">
        <v>398</v>
      </c>
      <c r="F1707" s="67">
        <v>13259.46</v>
      </c>
      <c r="G1707" s="67">
        <v>-6044.37</v>
      </c>
      <c r="H1707" s="67">
        <v>7215.09</v>
      </c>
    </row>
    <row r="1708" spans="1:8" x14ac:dyDescent="0.55000000000000004">
      <c r="A1708" s="27">
        <v>180</v>
      </c>
      <c r="B1708" s="71">
        <v>100000508994</v>
      </c>
      <c r="C1708" s="27">
        <v>0</v>
      </c>
      <c r="D1708" s="27" t="s">
        <v>30</v>
      </c>
      <c r="E1708" s="27" t="s">
        <v>398</v>
      </c>
      <c r="F1708" s="67">
        <v>13259.46</v>
      </c>
      <c r="G1708" s="67">
        <v>-6044.38</v>
      </c>
      <c r="H1708" s="67">
        <v>7215.08</v>
      </c>
    </row>
    <row r="1709" spans="1:8" x14ac:dyDescent="0.55000000000000004">
      <c r="A1709" s="27">
        <v>181</v>
      </c>
      <c r="B1709" s="71">
        <v>100000508995</v>
      </c>
      <c r="C1709" s="27">
        <v>0</v>
      </c>
      <c r="D1709" s="27" t="s">
        <v>30</v>
      </c>
      <c r="E1709" s="27" t="s">
        <v>398</v>
      </c>
      <c r="F1709" s="67">
        <v>13259.46</v>
      </c>
      <c r="G1709" s="67">
        <v>-6044.37</v>
      </c>
      <c r="H1709" s="67">
        <v>7215.09</v>
      </c>
    </row>
    <row r="1710" spans="1:8" x14ac:dyDescent="0.55000000000000004">
      <c r="A1710" s="27">
        <v>182</v>
      </c>
      <c r="B1710" s="71">
        <v>100000508996</v>
      </c>
      <c r="C1710" s="27">
        <v>0</v>
      </c>
      <c r="D1710" s="27" t="s">
        <v>30</v>
      </c>
      <c r="E1710" s="27" t="s">
        <v>398</v>
      </c>
      <c r="F1710" s="67">
        <v>13259.46</v>
      </c>
      <c r="G1710" s="67">
        <v>-6044.38</v>
      </c>
      <c r="H1710" s="67">
        <v>7215.08</v>
      </c>
    </row>
    <row r="1711" spans="1:8" x14ac:dyDescent="0.55000000000000004">
      <c r="A1711" s="27">
        <v>183</v>
      </c>
      <c r="B1711" s="71">
        <v>100000508997</v>
      </c>
      <c r="C1711" s="27">
        <v>0</v>
      </c>
      <c r="D1711" s="27" t="s">
        <v>30</v>
      </c>
      <c r="E1711" s="27" t="s">
        <v>398</v>
      </c>
      <c r="F1711" s="67">
        <v>13259.46</v>
      </c>
      <c r="G1711" s="67">
        <v>-6044.37</v>
      </c>
      <c r="H1711" s="67">
        <v>7215.09</v>
      </c>
    </row>
    <row r="1712" spans="1:8" x14ac:dyDescent="0.55000000000000004">
      <c r="A1712" s="27">
        <v>184</v>
      </c>
      <c r="B1712" s="71">
        <v>100000508998</v>
      </c>
      <c r="C1712" s="27">
        <v>0</v>
      </c>
      <c r="D1712" s="27" t="s">
        <v>30</v>
      </c>
      <c r="E1712" s="27" t="s">
        <v>398</v>
      </c>
      <c r="F1712" s="67">
        <v>13259.46</v>
      </c>
      <c r="G1712" s="67">
        <v>-6044.37</v>
      </c>
      <c r="H1712" s="67">
        <v>7215.09</v>
      </c>
    </row>
    <row r="1713" spans="1:8" x14ac:dyDescent="0.55000000000000004">
      <c r="A1713" s="27">
        <v>185</v>
      </c>
      <c r="B1713" s="71">
        <v>100000508999</v>
      </c>
      <c r="C1713" s="27">
        <v>0</v>
      </c>
      <c r="D1713" s="27" t="s">
        <v>30</v>
      </c>
      <c r="E1713" s="27" t="s">
        <v>398</v>
      </c>
      <c r="F1713" s="67">
        <v>13259.46</v>
      </c>
      <c r="G1713" s="67">
        <v>-6044.38</v>
      </c>
      <c r="H1713" s="67">
        <v>7215.08</v>
      </c>
    </row>
    <row r="1714" spans="1:8" x14ac:dyDescent="0.55000000000000004">
      <c r="A1714" s="27">
        <v>186</v>
      </c>
      <c r="B1714" s="71">
        <v>100000509000</v>
      </c>
      <c r="C1714" s="27">
        <v>0</v>
      </c>
      <c r="D1714" s="27" t="s">
        <v>30</v>
      </c>
      <c r="E1714" s="27" t="s">
        <v>398</v>
      </c>
      <c r="F1714" s="67">
        <v>13259.46</v>
      </c>
      <c r="G1714" s="67">
        <v>-6044.37</v>
      </c>
      <c r="H1714" s="67">
        <v>7215.09</v>
      </c>
    </row>
    <row r="1715" spans="1:8" x14ac:dyDescent="0.55000000000000004">
      <c r="A1715" s="27">
        <v>187</v>
      </c>
      <c r="B1715" s="71">
        <v>100000509001</v>
      </c>
      <c r="C1715" s="27">
        <v>0</v>
      </c>
      <c r="D1715" s="27" t="s">
        <v>30</v>
      </c>
      <c r="E1715" s="27" t="s">
        <v>398</v>
      </c>
      <c r="F1715" s="67">
        <v>13259.46</v>
      </c>
      <c r="G1715" s="67">
        <v>-6044.38</v>
      </c>
      <c r="H1715" s="67">
        <v>7215.08</v>
      </c>
    </row>
    <row r="1716" spans="1:8" x14ac:dyDescent="0.55000000000000004">
      <c r="A1716" s="27">
        <v>188</v>
      </c>
      <c r="B1716" s="71">
        <v>100000509002</v>
      </c>
      <c r="C1716" s="27">
        <v>0</v>
      </c>
      <c r="D1716" s="27" t="s">
        <v>30</v>
      </c>
      <c r="E1716" s="27" t="s">
        <v>398</v>
      </c>
      <c r="F1716" s="67">
        <v>13259.46</v>
      </c>
      <c r="G1716" s="67">
        <v>-6044.38</v>
      </c>
      <c r="H1716" s="67">
        <v>7215.08</v>
      </c>
    </row>
    <row r="1717" spans="1:8" x14ac:dyDescent="0.55000000000000004">
      <c r="A1717" s="27">
        <v>189</v>
      </c>
      <c r="B1717" s="71">
        <v>100000509003</v>
      </c>
      <c r="C1717" s="27">
        <v>0</v>
      </c>
      <c r="D1717" s="27" t="s">
        <v>30</v>
      </c>
      <c r="E1717" s="27" t="s">
        <v>398</v>
      </c>
      <c r="F1717" s="67">
        <v>13259.46</v>
      </c>
      <c r="G1717" s="67">
        <v>-6044.37</v>
      </c>
      <c r="H1717" s="67">
        <v>7215.09</v>
      </c>
    </row>
    <row r="1718" spans="1:8" x14ac:dyDescent="0.55000000000000004">
      <c r="A1718" s="27">
        <v>190</v>
      </c>
      <c r="B1718" s="71">
        <v>100000509004</v>
      </c>
      <c r="C1718" s="27">
        <v>0</v>
      </c>
      <c r="D1718" s="27" t="s">
        <v>30</v>
      </c>
      <c r="E1718" s="27" t="s">
        <v>398</v>
      </c>
      <c r="F1718" s="67">
        <v>13259.46</v>
      </c>
      <c r="G1718" s="67">
        <v>-6044.38</v>
      </c>
      <c r="H1718" s="67">
        <v>7215.08</v>
      </c>
    </row>
    <row r="1719" spans="1:8" x14ac:dyDescent="0.55000000000000004">
      <c r="A1719" s="27">
        <v>191</v>
      </c>
      <c r="B1719" s="71">
        <v>100000509005</v>
      </c>
      <c r="C1719" s="27">
        <v>0</v>
      </c>
      <c r="D1719" s="27" t="s">
        <v>30</v>
      </c>
      <c r="E1719" s="27" t="s">
        <v>398</v>
      </c>
      <c r="F1719" s="67">
        <v>13259.46</v>
      </c>
      <c r="G1719" s="67">
        <v>-6044.37</v>
      </c>
      <c r="H1719" s="67">
        <v>7215.09</v>
      </c>
    </row>
    <row r="1720" spans="1:8" x14ac:dyDescent="0.55000000000000004">
      <c r="A1720" s="27">
        <v>192</v>
      </c>
      <c r="B1720" s="71">
        <v>100000509006</v>
      </c>
      <c r="C1720" s="27">
        <v>0</v>
      </c>
      <c r="D1720" s="27" t="s">
        <v>30</v>
      </c>
      <c r="E1720" s="27" t="s">
        <v>398</v>
      </c>
      <c r="F1720" s="67">
        <v>13259.46</v>
      </c>
      <c r="G1720" s="67">
        <v>-6044.38</v>
      </c>
      <c r="H1720" s="67">
        <v>7215.08</v>
      </c>
    </row>
    <row r="1721" spans="1:8" x14ac:dyDescent="0.55000000000000004">
      <c r="A1721" s="27">
        <v>193</v>
      </c>
      <c r="B1721" s="71">
        <v>100000509007</v>
      </c>
      <c r="C1721" s="27">
        <v>0</v>
      </c>
      <c r="D1721" s="27" t="s">
        <v>30</v>
      </c>
      <c r="E1721" s="27" t="s">
        <v>398</v>
      </c>
      <c r="F1721" s="67">
        <v>13259.46</v>
      </c>
      <c r="G1721" s="67">
        <v>-6044.37</v>
      </c>
      <c r="H1721" s="67">
        <v>7215.09</v>
      </c>
    </row>
    <row r="1722" spans="1:8" x14ac:dyDescent="0.55000000000000004">
      <c r="A1722" s="27">
        <v>194</v>
      </c>
      <c r="B1722" s="71">
        <v>100000509008</v>
      </c>
      <c r="C1722" s="27">
        <v>0</v>
      </c>
      <c r="D1722" s="27" t="s">
        <v>30</v>
      </c>
      <c r="E1722" s="27" t="s">
        <v>398</v>
      </c>
      <c r="F1722" s="67">
        <v>13259.46</v>
      </c>
      <c r="G1722" s="67">
        <v>-6044.38</v>
      </c>
      <c r="H1722" s="67">
        <v>7215.08</v>
      </c>
    </row>
    <row r="1723" spans="1:8" x14ac:dyDescent="0.55000000000000004">
      <c r="A1723" s="27">
        <v>195</v>
      </c>
      <c r="B1723" s="71">
        <v>100000509009</v>
      </c>
      <c r="C1723" s="27">
        <v>0</v>
      </c>
      <c r="D1723" s="27" t="s">
        <v>30</v>
      </c>
      <c r="E1723" s="27" t="s">
        <v>398</v>
      </c>
      <c r="F1723" s="67">
        <v>13259.46</v>
      </c>
      <c r="G1723" s="67">
        <v>-6044.37</v>
      </c>
      <c r="H1723" s="67">
        <v>7215.09</v>
      </c>
    </row>
    <row r="1724" spans="1:8" x14ac:dyDescent="0.55000000000000004">
      <c r="A1724" s="27">
        <v>196</v>
      </c>
      <c r="B1724" s="71">
        <v>100000509010</v>
      </c>
      <c r="C1724" s="27">
        <v>0</v>
      </c>
      <c r="D1724" s="27" t="s">
        <v>30</v>
      </c>
      <c r="E1724" s="27" t="s">
        <v>398</v>
      </c>
      <c r="F1724" s="67">
        <v>13259.46</v>
      </c>
      <c r="G1724" s="67">
        <v>-6044.38</v>
      </c>
      <c r="H1724" s="67">
        <v>7215.08</v>
      </c>
    </row>
    <row r="1725" spans="1:8" x14ac:dyDescent="0.55000000000000004">
      <c r="A1725" s="27">
        <v>197</v>
      </c>
      <c r="B1725" s="71">
        <v>100000509011</v>
      </c>
      <c r="C1725" s="27">
        <v>0</v>
      </c>
      <c r="D1725" s="27" t="s">
        <v>30</v>
      </c>
      <c r="E1725" s="27" t="s">
        <v>398</v>
      </c>
      <c r="F1725" s="67">
        <v>13259.46</v>
      </c>
      <c r="G1725" s="67">
        <v>-6044.37</v>
      </c>
      <c r="H1725" s="67">
        <v>7215.09</v>
      </c>
    </row>
    <row r="1726" spans="1:8" x14ac:dyDescent="0.55000000000000004">
      <c r="A1726" s="27">
        <v>198</v>
      </c>
      <c r="B1726" s="71">
        <v>100000509012</v>
      </c>
      <c r="C1726" s="27">
        <v>0</v>
      </c>
      <c r="D1726" s="27" t="s">
        <v>30</v>
      </c>
      <c r="E1726" s="27" t="s">
        <v>398</v>
      </c>
      <c r="F1726" s="67">
        <v>13259.46</v>
      </c>
      <c r="G1726" s="67">
        <v>-6044.38</v>
      </c>
      <c r="H1726" s="67">
        <v>7215.08</v>
      </c>
    </row>
    <row r="1727" spans="1:8" x14ac:dyDescent="0.55000000000000004">
      <c r="A1727" s="27">
        <v>199</v>
      </c>
      <c r="B1727" s="71">
        <v>100000509013</v>
      </c>
      <c r="C1727" s="27">
        <v>0</v>
      </c>
      <c r="D1727" s="27" t="s">
        <v>30</v>
      </c>
      <c r="E1727" s="27" t="s">
        <v>398</v>
      </c>
      <c r="F1727" s="67">
        <v>13259.46</v>
      </c>
      <c r="G1727" s="67">
        <v>-6044.37</v>
      </c>
      <c r="H1727" s="67">
        <v>7215.09</v>
      </c>
    </row>
    <row r="1728" spans="1:8" x14ac:dyDescent="0.55000000000000004">
      <c r="A1728" s="27">
        <v>200</v>
      </c>
      <c r="B1728" s="71">
        <v>100000509014</v>
      </c>
      <c r="C1728" s="27">
        <v>0</v>
      </c>
      <c r="D1728" s="27" t="s">
        <v>30</v>
      </c>
      <c r="E1728" s="27" t="s">
        <v>398</v>
      </c>
      <c r="F1728" s="67">
        <v>13259.46</v>
      </c>
      <c r="G1728" s="67">
        <v>-6044.38</v>
      </c>
      <c r="H1728" s="67">
        <v>7215.08</v>
      </c>
    </row>
    <row r="1729" spans="1:8" x14ac:dyDescent="0.55000000000000004">
      <c r="A1729" s="27">
        <v>201</v>
      </c>
      <c r="B1729" s="71">
        <v>100000509015</v>
      </c>
      <c r="C1729" s="27">
        <v>0</v>
      </c>
      <c r="D1729" s="27" t="s">
        <v>30</v>
      </c>
      <c r="E1729" s="27" t="s">
        <v>398</v>
      </c>
      <c r="F1729" s="67">
        <v>13259.46</v>
      </c>
      <c r="G1729" s="67">
        <v>-6044.37</v>
      </c>
      <c r="H1729" s="67">
        <v>7215.09</v>
      </c>
    </row>
    <row r="1730" spans="1:8" x14ac:dyDescent="0.55000000000000004">
      <c r="A1730" s="27">
        <v>202</v>
      </c>
      <c r="B1730" s="71">
        <v>100000509016</v>
      </c>
      <c r="C1730" s="27">
        <v>0</v>
      </c>
      <c r="D1730" s="27" t="s">
        <v>30</v>
      </c>
      <c r="E1730" s="27" t="s">
        <v>398</v>
      </c>
      <c r="F1730" s="67">
        <v>13259.46</v>
      </c>
      <c r="G1730" s="67">
        <v>-6044.38</v>
      </c>
      <c r="H1730" s="67">
        <v>7215.08</v>
      </c>
    </row>
    <row r="1731" spans="1:8" x14ac:dyDescent="0.55000000000000004">
      <c r="A1731" s="27">
        <v>203</v>
      </c>
      <c r="B1731" s="71">
        <v>100000509017</v>
      </c>
      <c r="C1731" s="27">
        <v>0</v>
      </c>
      <c r="D1731" s="27" t="s">
        <v>30</v>
      </c>
      <c r="E1731" s="27" t="s">
        <v>398</v>
      </c>
      <c r="F1731" s="67">
        <v>13259.46</v>
      </c>
      <c r="G1731" s="67">
        <v>-6044.37</v>
      </c>
      <c r="H1731" s="67">
        <v>7215.09</v>
      </c>
    </row>
    <row r="1732" spans="1:8" x14ac:dyDescent="0.55000000000000004">
      <c r="A1732" s="27">
        <v>204</v>
      </c>
      <c r="B1732" s="71">
        <v>100000509018</v>
      </c>
      <c r="C1732" s="27">
        <v>0</v>
      </c>
      <c r="D1732" s="27" t="s">
        <v>30</v>
      </c>
      <c r="E1732" s="27" t="s">
        <v>398</v>
      </c>
      <c r="F1732" s="67">
        <v>13259.46</v>
      </c>
      <c r="G1732" s="67">
        <v>-6044.38</v>
      </c>
      <c r="H1732" s="67">
        <v>7215.08</v>
      </c>
    </row>
    <row r="1733" spans="1:8" x14ac:dyDescent="0.55000000000000004">
      <c r="A1733" s="27">
        <v>205</v>
      </c>
      <c r="B1733" s="71">
        <v>100000509019</v>
      </c>
      <c r="C1733" s="27">
        <v>0</v>
      </c>
      <c r="D1733" s="27" t="s">
        <v>30</v>
      </c>
      <c r="E1733" s="27" t="s">
        <v>398</v>
      </c>
      <c r="F1733" s="67">
        <v>13259.46</v>
      </c>
      <c r="G1733" s="67">
        <v>-6044.37</v>
      </c>
      <c r="H1733" s="67">
        <v>7215.09</v>
      </c>
    </row>
    <row r="1734" spans="1:8" x14ac:dyDescent="0.55000000000000004">
      <c r="A1734" s="27">
        <v>206</v>
      </c>
      <c r="B1734" s="71">
        <v>100000509020</v>
      </c>
      <c r="C1734" s="27">
        <v>0</v>
      </c>
      <c r="D1734" s="27" t="s">
        <v>30</v>
      </c>
      <c r="E1734" s="27" t="s">
        <v>398</v>
      </c>
      <c r="F1734" s="67">
        <v>13259.46</v>
      </c>
      <c r="G1734" s="67">
        <v>-6044.37</v>
      </c>
      <c r="H1734" s="67">
        <v>7215.09</v>
      </c>
    </row>
    <row r="1735" spans="1:8" x14ac:dyDescent="0.55000000000000004">
      <c r="A1735" s="27">
        <v>207</v>
      </c>
      <c r="B1735" s="71">
        <v>100000509021</v>
      </c>
      <c r="C1735" s="27">
        <v>0</v>
      </c>
      <c r="D1735" s="27" t="s">
        <v>30</v>
      </c>
      <c r="E1735" s="27" t="s">
        <v>398</v>
      </c>
      <c r="F1735" s="67">
        <v>13259.46</v>
      </c>
      <c r="G1735" s="67">
        <v>-6044.38</v>
      </c>
      <c r="H1735" s="67">
        <v>7215.08</v>
      </c>
    </row>
    <row r="1736" spans="1:8" x14ac:dyDescent="0.55000000000000004">
      <c r="A1736" s="27">
        <v>208</v>
      </c>
      <c r="B1736" s="71">
        <v>100000509022</v>
      </c>
      <c r="C1736" s="27">
        <v>0</v>
      </c>
      <c r="D1736" s="27" t="s">
        <v>30</v>
      </c>
      <c r="E1736" s="27" t="s">
        <v>398</v>
      </c>
      <c r="F1736" s="67">
        <v>13259.46</v>
      </c>
      <c r="G1736" s="67">
        <v>-6044.38</v>
      </c>
      <c r="H1736" s="67">
        <v>7215.08</v>
      </c>
    </row>
    <row r="1737" spans="1:8" x14ac:dyDescent="0.55000000000000004">
      <c r="A1737" s="27">
        <v>209</v>
      </c>
      <c r="B1737" s="71">
        <v>100000509023</v>
      </c>
      <c r="C1737" s="27">
        <v>0</v>
      </c>
      <c r="D1737" s="27" t="s">
        <v>30</v>
      </c>
      <c r="E1737" s="27" t="s">
        <v>398</v>
      </c>
      <c r="F1737" s="67">
        <v>13259.46</v>
      </c>
      <c r="G1737" s="67">
        <v>-6044.37</v>
      </c>
      <c r="H1737" s="67">
        <v>7215.09</v>
      </c>
    </row>
    <row r="1738" spans="1:8" x14ac:dyDescent="0.55000000000000004">
      <c r="A1738" s="27">
        <v>210</v>
      </c>
      <c r="B1738" s="71">
        <v>100000509024</v>
      </c>
      <c r="C1738" s="27">
        <v>0</v>
      </c>
      <c r="D1738" s="27" t="s">
        <v>30</v>
      </c>
      <c r="E1738" s="27" t="s">
        <v>398</v>
      </c>
      <c r="F1738" s="67">
        <v>13259.46</v>
      </c>
      <c r="G1738" s="67">
        <v>-6044.37</v>
      </c>
      <c r="H1738" s="67">
        <v>7215.09</v>
      </c>
    </row>
    <row r="1739" spans="1:8" x14ac:dyDescent="0.55000000000000004">
      <c r="A1739" s="27">
        <v>211</v>
      </c>
      <c r="B1739" s="71">
        <v>100000509025</v>
      </c>
      <c r="C1739" s="27">
        <v>0</v>
      </c>
      <c r="D1739" s="27" t="s">
        <v>30</v>
      </c>
      <c r="E1739" s="27" t="s">
        <v>398</v>
      </c>
      <c r="F1739" s="67">
        <v>13259.46</v>
      </c>
      <c r="G1739" s="67">
        <v>-6044.38</v>
      </c>
      <c r="H1739" s="67">
        <v>7215.08</v>
      </c>
    </row>
    <row r="1740" spans="1:8" x14ac:dyDescent="0.55000000000000004">
      <c r="A1740" s="27">
        <v>212</v>
      </c>
      <c r="B1740" s="71">
        <v>100000509026</v>
      </c>
      <c r="C1740" s="27">
        <v>0</v>
      </c>
      <c r="D1740" s="27" t="s">
        <v>30</v>
      </c>
      <c r="E1740" s="27" t="s">
        <v>398</v>
      </c>
      <c r="F1740" s="67">
        <v>13259.46</v>
      </c>
      <c r="G1740" s="67">
        <v>-6044.38</v>
      </c>
      <c r="H1740" s="67">
        <v>7215.08</v>
      </c>
    </row>
    <row r="1741" spans="1:8" x14ac:dyDescent="0.55000000000000004">
      <c r="A1741" s="27">
        <v>213</v>
      </c>
      <c r="B1741" s="71">
        <v>100000509027</v>
      </c>
      <c r="C1741" s="27">
        <v>0</v>
      </c>
      <c r="D1741" s="27" t="s">
        <v>30</v>
      </c>
      <c r="E1741" s="27" t="s">
        <v>398</v>
      </c>
      <c r="F1741" s="67">
        <v>13259.46</v>
      </c>
      <c r="G1741" s="67">
        <v>-6044.37</v>
      </c>
      <c r="H1741" s="67">
        <v>7215.09</v>
      </c>
    </row>
    <row r="1742" spans="1:8" x14ac:dyDescent="0.55000000000000004">
      <c r="A1742" s="27">
        <v>214</v>
      </c>
      <c r="B1742" s="71">
        <v>100000509028</v>
      </c>
      <c r="C1742" s="27">
        <v>0</v>
      </c>
      <c r="D1742" s="27" t="s">
        <v>30</v>
      </c>
      <c r="E1742" s="27" t="s">
        <v>398</v>
      </c>
      <c r="F1742" s="67">
        <v>13259.46</v>
      </c>
      <c r="G1742" s="67">
        <v>-6044.38</v>
      </c>
      <c r="H1742" s="67">
        <v>7215.08</v>
      </c>
    </row>
    <row r="1743" spans="1:8" x14ac:dyDescent="0.55000000000000004">
      <c r="A1743" s="27">
        <v>215</v>
      </c>
      <c r="B1743" s="71">
        <v>100000509029</v>
      </c>
      <c r="C1743" s="27">
        <v>0</v>
      </c>
      <c r="D1743" s="27" t="s">
        <v>30</v>
      </c>
      <c r="E1743" s="27" t="s">
        <v>398</v>
      </c>
      <c r="F1743" s="67">
        <v>13259.46</v>
      </c>
      <c r="G1743" s="67">
        <v>-6044.37</v>
      </c>
      <c r="H1743" s="67">
        <v>7215.09</v>
      </c>
    </row>
    <row r="1744" spans="1:8" x14ac:dyDescent="0.55000000000000004">
      <c r="A1744" s="27">
        <v>216</v>
      </c>
      <c r="B1744" s="71">
        <v>100000509030</v>
      </c>
      <c r="C1744" s="27">
        <v>0</v>
      </c>
      <c r="D1744" s="27" t="s">
        <v>30</v>
      </c>
      <c r="E1744" s="27" t="s">
        <v>398</v>
      </c>
      <c r="F1744" s="67">
        <v>13259.46</v>
      </c>
      <c r="G1744" s="67">
        <v>-6044.38</v>
      </c>
      <c r="H1744" s="67">
        <v>7215.08</v>
      </c>
    </row>
    <row r="1745" spans="1:8" x14ac:dyDescent="0.55000000000000004">
      <c r="A1745" s="27">
        <v>217</v>
      </c>
      <c r="B1745" s="71">
        <v>100000509031</v>
      </c>
      <c r="C1745" s="27">
        <v>0</v>
      </c>
      <c r="D1745" s="27" t="s">
        <v>30</v>
      </c>
      <c r="E1745" s="27" t="s">
        <v>398</v>
      </c>
      <c r="F1745" s="67">
        <v>13259.46</v>
      </c>
      <c r="G1745" s="67">
        <v>-6044.37</v>
      </c>
      <c r="H1745" s="67">
        <v>7215.09</v>
      </c>
    </row>
    <row r="1746" spans="1:8" x14ac:dyDescent="0.55000000000000004">
      <c r="A1746" s="27">
        <v>218</v>
      </c>
      <c r="B1746" s="71">
        <v>100000509032</v>
      </c>
      <c r="C1746" s="27">
        <v>0</v>
      </c>
      <c r="D1746" s="27" t="s">
        <v>30</v>
      </c>
      <c r="E1746" s="27" t="s">
        <v>398</v>
      </c>
      <c r="F1746" s="67">
        <v>13259.46</v>
      </c>
      <c r="G1746" s="67">
        <v>-6044.38</v>
      </c>
      <c r="H1746" s="67">
        <v>7215.08</v>
      </c>
    </row>
    <row r="1747" spans="1:8" x14ac:dyDescent="0.55000000000000004">
      <c r="A1747" s="27">
        <v>219</v>
      </c>
      <c r="B1747" s="71">
        <v>100000509033</v>
      </c>
      <c r="C1747" s="27">
        <v>0</v>
      </c>
      <c r="D1747" s="27" t="s">
        <v>30</v>
      </c>
      <c r="E1747" s="27" t="s">
        <v>398</v>
      </c>
      <c r="F1747" s="67">
        <v>13259.46</v>
      </c>
      <c r="G1747" s="67">
        <v>-6044.37</v>
      </c>
      <c r="H1747" s="67">
        <v>7215.09</v>
      </c>
    </row>
    <row r="1748" spans="1:8" x14ac:dyDescent="0.55000000000000004">
      <c r="A1748" s="27">
        <v>220</v>
      </c>
      <c r="B1748" s="71">
        <v>100000509034</v>
      </c>
      <c r="C1748" s="27">
        <v>0</v>
      </c>
      <c r="D1748" s="27" t="s">
        <v>30</v>
      </c>
      <c r="E1748" s="27" t="s">
        <v>398</v>
      </c>
      <c r="F1748" s="67">
        <v>13259.46</v>
      </c>
      <c r="G1748" s="67">
        <v>-6044.37</v>
      </c>
      <c r="H1748" s="67">
        <v>7215.09</v>
      </c>
    </row>
    <row r="1749" spans="1:8" x14ac:dyDescent="0.55000000000000004">
      <c r="A1749" s="27">
        <v>221</v>
      </c>
      <c r="B1749" s="71">
        <v>100000509035</v>
      </c>
      <c r="C1749" s="27">
        <v>0</v>
      </c>
      <c r="D1749" s="27" t="s">
        <v>30</v>
      </c>
      <c r="E1749" s="27" t="s">
        <v>398</v>
      </c>
      <c r="F1749" s="67">
        <v>13259.46</v>
      </c>
      <c r="G1749" s="67">
        <v>-6044.38</v>
      </c>
      <c r="H1749" s="67">
        <v>7215.08</v>
      </c>
    </row>
    <row r="1750" spans="1:8" x14ac:dyDescent="0.55000000000000004">
      <c r="A1750" s="27">
        <v>222</v>
      </c>
      <c r="B1750" s="71">
        <v>100000509036</v>
      </c>
      <c r="C1750" s="27">
        <v>0</v>
      </c>
      <c r="D1750" s="27" t="s">
        <v>30</v>
      </c>
      <c r="E1750" s="27" t="s">
        <v>398</v>
      </c>
      <c r="F1750" s="67">
        <v>13259.46</v>
      </c>
      <c r="G1750" s="67">
        <v>-6044.38</v>
      </c>
      <c r="H1750" s="67">
        <v>7215.08</v>
      </c>
    </row>
    <row r="1751" spans="1:8" x14ac:dyDescent="0.55000000000000004">
      <c r="A1751" s="27">
        <v>223</v>
      </c>
      <c r="B1751" s="71">
        <v>100000509037</v>
      </c>
      <c r="C1751" s="27">
        <v>0</v>
      </c>
      <c r="D1751" s="27" t="s">
        <v>30</v>
      </c>
      <c r="E1751" s="27" t="s">
        <v>398</v>
      </c>
      <c r="F1751" s="67">
        <v>13259.46</v>
      </c>
      <c r="G1751" s="67">
        <v>-6044.37</v>
      </c>
      <c r="H1751" s="67">
        <v>7215.09</v>
      </c>
    </row>
    <row r="1752" spans="1:8" x14ac:dyDescent="0.55000000000000004">
      <c r="A1752" s="27">
        <v>224</v>
      </c>
      <c r="B1752" s="71">
        <v>100000509039</v>
      </c>
      <c r="C1752" s="27">
        <v>0</v>
      </c>
      <c r="D1752" s="27" t="s">
        <v>30</v>
      </c>
      <c r="E1752" s="27" t="s">
        <v>398</v>
      </c>
      <c r="F1752" s="67">
        <v>13259.46</v>
      </c>
      <c r="G1752" s="67">
        <v>-6044.37</v>
      </c>
      <c r="H1752" s="67">
        <v>7215.09</v>
      </c>
    </row>
    <row r="1753" spans="1:8" x14ac:dyDescent="0.55000000000000004">
      <c r="A1753" s="27">
        <v>225</v>
      </c>
      <c r="B1753" s="71">
        <v>100000509040</v>
      </c>
      <c r="C1753" s="27">
        <v>0</v>
      </c>
      <c r="D1753" s="27" t="s">
        <v>30</v>
      </c>
      <c r="E1753" s="27" t="s">
        <v>398</v>
      </c>
      <c r="F1753" s="67">
        <v>13259.46</v>
      </c>
      <c r="G1753" s="67">
        <v>-6044.38</v>
      </c>
      <c r="H1753" s="67">
        <v>7215.08</v>
      </c>
    </row>
    <row r="1754" spans="1:8" x14ac:dyDescent="0.55000000000000004">
      <c r="A1754" s="27">
        <v>226</v>
      </c>
      <c r="B1754" s="71">
        <v>100000509041</v>
      </c>
      <c r="C1754" s="27">
        <v>0</v>
      </c>
      <c r="D1754" s="27" t="s">
        <v>30</v>
      </c>
      <c r="E1754" s="27" t="s">
        <v>398</v>
      </c>
      <c r="F1754" s="67">
        <v>13259.46</v>
      </c>
      <c r="G1754" s="67">
        <v>-6044.37</v>
      </c>
      <c r="H1754" s="67">
        <v>7215.09</v>
      </c>
    </row>
    <row r="1755" spans="1:8" x14ac:dyDescent="0.55000000000000004">
      <c r="A1755" s="27">
        <v>227</v>
      </c>
      <c r="B1755" s="71">
        <v>100000509042</v>
      </c>
      <c r="C1755" s="27">
        <v>0</v>
      </c>
      <c r="D1755" s="27" t="s">
        <v>30</v>
      </c>
      <c r="E1755" s="27" t="s">
        <v>398</v>
      </c>
      <c r="F1755" s="67">
        <v>13259.46</v>
      </c>
      <c r="G1755" s="67">
        <v>-6044.37</v>
      </c>
      <c r="H1755" s="67">
        <v>7215.09</v>
      </c>
    </row>
    <row r="1756" spans="1:8" x14ac:dyDescent="0.55000000000000004">
      <c r="A1756" s="27">
        <v>228</v>
      </c>
      <c r="B1756" s="71">
        <v>100000509043</v>
      </c>
      <c r="C1756" s="27">
        <v>0</v>
      </c>
      <c r="D1756" s="27" t="s">
        <v>30</v>
      </c>
      <c r="E1756" s="27" t="s">
        <v>398</v>
      </c>
      <c r="F1756" s="67">
        <v>13259.46</v>
      </c>
      <c r="G1756" s="67">
        <v>-6044.38</v>
      </c>
      <c r="H1756" s="67">
        <v>7215.08</v>
      </c>
    </row>
    <row r="1757" spans="1:8" x14ac:dyDescent="0.55000000000000004">
      <c r="A1757" s="27">
        <v>229</v>
      </c>
      <c r="B1757" s="71">
        <v>100000518023</v>
      </c>
      <c r="C1757" s="27">
        <v>0</v>
      </c>
      <c r="D1757" s="27" t="s">
        <v>30</v>
      </c>
      <c r="E1757" s="27" t="s">
        <v>398</v>
      </c>
      <c r="F1757" s="67">
        <v>13259.46</v>
      </c>
      <c r="G1757" s="67">
        <v>-6044.37</v>
      </c>
      <c r="H1757" s="67">
        <v>7215.09</v>
      </c>
    </row>
    <row r="1758" spans="1:8" x14ac:dyDescent="0.55000000000000004">
      <c r="A1758" s="27">
        <v>230</v>
      </c>
      <c r="B1758" s="71">
        <v>100000518024</v>
      </c>
      <c r="C1758" s="27">
        <v>0</v>
      </c>
      <c r="D1758" s="27" t="s">
        <v>30</v>
      </c>
      <c r="E1758" s="27" t="s">
        <v>398</v>
      </c>
      <c r="F1758" s="67">
        <v>13259.46</v>
      </c>
      <c r="G1758" s="67">
        <v>-6044.39</v>
      </c>
      <c r="H1758" s="67">
        <v>7215.07</v>
      </c>
    </row>
    <row r="1759" spans="1:8" x14ac:dyDescent="0.55000000000000004">
      <c r="A1759" s="27">
        <v>231</v>
      </c>
      <c r="B1759" s="71">
        <v>100000559517</v>
      </c>
      <c r="C1759" s="27">
        <v>0</v>
      </c>
      <c r="D1759" s="27" t="s">
        <v>226</v>
      </c>
      <c r="E1759" s="27" t="s">
        <v>2133</v>
      </c>
      <c r="F1759" s="67">
        <v>2985000</v>
      </c>
      <c r="G1759" s="67">
        <v>-418935.94</v>
      </c>
      <c r="H1759" s="67">
        <v>2566064.06</v>
      </c>
    </row>
    <row r="1760" spans="1:8" x14ac:dyDescent="0.55000000000000004">
      <c r="A1760" s="27">
        <v>232</v>
      </c>
      <c r="B1760" s="71">
        <v>100000559540</v>
      </c>
      <c r="C1760" s="27">
        <v>0</v>
      </c>
      <c r="D1760" s="27" t="s">
        <v>226</v>
      </c>
      <c r="E1760" s="27" t="s">
        <v>1135</v>
      </c>
      <c r="F1760" s="67">
        <v>369000</v>
      </c>
      <c r="G1760" s="67">
        <v>-53372.59</v>
      </c>
      <c r="H1760" s="67">
        <v>315627.40999999997</v>
      </c>
    </row>
    <row r="1761" spans="1:8" x14ac:dyDescent="0.55000000000000004">
      <c r="A1761" s="27">
        <v>233</v>
      </c>
      <c r="B1761" s="71">
        <v>100000559563</v>
      </c>
      <c r="C1761" s="27">
        <v>0</v>
      </c>
      <c r="D1761" s="27" t="s">
        <v>226</v>
      </c>
      <c r="E1761" s="27" t="s">
        <v>1136</v>
      </c>
      <c r="F1761" s="67">
        <v>179000</v>
      </c>
      <c r="G1761" s="67">
        <v>-25947.82</v>
      </c>
      <c r="H1761" s="67">
        <v>153052.18</v>
      </c>
    </row>
    <row r="1762" spans="1:8" x14ac:dyDescent="0.55000000000000004">
      <c r="A1762" s="175" t="s">
        <v>4132</v>
      </c>
      <c r="B1762" s="175"/>
      <c r="C1762" s="175"/>
      <c r="D1762" s="175"/>
      <c r="E1762" s="175"/>
      <c r="F1762" s="68">
        <f>SUM(F1526:F1761)</f>
        <v>15631006.720000137</v>
      </c>
      <c r="G1762" s="68">
        <f>SUM(G1526:G1761)</f>
        <v>-4887251.420000013</v>
      </c>
      <c r="H1762" s="68">
        <f>SUM(H1526:H1761)</f>
        <v>10743755.299999995</v>
      </c>
    </row>
    <row r="1764" spans="1:8" x14ac:dyDescent="0.55000000000000004">
      <c r="A1764" s="20" t="s">
        <v>4156</v>
      </c>
    </row>
    <row r="1765" spans="1:8" x14ac:dyDescent="0.55000000000000004">
      <c r="A1765" s="29" t="s">
        <v>2558</v>
      </c>
      <c r="B1765" s="30" t="s">
        <v>1</v>
      </c>
      <c r="C1765" s="29" t="s">
        <v>2</v>
      </c>
      <c r="D1765" s="29" t="s">
        <v>3</v>
      </c>
      <c r="E1765" s="29" t="s">
        <v>4</v>
      </c>
      <c r="F1765" s="29" t="s">
        <v>5</v>
      </c>
      <c r="G1765" s="29" t="s">
        <v>6</v>
      </c>
      <c r="H1765" s="29" t="s">
        <v>93</v>
      </c>
    </row>
    <row r="1766" spans="1:8" x14ac:dyDescent="0.55000000000000004">
      <c r="A1766" s="27">
        <v>1</v>
      </c>
      <c r="B1766" s="71">
        <v>100000050807</v>
      </c>
      <c r="C1766" s="27">
        <v>0</v>
      </c>
      <c r="D1766" s="27" t="s">
        <v>19</v>
      </c>
      <c r="E1766" s="27" t="s">
        <v>378</v>
      </c>
      <c r="F1766" s="67">
        <v>16000</v>
      </c>
      <c r="G1766" s="67">
        <v>-15999</v>
      </c>
      <c r="H1766" s="27">
        <v>1</v>
      </c>
    </row>
    <row r="1767" spans="1:8" x14ac:dyDescent="0.55000000000000004">
      <c r="A1767" s="27">
        <v>2</v>
      </c>
      <c r="B1767" s="71">
        <v>100000050808</v>
      </c>
      <c r="C1767" s="27">
        <v>0</v>
      </c>
      <c r="D1767" s="27" t="s">
        <v>19</v>
      </c>
      <c r="E1767" s="27" t="s">
        <v>378</v>
      </c>
      <c r="F1767" s="67">
        <v>16000</v>
      </c>
      <c r="G1767" s="67">
        <v>-15999</v>
      </c>
      <c r="H1767" s="27">
        <v>1</v>
      </c>
    </row>
    <row r="1768" spans="1:8" x14ac:dyDescent="0.55000000000000004">
      <c r="A1768" s="27">
        <v>3</v>
      </c>
      <c r="B1768" s="71">
        <v>100000050809</v>
      </c>
      <c r="C1768" s="27">
        <v>0</v>
      </c>
      <c r="D1768" s="27" t="s">
        <v>19</v>
      </c>
      <c r="E1768" s="27" t="s">
        <v>378</v>
      </c>
      <c r="F1768" s="67">
        <v>16000</v>
      </c>
      <c r="G1768" s="67">
        <v>-15999</v>
      </c>
      <c r="H1768" s="27">
        <v>1</v>
      </c>
    </row>
    <row r="1769" spans="1:8" x14ac:dyDescent="0.55000000000000004">
      <c r="A1769" s="27">
        <v>4</v>
      </c>
      <c r="B1769" s="71">
        <v>100000050810</v>
      </c>
      <c r="C1769" s="27">
        <v>0</v>
      </c>
      <c r="D1769" s="27" t="s">
        <v>19</v>
      </c>
      <c r="E1769" s="27" t="s">
        <v>378</v>
      </c>
      <c r="F1769" s="67">
        <v>16000</v>
      </c>
      <c r="G1769" s="67">
        <v>-15999</v>
      </c>
      <c r="H1769" s="27">
        <v>1</v>
      </c>
    </row>
    <row r="1770" spans="1:8" x14ac:dyDescent="0.55000000000000004">
      <c r="A1770" s="27">
        <v>5</v>
      </c>
      <c r="B1770" s="71">
        <v>100000050811</v>
      </c>
      <c r="C1770" s="27">
        <v>0</v>
      </c>
      <c r="D1770" s="27" t="s">
        <v>19</v>
      </c>
      <c r="E1770" s="27" t="s">
        <v>378</v>
      </c>
      <c r="F1770" s="67">
        <v>16000</v>
      </c>
      <c r="G1770" s="67">
        <v>-15999</v>
      </c>
      <c r="H1770" s="27">
        <v>1</v>
      </c>
    </row>
    <row r="1771" spans="1:8" x14ac:dyDescent="0.55000000000000004">
      <c r="A1771" s="27">
        <v>6</v>
      </c>
      <c r="B1771" s="71">
        <v>100000050812</v>
      </c>
      <c r="C1771" s="27">
        <v>0</v>
      </c>
      <c r="D1771" s="27" t="s">
        <v>19</v>
      </c>
      <c r="E1771" s="27" t="s">
        <v>378</v>
      </c>
      <c r="F1771" s="67">
        <v>16000</v>
      </c>
      <c r="G1771" s="67">
        <v>-15999</v>
      </c>
      <c r="H1771" s="27">
        <v>1</v>
      </c>
    </row>
    <row r="1772" spans="1:8" x14ac:dyDescent="0.55000000000000004">
      <c r="A1772" s="27">
        <v>7</v>
      </c>
      <c r="B1772" s="71">
        <v>100000050813</v>
      </c>
      <c r="C1772" s="27">
        <v>0</v>
      </c>
      <c r="D1772" s="27" t="s">
        <v>19</v>
      </c>
      <c r="E1772" s="27" t="s">
        <v>378</v>
      </c>
      <c r="F1772" s="67">
        <v>16000</v>
      </c>
      <c r="G1772" s="67">
        <v>-15999</v>
      </c>
      <c r="H1772" s="27">
        <v>1</v>
      </c>
    </row>
    <row r="1773" spans="1:8" x14ac:dyDescent="0.55000000000000004">
      <c r="A1773" s="27">
        <v>8</v>
      </c>
      <c r="B1773" s="71">
        <v>100000050866</v>
      </c>
      <c r="C1773" s="27">
        <v>0</v>
      </c>
      <c r="D1773" s="27" t="s">
        <v>19</v>
      </c>
      <c r="E1773" s="27" t="s">
        <v>378</v>
      </c>
      <c r="F1773" s="67">
        <v>16000</v>
      </c>
      <c r="G1773" s="67">
        <v>-15999</v>
      </c>
      <c r="H1773" s="27">
        <v>1</v>
      </c>
    </row>
    <row r="1774" spans="1:8" x14ac:dyDescent="0.55000000000000004">
      <c r="A1774" s="27">
        <v>9</v>
      </c>
      <c r="B1774" s="71">
        <v>100000050867</v>
      </c>
      <c r="C1774" s="27">
        <v>0</v>
      </c>
      <c r="D1774" s="27" t="s">
        <v>19</v>
      </c>
      <c r="E1774" s="27" t="s">
        <v>378</v>
      </c>
      <c r="F1774" s="67">
        <v>16000</v>
      </c>
      <c r="G1774" s="67">
        <v>-15999</v>
      </c>
      <c r="H1774" s="27">
        <v>1</v>
      </c>
    </row>
    <row r="1775" spans="1:8" x14ac:dyDescent="0.55000000000000004">
      <c r="A1775" s="27">
        <v>10</v>
      </c>
      <c r="B1775" s="71">
        <v>100000050868</v>
      </c>
      <c r="C1775" s="27">
        <v>0</v>
      </c>
      <c r="D1775" s="27" t="s">
        <v>19</v>
      </c>
      <c r="E1775" s="27" t="s">
        <v>378</v>
      </c>
      <c r="F1775" s="67">
        <v>16000</v>
      </c>
      <c r="G1775" s="67">
        <v>-15999</v>
      </c>
      <c r="H1775" s="27">
        <v>1</v>
      </c>
    </row>
    <row r="1776" spans="1:8" x14ac:dyDescent="0.55000000000000004">
      <c r="A1776" s="27">
        <v>11</v>
      </c>
      <c r="B1776" s="71">
        <v>100000051380</v>
      </c>
      <c r="C1776" s="27">
        <v>0</v>
      </c>
      <c r="D1776" s="27" t="s">
        <v>322</v>
      </c>
      <c r="E1776" s="27" t="s">
        <v>378</v>
      </c>
      <c r="F1776" s="67">
        <v>16000</v>
      </c>
      <c r="G1776" s="67">
        <v>-15999</v>
      </c>
      <c r="H1776" s="27">
        <v>1</v>
      </c>
    </row>
    <row r="1777" spans="1:8" x14ac:dyDescent="0.55000000000000004">
      <c r="A1777" s="27">
        <v>12</v>
      </c>
      <c r="B1777" s="71">
        <v>100000051381</v>
      </c>
      <c r="C1777" s="27">
        <v>0</v>
      </c>
      <c r="D1777" s="27" t="s">
        <v>322</v>
      </c>
      <c r="E1777" s="27" t="s">
        <v>378</v>
      </c>
      <c r="F1777" s="67">
        <v>16000</v>
      </c>
      <c r="G1777" s="67">
        <v>-15999</v>
      </c>
      <c r="H1777" s="27">
        <v>1</v>
      </c>
    </row>
    <row r="1778" spans="1:8" x14ac:dyDescent="0.55000000000000004">
      <c r="A1778" s="27">
        <v>13</v>
      </c>
      <c r="B1778" s="71">
        <v>100000051382</v>
      </c>
      <c r="C1778" s="27">
        <v>0</v>
      </c>
      <c r="D1778" s="27" t="s">
        <v>322</v>
      </c>
      <c r="E1778" s="27" t="s">
        <v>378</v>
      </c>
      <c r="F1778" s="67">
        <v>16000</v>
      </c>
      <c r="G1778" s="67">
        <v>-15999</v>
      </c>
      <c r="H1778" s="27">
        <v>1</v>
      </c>
    </row>
    <row r="1779" spans="1:8" x14ac:dyDescent="0.55000000000000004">
      <c r="A1779" s="175" t="s">
        <v>4132</v>
      </c>
      <c r="B1779" s="175"/>
      <c r="C1779" s="175"/>
      <c r="D1779" s="175"/>
      <c r="E1779" s="175"/>
      <c r="F1779" s="68">
        <f>SUM(F1766:F1778)</f>
        <v>208000</v>
      </c>
      <c r="G1779" s="68">
        <f>SUM(G1766:G1778)</f>
        <v>-207987</v>
      </c>
      <c r="H1779" s="68">
        <f>SUM(H1766:H1778)</f>
        <v>13</v>
      </c>
    </row>
    <row r="1780" spans="1:8" x14ac:dyDescent="0.55000000000000004">
      <c r="A1780" s="175" t="s">
        <v>4172</v>
      </c>
      <c r="B1780" s="175"/>
      <c r="C1780" s="175"/>
      <c r="D1780" s="175"/>
      <c r="E1780" s="175"/>
      <c r="F1780" s="68">
        <f>F1762+F1779</f>
        <v>15839006.720000137</v>
      </c>
      <c r="G1780" s="68">
        <f>G1762+G1779</f>
        <v>-5095238.420000013</v>
      </c>
      <c r="H1780" s="68">
        <f>H1762+H1779</f>
        <v>10743768.299999995</v>
      </c>
    </row>
    <row r="1782" spans="1:8" x14ac:dyDescent="0.55000000000000004">
      <c r="A1782" s="177" t="s">
        <v>4173</v>
      </c>
      <c r="B1782" s="178"/>
      <c r="C1782" s="178"/>
      <c r="D1782" s="178"/>
      <c r="E1782" s="179"/>
      <c r="F1782" s="68">
        <f>F148+F186+F191+F246+F1133+F1177+F1211+F1216+F1228+F1522+F1780</f>
        <v>606973539.62000012</v>
      </c>
      <c r="G1782" s="68">
        <f>G148+G186+G191+G246+G1133+G1177+G1211+G1216+G1228+G1522+G1780</f>
        <v>-234102080.92999992</v>
      </c>
      <c r="H1782" s="68">
        <f>H148+H186+H191+H246+H1133+H1177+H1211+H1216+H1228+H1522+H1780</f>
        <v>372871458.69</v>
      </c>
    </row>
    <row r="1783" spans="1:8" x14ac:dyDescent="0.55000000000000004">
      <c r="A1783" s="69" t="s">
        <v>3605</v>
      </c>
      <c r="F1783" s="70">
        <v>606973539.62</v>
      </c>
      <c r="G1783" s="70">
        <v>-234102080.93000001</v>
      </c>
      <c r="H1783" s="70">
        <v>372871458.69</v>
      </c>
    </row>
  </sheetData>
  <mergeCells count="29">
    <mergeCell ref="A1522:E1522"/>
    <mergeCell ref="A1762:E1762"/>
    <mergeCell ref="A1779:E1779"/>
    <mergeCell ref="A1780:E1780"/>
    <mergeCell ref="A1782:E1782"/>
    <mergeCell ref="A1521:E1521"/>
    <mergeCell ref="A1132:E1132"/>
    <mergeCell ref="A1133:E1133"/>
    <mergeCell ref="A1161:E1161"/>
    <mergeCell ref="A1176:E1176"/>
    <mergeCell ref="A1177:E1177"/>
    <mergeCell ref="A1204:E1204"/>
    <mergeCell ref="A1210:E1210"/>
    <mergeCell ref="A1211:E1211"/>
    <mergeCell ref="A1216:E1216"/>
    <mergeCell ref="A1228:E1228"/>
    <mergeCell ref="A1390:E1390"/>
    <mergeCell ref="A748:E748"/>
    <mergeCell ref="A1:H1"/>
    <mergeCell ref="A113:E113"/>
    <mergeCell ref="A147:E147"/>
    <mergeCell ref="A148:E148"/>
    <mergeCell ref="A174:E174"/>
    <mergeCell ref="A185:E185"/>
    <mergeCell ref="A186:E186"/>
    <mergeCell ref="A191:E191"/>
    <mergeCell ref="A218:E218"/>
    <mergeCell ref="A245:E245"/>
    <mergeCell ref="A246:E2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38"/>
  <sheetViews>
    <sheetView zoomScale="90" zoomScaleNormal="90" workbookViewId="0">
      <selection activeCell="F12" sqref="F12"/>
    </sheetView>
  </sheetViews>
  <sheetFormatPr defaultRowHeight="21.75" x14ac:dyDescent="0.5"/>
  <cols>
    <col min="1" max="1" width="9.125" style="123" bestFit="1" customWidth="1"/>
    <col min="2" max="2" width="21.375" style="123" customWidth="1"/>
    <col min="3" max="5" width="9.125" style="143" customWidth="1"/>
    <col min="6" max="7" width="18" style="144" customWidth="1"/>
    <col min="8" max="8" width="13.125" style="123" bestFit="1" customWidth="1"/>
    <col min="9" max="16384" width="9" style="123"/>
  </cols>
  <sheetData>
    <row r="1" spans="1:9" s="114" customFormat="1" x14ac:dyDescent="0.5">
      <c r="A1" s="172" t="s">
        <v>4228</v>
      </c>
      <c r="B1" s="172"/>
      <c r="C1" s="172"/>
      <c r="D1" s="172"/>
      <c r="E1" s="172"/>
      <c r="F1" s="172"/>
      <c r="G1" s="172"/>
    </row>
    <row r="2" spans="1:9" s="114" customFormat="1" x14ac:dyDescent="0.5">
      <c r="A2" s="173" t="s">
        <v>2587</v>
      </c>
      <c r="B2" s="173"/>
      <c r="C2" s="173"/>
      <c r="D2" s="173"/>
      <c r="E2" s="173"/>
      <c r="F2" s="173"/>
      <c r="G2" s="173"/>
    </row>
    <row r="3" spans="1:9" s="129" customFormat="1" ht="43.5" x14ac:dyDescent="0.2">
      <c r="A3" s="115" t="s">
        <v>2558</v>
      </c>
      <c r="B3" s="115" t="s">
        <v>4187</v>
      </c>
      <c r="C3" s="128" t="s">
        <v>4188</v>
      </c>
      <c r="D3" s="128" t="s">
        <v>4189</v>
      </c>
      <c r="E3" s="128" t="s">
        <v>4214</v>
      </c>
      <c r="F3" s="116" t="s">
        <v>4191</v>
      </c>
      <c r="G3" s="116" t="s">
        <v>7</v>
      </c>
    </row>
    <row r="4" spans="1:9" ht="24" x14ac:dyDescent="0.55000000000000004">
      <c r="A4" s="119">
        <v>1</v>
      </c>
      <c r="B4" s="120" t="s">
        <v>4192</v>
      </c>
      <c r="C4" s="130">
        <f>D4+E4</f>
        <v>42</v>
      </c>
      <c r="D4" s="130">
        <v>30</v>
      </c>
      <c r="E4" s="130">
        <v>12</v>
      </c>
      <c r="F4" s="131">
        <v>157760750.78</v>
      </c>
      <c r="G4" s="131">
        <v>116888417.31</v>
      </c>
      <c r="H4" s="133"/>
      <c r="I4" s="134"/>
    </row>
    <row r="5" spans="1:9" ht="24" x14ac:dyDescent="0.55000000000000004">
      <c r="A5" s="119">
        <v>2</v>
      </c>
      <c r="B5" s="120" t="s">
        <v>11</v>
      </c>
      <c r="C5" s="130">
        <f t="shared" ref="C5:C26" si="0">D5+E5</f>
        <v>8</v>
      </c>
      <c r="D5" s="130">
        <v>8</v>
      </c>
      <c r="E5" s="136">
        <v>0</v>
      </c>
      <c r="F5" s="131">
        <v>62907200</v>
      </c>
      <c r="G5" s="131">
        <v>32434809.850000001</v>
      </c>
      <c r="H5" s="133"/>
    </row>
    <row r="6" spans="1:9" x14ac:dyDescent="0.5">
      <c r="A6" s="119">
        <v>3</v>
      </c>
      <c r="B6" s="120" t="s">
        <v>4224</v>
      </c>
      <c r="C6" s="130">
        <f t="shared" si="0"/>
        <v>1</v>
      </c>
      <c r="D6" s="130">
        <v>1</v>
      </c>
      <c r="E6" s="124">
        <v>0</v>
      </c>
      <c r="F6" s="131">
        <v>300000</v>
      </c>
      <c r="G6" s="131">
        <v>242946.74</v>
      </c>
      <c r="H6" s="138"/>
    </row>
    <row r="7" spans="1:9" ht="24" x14ac:dyDescent="0.55000000000000004">
      <c r="A7" s="119">
        <v>4</v>
      </c>
      <c r="B7" s="120" t="s">
        <v>4194</v>
      </c>
      <c r="C7" s="130">
        <f t="shared" si="0"/>
        <v>1</v>
      </c>
      <c r="D7" s="130">
        <v>1</v>
      </c>
      <c r="E7" s="124">
        <v>0</v>
      </c>
      <c r="F7" s="131">
        <v>286000</v>
      </c>
      <c r="G7" s="131">
        <v>231609.22</v>
      </c>
      <c r="H7" s="139"/>
    </row>
    <row r="8" spans="1:9" x14ac:dyDescent="0.5">
      <c r="A8" s="119">
        <v>5</v>
      </c>
      <c r="B8" s="120" t="s">
        <v>4195</v>
      </c>
      <c r="C8" s="136">
        <f t="shared" si="0"/>
        <v>0</v>
      </c>
      <c r="D8" s="136">
        <v>0</v>
      </c>
      <c r="E8" s="136">
        <v>0</v>
      </c>
      <c r="F8" s="137">
        <v>0</v>
      </c>
      <c r="G8" s="137">
        <v>0</v>
      </c>
      <c r="H8" s="138"/>
    </row>
    <row r="9" spans="1:9" ht="24" x14ac:dyDescent="0.55000000000000004">
      <c r="A9" s="119">
        <v>6</v>
      </c>
      <c r="B9" s="120" t="s">
        <v>4225</v>
      </c>
      <c r="C9" s="130">
        <f t="shared" si="0"/>
        <v>21</v>
      </c>
      <c r="D9" s="130">
        <v>9</v>
      </c>
      <c r="E9" s="130">
        <v>12</v>
      </c>
      <c r="F9" s="131">
        <v>555432.4</v>
      </c>
      <c r="G9" s="131">
        <v>252906.37</v>
      </c>
      <c r="H9" s="133"/>
    </row>
    <row r="10" spans="1:9" ht="24" x14ac:dyDescent="0.55000000000000004">
      <c r="A10" s="119">
        <v>7</v>
      </c>
      <c r="B10" s="120" t="s">
        <v>4226</v>
      </c>
      <c r="C10" s="130">
        <f t="shared" si="0"/>
        <v>264</v>
      </c>
      <c r="D10" s="130">
        <v>210</v>
      </c>
      <c r="E10" s="130">
        <v>54</v>
      </c>
      <c r="F10" s="131">
        <v>52695199</v>
      </c>
      <c r="G10" s="131">
        <v>23993209.059999999</v>
      </c>
      <c r="H10" s="133"/>
    </row>
    <row r="11" spans="1:9" ht="24" x14ac:dyDescent="0.55000000000000004">
      <c r="A11" s="119">
        <v>8</v>
      </c>
      <c r="B11" s="120" t="s">
        <v>4197</v>
      </c>
      <c r="C11" s="130">
        <f t="shared" si="0"/>
        <v>41</v>
      </c>
      <c r="D11" s="130">
        <v>29</v>
      </c>
      <c r="E11" s="130">
        <v>12</v>
      </c>
      <c r="F11" s="131">
        <v>12100163.01</v>
      </c>
      <c r="G11" s="131">
        <v>8033367.9699999997</v>
      </c>
      <c r="H11" s="133"/>
    </row>
    <row r="12" spans="1:9" ht="24" x14ac:dyDescent="0.55000000000000004">
      <c r="A12" s="119">
        <v>9</v>
      </c>
      <c r="B12" s="120" t="s">
        <v>4198</v>
      </c>
      <c r="C12" s="130">
        <f t="shared" si="0"/>
        <v>172</v>
      </c>
      <c r="D12" s="130">
        <v>172</v>
      </c>
      <c r="E12" s="136">
        <v>0</v>
      </c>
      <c r="F12" s="131">
        <v>9715730.2300000004</v>
      </c>
      <c r="G12" s="131">
        <v>6547174.0800000001</v>
      </c>
      <c r="H12" s="133"/>
    </row>
    <row r="13" spans="1:9" x14ac:dyDescent="0.5">
      <c r="A13" s="119">
        <v>10</v>
      </c>
      <c r="B13" s="120" t="s">
        <v>4199</v>
      </c>
      <c r="C13" s="136">
        <f t="shared" si="0"/>
        <v>0</v>
      </c>
      <c r="D13" s="136">
        <v>0</v>
      </c>
      <c r="E13" s="136">
        <v>0</v>
      </c>
      <c r="F13" s="137">
        <v>0</v>
      </c>
      <c r="G13" s="137">
        <v>0</v>
      </c>
      <c r="H13" s="138"/>
    </row>
    <row r="14" spans="1:9" x14ac:dyDescent="0.5">
      <c r="A14" s="119">
        <v>11</v>
      </c>
      <c r="B14" s="120" t="s">
        <v>4200</v>
      </c>
      <c r="C14" s="136">
        <f t="shared" si="0"/>
        <v>0</v>
      </c>
      <c r="D14" s="136">
        <v>0</v>
      </c>
      <c r="E14" s="136">
        <v>0</v>
      </c>
      <c r="F14" s="137">
        <v>0</v>
      </c>
      <c r="G14" s="137">
        <v>0</v>
      </c>
      <c r="H14" s="138"/>
    </row>
    <row r="15" spans="1:9" x14ac:dyDescent="0.5">
      <c r="A15" s="119">
        <v>12</v>
      </c>
      <c r="B15" s="120" t="s">
        <v>4201</v>
      </c>
      <c r="C15" s="136">
        <f t="shared" si="0"/>
        <v>0</v>
      </c>
      <c r="D15" s="136">
        <v>0</v>
      </c>
      <c r="E15" s="136">
        <v>0</v>
      </c>
      <c r="F15" s="137">
        <v>0</v>
      </c>
      <c r="G15" s="137">
        <v>0</v>
      </c>
      <c r="H15" s="138"/>
    </row>
    <row r="16" spans="1:9" x14ac:dyDescent="0.5">
      <c r="A16" s="119">
        <v>13</v>
      </c>
      <c r="B16" s="120" t="s">
        <v>4202</v>
      </c>
      <c r="C16" s="136">
        <f t="shared" si="0"/>
        <v>0</v>
      </c>
      <c r="D16" s="136">
        <v>0</v>
      </c>
      <c r="E16" s="136">
        <v>0</v>
      </c>
      <c r="F16" s="137">
        <v>0</v>
      </c>
      <c r="G16" s="137">
        <v>0</v>
      </c>
      <c r="H16" s="141"/>
    </row>
    <row r="17" spans="1:8" ht="24" x14ac:dyDescent="0.55000000000000004">
      <c r="A17" s="119">
        <v>14</v>
      </c>
      <c r="B17" s="120" t="s">
        <v>4203</v>
      </c>
      <c r="C17" s="130">
        <f t="shared" si="0"/>
        <v>5</v>
      </c>
      <c r="D17" s="136">
        <v>0</v>
      </c>
      <c r="E17" s="130">
        <v>5</v>
      </c>
      <c r="F17" s="131">
        <v>223632</v>
      </c>
      <c r="G17" s="131">
        <v>5</v>
      </c>
      <c r="H17" s="133"/>
    </row>
    <row r="18" spans="1:8" ht="24" x14ac:dyDescent="0.55000000000000004">
      <c r="A18" s="119">
        <v>15</v>
      </c>
      <c r="B18" s="120" t="s">
        <v>4204</v>
      </c>
      <c r="C18" s="130">
        <f t="shared" si="0"/>
        <v>30</v>
      </c>
      <c r="D18" s="130">
        <v>3</v>
      </c>
      <c r="E18" s="130">
        <v>27</v>
      </c>
      <c r="F18" s="135">
        <v>2773809.46</v>
      </c>
      <c r="G18" s="135">
        <v>345117.06</v>
      </c>
      <c r="H18" s="133"/>
    </row>
    <row r="19" spans="1:8" x14ac:dyDescent="0.5">
      <c r="A19" s="119">
        <v>16</v>
      </c>
      <c r="B19" s="120" t="s">
        <v>4205</v>
      </c>
      <c r="C19" s="136">
        <f t="shared" si="0"/>
        <v>0</v>
      </c>
      <c r="D19" s="136">
        <v>0</v>
      </c>
      <c r="E19" s="136">
        <v>0</v>
      </c>
      <c r="F19" s="137">
        <v>0</v>
      </c>
      <c r="G19" s="137">
        <v>0</v>
      </c>
      <c r="H19" s="138"/>
    </row>
    <row r="20" spans="1:8" x14ac:dyDescent="0.5">
      <c r="A20" s="119">
        <v>17</v>
      </c>
      <c r="B20" s="120" t="s">
        <v>4206</v>
      </c>
      <c r="C20" s="136">
        <f t="shared" si="0"/>
        <v>0</v>
      </c>
      <c r="D20" s="136">
        <v>0</v>
      </c>
      <c r="E20" s="136">
        <v>0</v>
      </c>
      <c r="F20" s="137">
        <v>0</v>
      </c>
      <c r="G20" s="137">
        <v>0</v>
      </c>
    </row>
    <row r="21" spans="1:8" x14ac:dyDescent="0.5">
      <c r="A21" s="119">
        <v>18</v>
      </c>
      <c r="B21" s="120" t="s">
        <v>4207</v>
      </c>
      <c r="C21" s="136">
        <f t="shared" si="0"/>
        <v>0</v>
      </c>
      <c r="D21" s="136">
        <v>0</v>
      </c>
      <c r="E21" s="136">
        <v>0</v>
      </c>
      <c r="F21" s="137">
        <v>0</v>
      </c>
      <c r="G21" s="137">
        <v>0</v>
      </c>
    </row>
    <row r="22" spans="1:8" x14ac:dyDescent="0.5">
      <c r="A22" s="119">
        <v>19</v>
      </c>
      <c r="B22" s="120" t="s">
        <v>4208</v>
      </c>
      <c r="C22" s="136">
        <f t="shared" si="0"/>
        <v>0</v>
      </c>
      <c r="D22" s="136">
        <v>0</v>
      </c>
      <c r="E22" s="136">
        <v>0</v>
      </c>
      <c r="F22" s="137">
        <v>0</v>
      </c>
      <c r="G22" s="137">
        <v>0</v>
      </c>
    </row>
    <row r="23" spans="1:8" x14ac:dyDescent="0.5">
      <c r="A23" s="119">
        <v>20</v>
      </c>
      <c r="B23" s="120" t="s">
        <v>4209</v>
      </c>
      <c r="C23" s="136">
        <f t="shared" si="0"/>
        <v>0</v>
      </c>
      <c r="D23" s="136">
        <v>0</v>
      </c>
      <c r="E23" s="136">
        <v>0</v>
      </c>
      <c r="F23" s="137">
        <v>0</v>
      </c>
      <c r="G23" s="137">
        <v>0</v>
      </c>
    </row>
    <row r="24" spans="1:8" ht="24" x14ac:dyDescent="0.55000000000000004">
      <c r="A24" s="119">
        <v>21</v>
      </c>
      <c r="B24" s="120" t="s">
        <v>87</v>
      </c>
      <c r="C24" s="130">
        <f t="shared" si="0"/>
        <v>125</v>
      </c>
      <c r="D24" s="130">
        <v>117</v>
      </c>
      <c r="E24" s="130">
        <v>8</v>
      </c>
      <c r="F24" s="131">
        <v>11902329.939999999</v>
      </c>
      <c r="G24" s="131">
        <v>8563842.7200000007</v>
      </c>
      <c r="H24" s="112"/>
    </row>
    <row r="25" spans="1:8" x14ac:dyDescent="0.5">
      <c r="A25" s="119">
        <v>22</v>
      </c>
      <c r="B25" s="120" t="s">
        <v>4210</v>
      </c>
      <c r="C25" s="136">
        <f t="shared" si="0"/>
        <v>0</v>
      </c>
      <c r="D25" s="136">
        <v>0</v>
      </c>
      <c r="E25" s="136">
        <v>0</v>
      </c>
      <c r="F25" s="137">
        <v>0</v>
      </c>
      <c r="G25" s="137">
        <v>0</v>
      </c>
    </row>
    <row r="26" spans="1:8" x14ac:dyDescent="0.5">
      <c r="A26" s="119">
        <v>23</v>
      </c>
      <c r="B26" s="120" t="s">
        <v>4227</v>
      </c>
      <c r="C26" s="136">
        <f t="shared" si="0"/>
        <v>0</v>
      </c>
      <c r="D26" s="136">
        <v>0</v>
      </c>
      <c r="E26" s="136">
        <v>0</v>
      </c>
      <c r="F26" s="137">
        <v>0</v>
      </c>
      <c r="G26" s="137">
        <v>0</v>
      </c>
    </row>
    <row r="27" spans="1:8" x14ac:dyDescent="0.5">
      <c r="A27" s="174" t="s">
        <v>4212</v>
      </c>
      <c r="B27" s="174"/>
      <c r="C27" s="174"/>
      <c r="D27" s="174"/>
      <c r="E27" s="174"/>
      <c r="F27" s="125">
        <f>SUM(F4:F26)</f>
        <v>311220246.81999999</v>
      </c>
      <c r="G27" s="125">
        <f>SUM(G4:G26)</f>
        <v>197533405.38000003</v>
      </c>
      <c r="H27" s="142"/>
    </row>
    <row r="29" spans="1:8" s="17" customFormat="1" ht="24" x14ac:dyDescent="0.55000000000000004">
      <c r="A29" s="17" t="s">
        <v>4230</v>
      </c>
      <c r="B29" s="17" t="s">
        <v>4231</v>
      </c>
      <c r="G29" s="18"/>
      <c r="H29" s="18"/>
    </row>
    <row r="30" spans="1:8" s="17" customFormat="1" ht="24" x14ac:dyDescent="0.55000000000000004">
      <c r="B30" s="17" t="s">
        <v>4232</v>
      </c>
      <c r="D30" s="152"/>
      <c r="G30" s="18"/>
      <c r="H30" s="18"/>
    </row>
    <row r="31" spans="1:8" s="17" customFormat="1" ht="24" x14ac:dyDescent="0.55000000000000004">
      <c r="C31" s="18"/>
      <c r="G31" s="18"/>
      <c r="H31" s="18"/>
    </row>
    <row r="32" spans="1:8" ht="24" x14ac:dyDescent="0.55000000000000004">
      <c r="F32" s="146"/>
      <c r="G32" s="146"/>
      <c r="H32" s="147"/>
    </row>
    <row r="33" spans="1:7" x14ac:dyDescent="0.5">
      <c r="B33" s="114" t="s">
        <v>4221</v>
      </c>
      <c r="F33" s="148"/>
      <c r="G33" s="148"/>
    </row>
    <row r="34" spans="1:7" x14ac:dyDescent="0.5">
      <c r="A34" s="119">
        <v>1</v>
      </c>
      <c r="B34" s="120" t="s">
        <v>4222</v>
      </c>
      <c r="C34" s="140"/>
      <c r="D34" s="140"/>
      <c r="E34" s="140"/>
      <c r="F34" s="149"/>
      <c r="G34" s="149"/>
    </row>
    <row r="35" spans="1:7" x14ac:dyDescent="0.5">
      <c r="A35" s="119">
        <v>2</v>
      </c>
      <c r="B35" s="120" t="s">
        <v>4198</v>
      </c>
      <c r="C35" s="130">
        <f t="shared" ref="C35:C36" si="1">D35+E35</f>
        <v>38</v>
      </c>
      <c r="D35" s="130">
        <v>38</v>
      </c>
      <c r="E35" s="136">
        <v>0</v>
      </c>
      <c r="F35" s="131">
        <v>224619.48</v>
      </c>
      <c r="G35" s="131">
        <v>111278.88</v>
      </c>
    </row>
    <row r="36" spans="1:7" x14ac:dyDescent="0.5">
      <c r="A36" s="119">
        <v>3</v>
      </c>
      <c r="B36" s="120" t="s">
        <v>4204</v>
      </c>
      <c r="C36" s="130">
        <f t="shared" si="1"/>
        <v>29</v>
      </c>
      <c r="D36" s="130">
        <v>24</v>
      </c>
      <c r="E36" s="130">
        <v>5</v>
      </c>
      <c r="F36" s="135">
        <v>220854.06</v>
      </c>
      <c r="G36" s="135">
        <v>19332.349999999999</v>
      </c>
    </row>
    <row r="38" spans="1:7" x14ac:dyDescent="0.5">
      <c r="F38" s="145">
        <f>F27+F35+F36</f>
        <v>311665720.36000001</v>
      </c>
      <c r="G38" s="145">
        <f>G27+G35+G36</f>
        <v>197664016.61000001</v>
      </c>
    </row>
  </sheetData>
  <mergeCells count="3">
    <mergeCell ref="A1:G1"/>
    <mergeCell ref="A2:G2"/>
    <mergeCell ref="A27:E27"/>
  </mergeCells>
  <pageMargins left="0.70866141732283472" right="0.31496062992125984" top="0.74803149606299213" bottom="0.35433070866141736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891"/>
  <sheetViews>
    <sheetView topLeftCell="A883" workbookViewId="0">
      <selection activeCell="A9" sqref="A9"/>
    </sheetView>
  </sheetViews>
  <sheetFormatPr defaultRowHeight="14.25" x14ac:dyDescent="0.2"/>
  <cols>
    <col min="1" max="1" width="5" bestFit="1" customWidth="1"/>
    <col min="2" max="2" width="18.125" customWidth="1"/>
    <col min="3" max="3" width="4.25" bestFit="1" customWidth="1"/>
    <col min="4" max="4" width="10.125" bestFit="1" customWidth="1"/>
    <col min="5" max="5" width="45.125" bestFit="1" customWidth="1"/>
    <col min="6" max="6" width="13.875" bestFit="1" customWidth="1"/>
    <col min="7" max="7" width="14.25" bestFit="1" customWidth="1"/>
    <col min="8" max="8" width="14.5" bestFit="1" customWidth="1"/>
    <col min="9" max="9" width="13.875" bestFit="1" customWidth="1"/>
    <col min="257" max="257" width="5" bestFit="1" customWidth="1"/>
    <col min="258" max="258" width="18.125" customWidth="1"/>
    <col min="259" max="259" width="4.25" bestFit="1" customWidth="1"/>
    <col min="260" max="260" width="10.125" bestFit="1" customWidth="1"/>
    <col min="261" max="261" width="45.125" bestFit="1" customWidth="1"/>
    <col min="262" max="262" width="13.875" bestFit="1" customWidth="1"/>
    <col min="263" max="263" width="14.25" bestFit="1" customWidth="1"/>
    <col min="264" max="264" width="14.5" bestFit="1" customWidth="1"/>
    <col min="265" max="265" width="13.875" bestFit="1" customWidth="1"/>
    <col min="513" max="513" width="5" bestFit="1" customWidth="1"/>
    <col min="514" max="514" width="18.125" customWidth="1"/>
    <col min="515" max="515" width="4.25" bestFit="1" customWidth="1"/>
    <col min="516" max="516" width="10.125" bestFit="1" customWidth="1"/>
    <col min="517" max="517" width="45.125" bestFit="1" customWidth="1"/>
    <col min="518" max="518" width="13.875" bestFit="1" customWidth="1"/>
    <col min="519" max="519" width="14.25" bestFit="1" customWidth="1"/>
    <col min="520" max="520" width="14.5" bestFit="1" customWidth="1"/>
    <col min="521" max="521" width="13.875" bestFit="1" customWidth="1"/>
    <col min="769" max="769" width="5" bestFit="1" customWidth="1"/>
    <col min="770" max="770" width="18.125" customWidth="1"/>
    <col min="771" max="771" width="4.25" bestFit="1" customWidth="1"/>
    <col min="772" max="772" width="10.125" bestFit="1" customWidth="1"/>
    <col min="773" max="773" width="45.125" bestFit="1" customWidth="1"/>
    <col min="774" max="774" width="13.875" bestFit="1" customWidth="1"/>
    <col min="775" max="775" width="14.25" bestFit="1" customWidth="1"/>
    <col min="776" max="776" width="14.5" bestFit="1" customWidth="1"/>
    <col min="777" max="777" width="13.875" bestFit="1" customWidth="1"/>
    <col min="1025" max="1025" width="5" bestFit="1" customWidth="1"/>
    <col min="1026" max="1026" width="18.125" customWidth="1"/>
    <col min="1027" max="1027" width="4.25" bestFit="1" customWidth="1"/>
    <col min="1028" max="1028" width="10.125" bestFit="1" customWidth="1"/>
    <col min="1029" max="1029" width="45.125" bestFit="1" customWidth="1"/>
    <col min="1030" max="1030" width="13.875" bestFit="1" customWidth="1"/>
    <col min="1031" max="1031" width="14.25" bestFit="1" customWidth="1"/>
    <col min="1032" max="1032" width="14.5" bestFit="1" customWidth="1"/>
    <col min="1033" max="1033" width="13.875" bestFit="1" customWidth="1"/>
    <col min="1281" max="1281" width="5" bestFit="1" customWidth="1"/>
    <col min="1282" max="1282" width="18.125" customWidth="1"/>
    <col min="1283" max="1283" width="4.25" bestFit="1" customWidth="1"/>
    <col min="1284" max="1284" width="10.125" bestFit="1" customWidth="1"/>
    <col min="1285" max="1285" width="45.125" bestFit="1" customWidth="1"/>
    <col min="1286" max="1286" width="13.875" bestFit="1" customWidth="1"/>
    <col min="1287" max="1287" width="14.25" bestFit="1" customWidth="1"/>
    <col min="1288" max="1288" width="14.5" bestFit="1" customWidth="1"/>
    <col min="1289" max="1289" width="13.875" bestFit="1" customWidth="1"/>
    <col min="1537" max="1537" width="5" bestFit="1" customWidth="1"/>
    <col min="1538" max="1538" width="18.125" customWidth="1"/>
    <col min="1539" max="1539" width="4.25" bestFit="1" customWidth="1"/>
    <col min="1540" max="1540" width="10.125" bestFit="1" customWidth="1"/>
    <col min="1541" max="1541" width="45.125" bestFit="1" customWidth="1"/>
    <col min="1542" max="1542" width="13.875" bestFit="1" customWidth="1"/>
    <col min="1543" max="1543" width="14.25" bestFit="1" customWidth="1"/>
    <col min="1544" max="1544" width="14.5" bestFit="1" customWidth="1"/>
    <col min="1545" max="1545" width="13.875" bestFit="1" customWidth="1"/>
    <col min="1793" max="1793" width="5" bestFit="1" customWidth="1"/>
    <col min="1794" max="1794" width="18.125" customWidth="1"/>
    <col min="1795" max="1795" width="4.25" bestFit="1" customWidth="1"/>
    <col min="1796" max="1796" width="10.125" bestFit="1" customWidth="1"/>
    <col min="1797" max="1797" width="45.125" bestFit="1" customWidth="1"/>
    <col min="1798" max="1798" width="13.875" bestFit="1" customWidth="1"/>
    <col min="1799" max="1799" width="14.25" bestFit="1" customWidth="1"/>
    <col min="1800" max="1800" width="14.5" bestFit="1" customWidth="1"/>
    <col min="1801" max="1801" width="13.875" bestFit="1" customWidth="1"/>
    <col min="2049" max="2049" width="5" bestFit="1" customWidth="1"/>
    <col min="2050" max="2050" width="18.125" customWidth="1"/>
    <col min="2051" max="2051" width="4.25" bestFit="1" customWidth="1"/>
    <col min="2052" max="2052" width="10.125" bestFit="1" customWidth="1"/>
    <col min="2053" max="2053" width="45.125" bestFit="1" customWidth="1"/>
    <col min="2054" max="2054" width="13.875" bestFit="1" customWidth="1"/>
    <col min="2055" max="2055" width="14.25" bestFit="1" customWidth="1"/>
    <col min="2056" max="2056" width="14.5" bestFit="1" customWidth="1"/>
    <col min="2057" max="2057" width="13.875" bestFit="1" customWidth="1"/>
    <col min="2305" max="2305" width="5" bestFit="1" customWidth="1"/>
    <col min="2306" max="2306" width="18.125" customWidth="1"/>
    <col min="2307" max="2307" width="4.25" bestFit="1" customWidth="1"/>
    <col min="2308" max="2308" width="10.125" bestFit="1" customWidth="1"/>
    <col min="2309" max="2309" width="45.125" bestFit="1" customWidth="1"/>
    <col min="2310" max="2310" width="13.875" bestFit="1" customWidth="1"/>
    <col min="2311" max="2311" width="14.25" bestFit="1" customWidth="1"/>
    <col min="2312" max="2312" width="14.5" bestFit="1" customWidth="1"/>
    <col min="2313" max="2313" width="13.875" bestFit="1" customWidth="1"/>
    <col min="2561" max="2561" width="5" bestFit="1" customWidth="1"/>
    <col min="2562" max="2562" width="18.125" customWidth="1"/>
    <col min="2563" max="2563" width="4.25" bestFit="1" customWidth="1"/>
    <col min="2564" max="2564" width="10.125" bestFit="1" customWidth="1"/>
    <col min="2565" max="2565" width="45.125" bestFit="1" customWidth="1"/>
    <col min="2566" max="2566" width="13.875" bestFit="1" customWidth="1"/>
    <col min="2567" max="2567" width="14.25" bestFit="1" customWidth="1"/>
    <col min="2568" max="2568" width="14.5" bestFit="1" customWidth="1"/>
    <col min="2569" max="2569" width="13.875" bestFit="1" customWidth="1"/>
    <col min="2817" max="2817" width="5" bestFit="1" customWidth="1"/>
    <col min="2818" max="2818" width="18.125" customWidth="1"/>
    <col min="2819" max="2819" width="4.25" bestFit="1" customWidth="1"/>
    <col min="2820" max="2820" width="10.125" bestFit="1" customWidth="1"/>
    <col min="2821" max="2821" width="45.125" bestFit="1" customWidth="1"/>
    <col min="2822" max="2822" width="13.875" bestFit="1" customWidth="1"/>
    <col min="2823" max="2823" width="14.25" bestFit="1" customWidth="1"/>
    <col min="2824" max="2824" width="14.5" bestFit="1" customWidth="1"/>
    <col min="2825" max="2825" width="13.875" bestFit="1" customWidth="1"/>
    <col min="3073" max="3073" width="5" bestFit="1" customWidth="1"/>
    <col min="3074" max="3074" width="18.125" customWidth="1"/>
    <col min="3075" max="3075" width="4.25" bestFit="1" customWidth="1"/>
    <col min="3076" max="3076" width="10.125" bestFit="1" customWidth="1"/>
    <col min="3077" max="3077" width="45.125" bestFit="1" customWidth="1"/>
    <col min="3078" max="3078" width="13.875" bestFit="1" customWidth="1"/>
    <col min="3079" max="3079" width="14.25" bestFit="1" customWidth="1"/>
    <col min="3080" max="3080" width="14.5" bestFit="1" customWidth="1"/>
    <col min="3081" max="3081" width="13.875" bestFit="1" customWidth="1"/>
    <col min="3329" max="3329" width="5" bestFit="1" customWidth="1"/>
    <col min="3330" max="3330" width="18.125" customWidth="1"/>
    <col min="3331" max="3331" width="4.25" bestFit="1" customWidth="1"/>
    <col min="3332" max="3332" width="10.125" bestFit="1" customWidth="1"/>
    <col min="3333" max="3333" width="45.125" bestFit="1" customWidth="1"/>
    <col min="3334" max="3334" width="13.875" bestFit="1" customWidth="1"/>
    <col min="3335" max="3335" width="14.25" bestFit="1" customWidth="1"/>
    <col min="3336" max="3336" width="14.5" bestFit="1" customWidth="1"/>
    <col min="3337" max="3337" width="13.875" bestFit="1" customWidth="1"/>
    <col min="3585" max="3585" width="5" bestFit="1" customWidth="1"/>
    <col min="3586" max="3586" width="18.125" customWidth="1"/>
    <col min="3587" max="3587" width="4.25" bestFit="1" customWidth="1"/>
    <col min="3588" max="3588" width="10.125" bestFit="1" customWidth="1"/>
    <col min="3589" max="3589" width="45.125" bestFit="1" customWidth="1"/>
    <col min="3590" max="3590" width="13.875" bestFit="1" customWidth="1"/>
    <col min="3591" max="3591" width="14.25" bestFit="1" customWidth="1"/>
    <col min="3592" max="3592" width="14.5" bestFit="1" customWidth="1"/>
    <col min="3593" max="3593" width="13.875" bestFit="1" customWidth="1"/>
    <col min="3841" max="3841" width="5" bestFit="1" customWidth="1"/>
    <col min="3842" max="3842" width="18.125" customWidth="1"/>
    <col min="3843" max="3843" width="4.25" bestFit="1" customWidth="1"/>
    <col min="3844" max="3844" width="10.125" bestFit="1" customWidth="1"/>
    <col min="3845" max="3845" width="45.125" bestFit="1" customWidth="1"/>
    <col min="3846" max="3846" width="13.875" bestFit="1" customWidth="1"/>
    <col min="3847" max="3847" width="14.25" bestFit="1" customWidth="1"/>
    <col min="3848" max="3848" width="14.5" bestFit="1" customWidth="1"/>
    <col min="3849" max="3849" width="13.875" bestFit="1" customWidth="1"/>
    <col min="4097" max="4097" width="5" bestFit="1" customWidth="1"/>
    <col min="4098" max="4098" width="18.125" customWidth="1"/>
    <col min="4099" max="4099" width="4.25" bestFit="1" customWidth="1"/>
    <col min="4100" max="4100" width="10.125" bestFit="1" customWidth="1"/>
    <col min="4101" max="4101" width="45.125" bestFit="1" customWidth="1"/>
    <col min="4102" max="4102" width="13.875" bestFit="1" customWidth="1"/>
    <col min="4103" max="4103" width="14.25" bestFit="1" customWidth="1"/>
    <col min="4104" max="4104" width="14.5" bestFit="1" customWidth="1"/>
    <col min="4105" max="4105" width="13.875" bestFit="1" customWidth="1"/>
    <col min="4353" max="4353" width="5" bestFit="1" customWidth="1"/>
    <col min="4354" max="4354" width="18.125" customWidth="1"/>
    <col min="4355" max="4355" width="4.25" bestFit="1" customWidth="1"/>
    <col min="4356" max="4356" width="10.125" bestFit="1" customWidth="1"/>
    <col min="4357" max="4357" width="45.125" bestFit="1" customWidth="1"/>
    <col min="4358" max="4358" width="13.875" bestFit="1" customWidth="1"/>
    <col min="4359" max="4359" width="14.25" bestFit="1" customWidth="1"/>
    <col min="4360" max="4360" width="14.5" bestFit="1" customWidth="1"/>
    <col min="4361" max="4361" width="13.875" bestFit="1" customWidth="1"/>
    <col min="4609" max="4609" width="5" bestFit="1" customWidth="1"/>
    <col min="4610" max="4610" width="18.125" customWidth="1"/>
    <col min="4611" max="4611" width="4.25" bestFit="1" customWidth="1"/>
    <col min="4612" max="4612" width="10.125" bestFit="1" customWidth="1"/>
    <col min="4613" max="4613" width="45.125" bestFit="1" customWidth="1"/>
    <col min="4614" max="4614" width="13.875" bestFit="1" customWidth="1"/>
    <col min="4615" max="4615" width="14.25" bestFit="1" customWidth="1"/>
    <col min="4616" max="4616" width="14.5" bestFit="1" customWidth="1"/>
    <col min="4617" max="4617" width="13.875" bestFit="1" customWidth="1"/>
    <col min="4865" max="4865" width="5" bestFit="1" customWidth="1"/>
    <col min="4866" max="4866" width="18.125" customWidth="1"/>
    <col min="4867" max="4867" width="4.25" bestFit="1" customWidth="1"/>
    <col min="4868" max="4868" width="10.125" bestFit="1" customWidth="1"/>
    <col min="4869" max="4869" width="45.125" bestFit="1" customWidth="1"/>
    <col min="4870" max="4870" width="13.875" bestFit="1" customWidth="1"/>
    <col min="4871" max="4871" width="14.25" bestFit="1" customWidth="1"/>
    <col min="4872" max="4872" width="14.5" bestFit="1" customWidth="1"/>
    <col min="4873" max="4873" width="13.875" bestFit="1" customWidth="1"/>
    <col min="5121" max="5121" width="5" bestFit="1" customWidth="1"/>
    <col min="5122" max="5122" width="18.125" customWidth="1"/>
    <col min="5123" max="5123" width="4.25" bestFit="1" customWidth="1"/>
    <col min="5124" max="5124" width="10.125" bestFit="1" customWidth="1"/>
    <col min="5125" max="5125" width="45.125" bestFit="1" customWidth="1"/>
    <col min="5126" max="5126" width="13.875" bestFit="1" customWidth="1"/>
    <col min="5127" max="5127" width="14.25" bestFit="1" customWidth="1"/>
    <col min="5128" max="5128" width="14.5" bestFit="1" customWidth="1"/>
    <col min="5129" max="5129" width="13.875" bestFit="1" customWidth="1"/>
    <col min="5377" max="5377" width="5" bestFit="1" customWidth="1"/>
    <col min="5378" max="5378" width="18.125" customWidth="1"/>
    <col min="5379" max="5379" width="4.25" bestFit="1" customWidth="1"/>
    <col min="5380" max="5380" width="10.125" bestFit="1" customWidth="1"/>
    <col min="5381" max="5381" width="45.125" bestFit="1" customWidth="1"/>
    <col min="5382" max="5382" width="13.875" bestFit="1" customWidth="1"/>
    <col min="5383" max="5383" width="14.25" bestFit="1" customWidth="1"/>
    <col min="5384" max="5384" width="14.5" bestFit="1" customWidth="1"/>
    <col min="5385" max="5385" width="13.875" bestFit="1" customWidth="1"/>
    <col min="5633" max="5633" width="5" bestFit="1" customWidth="1"/>
    <col min="5634" max="5634" width="18.125" customWidth="1"/>
    <col min="5635" max="5635" width="4.25" bestFit="1" customWidth="1"/>
    <col min="5636" max="5636" width="10.125" bestFit="1" customWidth="1"/>
    <col min="5637" max="5637" width="45.125" bestFit="1" customWidth="1"/>
    <col min="5638" max="5638" width="13.875" bestFit="1" customWidth="1"/>
    <col min="5639" max="5639" width="14.25" bestFit="1" customWidth="1"/>
    <col min="5640" max="5640" width="14.5" bestFit="1" customWidth="1"/>
    <col min="5641" max="5641" width="13.875" bestFit="1" customWidth="1"/>
    <col min="5889" max="5889" width="5" bestFit="1" customWidth="1"/>
    <col min="5890" max="5890" width="18.125" customWidth="1"/>
    <col min="5891" max="5891" width="4.25" bestFit="1" customWidth="1"/>
    <col min="5892" max="5892" width="10.125" bestFit="1" customWidth="1"/>
    <col min="5893" max="5893" width="45.125" bestFit="1" customWidth="1"/>
    <col min="5894" max="5894" width="13.875" bestFit="1" customWidth="1"/>
    <col min="5895" max="5895" width="14.25" bestFit="1" customWidth="1"/>
    <col min="5896" max="5896" width="14.5" bestFit="1" customWidth="1"/>
    <col min="5897" max="5897" width="13.875" bestFit="1" customWidth="1"/>
    <col min="6145" max="6145" width="5" bestFit="1" customWidth="1"/>
    <col min="6146" max="6146" width="18.125" customWidth="1"/>
    <col min="6147" max="6147" width="4.25" bestFit="1" customWidth="1"/>
    <col min="6148" max="6148" width="10.125" bestFit="1" customWidth="1"/>
    <col min="6149" max="6149" width="45.125" bestFit="1" customWidth="1"/>
    <col min="6150" max="6150" width="13.875" bestFit="1" customWidth="1"/>
    <col min="6151" max="6151" width="14.25" bestFit="1" customWidth="1"/>
    <col min="6152" max="6152" width="14.5" bestFit="1" customWidth="1"/>
    <col min="6153" max="6153" width="13.875" bestFit="1" customWidth="1"/>
    <col min="6401" max="6401" width="5" bestFit="1" customWidth="1"/>
    <col min="6402" max="6402" width="18.125" customWidth="1"/>
    <col min="6403" max="6403" width="4.25" bestFit="1" customWidth="1"/>
    <col min="6404" max="6404" width="10.125" bestFit="1" customWidth="1"/>
    <col min="6405" max="6405" width="45.125" bestFit="1" customWidth="1"/>
    <col min="6406" max="6406" width="13.875" bestFit="1" customWidth="1"/>
    <col min="6407" max="6407" width="14.25" bestFit="1" customWidth="1"/>
    <col min="6408" max="6408" width="14.5" bestFit="1" customWidth="1"/>
    <col min="6409" max="6409" width="13.875" bestFit="1" customWidth="1"/>
    <col min="6657" max="6657" width="5" bestFit="1" customWidth="1"/>
    <col min="6658" max="6658" width="18.125" customWidth="1"/>
    <col min="6659" max="6659" width="4.25" bestFit="1" customWidth="1"/>
    <col min="6660" max="6660" width="10.125" bestFit="1" customWidth="1"/>
    <col min="6661" max="6661" width="45.125" bestFit="1" customWidth="1"/>
    <col min="6662" max="6662" width="13.875" bestFit="1" customWidth="1"/>
    <col min="6663" max="6663" width="14.25" bestFit="1" customWidth="1"/>
    <col min="6664" max="6664" width="14.5" bestFit="1" customWidth="1"/>
    <col min="6665" max="6665" width="13.875" bestFit="1" customWidth="1"/>
    <col min="6913" max="6913" width="5" bestFit="1" customWidth="1"/>
    <col min="6914" max="6914" width="18.125" customWidth="1"/>
    <col min="6915" max="6915" width="4.25" bestFit="1" customWidth="1"/>
    <col min="6916" max="6916" width="10.125" bestFit="1" customWidth="1"/>
    <col min="6917" max="6917" width="45.125" bestFit="1" customWidth="1"/>
    <col min="6918" max="6918" width="13.875" bestFit="1" customWidth="1"/>
    <col min="6919" max="6919" width="14.25" bestFit="1" customWidth="1"/>
    <col min="6920" max="6920" width="14.5" bestFit="1" customWidth="1"/>
    <col min="6921" max="6921" width="13.875" bestFit="1" customWidth="1"/>
    <col min="7169" max="7169" width="5" bestFit="1" customWidth="1"/>
    <col min="7170" max="7170" width="18.125" customWidth="1"/>
    <col min="7171" max="7171" width="4.25" bestFit="1" customWidth="1"/>
    <col min="7172" max="7172" width="10.125" bestFit="1" customWidth="1"/>
    <col min="7173" max="7173" width="45.125" bestFit="1" customWidth="1"/>
    <col min="7174" max="7174" width="13.875" bestFit="1" customWidth="1"/>
    <col min="7175" max="7175" width="14.25" bestFit="1" customWidth="1"/>
    <col min="7176" max="7176" width="14.5" bestFit="1" customWidth="1"/>
    <col min="7177" max="7177" width="13.875" bestFit="1" customWidth="1"/>
    <col min="7425" max="7425" width="5" bestFit="1" customWidth="1"/>
    <col min="7426" max="7426" width="18.125" customWidth="1"/>
    <col min="7427" max="7427" width="4.25" bestFit="1" customWidth="1"/>
    <col min="7428" max="7428" width="10.125" bestFit="1" customWidth="1"/>
    <col min="7429" max="7429" width="45.125" bestFit="1" customWidth="1"/>
    <col min="7430" max="7430" width="13.875" bestFit="1" customWidth="1"/>
    <col min="7431" max="7431" width="14.25" bestFit="1" customWidth="1"/>
    <col min="7432" max="7432" width="14.5" bestFit="1" customWidth="1"/>
    <col min="7433" max="7433" width="13.875" bestFit="1" customWidth="1"/>
    <col min="7681" max="7681" width="5" bestFit="1" customWidth="1"/>
    <col min="7682" max="7682" width="18.125" customWidth="1"/>
    <col min="7683" max="7683" width="4.25" bestFit="1" customWidth="1"/>
    <col min="7684" max="7684" width="10.125" bestFit="1" customWidth="1"/>
    <col min="7685" max="7685" width="45.125" bestFit="1" customWidth="1"/>
    <col min="7686" max="7686" width="13.875" bestFit="1" customWidth="1"/>
    <col min="7687" max="7687" width="14.25" bestFit="1" customWidth="1"/>
    <col min="7688" max="7688" width="14.5" bestFit="1" customWidth="1"/>
    <col min="7689" max="7689" width="13.875" bestFit="1" customWidth="1"/>
    <col min="7937" max="7937" width="5" bestFit="1" customWidth="1"/>
    <col min="7938" max="7938" width="18.125" customWidth="1"/>
    <col min="7939" max="7939" width="4.25" bestFit="1" customWidth="1"/>
    <col min="7940" max="7940" width="10.125" bestFit="1" customWidth="1"/>
    <col min="7941" max="7941" width="45.125" bestFit="1" customWidth="1"/>
    <col min="7942" max="7942" width="13.875" bestFit="1" customWidth="1"/>
    <col min="7943" max="7943" width="14.25" bestFit="1" customWidth="1"/>
    <col min="7944" max="7944" width="14.5" bestFit="1" customWidth="1"/>
    <col min="7945" max="7945" width="13.875" bestFit="1" customWidth="1"/>
    <col min="8193" max="8193" width="5" bestFit="1" customWidth="1"/>
    <col min="8194" max="8194" width="18.125" customWidth="1"/>
    <col min="8195" max="8195" width="4.25" bestFit="1" customWidth="1"/>
    <col min="8196" max="8196" width="10.125" bestFit="1" customWidth="1"/>
    <col min="8197" max="8197" width="45.125" bestFit="1" customWidth="1"/>
    <col min="8198" max="8198" width="13.875" bestFit="1" customWidth="1"/>
    <col min="8199" max="8199" width="14.25" bestFit="1" customWidth="1"/>
    <col min="8200" max="8200" width="14.5" bestFit="1" customWidth="1"/>
    <col min="8201" max="8201" width="13.875" bestFit="1" customWidth="1"/>
    <col min="8449" max="8449" width="5" bestFit="1" customWidth="1"/>
    <col min="8450" max="8450" width="18.125" customWidth="1"/>
    <col min="8451" max="8451" width="4.25" bestFit="1" customWidth="1"/>
    <col min="8452" max="8452" width="10.125" bestFit="1" customWidth="1"/>
    <col min="8453" max="8453" width="45.125" bestFit="1" customWidth="1"/>
    <col min="8454" max="8454" width="13.875" bestFit="1" customWidth="1"/>
    <col min="8455" max="8455" width="14.25" bestFit="1" customWidth="1"/>
    <col min="8456" max="8456" width="14.5" bestFit="1" customWidth="1"/>
    <col min="8457" max="8457" width="13.875" bestFit="1" customWidth="1"/>
    <col min="8705" max="8705" width="5" bestFit="1" customWidth="1"/>
    <col min="8706" max="8706" width="18.125" customWidth="1"/>
    <col min="8707" max="8707" width="4.25" bestFit="1" customWidth="1"/>
    <col min="8708" max="8708" width="10.125" bestFit="1" customWidth="1"/>
    <col min="8709" max="8709" width="45.125" bestFit="1" customWidth="1"/>
    <col min="8710" max="8710" width="13.875" bestFit="1" customWidth="1"/>
    <col min="8711" max="8711" width="14.25" bestFit="1" customWidth="1"/>
    <col min="8712" max="8712" width="14.5" bestFit="1" customWidth="1"/>
    <col min="8713" max="8713" width="13.875" bestFit="1" customWidth="1"/>
    <col min="8961" max="8961" width="5" bestFit="1" customWidth="1"/>
    <col min="8962" max="8962" width="18.125" customWidth="1"/>
    <col min="8963" max="8963" width="4.25" bestFit="1" customWidth="1"/>
    <col min="8964" max="8964" width="10.125" bestFit="1" customWidth="1"/>
    <col min="8965" max="8965" width="45.125" bestFit="1" customWidth="1"/>
    <col min="8966" max="8966" width="13.875" bestFit="1" customWidth="1"/>
    <col min="8967" max="8967" width="14.25" bestFit="1" customWidth="1"/>
    <col min="8968" max="8968" width="14.5" bestFit="1" customWidth="1"/>
    <col min="8969" max="8969" width="13.875" bestFit="1" customWidth="1"/>
    <col min="9217" max="9217" width="5" bestFit="1" customWidth="1"/>
    <col min="9218" max="9218" width="18.125" customWidth="1"/>
    <col min="9219" max="9219" width="4.25" bestFit="1" customWidth="1"/>
    <col min="9220" max="9220" width="10.125" bestFit="1" customWidth="1"/>
    <col min="9221" max="9221" width="45.125" bestFit="1" customWidth="1"/>
    <col min="9222" max="9222" width="13.875" bestFit="1" customWidth="1"/>
    <col min="9223" max="9223" width="14.25" bestFit="1" customWidth="1"/>
    <col min="9224" max="9224" width="14.5" bestFit="1" customWidth="1"/>
    <col min="9225" max="9225" width="13.875" bestFit="1" customWidth="1"/>
    <col min="9473" max="9473" width="5" bestFit="1" customWidth="1"/>
    <col min="9474" max="9474" width="18.125" customWidth="1"/>
    <col min="9475" max="9475" width="4.25" bestFit="1" customWidth="1"/>
    <col min="9476" max="9476" width="10.125" bestFit="1" customWidth="1"/>
    <col min="9477" max="9477" width="45.125" bestFit="1" customWidth="1"/>
    <col min="9478" max="9478" width="13.875" bestFit="1" customWidth="1"/>
    <col min="9479" max="9479" width="14.25" bestFit="1" customWidth="1"/>
    <col min="9480" max="9480" width="14.5" bestFit="1" customWidth="1"/>
    <col min="9481" max="9481" width="13.875" bestFit="1" customWidth="1"/>
    <col min="9729" max="9729" width="5" bestFit="1" customWidth="1"/>
    <col min="9730" max="9730" width="18.125" customWidth="1"/>
    <col min="9731" max="9731" width="4.25" bestFit="1" customWidth="1"/>
    <col min="9732" max="9732" width="10.125" bestFit="1" customWidth="1"/>
    <col min="9733" max="9733" width="45.125" bestFit="1" customWidth="1"/>
    <col min="9734" max="9734" width="13.875" bestFit="1" customWidth="1"/>
    <col min="9735" max="9735" width="14.25" bestFit="1" customWidth="1"/>
    <col min="9736" max="9736" width="14.5" bestFit="1" customWidth="1"/>
    <col min="9737" max="9737" width="13.875" bestFit="1" customWidth="1"/>
    <col min="9985" max="9985" width="5" bestFit="1" customWidth="1"/>
    <col min="9986" max="9986" width="18.125" customWidth="1"/>
    <col min="9987" max="9987" width="4.25" bestFit="1" customWidth="1"/>
    <col min="9988" max="9988" width="10.125" bestFit="1" customWidth="1"/>
    <col min="9989" max="9989" width="45.125" bestFit="1" customWidth="1"/>
    <col min="9990" max="9990" width="13.875" bestFit="1" customWidth="1"/>
    <col min="9991" max="9991" width="14.25" bestFit="1" customWidth="1"/>
    <col min="9992" max="9992" width="14.5" bestFit="1" customWidth="1"/>
    <col min="9993" max="9993" width="13.875" bestFit="1" customWidth="1"/>
    <col min="10241" max="10241" width="5" bestFit="1" customWidth="1"/>
    <col min="10242" max="10242" width="18.125" customWidth="1"/>
    <col min="10243" max="10243" width="4.25" bestFit="1" customWidth="1"/>
    <col min="10244" max="10244" width="10.125" bestFit="1" customWidth="1"/>
    <col min="10245" max="10245" width="45.125" bestFit="1" customWidth="1"/>
    <col min="10246" max="10246" width="13.875" bestFit="1" customWidth="1"/>
    <col min="10247" max="10247" width="14.25" bestFit="1" customWidth="1"/>
    <col min="10248" max="10248" width="14.5" bestFit="1" customWidth="1"/>
    <col min="10249" max="10249" width="13.875" bestFit="1" customWidth="1"/>
    <col min="10497" max="10497" width="5" bestFit="1" customWidth="1"/>
    <col min="10498" max="10498" width="18.125" customWidth="1"/>
    <col min="10499" max="10499" width="4.25" bestFit="1" customWidth="1"/>
    <col min="10500" max="10500" width="10.125" bestFit="1" customWidth="1"/>
    <col min="10501" max="10501" width="45.125" bestFit="1" customWidth="1"/>
    <col min="10502" max="10502" width="13.875" bestFit="1" customWidth="1"/>
    <col min="10503" max="10503" width="14.25" bestFit="1" customWidth="1"/>
    <col min="10504" max="10504" width="14.5" bestFit="1" customWidth="1"/>
    <col min="10505" max="10505" width="13.875" bestFit="1" customWidth="1"/>
    <col min="10753" max="10753" width="5" bestFit="1" customWidth="1"/>
    <col min="10754" max="10754" width="18.125" customWidth="1"/>
    <col min="10755" max="10755" width="4.25" bestFit="1" customWidth="1"/>
    <col min="10756" max="10756" width="10.125" bestFit="1" customWidth="1"/>
    <col min="10757" max="10757" width="45.125" bestFit="1" customWidth="1"/>
    <col min="10758" max="10758" width="13.875" bestFit="1" customWidth="1"/>
    <col min="10759" max="10759" width="14.25" bestFit="1" customWidth="1"/>
    <col min="10760" max="10760" width="14.5" bestFit="1" customWidth="1"/>
    <col min="10761" max="10761" width="13.875" bestFit="1" customWidth="1"/>
    <col min="11009" max="11009" width="5" bestFit="1" customWidth="1"/>
    <col min="11010" max="11010" width="18.125" customWidth="1"/>
    <col min="11011" max="11011" width="4.25" bestFit="1" customWidth="1"/>
    <col min="11012" max="11012" width="10.125" bestFit="1" customWidth="1"/>
    <col min="11013" max="11013" width="45.125" bestFit="1" customWidth="1"/>
    <col min="11014" max="11014" width="13.875" bestFit="1" customWidth="1"/>
    <col min="11015" max="11015" width="14.25" bestFit="1" customWidth="1"/>
    <col min="11016" max="11016" width="14.5" bestFit="1" customWidth="1"/>
    <col min="11017" max="11017" width="13.875" bestFit="1" customWidth="1"/>
    <col min="11265" max="11265" width="5" bestFit="1" customWidth="1"/>
    <col min="11266" max="11266" width="18.125" customWidth="1"/>
    <col min="11267" max="11267" width="4.25" bestFit="1" customWidth="1"/>
    <col min="11268" max="11268" width="10.125" bestFit="1" customWidth="1"/>
    <col min="11269" max="11269" width="45.125" bestFit="1" customWidth="1"/>
    <col min="11270" max="11270" width="13.875" bestFit="1" customWidth="1"/>
    <col min="11271" max="11271" width="14.25" bestFit="1" customWidth="1"/>
    <col min="11272" max="11272" width="14.5" bestFit="1" customWidth="1"/>
    <col min="11273" max="11273" width="13.875" bestFit="1" customWidth="1"/>
    <col min="11521" max="11521" width="5" bestFit="1" customWidth="1"/>
    <col min="11522" max="11522" width="18.125" customWidth="1"/>
    <col min="11523" max="11523" width="4.25" bestFit="1" customWidth="1"/>
    <col min="11524" max="11524" width="10.125" bestFit="1" customWidth="1"/>
    <col min="11525" max="11525" width="45.125" bestFit="1" customWidth="1"/>
    <col min="11526" max="11526" width="13.875" bestFit="1" customWidth="1"/>
    <col min="11527" max="11527" width="14.25" bestFit="1" customWidth="1"/>
    <col min="11528" max="11528" width="14.5" bestFit="1" customWidth="1"/>
    <col min="11529" max="11529" width="13.875" bestFit="1" customWidth="1"/>
    <col min="11777" max="11777" width="5" bestFit="1" customWidth="1"/>
    <col min="11778" max="11778" width="18.125" customWidth="1"/>
    <col min="11779" max="11779" width="4.25" bestFit="1" customWidth="1"/>
    <col min="11780" max="11780" width="10.125" bestFit="1" customWidth="1"/>
    <col min="11781" max="11781" width="45.125" bestFit="1" customWidth="1"/>
    <col min="11782" max="11782" width="13.875" bestFit="1" customWidth="1"/>
    <col min="11783" max="11783" width="14.25" bestFit="1" customWidth="1"/>
    <col min="11784" max="11784" width="14.5" bestFit="1" customWidth="1"/>
    <col min="11785" max="11785" width="13.875" bestFit="1" customWidth="1"/>
    <col min="12033" max="12033" width="5" bestFit="1" customWidth="1"/>
    <col min="12034" max="12034" width="18.125" customWidth="1"/>
    <col min="12035" max="12035" width="4.25" bestFit="1" customWidth="1"/>
    <col min="12036" max="12036" width="10.125" bestFit="1" customWidth="1"/>
    <col min="12037" max="12037" width="45.125" bestFit="1" customWidth="1"/>
    <col min="12038" max="12038" width="13.875" bestFit="1" customWidth="1"/>
    <col min="12039" max="12039" width="14.25" bestFit="1" customWidth="1"/>
    <col min="12040" max="12040" width="14.5" bestFit="1" customWidth="1"/>
    <col min="12041" max="12041" width="13.875" bestFit="1" customWidth="1"/>
    <col min="12289" max="12289" width="5" bestFit="1" customWidth="1"/>
    <col min="12290" max="12290" width="18.125" customWidth="1"/>
    <col min="12291" max="12291" width="4.25" bestFit="1" customWidth="1"/>
    <col min="12292" max="12292" width="10.125" bestFit="1" customWidth="1"/>
    <col min="12293" max="12293" width="45.125" bestFit="1" customWidth="1"/>
    <col min="12294" max="12294" width="13.875" bestFit="1" customWidth="1"/>
    <col min="12295" max="12295" width="14.25" bestFit="1" customWidth="1"/>
    <col min="12296" max="12296" width="14.5" bestFit="1" customWidth="1"/>
    <col min="12297" max="12297" width="13.875" bestFit="1" customWidth="1"/>
    <col min="12545" max="12545" width="5" bestFit="1" customWidth="1"/>
    <col min="12546" max="12546" width="18.125" customWidth="1"/>
    <col min="12547" max="12547" width="4.25" bestFit="1" customWidth="1"/>
    <col min="12548" max="12548" width="10.125" bestFit="1" customWidth="1"/>
    <col min="12549" max="12549" width="45.125" bestFit="1" customWidth="1"/>
    <col min="12550" max="12550" width="13.875" bestFit="1" customWidth="1"/>
    <col min="12551" max="12551" width="14.25" bestFit="1" customWidth="1"/>
    <col min="12552" max="12552" width="14.5" bestFit="1" customWidth="1"/>
    <col min="12553" max="12553" width="13.875" bestFit="1" customWidth="1"/>
    <col min="12801" max="12801" width="5" bestFit="1" customWidth="1"/>
    <col min="12802" max="12802" width="18.125" customWidth="1"/>
    <col min="12803" max="12803" width="4.25" bestFit="1" customWidth="1"/>
    <col min="12804" max="12804" width="10.125" bestFit="1" customWidth="1"/>
    <col min="12805" max="12805" width="45.125" bestFit="1" customWidth="1"/>
    <col min="12806" max="12806" width="13.875" bestFit="1" customWidth="1"/>
    <col min="12807" max="12807" width="14.25" bestFit="1" customWidth="1"/>
    <col min="12808" max="12808" width="14.5" bestFit="1" customWidth="1"/>
    <col min="12809" max="12809" width="13.875" bestFit="1" customWidth="1"/>
    <col min="13057" max="13057" width="5" bestFit="1" customWidth="1"/>
    <col min="13058" max="13058" width="18.125" customWidth="1"/>
    <col min="13059" max="13059" width="4.25" bestFit="1" customWidth="1"/>
    <col min="13060" max="13060" width="10.125" bestFit="1" customWidth="1"/>
    <col min="13061" max="13061" width="45.125" bestFit="1" customWidth="1"/>
    <col min="13062" max="13062" width="13.875" bestFit="1" customWidth="1"/>
    <col min="13063" max="13063" width="14.25" bestFit="1" customWidth="1"/>
    <col min="13064" max="13064" width="14.5" bestFit="1" customWidth="1"/>
    <col min="13065" max="13065" width="13.875" bestFit="1" customWidth="1"/>
    <col min="13313" max="13313" width="5" bestFit="1" customWidth="1"/>
    <col min="13314" max="13314" width="18.125" customWidth="1"/>
    <col min="13315" max="13315" width="4.25" bestFit="1" customWidth="1"/>
    <col min="13316" max="13316" width="10.125" bestFit="1" customWidth="1"/>
    <col min="13317" max="13317" width="45.125" bestFit="1" customWidth="1"/>
    <col min="13318" max="13318" width="13.875" bestFit="1" customWidth="1"/>
    <col min="13319" max="13319" width="14.25" bestFit="1" customWidth="1"/>
    <col min="13320" max="13320" width="14.5" bestFit="1" customWidth="1"/>
    <col min="13321" max="13321" width="13.875" bestFit="1" customWidth="1"/>
    <col min="13569" max="13569" width="5" bestFit="1" customWidth="1"/>
    <col min="13570" max="13570" width="18.125" customWidth="1"/>
    <col min="13571" max="13571" width="4.25" bestFit="1" customWidth="1"/>
    <col min="13572" max="13572" width="10.125" bestFit="1" customWidth="1"/>
    <col min="13573" max="13573" width="45.125" bestFit="1" customWidth="1"/>
    <col min="13574" max="13574" width="13.875" bestFit="1" customWidth="1"/>
    <col min="13575" max="13575" width="14.25" bestFit="1" customWidth="1"/>
    <col min="13576" max="13576" width="14.5" bestFit="1" customWidth="1"/>
    <col min="13577" max="13577" width="13.875" bestFit="1" customWidth="1"/>
    <col min="13825" max="13825" width="5" bestFit="1" customWidth="1"/>
    <col min="13826" max="13826" width="18.125" customWidth="1"/>
    <col min="13827" max="13827" width="4.25" bestFit="1" customWidth="1"/>
    <col min="13828" max="13828" width="10.125" bestFit="1" customWidth="1"/>
    <col min="13829" max="13829" width="45.125" bestFit="1" customWidth="1"/>
    <col min="13830" max="13830" width="13.875" bestFit="1" customWidth="1"/>
    <col min="13831" max="13831" width="14.25" bestFit="1" customWidth="1"/>
    <col min="13832" max="13832" width="14.5" bestFit="1" customWidth="1"/>
    <col min="13833" max="13833" width="13.875" bestFit="1" customWidth="1"/>
    <col min="14081" max="14081" width="5" bestFit="1" customWidth="1"/>
    <col min="14082" max="14082" width="18.125" customWidth="1"/>
    <col min="14083" max="14083" width="4.25" bestFit="1" customWidth="1"/>
    <col min="14084" max="14084" width="10.125" bestFit="1" customWidth="1"/>
    <col min="14085" max="14085" width="45.125" bestFit="1" customWidth="1"/>
    <col min="14086" max="14086" width="13.875" bestFit="1" customWidth="1"/>
    <col min="14087" max="14087" width="14.25" bestFit="1" customWidth="1"/>
    <col min="14088" max="14088" width="14.5" bestFit="1" customWidth="1"/>
    <col min="14089" max="14089" width="13.875" bestFit="1" customWidth="1"/>
    <col min="14337" max="14337" width="5" bestFit="1" customWidth="1"/>
    <col min="14338" max="14338" width="18.125" customWidth="1"/>
    <col min="14339" max="14339" width="4.25" bestFit="1" customWidth="1"/>
    <col min="14340" max="14340" width="10.125" bestFit="1" customWidth="1"/>
    <col min="14341" max="14341" width="45.125" bestFit="1" customWidth="1"/>
    <col min="14342" max="14342" width="13.875" bestFit="1" customWidth="1"/>
    <col min="14343" max="14343" width="14.25" bestFit="1" customWidth="1"/>
    <col min="14344" max="14344" width="14.5" bestFit="1" customWidth="1"/>
    <col min="14345" max="14345" width="13.875" bestFit="1" customWidth="1"/>
    <col min="14593" max="14593" width="5" bestFit="1" customWidth="1"/>
    <col min="14594" max="14594" width="18.125" customWidth="1"/>
    <col min="14595" max="14595" width="4.25" bestFit="1" customWidth="1"/>
    <col min="14596" max="14596" width="10.125" bestFit="1" customWidth="1"/>
    <col min="14597" max="14597" width="45.125" bestFit="1" customWidth="1"/>
    <col min="14598" max="14598" width="13.875" bestFit="1" customWidth="1"/>
    <col min="14599" max="14599" width="14.25" bestFit="1" customWidth="1"/>
    <col min="14600" max="14600" width="14.5" bestFit="1" customWidth="1"/>
    <col min="14601" max="14601" width="13.875" bestFit="1" customWidth="1"/>
    <col min="14849" max="14849" width="5" bestFit="1" customWidth="1"/>
    <col min="14850" max="14850" width="18.125" customWidth="1"/>
    <col min="14851" max="14851" width="4.25" bestFit="1" customWidth="1"/>
    <col min="14852" max="14852" width="10.125" bestFit="1" customWidth="1"/>
    <col min="14853" max="14853" width="45.125" bestFit="1" customWidth="1"/>
    <col min="14854" max="14854" width="13.875" bestFit="1" customWidth="1"/>
    <col min="14855" max="14855" width="14.25" bestFit="1" customWidth="1"/>
    <col min="14856" max="14856" width="14.5" bestFit="1" customWidth="1"/>
    <col min="14857" max="14857" width="13.875" bestFit="1" customWidth="1"/>
    <col min="15105" max="15105" width="5" bestFit="1" customWidth="1"/>
    <col min="15106" max="15106" width="18.125" customWidth="1"/>
    <col min="15107" max="15107" width="4.25" bestFit="1" customWidth="1"/>
    <col min="15108" max="15108" width="10.125" bestFit="1" customWidth="1"/>
    <col min="15109" max="15109" width="45.125" bestFit="1" customWidth="1"/>
    <col min="15110" max="15110" width="13.875" bestFit="1" customWidth="1"/>
    <col min="15111" max="15111" width="14.25" bestFit="1" customWidth="1"/>
    <col min="15112" max="15112" width="14.5" bestFit="1" customWidth="1"/>
    <col min="15113" max="15113" width="13.875" bestFit="1" customWidth="1"/>
    <col min="15361" max="15361" width="5" bestFit="1" customWidth="1"/>
    <col min="15362" max="15362" width="18.125" customWidth="1"/>
    <col min="15363" max="15363" width="4.25" bestFit="1" customWidth="1"/>
    <col min="15364" max="15364" width="10.125" bestFit="1" customWidth="1"/>
    <col min="15365" max="15365" width="45.125" bestFit="1" customWidth="1"/>
    <col min="15366" max="15366" width="13.875" bestFit="1" customWidth="1"/>
    <col min="15367" max="15367" width="14.25" bestFit="1" customWidth="1"/>
    <col min="15368" max="15368" width="14.5" bestFit="1" customWidth="1"/>
    <col min="15369" max="15369" width="13.875" bestFit="1" customWidth="1"/>
    <col min="15617" max="15617" width="5" bestFit="1" customWidth="1"/>
    <col min="15618" max="15618" width="18.125" customWidth="1"/>
    <col min="15619" max="15619" width="4.25" bestFit="1" customWidth="1"/>
    <col min="15620" max="15620" width="10.125" bestFit="1" customWidth="1"/>
    <col min="15621" max="15621" width="45.125" bestFit="1" customWidth="1"/>
    <col min="15622" max="15622" width="13.875" bestFit="1" customWidth="1"/>
    <col min="15623" max="15623" width="14.25" bestFit="1" customWidth="1"/>
    <col min="15624" max="15624" width="14.5" bestFit="1" customWidth="1"/>
    <col min="15625" max="15625" width="13.875" bestFit="1" customWidth="1"/>
    <col min="15873" max="15873" width="5" bestFit="1" customWidth="1"/>
    <col min="15874" max="15874" width="18.125" customWidth="1"/>
    <col min="15875" max="15875" width="4.25" bestFit="1" customWidth="1"/>
    <col min="15876" max="15876" width="10.125" bestFit="1" customWidth="1"/>
    <col min="15877" max="15877" width="45.125" bestFit="1" customWidth="1"/>
    <col min="15878" max="15878" width="13.875" bestFit="1" customWidth="1"/>
    <col min="15879" max="15879" width="14.25" bestFit="1" customWidth="1"/>
    <col min="15880" max="15880" width="14.5" bestFit="1" customWidth="1"/>
    <col min="15881" max="15881" width="13.875" bestFit="1" customWidth="1"/>
    <col min="16129" max="16129" width="5" bestFit="1" customWidth="1"/>
    <col min="16130" max="16130" width="18.125" customWidth="1"/>
    <col min="16131" max="16131" width="4.25" bestFit="1" customWidth="1"/>
    <col min="16132" max="16132" width="10.125" bestFit="1" customWidth="1"/>
    <col min="16133" max="16133" width="45.125" bestFit="1" customWidth="1"/>
    <col min="16134" max="16134" width="13.875" bestFit="1" customWidth="1"/>
    <col min="16135" max="16135" width="14.25" bestFit="1" customWidth="1"/>
    <col min="16136" max="16136" width="14.5" bestFit="1" customWidth="1"/>
    <col min="16137" max="16137" width="13.875" bestFit="1" customWidth="1"/>
  </cols>
  <sheetData>
    <row r="1" spans="1:8" ht="24" x14ac:dyDescent="0.55000000000000004">
      <c r="A1" s="176" t="s">
        <v>4174</v>
      </c>
      <c r="B1" s="176"/>
      <c r="C1" s="176"/>
      <c r="D1" s="176"/>
      <c r="E1" s="176"/>
      <c r="F1" s="176"/>
      <c r="G1" s="176"/>
      <c r="H1" s="176"/>
    </row>
    <row r="2" spans="1:8" ht="21" customHeight="1" x14ac:dyDescent="0.55000000000000004">
      <c r="A2" s="20" t="s">
        <v>2578</v>
      </c>
      <c r="C2" s="17"/>
      <c r="D2" s="17"/>
      <c r="E2" s="17"/>
      <c r="F2" s="17"/>
      <c r="G2" s="17"/>
      <c r="H2" s="17"/>
    </row>
    <row r="3" spans="1:8" ht="21" customHeight="1" x14ac:dyDescent="0.55000000000000004">
      <c r="A3" s="80" t="s">
        <v>2558</v>
      </c>
      <c r="B3" s="30" t="s">
        <v>1</v>
      </c>
      <c r="C3" s="80" t="s">
        <v>2</v>
      </c>
      <c r="D3" s="80" t="s">
        <v>3</v>
      </c>
      <c r="E3" s="80" t="s">
        <v>4</v>
      </c>
      <c r="F3" s="80" t="s">
        <v>5</v>
      </c>
      <c r="G3" s="80" t="s">
        <v>6</v>
      </c>
      <c r="H3" s="80" t="s">
        <v>93</v>
      </c>
    </row>
    <row r="4" spans="1:8" ht="21" customHeight="1" x14ac:dyDescent="0.55000000000000004">
      <c r="A4" s="27">
        <v>1</v>
      </c>
      <c r="B4" s="71">
        <v>100000105111</v>
      </c>
      <c r="C4" s="27">
        <v>0</v>
      </c>
      <c r="D4" s="27" t="s">
        <v>1447</v>
      </c>
      <c r="E4" s="27" t="s">
        <v>3606</v>
      </c>
      <c r="F4" s="67">
        <v>2800000</v>
      </c>
      <c r="G4" s="67">
        <v>-746410.95</v>
      </c>
      <c r="H4" s="67">
        <v>2053589.05</v>
      </c>
    </row>
    <row r="5" spans="1:8" ht="21" customHeight="1" x14ac:dyDescent="0.55000000000000004">
      <c r="A5" s="27">
        <v>2</v>
      </c>
      <c r="B5" s="71">
        <v>100000105115</v>
      </c>
      <c r="C5" s="27">
        <v>0</v>
      </c>
      <c r="D5" s="27" t="s">
        <v>1447</v>
      </c>
      <c r="E5" s="27" t="s">
        <v>3607</v>
      </c>
      <c r="F5" s="67">
        <v>2750000</v>
      </c>
      <c r="G5" s="67">
        <v>-771665.46</v>
      </c>
      <c r="H5" s="67">
        <v>1978334.54</v>
      </c>
    </row>
    <row r="6" spans="1:8" ht="21" customHeight="1" x14ac:dyDescent="0.55000000000000004">
      <c r="A6" s="27">
        <v>3</v>
      </c>
      <c r="B6" s="71">
        <v>100000105117</v>
      </c>
      <c r="C6" s="27">
        <v>0</v>
      </c>
      <c r="D6" s="27" t="s">
        <v>1447</v>
      </c>
      <c r="E6" s="27" t="s">
        <v>3608</v>
      </c>
      <c r="F6" s="67">
        <v>3399500</v>
      </c>
      <c r="G6" s="67">
        <v>-906222.89</v>
      </c>
      <c r="H6" s="67">
        <v>2493277.11</v>
      </c>
    </row>
    <row r="7" spans="1:8" ht="21" customHeight="1" x14ac:dyDescent="0.55000000000000004">
      <c r="A7" s="27">
        <v>4</v>
      </c>
      <c r="B7" s="71">
        <v>100000105118</v>
      </c>
      <c r="C7" s="27">
        <v>0</v>
      </c>
      <c r="D7" s="27" t="s">
        <v>1447</v>
      </c>
      <c r="E7" s="27" t="s">
        <v>3609</v>
      </c>
      <c r="F7" s="67">
        <v>3566166.67</v>
      </c>
      <c r="G7" s="67">
        <v>-950652.15</v>
      </c>
      <c r="H7" s="67">
        <v>2615514.52</v>
      </c>
    </row>
    <row r="8" spans="1:8" ht="21" customHeight="1" x14ac:dyDescent="0.55000000000000004">
      <c r="A8" s="27">
        <v>5</v>
      </c>
      <c r="B8" s="71">
        <v>100000105119</v>
      </c>
      <c r="C8" s="27">
        <v>0</v>
      </c>
      <c r="D8" s="27" t="s">
        <v>1447</v>
      </c>
      <c r="E8" s="27" t="s">
        <v>3610</v>
      </c>
      <c r="F8" s="67">
        <v>3566166.67</v>
      </c>
      <c r="G8" s="67">
        <v>-950652.15</v>
      </c>
      <c r="H8" s="67">
        <v>2615514.52</v>
      </c>
    </row>
    <row r="9" spans="1:8" ht="21" customHeight="1" x14ac:dyDescent="0.55000000000000004">
      <c r="A9" s="27">
        <v>6</v>
      </c>
      <c r="B9" s="71">
        <v>100000105122</v>
      </c>
      <c r="C9" s="27">
        <v>0</v>
      </c>
      <c r="D9" s="27" t="s">
        <v>1447</v>
      </c>
      <c r="E9" s="27" t="s">
        <v>3611</v>
      </c>
      <c r="F9" s="67">
        <v>3566166.66</v>
      </c>
      <c r="G9" s="67">
        <v>-950652.14</v>
      </c>
      <c r="H9" s="67">
        <v>2615514.52</v>
      </c>
    </row>
    <row r="10" spans="1:8" ht="21" customHeight="1" x14ac:dyDescent="0.55000000000000004">
      <c r="A10" s="27">
        <v>7</v>
      </c>
      <c r="B10" s="71">
        <v>100000105125</v>
      </c>
      <c r="C10" s="27">
        <v>0</v>
      </c>
      <c r="D10" s="27" t="s">
        <v>1447</v>
      </c>
      <c r="E10" s="27" t="s">
        <v>3612</v>
      </c>
      <c r="F10" s="67">
        <v>3399500</v>
      </c>
      <c r="G10" s="67">
        <v>-906222.89</v>
      </c>
      <c r="H10" s="67">
        <v>2493277.11</v>
      </c>
    </row>
    <row r="11" spans="1:8" ht="21" customHeight="1" x14ac:dyDescent="0.55000000000000004">
      <c r="A11" s="27">
        <v>8</v>
      </c>
      <c r="B11" s="71">
        <v>100000105126</v>
      </c>
      <c r="C11" s="27">
        <v>0</v>
      </c>
      <c r="D11" s="27" t="s">
        <v>1447</v>
      </c>
      <c r="E11" s="27" t="s">
        <v>3613</v>
      </c>
      <c r="F11" s="67">
        <v>3399500</v>
      </c>
      <c r="G11" s="67">
        <v>-906222.89</v>
      </c>
      <c r="H11" s="67">
        <v>2493277.11</v>
      </c>
    </row>
    <row r="12" spans="1:8" ht="21" customHeight="1" x14ac:dyDescent="0.55000000000000004">
      <c r="A12" s="27">
        <v>9</v>
      </c>
      <c r="B12" s="71">
        <v>100000105127</v>
      </c>
      <c r="C12" s="27">
        <v>0</v>
      </c>
      <c r="D12" s="27" t="s">
        <v>1447</v>
      </c>
      <c r="E12" s="27" t="s">
        <v>3614</v>
      </c>
      <c r="F12" s="67">
        <v>3399500</v>
      </c>
      <c r="G12" s="67">
        <v>-906222.89</v>
      </c>
      <c r="H12" s="67">
        <v>2493277.11</v>
      </c>
    </row>
    <row r="13" spans="1:8" ht="21" customHeight="1" x14ac:dyDescent="0.55000000000000004">
      <c r="A13" s="27">
        <v>10</v>
      </c>
      <c r="B13" s="71">
        <v>100000115119</v>
      </c>
      <c r="C13" s="27">
        <v>0</v>
      </c>
      <c r="D13" s="27" t="s">
        <v>2146</v>
      </c>
      <c r="E13" s="27" t="s">
        <v>3615</v>
      </c>
      <c r="F13" s="67">
        <v>3392500</v>
      </c>
      <c r="G13" s="67">
        <v>-856722.42</v>
      </c>
      <c r="H13" s="67">
        <v>2535777.58</v>
      </c>
    </row>
    <row r="14" spans="1:8" ht="21" customHeight="1" x14ac:dyDescent="0.55000000000000004">
      <c r="A14" s="27">
        <v>11</v>
      </c>
      <c r="B14" s="71">
        <v>100000129456</v>
      </c>
      <c r="C14" s="27">
        <v>0</v>
      </c>
      <c r="D14" s="27" t="s">
        <v>2622</v>
      </c>
      <c r="E14" s="27" t="s">
        <v>3616</v>
      </c>
      <c r="F14" s="67">
        <v>3392500</v>
      </c>
      <c r="G14" s="67">
        <v>-848357.37</v>
      </c>
      <c r="H14" s="67">
        <v>2544142.63</v>
      </c>
    </row>
    <row r="15" spans="1:8" ht="21" customHeight="1" x14ac:dyDescent="0.55000000000000004">
      <c r="A15" s="27">
        <v>12</v>
      </c>
      <c r="B15" s="71">
        <v>100000148391</v>
      </c>
      <c r="C15" s="27">
        <v>0</v>
      </c>
      <c r="D15" s="27" t="s">
        <v>3617</v>
      </c>
      <c r="E15" s="27" t="s">
        <v>3606</v>
      </c>
      <c r="F15" s="67">
        <v>3398000</v>
      </c>
      <c r="G15" s="67">
        <v>-700733.12</v>
      </c>
      <c r="H15" s="67">
        <v>2697266.88</v>
      </c>
    </row>
    <row r="16" spans="1:8" ht="21" customHeight="1" x14ac:dyDescent="0.55000000000000004">
      <c r="A16" s="27">
        <v>13</v>
      </c>
      <c r="B16" s="71">
        <v>100000168485</v>
      </c>
      <c r="C16" s="27">
        <v>0</v>
      </c>
      <c r="D16" s="27" t="s">
        <v>3618</v>
      </c>
      <c r="E16" s="27" t="s">
        <v>3616</v>
      </c>
      <c r="F16" s="67">
        <v>3400000</v>
      </c>
      <c r="G16" s="67">
        <v>-600123.28</v>
      </c>
      <c r="H16" s="67">
        <v>2799876.72</v>
      </c>
    </row>
    <row r="17" spans="1:8" ht="21" customHeight="1" x14ac:dyDescent="0.55000000000000004">
      <c r="A17" s="27">
        <v>14</v>
      </c>
      <c r="B17" s="71">
        <v>100000213728</v>
      </c>
      <c r="C17" s="27">
        <v>0</v>
      </c>
      <c r="D17" s="27" t="s">
        <v>2031</v>
      </c>
      <c r="E17" s="27" t="s">
        <v>3619</v>
      </c>
      <c r="F17" s="67">
        <v>17343052.449999999</v>
      </c>
      <c r="G17" s="67">
        <v>-2982475.9</v>
      </c>
      <c r="H17" s="67">
        <v>14360576.550000001</v>
      </c>
    </row>
    <row r="18" spans="1:8" ht="21" customHeight="1" x14ac:dyDescent="0.55000000000000004">
      <c r="A18" s="27"/>
      <c r="B18" s="71">
        <v>100000213728</v>
      </c>
      <c r="C18" s="27">
        <v>1</v>
      </c>
      <c r="D18" s="27" t="s">
        <v>2031</v>
      </c>
      <c r="E18" s="27" t="s">
        <v>3619</v>
      </c>
      <c r="F18" s="67">
        <v>308909.33</v>
      </c>
      <c r="G18" s="67">
        <v>-308908.33</v>
      </c>
      <c r="H18" s="27">
        <v>1</v>
      </c>
    </row>
    <row r="19" spans="1:8" ht="21" customHeight="1" x14ac:dyDescent="0.55000000000000004">
      <c r="A19" s="27">
        <v>15</v>
      </c>
      <c r="B19" s="71">
        <v>100000364963</v>
      </c>
      <c r="C19" s="27">
        <v>0</v>
      </c>
      <c r="D19" s="27" t="s">
        <v>3620</v>
      </c>
      <c r="E19" s="27" t="s">
        <v>3621</v>
      </c>
      <c r="F19" s="67">
        <v>19790000</v>
      </c>
      <c r="G19" s="67">
        <v>-1321592.47</v>
      </c>
      <c r="H19" s="67">
        <v>18468407.530000001</v>
      </c>
    </row>
    <row r="20" spans="1:8" ht="21" customHeight="1" x14ac:dyDescent="0.55000000000000004">
      <c r="A20" s="27">
        <v>16</v>
      </c>
      <c r="B20" s="71">
        <v>100000397114</v>
      </c>
      <c r="C20" s="27">
        <v>0</v>
      </c>
      <c r="D20" s="27" t="s">
        <v>2006</v>
      </c>
      <c r="E20" s="27" t="s">
        <v>3622</v>
      </c>
      <c r="F20" s="67">
        <v>9500000</v>
      </c>
      <c r="G20" s="67">
        <v>-494520.54</v>
      </c>
      <c r="H20" s="67">
        <v>9005479.4600000009</v>
      </c>
    </row>
    <row r="21" spans="1:8" ht="21" customHeight="1" x14ac:dyDescent="0.55000000000000004">
      <c r="A21" s="27">
        <v>17</v>
      </c>
      <c r="B21" s="71">
        <v>100000398414</v>
      </c>
      <c r="C21" s="27">
        <v>0</v>
      </c>
      <c r="D21" s="27" t="s">
        <v>2006</v>
      </c>
      <c r="E21" s="27" t="s">
        <v>3623</v>
      </c>
      <c r="F21" s="67">
        <v>18213144.5</v>
      </c>
      <c r="G21" s="67">
        <v>-948081.51</v>
      </c>
      <c r="H21" s="67">
        <v>17265062.989999998</v>
      </c>
    </row>
    <row r="22" spans="1:8" ht="21" customHeight="1" x14ac:dyDescent="0.55000000000000004">
      <c r="A22" s="27">
        <v>18</v>
      </c>
      <c r="B22" s="71">
        <v>100000398423</v>
      </c>
      <c r="C22" s="27">
        <v>0</v>
      </c>
      <c r="D22" s="27" t="s">
        <v>2006</v>
      </c>
      <c r="E22" s="27" t="s">
        <v>3624</v>
      </c>
      <c r="F22" s="67">
        <v>15823144.5</v>
      </c>
      <c r="G22" s="67">
        <v>-823670.55</v>
      </c>
      <c r="H22" s="67">
        <v>14999473.949999999</v>
      </c>
    </row>
    <row r="23" spans="1:8" ht="21" customHeight="1" x14ac:dyDescent="0.55000000000000004">
      <c r="A23" s="27">
        <v>19</v>
      </c>
      <c r="B23" s="71">
        <v>100000539513</v>
      </c>
      <c r="C23" s="27">
        <v>0</v>
      </c>
      <c r="D23" s="27" t="s">
        <v>222</v>
      </c>
      <c r="E23" s="27" t="s">
        <v>3636</v>
      </c>
      <c r="F23" s="67">
        <v>4447812.5</v>
      </c>
      <c r="G23" s="67">
        <v>-103770.03</v>
      </c>
      <c r="H23" s="67">
        <v>4344042.47</v>
      </c>
    </row>
    <row r="24" spans="1:8" ht="21" customHeight="1" x14ac:dyDescent="0.55000000000000004">
      <c r="A24" s="27"/>
      <c r="B24" s="71">
        <v>100000539513</v>
      </c>
      <c r="C24" s="27">
        <v>1</v>
      </c>
      <c r="D24" s="27" t="s">
        <v>222</v>
      </c>
      <c r="E24" s="27" t="s">
        <v>3636</v>
      </c>
      <c r="F24" s="67">
        <v>5482187.5</v>
      </c>
      <c r="G24" s="67">
        <v>-5482186.5</v>
      </c>
      <c r="H24" s="27">
        <v>1</v>
      </c>
    </row>
    <row r="25" spans="1:8" ht="21" customHeight="1" x14ac:dyDescent="0.55000000000000004">
      <c r="A25" s="27">
        <v>20</v>
      </c>
      <c r="B25" s="71">
        <v>100000539514</v>
      </c>
      <c r="C25" s="27">
        <v>0</v>
      </c>
      <c r="D25" s="27" t="s">
        <v>222</v>
      </c>
      <c r="E25" s="27" t="s">
        <v>3637</v>
      </c>
      <c r="F25" s="67">
        <v>647500</v>
      </c>
      <c r="G25" s="67">
        <v>-21945.1</v>
      </c>
      <c r="H25" s="67">
        <v>625554.9</v>
      </c>
    </row>
    <row r="26" spans="1:8" ht="21" customHeight="1" x14ac:dyDescent="0.55000000000000004">
      <c r="A26" s="27"/>
      <c r="B26" s="71">
        <v>100000539514</v>
      </c>
      <c r="C26" s="27">
        <v>1</v>
      </c>
      <c r="D26" s="27" t="s">
        <v>222</v>
      </c>
      <c r="E26" s="27" t="s">
        <v>3637</v>
      </c>
      <c r="F26" s="67">
        <v>1452500</v>
      </c>
      <c r="G26" s="67">
        <v>-1452499</v>
      </c>
      <c r="H26" s="27">
        <v>1</v>
      </c>
    </row>
    <row r="27" spans="1:8" ht="21" customHeight="1" x14ac:dyDescent="0.55000000000000004">
      <c r="A27" s="27">
        <v>21</v>
      </c>
      <c r="B27" s="71">
        <v>100000539520</v>
      </c>
      <c r="C27" s="27">
        <v>0</v>
      </c>
      <c r="D27" s="27" t="s">
        <v>222</v>
      </c>
      <c r="E27" s="27" t="s">
        <v>3638</v>
      </c>
      <c r="F27" s="67">
        <v>224250.91</v>
      </c>
      <c r="G27" s="67">
        <v>-5434.66</v>
      </c>
      <c r="H27" s="67">
        <v>218816.25</v>
      </c>
    </row>
    <row r="28" spans="1:8" ht="21" customHeight="1" x14ac:dyDescent="0.55000000000000004">
      <c r="A28" s="27"/>
      <c r="B28" s="71">
        <v>100000539520</v>
      </c>
      <c r="C28" s="27">
        <v>1</v>
      </c>
      <c r="D28" s="27" t="s">
        <v>222</v>
      </c>
      <c r="E28" s="27" t="s">
        <v>3638</v>
      </c>
      <c r="F28" s="67">
        <v>295749.09000000003</v>
      </c>
      <c r="G28" s="67">
        <v>-295748.09000000003</v>
      </c>
      <c r="H28" s="27">
        <v>1</v>
      </c>
    </row>
    <row r="29" spans="1:8" ht="21" customHeight="1" x14ac:dyDescent="0.55000000000000004">
      <c r="A29" s="27">
        <v>22</v>
      </c>
      <c r="B29" s="71">
        <v>100000539521</v>
      </c>
      <c r="C29" s="27">
        <v>0</v>
      </c>
      <c r="D29" s="27" t="s">
        <v>222</v>
      </c>
      <c r="E29" s="27" t="s">
        <v>3639</v>
      </c>
      <c r="F29" s="67">
        <v>202584.31</v>
      </c>
      <c r="G29" s="67">
        <v>-5434.37</v>
      </c>
      <c r="H29" s="67">
        <v>197149.94</v>
      </c>
    </row>
    <row r="30" spans="1:8" ht="21" customHeight="1" x14ac:dyDescent="0.55000000000000004">
      <c r="A30" s="27"/>
      <c r="B30" s="71">
        <v>100000539521</v>
      </c>
      <c r="C30" s="27">
        <v>1</v>
      </c>
      <c r="D30" s="27" t="s">
        <v>222</v>
      </c>
      <c r="E30" s="27" t="s">
        <v>3639</v>
      </c>
      <c r="F30" s="67">
        <v>317415.69</v>
      </c>
      <c r="G30" s="67">
        <v>-317414.69</v>
      </c>
      <c r="H30" s="27">
        <v>1</v>
      </c>
    </row>
    <row r="31" spans="1:8" ht="21" customHeight="1" x14ac:dyDescent="0.55000000000000004">
      <c r="A31" s="27">
        <v>23</v>
      </c>
      <c r="B31" s="71">
        <v>100000539522</v>
      </c>
      <c r="C31" s="27">
        <v>0</v>
      </c>
      <c r="D31" s="27" t="s">
        <v>222</v>
      </c>
      <c r="E31" s="27" t="s">
        <v>3640</v>
      </c>
      <c r="F31" s="67">
        <v>105000</v>
      </c>
      <c r="G31" s="67">
        <v>-3511.09</v>
      </c>
      <c r="H31" s="67">
        <v>101488.91</v>
      </c>
    </row>
    <row r="32" spans="1:8" ht="21" customHeight="1" x14ac:dyDescent="0.55000000000000004">
      <c r="A32" s="27"/>
      <c r="B32" s="71">
        <v>100000539522</v>
      </c>
      <c r="C32" s="27">
        <v>1</v>
      </c>
      <c r="D32" s="27" t="s">
        <v>222</v>
      </c>
      <c r="E32" s="27" t="s">
        <v>3640</v>
      </c>
      <c r="F32" s="67">
        <v>231000</v>
      </c>
      <c r="G32" s="67">
        <v>-230999</v>
      </c>
      <c r="H32" s="27">
        <v>1</v>
      </c>
    </row>
    <row r="33" spans="1:8" ht="21" customHeight="1" x14ac:dyDescent="0.55000000000000004">
      <c r="A33" s="27">
        <v>24</v>
      </c>
      <c r="B33" s="71">
        <v>100000539523</v>
      </c>
      <c r="C33" s="27">
        <v>0</v>
      </c>
      <c r="D33" s="27" t="s">
        <v>222</v>
      </c>
      <c r="E33" s="27" t="s">
        <v>3641</v>
      </c>
      <c r="F33" s="67">
        <v>184167.7</v>
      </c>
      <c r="G33" s="67">
        <v>-5434.28</v>
      </c>
      <c r="H33" s="67">
        <v>178733.42</v>
      </c>
    </row>
    <row r="34" spans="1:8" ht="21" customHeight="1" x14ac:dyDescent="0.55000000000000004">
      <c r="A34" s="27"/>
      <c r="B34" s="71">
        <v>100000539523</v>
      </c>
      <c r="C34" s="27">
        <v>1</v>
      </c>
      <c r="D34" s="27" t="s">
        <v>222</v>
      </c>
      <c r="E34" s="27" t="s">
        <v>3641</v>
      </c>
      <c r="F34" s="67">
        <v>335832.3</v>
      </c>
      <c r="G34" s="67">
        <v>-335831.3</v>
      </c>
      <c r="H34" s="27">
        <v>1</v>
      </c>
    </row>
    <row r="35" spans="1:8" ht="21" customHeight="1" x14ac:dyDescent="0.55000000000000004">
      <c r="A35" s="27">
        <v>25</v>
      </c>
      <c r="B35" s="71">
        <v>100000539524</v>
      </c>
      <c r="C35" s="27">
        <v>0</v>
      </c>
      <c r="D35" s="27" t="s">
        <v>222</v>
      </c>
      <c r="E35" s="27" t="s">
        <v>3642</v>
      </c>
      <c r="F35" s="67">
        <v>919415.69</v>
      </c>
      <c r="G35" s="67">
        <v>-24663.55</v>
      </c>
      <c r="H35" s="67">
        <v>894752.14</v>
      </c>
    </row>
    <row r="36" spans="1:8" ht="21" customHeight="1" x14ac:dyDescent="0.55000000000000004">
      <c r="A36" s="27"/>
      <c r="B36" s="71">
        <v>100000539524</v>
      </c>
      <c r="C36" s="27">
        <v>1</v>
      </c>
      <c r="D36" s="27" t="s">
        <v>222</v>
      </c>
      <c r="E36" s="27" t="s">
        <v>3642</v>
      </c>
      <c r="F36" s="67">
        <v>1440584.31</v>
      </c>
      <c r="G36" s="67">
        <v>-1440583.31</v>
      </c>
      <c r="H36" s="27">
        <v>1</v>
      </c>
    </row>
    <row r="37" spans="1:8" ht="21" customHeight="1" x14ac:dyDescent="0.55000000000000004">
      <c r="A37" s="27">
        <v>26</v>
      </c>
      <c r="B37" s="71">
        <v>100000539583</v>
      </c>
      <c r="C37" s="27">
        <v>0</v>
      </c>
      <c r="D37" s="27" t="s">
        <v>222</v>
      </c>
      <c r="E37" s="27" t="s">
        <v>3607</v>
      </c>
      <c r="F37" s="67">
        <v>463750</v>
      </c>
      <c r="G37" s="67">
        <v>-21947.85</v>
      </c>
      <c r="H37" s="67">
        <v>441802.15</v>
      </c>
    </row>
    <row r="38" spans="1:8" ht="21" customHeight="1" x14ac:dyDescent="0.55000000000000004">
      <c r="A38" s="27"/>
      <c r="B38" s="71">
        <v>100000539583</v>
      </c>
      <c r="C38" s="27">
        <v>1</v>
      </c>
      <c r="D38" s="27" t="s">
        <v>222</v>
      </c>
      <c r="E38" s="27" t="s">
        <v>3607</v>
      </c>
      <c r="F38" s="67">
        <v>1636250</v>
      </c>
      <c r="G38" s="67">
        <v>-1636249</v>
      </c>
      <c r="H38" s="27">
        <v>1</v>
      </c>
    </row>
    <row r="39" spans="1:8" ht="21" customHeight="1" x14ac:dyDescent="0.55000000000000004">
      <c r="A39" s="27">
        <v>27</v>
      </c>
      <c r="B39" s="71">
        <v>100000539584</v>
      </c>
      <c r="C39" s="27">
        <v>0</v>
      </c>
      <c r="D39" s="27" t="s">
        <v>222</v>
      </c>
      <c r="E39" s="27" t="s">
        <v>3643</v>
      </c>
      <c r="F39" s="67">
        <v>656250</v>
      </c>
      <c r="G39" s="67">
        <v>-21944.32</v>
      </c>
      <c r="H39" s="67">
        <v>634305.68000000005</v>
      </c>
    </row>
    <row r="40" spans="1:8" ht="21" customHeight="1" x14ac:dyDescent="0.55000000000000004">
      <c r="A40" s="27"/>
      <c r="B40" s="71">
        <v>100000539584</v>
      </c>
      <c r="C40" s="27">
        <v>1</v>
      </c>
      <c r="D40" s="27" t="s">
        <v>222</v>
      </c>
      <c r="E40" s="27" t="s">
        <v>3643</v>
      </c>
      <c r="F40" s="67">
        <v>1443750</v>
      </c>
      <c r="G40" s="67">
        <v>-1443749</v>
      </c>
      <c r="H40" s="27">
        <v>1</v>
      </c>
    </row>
    <row r="41" spans="1:8" ht="21" customHeight="1" x14ac:dyDescent="0.55000000000000004">
      <c r="A41" s="27">
        <v>28</v>
      </c>
      <c r="B41" s="71">
        <v>100000539585</v>
      </c>
      <c r="C41" s="27">
        <v>0</v>
      </c>
      <c r="D41" s="27" t="s">
        <v>222</v>
      </c>
      <c r="E41" s="27" t="s">
        <v>3644</v>
      </c>
      <c r="F41" s="67">
        <v>656250</v>
      </c>
      <c r="G41" s="67">
        <v>-21944.32</v>
      </c>
      <c r="H41" s="67">
        <v>634305.68000000005</v>
      </c>
    </row>
    <row r="42" spans="1:8" ht="21" customHeight="1" x14ac:dyDescent="0.55000000000000004">
      <c r="A42" s="27"/>
      <c r="B42" s="71">
        <v>100000539585</v>
      </c>
      <c r="C42" s="27">
        <v>1</v>
      </c>
      <c r="D42" s="27" t="s">
        <v>222</v>
      </c>
      <c r="E42" s="27" t="s">
        <v>3644</v>
      </c>
      <c r="F42" s="67">
        <v>1443750</v>
      </c>
      <c r="G42" s="67">
        <v>-1443749</v>
      </c>
      <c r="H42" s="27">
        <v>1</v>
      </c>
    </row>
    <row r="43" spans="1:8" ht="21" customHeight="1" x14ac:dyDescent="0.55000000000000004">
      <c r="A43" s="27">
        <v>29</v>
      </c>
      <c r="B43" s="71">
        <v>100000539586</v>
      </c>
      <c r="C43" s="27">
        <v>0</v>
      </c>
      <c r="D43" s="27" t="s">
        <v>222</v>
      </c>
      <c r="E43" s="27" t="s">
        <v>3645</v>
      </c>
      <c r="F43" s="67">
        <v>816165.62</v>
      </c>
      <c r="G43" s="67">
        <v>-24664.720000000001</v>
      </c>
      <c r="H43" s="67">
        <v>791500.9</v>
      </c>
    </row>
    <row r="44" spans="1:8" ht="21" customHeight="1" x14ac:dyDescent="0.55000000000000004">
      <c r="A44" s="27"/>
      <c r="B44" s="71">
        <v>100000539586</v>
      </c>
      <c r="C44" s="27">
        <v>1</v>
      </c>
      <c r="D44" s="27" t="s">
        <v>222</v>
      </c>
      <c r="E44" s="27" t="s">
        <v>3645</v>
      </c>
      <c r="F44" s="67">
        <v>1543834.38</v>
      </c>
      <c r="G44" s="67">
        <v>-1543833.38</v>
      </c>
      <c r="H44" s="27">
        <v>1</v>
      </c>
    </row>
    <row r="45" spans="1:8" ht="21" customHeight="1" x14ac:dyDescent="0.55000000000000004">
      <c r="A45" s="27">
        <v>30</v>
      </c>
      <c r="B45" s="71">
        <v>100000539587</v>
      </c>
      <c r="C45" s="27">
        <v>0</v>
      </c>
      <c r="D45" s="27" t="s">
        <v>222</v>
      </c>
      <c r="E45" s="27" t="s">
        <v>3642</v>
      </c>
      <c r="F45" s="67">
        <v>1321395.19</v>
      </c>
      <c r="G45" s="67">
        <v>-23095.200000000001</v>
      </c>
      <c r="H45" s="67">
        <v>1298299.99</v>
      </c>
    </row>
    <row r="46" spans="1:8" ht="21" customHeight="1" x14ac:dyDescent="0.55000000000000004">
      <c r="A46" s="27"/>
      <c r="B46" s="71">
        <v>100000539587</v>
      </c>
      <c r="C46" s="27">
        <v>1</v>
      </c>
      <c r="D46" s="27" t="s">
        <v>222</v>
      </c>
      <c r="E46" s="27" t="s">
        <v>3642</v>
      </c>
      <c r="F46" s="67">
        <v>888604.81</v>
      </c>
      <c r="G46" s="67">
        <v>-888603.81</v>
      </c>
      <c r="H46" s="27">
        <v>1</v>
      </c>
    </row>
    <row r="47" spans="1:8" ht="21" customHeight="1" x14ac:dyDescent="0.55000000000000004">
      <c r="A47" s="175" t="s">
        <v>4132</v>
      </c>
      <c r="B47" s="175"/>
      <c r="C47" s="175"/>
      <c r="D47" s="175"/>
      <c r="E47" s="175"/>
      <c r="F47" s="68">
        <f>SUM(F4:F46)</f>
        <v>151563750.78</v>
      </c>
      <c r="G47" s="68">
        <f>SUM(G4:G46)</f>
        <v>-34675345.470000014</v>
      </c>
      <c r="H47" s="68">
        <f>SUM(H4:H46)</f>
        <v>116888405.31000002</v>
      </c>
    </row>
    <row r="48" spans="1:8" ht="14.25" customHeight="1" x14ac:dyDescent="0.2"/>
    <row r="49" spans="1:8" ht="21" customHeight="1" x14ac:dyDescent="0.55000000000000004">
      <c r="A49" s="20" t="s">
        <v>4133</v>
      </c>
      <c r="C49" s="17"/>
      <c r="D49" s="17"/>
      <c r="E49" s="17"/>
      <c r="F49" s="17"/>
      <c r="G49" s="17"/>
      <c r="H49" s="17"/>
    </row>
    <row r="50" spans="1:8" ht="21" customHeight="1" x14ac:dyDescent="0.55000000000000004">
      <c r="A50" s="80" t="s">
        <v>2558</v>
      </c>
      <c r="B50" s="30" t="s">
        <v>1</v>
      </c>
      <c r="C50" s="80" t="s">
        <v>2</v>
      </c>
      <c r="D50" s="80" t="s">
        <v>3</v>
      </c>
      <c r="E50" s="80" t="s">
        <v>4</v>
      </c>
      <c r="F50" s="80" t="s">
        <v>5</v>
      </c>
      <c r="G50" s="80" t="s">
        <v>6</v>
      </c>
      <c r="H50" s="80" t="s">
        <v>93</v>
      </c>
    </row>
    <row r="51" spans="1:8" ht="21" customHeight="1" x14ac:dyDescent="0.55000000000000004">
      <c r="A51" s="27">
        <v>1</v>
      </c>
      <c r="B51" s="71">
        <v>100000457676</v>
      </c>
      <c r="C51" s="27">
        <v>0</v>
      </c>
      <c r="D51" s="27" t="s">
        <v>75</v>
      </c>
      <c r="E51" s="27" t="s">
        <v>3625</v>
      </c>
      <c r="F51" s="67">
        <v>199000</v>
      </c>
      <c r="G51" s="67">
        <v>-198999</v>
      </c>
      <c r="H51" s="27">
        <v>1</v>
      </c>
    </row>
    <row r="52" spans="1:8" ht="21" customHeight="1" x14ac:dyDescent="0.55000000000000004">
      <c r="A52" s="27">
        <v>2</v>
      </c>
      <c r="B52" s="71">
        <v>100000457677</v>
      </c>
      <c r="C52" s="27">
        <v>1</v>
      </c>
      <c r="D52" s="27" t="s">
        <v>75</v>
      </c>
      <c r="E52" s="27" t="s">
        <v>3626</v>
      </c>
      <c r="F52" s="67">
        <v>199000</v>
      </c>
      <c r="G52" s="67">
        <v>-198999</v>
      </c>
      <c r="H52" s="27">
        <v>1</v>
      </c>
    </row>
    <row r="53" spans="1:8" ht="21" customHeight="1" x14ac:dyDescent="0.55000000000000004">
      <c r="A53" s="27">
        <v>3</v>
      </c>
      <c r="B53" s="71">
        <v>100000457679</v>
      </c>
      <c r="C53" s="27">
        <v>0</v>
      </c>
      <c r="D53" s="27" t="s">
        <v>75</v>
      </c>
      <c r="E53" s="27" t="s">
        <v>3627</v>
      </c>
      <c r="F53" s="67">
        <v>220000</v>
      </c>
      <c r="G53" s="67">
        <v>-219999</v>
      </c>
      <c r="H53" s="27">
        <v>1</v>
      </c>
    </row>
    <row r="54" spans="1:8" ht="21" customHeight="1" x14ac:dyDescent="0.55000000000000004">
      <c r="A54" s="27">
        <v>4</v>
      </c>
      <c r="B54" s="71">
        <v>100000457680</v>
      </c>
      <c r="C54" s="27">
        <v>0</v>
      </c>
      <c r="D54" s="27" t="s">
        <v>75</v>
      </c>
      <c r="E54" s="27" t="s">
        <v>3628</v>
      </c>
      <c r="F54" s="67">
        <v>220000</v>
      </c>
      <c r="G54" s="67">
        <v>-219999</v>
      </c>
      <c r="H54" s="27">
        <v>1</v>
      </c>
    </row>
    <row r="55" spans="1:8" ht="21" customHeight="1" x14ac:dyDescent="0.55000000000000004">
      <c r="A55" s="27">
        <v>5</v>
      </c>
      <c r="B55" s="71">
        <v>100000457681</v>
      </c>
      <c r="C55" s="27">
        <v>0</v>
      </c>
      <c r="D55" s="27" t="s">
        <v>75</v>
      </c>
      <c r="E55" s="27" t="s">
        <v>3629</v>
      </c>
      <c r="F55" s="67">
        <v>140000</v>
      </c>
      <c r="G55" s="67">
        <v>-139999</v>
      </c>
      <c r="H55" s="27">
        <v>1</v>
      </c>
    </row>
    <row r="56" spans="1:8" ht="21" customHeight="1" x14ac:dyDescent="0.55000000000000004">
      <c r="A56" s="27">
        <v>6</v>
      </c>
      <c r="B56" s="71">
        <v>100000457690</v>
      </c>
      <c r="C56" s="27">
        <v>0</v>
      </c>
      <c r="D56" s="27" t="s">
        <v>75</v>
      </c>
      <c r="E56" s="27" t="s">
        <v>3630</v>
      </c>
      <c r="F56" s="67">
        <v>140000</v>
      </c>
      <c r="G56" s="67">
        <v>-139999</v>
      </c>
      <c r="H56" s="27">
        <v>1</v>
      </c>
    </row>
    <row r="57" spans="1:8" ht="21" customHeight="1" x14ac:dyDescent="0.55000000000000004">
      <c r="A57" s="27">
        <v>7</v>
      </c>
      <c r="B57" s="71">
        <v>100000457692</v>
      </c>
      <c r="C57" s="27">
        <v>0</v>
      </c>
      <c r="D57" s="27" t="s">
        <v>75</v>
      </c>
      <c r="E57" s="27" t="s">
        <v>3631</v>
      </c>
      <c r="F57" s="67">
        <v>140000</v>
      </c>
      <c r="G57" s="67">
        <v>-139999</v>
      </c>
      <c r="H57" s="27">
        <v>1</v>
      </c>
    </row>
    <row r="58" spans="1:8" ht="21" customHeight="1" x14ac:dyDescent="0.55000000000000004">
      <c r="A58" s="27">
        <v>8</v>
      </c>
      <c r="B58" s="71">
        <v>100000457906</v>
      </c>
      <c r="C58" s="27">
        <v>0</v>
      </c>
      <c r="D58" s="27" t="s">
        <v>75</v>
      </c>
      <c r="E58" s="27" t="s">
        <v>3632</v>
      </c>
      <c r="F58" s="67">
        <v>370000</v>
      </c>
      <c r="G58" s="67">
        <v>-369999</v>
      </c>
      <c r="H58" s="27">
        <v>1</v>
      </c>
    </row>
    <row r="59" spans="1:8" ht="21" customHeight="1" x14ac:dyDescent="0.55000000000000004">
      <c r="A59" s="27">
        <v>9</v>
      </c>
      <c r="B59" s="71">
        <v>100000457907</v>
      </c>
      <c r="C59" s="27">
        <v>0</v>
      </c>
      <c r="D59" s="27" t="s">
        <v>75</v>
      </c>
      <c r="E59" s="27" t="s">
        <v>3633</v>
      </c>
      <c r="F59" s="67">
        <v>720000</v>
      </c>
      <c r="G59" s="67">
        <v>-719999</v>
      </c>
      <c r="H59" s="27">
        <v>1</v>
      </c>
    </row>
    <row r="60" spans="1:8" ht="21" customHeight="1" x14ac:dyDescent="0.55000000000000004">
      <c r="A60" s="27">
        <v>10</v>
      </c>
      <c r="B60" s="71">
        <v>100000457908</v>
      </c>
      <c r="C60" s="27">
        <v>0</v>
      </c>
      <c r="D60" s="27" t="s">
        <v>75</v>
      </c>
      <c r="E60" s="27" t="s">
        <v>3633</v>
      </c>
      <c r="F60" s="67">
        <v>1020000</v>
      </c>
      <c r="G60" s="67">
        <v>-1019999</v>
      </c>
      <c r="H60" s="27">
        <v>1</v>
      </c>
    </row>
    <row r="61" spans="1:8" ht="21" customHeight="1" x14ac:dyDescent="0.55000000000000004">
      <c r="A61" s="27">
        <v>11</v>
      </c>
      <c r="B61" s="71">
        <v>100000458030</v>
      </c>
      <c r="C61" s="27">
        <v>0</v>
      </c>
      <c r="D61" s="27" t="s">
        <v>75</v>
      </c>
      <c r="E61" s="27" t="s">
        <v>3634</v>
      </c>
      <c r="F61" s="67">
        <v>1344000</v>
      </c>
      <c r="G61" s="67">
        <v>-1343999</v>
      </c>
      <c r="H61" s="27">
        <v>1</v>
      </c>
    </row>
    <row r="62" spans="1:8" ht="21" customHeight="1" x14ac:dyDescent="0.55000000000000004">
      <c r="A62" s="27">
        <v>12</v>
      </c>
      <c r="B62" s="71">
        <v>100000458032</v>
      </c>
      <c r="C62" s="27">
        <v>0</v>
      </c>
      <c r="D62" s="27" t="s">
        <v>75</v>
      </c>
      <c r="E62" s="27" t="s">
        <v>3635</v>
      </c>
      <c r="F62" s="67">
        <v>1485000</v>
      </c>
      <c r="G62" s="67">
        <v>-1484999</v>
      </c>
      <c r="H62" s="27">
        <v>1</v>
      </c>
    </row>
    <row r="63" spans="1:8" ht="21" customHeight="1" x14ac:dyDescent="0.55000000000000004">
      <c r="A63" s="175" t="s">
        <v>4132</v>
      </c>
      <c r="B63" s="175"/>
      <c r="C63" s="175"/>
      <c r="D63" s="175"/>
      <c r="E63" s="175"/>
      <c r="F63" s="68">
        <f>SUM(F51:F62)</f>
        <v>6197000</v>
      </c>
      <c r="G63" s="68">
        <f>SUM(G51:G62)</f>
        <v>-6196988</v>
      </c>
      <c r="H63" s="68">
        <f>SUM(H51:H62)</f>
        <v>12</v>
      </c>
    </row>
    <row r="64" spans="1:8" ht="24" x14ac:dyDescent="0.55000000000000004">
      <c r="A64" s="175" t="s">
        <v>4160</v>
      </c>
      <c r="B64" s="175"/>
      <c r="C64" s="175"/>
      <c r="D64" s="175"/>
      <c r="E64" s="175"/>
      <c r="F64" s="68">
        <f>F47+F63</f>
        <v>157760750.78</v>
      </c>
      <c r="G64" s="68">
        <f>G47+G63</f>
        <v>-40872333.470000014</v>
      </c>
      <c r="H64" s="68">
        <f>H47+H63</f>
        <v>116888417.31000002</v>
      </c>
    </row>
    <row r="65" spans="1:8" ht="21" customHeight="1" x14ac:dyDescent="0.55000000000000004">
      <c r="F65" s="72"/>
      <c r="G65" s="72"/>
    </row>
    <row r="66" spans="1:8" ht="14.25" customHeight="1" x14ac:dyDescent="0.2">
      <c r="A66" s="73" t="s">
        <v>2579</v>
      </c>
    </row>
    <row r="67" spans="1:8" ht="21" customHeight="1" x14ac:dyDescent="0.55000000000000004">
      <c r="A67" s="80" t="s">
        <v>2558</v>
      </c>
      <c r="B67" s="30" t="s">
        <v>1</v>
      </c>
      <c r="C67" s="80" t="s">
        <v>2</v>
      </c>
      <c r="D67" s="80" t="s">
        <v>3</v>
      </c>
      <c r="E67" s="80" t="s">
        <v>4</v>
      </c>
      <c r="F67" s="80" t="s">
        <v>5</v>
      </c>
      <c r="G67" s="80" t="s">
        <v>6</v>
      </c>
      <c r="H67" s="80" t="s">
        <v>93</v>
      </c>
    </row>
    <row r="68" spans="1:8" ht="21" customHeight="1" x14ac:dyDescent="0.55000000000000004">
      <c r="A68" s="27">
        <v>1</v>
      </c>
      <c r="B68" s="71">
        <v>100000105109</v>
      </c>
      <c r="C68" s="27">
        <v>0</v>
      </c>
      <c r="D68" s="27" t="s">
        <v>1447</v>
      </c>
      <c r="E68" s="27" t="s">
        <v>1535</v>
      </c>
      <c r="F68" s="67">
        <v>13980000</v>
      </c>
      <c r="G68" s="67">
        <v>-3822280.31</v>
      </c>
      <c r="H68" s="67">
        <v>10157719.689999999</v>
      </c>
    </row>
    <row r="69" spans="1:8" ht="21" customHeight="1" x14ac:dyDescent="0.55000000000000004">
      <c r="A69" s="27">
        <v>2</v>
      </c>
      <c r="B69" s="71">
        <v>100000105116</v>
      </c>
      <c r="C69" s="27">
        <v>0</v>
      </c>
      <c r="D69" s="27" t="s">
        <v>1447</v>
      </c>
      <c r="E69" s="27" t="s">
        <v>3646</v>
      </c>
      <c r="F69" s="67">
        <v>8000000</v>
      </c>
      <c r="G69" s="67">
        <v>-2132602.73</v>
      </c>
      <c r="H69" s="67">
        <v>5867397.2699999996</v>
      </c>
    </row>
    <row r="70" spans="1:8" ht="21" customHeight="1" x14ac:dyDescent="0.55000000000000004">
      <c r="A70" s="27">
        <v>3</v>
      </c>
      <c r="B70" s="71">
        <v>100000539588</v>
      </c>
      <c r="C70" s="27">
        <v>0</v>
      </c>
      <c r="D70" s="27" t="s">
        <v>222</v>
      </c>
      <c r="E70" s="27" t="s">
        <v>3647</v>
      </c>
      <c r="F70" s="67">
        <v>1409275.36</v>
      </c>
      <c r="G70" s="67">
        <v>-42080.24</v>
      </c>
      <c r="H70" s="67">
        <v>1367195.12</v>
      </c>
    </row>
    <row r="71" spans="1:8" ht="21" customHeight="1" x14ac:dyDescent="0.55000000000000004">
      <c r="A71" s="27"/>
      <c r="B71" s="71">
        <v>100000539588</v>
      </c>
      <c r="C71" s="27">
        <v>1</v>
      </c>
      <c r="D71" s="27" t="s">
        <v>222</v>
      </c>
      <c r="E71" s="27" t="s">
        <v>3647</v>
      </c>
      <c r="F71" s="67">
        <v>1811924.64</v>
      </c>
      <c r="G71" s="67">
        <v>-1811923.64</v>
      </c>
      <c r="H71" s="27">
        <v>1</v>
      </c>
    </row>
    <row r="72" spans="1:8" ht="21" customHeight="1" x14ac:dyDescent="0.55000000000000004">
      <c r="A72" s="27">
        <v>4</v>
      </c>
      <c r="B72" s="71">
        <v>100000539589</v>
      </c>
      <c r="C72" s="27">
        <v>0</v>
      </c>
      <c r="D72" s="27" t="s">
        <v>222</v>
      </c>
      <c r="E72" s="27" t="s">
        <v>3648</v>
      </c>
      <c r="F72" s="67">
        <v>794887.5</v>
      </c>
      <c r="G72" s="67">
        <v>-28278.27</v>
      </c>
      <c r="H72" s="67">
        <v>766609.23</v>
      </c>
    </row>
    <row r="73" spans="1:8" ht="21" customHeight="1" x14ac:dyDescent="0.55000000000000004">
      <c r="A73" s="27"/>
      <c r="B73" s="71">
        <v>100000539589</v>
      </c>
      <c r="C73" s="27">
        <v>1</v>
      </c>
      <c r="D73" s="27" t="s">
        <v>222</v>
      </c>
      <c r="E73" s="27" t="s">
        <v>3648</v>
      </c>
      <c r="F73" s="67">
        <v>1911112.5</v>
      </c>
      <c r="G73" s="67">
        <v>-1911111.5</v>
      </c>
      <c r="H73" s="27">
        <v>1</v>
      </c>
    </row>
    <row r="74" spans="1:8" ht="21" customHeight="1" x14ac:dyDescent="0.55000000000000004">
      <c r="A74" s="27">
        <v>5</v>
      </c>
      <c r="B74" s="71">
        <v>100000539590</v>
      </c>
      <c r="C74" s="27">
        <v>0</v>
      </c>
      <c r="D74" s="27" t="s">
        <v>222</v>
      </c>
      <c r="E74" s="27" t="s">
        <v>3649</v>
      </c>
      <c r="F74" s="67">
        <v>5350000</v>
      </c>
      <c r="G74" s="67">
        <v>-125413.05</v>
      </c>
      <c r="H74" s="67">
        <v>5224586.95</v>
      </c>
    </row>
    <row r="75" spans="1:8" ht="21" customHeight="1" x14ac:dyDescent="0.55000000000000004">
      <c r="A75" s="27"/>
      <c r="B75" s="71">
        <v>100000539590</v>
      </c>
      <c r="C75" s="27">
        <v>1</v>
      </c>
      <c r="D75" s="27" t="s">
        <v>222</v>
      </c>
      <c r="E75" s="27" t="s">
        <v>3649</v>
      </c>
      <c r="F75" s="67">
        <v>6650000</v>
      </c>
      <c r="G75" s="67">
        <v>-6649999</v>
      </c>
      <c r="H75" s="27">
        <v>1</v>
      </c>
    </row>
    <row r="76" spans="1:8" ht="21" customHeight="1" x14ac:dyDescent="0.55000000000000004">
      <c r="A76" s="27">
        <v>6</v>
      </c>
      <c r="B76" s="71">
        <v>100000539591</v>
      </c>
      <c r="C76" s="27">
        <v>0</v>
      </c>
      <c r="D76" s="27" t="s">
        <v>222</v>
      </c>
      <c r="E76" s="27" t="s">
        <v>3650</v>
      </c>
      <c r="F76" s="67">
        <v>463750</v>
      </c>
      <c r="G76" s="67">
        <v>-21947.85</v>
      </c>
      <c r="H76" s="67">
        <v>441802.15</v>
      </c>
    </row>
    <row r="77" spans="1:8" ht="21" customHeight="1" x14ac:dyDescent="0.55000000000000004">
      <c r="A77" s="27"/>
      <c r="B77" s="71">
        <v>100000539591</v>
      </c>
      <c r="C77" s="27">
        <v>1</v>
      </c>
      <c r="D77" s="27" t="s">
        <v>222</v>
      </c>
      <c r="E77" s="27" t="s">
        <v>3650</v>
      </c>
      <c r="F77" s="67">
        <v>1636250</v>
      </c>
      <c r="G77" s="67">
        <v>-1636249</v>
      </c>
      <c r="H77" s="27">
        <v>1</v>
      </c>
    </row>
    <row r="78" spans="1:8" ht="21" customHeight="1" x14ac:dyDescent="0.55000000000000004">
      <c r="A78" s="27">
        <v>7</v>
      </c>
      <c r="B78" s="71">
        <v>100000539592</v>
      </c>
      <c r="C78" s="27">
        <v>0</v>
      </c>
      <c r="D78" s="27" t="s">
        <v>222</v>
      </c>
      <c r="E78" s="27" t="s">
        <v>3651</v>
      </c>
      <c r="F78" s="67">
        <v>5750000</v>
      </c>
      <c r="G78" s="67">
        <v>-125406.85</v>
      </c>
      <c r="H78" s="67">
        <v>5624593.1500000004</v>
      </c>
    </row>
    <row r="79" spans="1:8" ht="21" customHeight="1" x14ac:dyDescent="0.55000000000000004">
      <c r="A79" s="27"/>
      <c r="B79" s="71">
        <v>100000539592</v>
      </c>
      <c r="C79" s="27">
        <v>1</v>
      </c>
      <c r="D79" s="27" t="s">
        <v>222</v>
      </c>
      <c r="E79" s="27" t="s">
        <v>3651</v>
      </c>
      <c r="F79" s="67">
        <v>6250000</v>
      </c>
      <c r="G79" s="67">
        <v>-6249999</v>
      </c>
      <c r="H79" s="27">
        <v>1</v>
      </c>
    </row>
    <row r="80" spans="1:8" ht="21" customHeight="1" x14ac:dyDescent="0.55000000000000004">
      <c r="A80" s="27">
        <v>8</v>
      </c>
      <c r="B80" s="71">
        <v>100000539593</v>
      </c>
      <c r="C80" s="27">
        <v>0</v>
      </c>
      <c r="D80" s="27" t="s">
        <v>222</v>
      </c>
      <c r="E80" s="27" t="s">
        <v>3652</v>
      </c>
      <c r="F80" s="67">
        <v>3077915.62</v>
      </c>
      <c r="G80" s="67">
        <v>-93015.33</v>
      </c>
      <c r="H80" s="67">
        <v>2984900.29</v>
      </c>
    </row>
    <row r="81" spans="1:8" ht="21" customHeight="1" x14ac:dyDescent="0.55000000000000004">
      <c r="A81" s="27"/>
      <c r="B81" s="71">
        <v>100000539593</v>
      </c>
      <c r="C81" s="27">
        <v>1</v>
      </c>
      <c r="D81" s="27" t="s">
        <v>222</v>
      </c>
      <c r="E81" s="27" t="s">
        <v>3652</v>
      </c>
      <c r="F81" s="67">
        <v>5822084.3799999999</v>
      </c>
      <c r="G81" s="67">
        <v>-5822083.3799999999</v>
      </c>
      <c r="H81" s="27">
        <v>1</v>
      </c>
    </row>
    <row r="82" spans="1:8" ht="24" x14ac:dyDescent="0.55000000000000004">
      <c r="A82" s="175" t="s">
        <v>4161</v>
      </c>
      <c r="B82" s="175"/>
      <c r="C82" s="175"/>
      <c r="D82" s="175"/>
      <c r="E82" s="175"/>
      <c r="F82" s="68">
        <f>SUM(F68:F81)</f>
        <v>62907200</v>
      </c>
      <c r="G82" s="68">
        <f>SUM(G68:G81)</f>
        <v>-30472390.149999999</v>
      </c>
      <c r="H82" s="68">
        <f>SUM(H68:H81)</f>
        <v>32434809.849999994</v>
      </c>
    </row>
    <row r="83" spans="1:8" ht="21" customHeight="1" x14ac:dyDescent="0.55000000000000004">
      <c r="F83" s="72"/>
      <c r="G83" s="72"/>
    </row>
    <row r="84" spans="1:8" ht="14.25" customHeight="1" x14ac:dyDescent="0.2">
      <c r="A84" s="73" t="s">
        <v>2559</v>
      </c>
    </row>
    <row r="85" spans="1:8" ht="21" customHeight="1" x14ac:dyDescent="0.55000000000000004">
      <c r="A85" s="80" t="s">
        <v>2558</v>
      </c>
      <c r="B85" s="30" t="s">
        <v>1</v>
      </c>
      <c r="C85" s="80" t="s">
        <v>2</v>
      </c>
      <c r="D85" s="80" t="s">
        <v>3</v>
      </c>
      <c r="E85" s="80" t="s">
        <v>4</v>
      </c>
      <c r="F85" s="80" t="s">
        <v>5</v>
      </c>
      <c r="G85" s="80" t="s">
        <v>6</v>
      </c>
      <c r="H85" s="80" t="s">
        <v>93</v>
      </c>
    </row>
    <row r="86" spans="1:8" ht="21" customHeight="1" x14ac:dyDescent="0.55000000000000004">
      <c r="A86" s="27">
        <v>1</v>
      </c>
      <c r="B86" s="71">
        <v>100000230422</v>
      </c>
      <c r="C86" s="27">
        <v>0</v>
      </c>
      <c r="D86" s="27" t="s">
        <v>3653</v>
      </c>
      <c r="E86" s="27" t="s">
        <v>3654</v>
      </c>
      <c r="F86" s="67">
        <v>300000</v>
      </c>
      <c r="G86" s="67">
        <v>-57053.26</v>
      </c>
      <c r="H86" s="67">
        <v>242946.74</v>
      </c>
    </row>
    <row r="87" spans="1:8" ht="24" x14ac:dyDescent="0.55000000000000004">
      <c r="A87" s="175" t="s">
        <v>4175</v>
      </c>
      <c r="B87" s="175"/>
      <c r="C87" s="175"/>
      <c r="D87" s="175"/>
      <c r="E87" s="175"/>
      <c r="F87" s="68">
        <f>SUM(F86)</f>
        <v>300000</v>
      </c>
      <c r="G87" s="68">
        <f>SUM(G86)</f>
        <v>-57053.26</v>
      </c>
      <c r="H87" s="68">
        <f>SUM(H86)</f>
        <v>242946.74</v>
      </c>
    </row>
    <row r="88" spans="1:8" ht="14.25" customHeight="1" x14ac:dyDescent="0.2"/>
    <row r="89" spans="1:8" ht="14.25" customHeight="1" x14ac:dyDescent="0.2">
      <c r="A89" s="73" t="s">
        <v>2560</v>
      </c>
    </row>
    <row r="90" spans="1:8" ht="21" customHeight="1" x14ac:dyDescent="0.55000000000000004">
      <c r="A90" s="80" t="s">
        <v>2558</v>
      </c>
      <c r="B90" s="30" t="s">
        <v>1</v>
      </c>
      <c r="C90" s="80" t="s">
        <v>2</v>
      </c>
      <c r="D90" s="80" t="s">
        <v>3</v>
      </c>
      <c r="E90" s="80" t="s">
        <v>4</v>
      </c>
      <c r="F90" s="80" t="s">
        <v>5</v>
      </c>
      <c r="G90" s="80" t="s">
        <v>6</v>
      </c>
      <c r="H90" s="80" t="s">
        <v>93</v>
      </c>
    </row>
    <row r="91" spans="1:8" ht="21" customHeight="1" x14ac:dyDescent="0.55000000000000004">
      <c r="A91" s="27">
        <v>1</v>
      </c>
      <c r="B91" s="71">
        <v>100000230423</v>
      </c>
      <c r="C91" s="27">
        <v>0</v>
      </c>
      <c r="D91" s="27" t="s">
        <v>3653</v>
      </c>
      <c r="E91" s="27" t="s">
        <v>3655</v>
      </c>
      <c r="F91" s="67">
        <v>286000</v>
      </c>
      <c r="G91" s="67">
        <v>-54390.78</v>
      </c>
      <c r="H91" s="67">
        <v>231609.22</v>
      </c>
    </row>
    <row r="92" spans="1:8" ht="24" x14ac:dyDescent="0.55000000000000004">
      <c r="A92" s="175" t="s">
        <v>4162</v>
      </c>
      <c r="B92" s="175"/>
      <c r="C92" s="175"/>
      <c r="D92" s="175"/>
      <c r="E92" s="175"/>
      <c r="F92" s="68">
        <f>SUM(F91)</f>
        <v>286000</v>
      </c>
      <c r="G92" s="68">
        <f>SUM(G91)</f>
        <v>-54390.78</v>
      </c>
      <c r="H92" s="68">
        <f>SUM(H91)</f>
        <v>231609.22</v>
      </c>
    </row>
    <row r="93" spans="1:8" ht="14.25" customHeight="1" x14ac:dyDescent="0.2"/>
    <row r="94" spans="1:8" ht="14.25" customHeight="1" x14ac:dyDescent="0.2">
      <c r="A94" s="73" t="s">
        <v>2580</v>
      </c>
    </row>
    <row r="95" spans="1:8" ht="21" customHeight="1" x14ac:dyDescent="0.55000000000000004">
      <c r="A95" s="80" t="s">
        <v>2558</v>
      </c>
      <c r="B95" s="30" t="s">
        <v>1</v>
      </c>
      <c r="C95" s="80" t="s">
        <v>2</v>
      </c>
      <c r="D95" s="80" t="s">
        <v>3</v>
      </c>
      <c r="E95" s="80" t="s">
        <v>4</v>
      </c>
      <c r="F95" s="80" t="s">
        <v>5</v>
      </c>
      <c r="G95" s="80" t="s">
        <v>6</v>
      </c>
      <c r="H95" s="80" t="s">
        <v>93</v>
      </c>
    </row>
    <row r="96" spans="1:8" ht="21" customHeight="1" x14ac:dyDescent="0.55000000000000004">
      <c r="A96" s="27">
        <v>1</v>
      </c>
      <c r="B96" s="71">
        <v>100000228684</v>
      </c>
      <c r="C96" s="27">
        <v>0</v>
      </c>
      <c r="D96" s="27" t="s">
        <v>3657</v>
      </c>
      <c r="E96" s="27" t="s">
        <v>3658</v>
      </c>
      <c r="F96" s="67">
        <v>42800</v>
      </c>
      <c r="G96" s="67">
        <v>-25835.86</v>
      </c>
      <c r="H96" s="67">
        <v>16964.14</v>
      </c>
    </row>
    <row r="97" spans="1:8" ht="21" customHeight="1" x14ac:dyDescent="0.55000000000000004">
      <c r="A97" s="27">
        <v>2</v>
      </c>
      <c r="B97" s="71">
        <v>100000230424</v>
      </c>
      <c r="C97" s="27">
        <v>0</v>
      </c>
      <c r="D97" s="27" t="s">
        <v>3659</v>
      </c>
      <c r="E97" s="27" t="s">
        <v>3660</v>
      </c>
      <c r="F97" s="67">
        <v>20400</v>
      </c>
      <c r="G97" s="67">
        <v>-12188.67</v>
      </c>
      <c r="H97" s="67">
        <v>8211.33</v>
      </c>
    </row>
    <row r="98" spans="1:8" ht="21" customHeight="1" x14ac:dyDescent="0.55000000000000004">
      <c r="A98" s="27">
        <v>3</v>
      </c>
      <c r="B98" s="71">
        <v>100000293425</v>
      </c>
      <c r="C98" s="27">
        <v>0</v>
      </c>
      <c r="D98" s="27" t="s">
        <v>3661</v>
      </c>
      <c r="E98" s="27" t="s">
        <v>3662</v>
      </c>
      <c r="F98" s="67">
        <v>34410</v>
      </c>
      <c r="G98" s="67">
        <v>-16038.16</v>
      </c>
      <c r="H98" s="67">
        <v>18371.84</v>
      </c>
    </row>
    <row r="99" spans="1:8" ht="21" customHeight="1" x14ac:dyDescent="0.55000000000000004">
      <c r="A99" s="27">
        <v>4</v>
      </c>
      <c r="B99" s="71">
        <v>100000293426</v>
      </c>
      <c r="C99" s="27">
        <v>0</v>
      </c>
      <c r="D99" s="27" t="s">
        <v>3661</v>
      </c>
      <c r="E99" s="27" t="s">
        <v>3662</v>
      </c>
      <c r="F99" s="67">
        <v>34410</v>
      </c>
      <c r="G99" s="67">
        <v>-16038.16</v>
      </c>
      <c r="H99" s="67">
        <v>18371.84</v>
      </c>
    </row>
    <row r="100" spans="1:8" ht="21" customHeight="1" x14ac:dyDescent="0.55000000000000004">
      <c r="A100" s="27">
        <v>5</v>
      </c>
      <c r="B100" s="71">
        <v>100000293427</v>
      </c>
      <c r="C100" s="27">
        <v>0</v>
      </c>
      <c r="D100" s="27" t="s">
        <v>3663</v>
      </c>
      <c r="E100" s="27" t="s">
        <v>3662</v>
      </c>
      <c r="F100" s="67">
        <v>34410</v>
      </c>
      <c r="G100" s="67">
        <v>-16050.06</v>
      </c>
      <c r="H100" s="67">
        <v>18359.939999999999</v>
      </c>
    </row>
    <row r="101" spans="1:8" ht="21" customHeight="1" x14ac:dyDescent="0.55000000000000004">
      <c r="A101" s="27">
        <v>6</v>
      </c>
      <c r="B101" s="71">
        <v>100000293428</v>
      </c>
      <c r="C101" s="27">
        <v>0</v>
      </c>
      <c r="D101" s="27" t="s">
        <v>3663</v>
      </c>
      <c r="E101" s="27" t="s">
        <v>3662</v>
      </c>
      <c r="F101" s="67">
        <v>34410</v>
      </c>
      <c r="G101" s="67">
        <v>-16050.06</v>
      </c>
      <c r="H101" s="67">
        <v>18359.939999999999</v>
      </c>
    </row>
    <row r="102" spans="1:8" ht="21" customHeight="1" x14ac:dyDescent="0.55000000000000004">
      <c r="A102" s="27">
        <v>7</v>
      </c>
      <c r="B102" s="71">
        <v>100000295217</v>
      </c>
      <c r="C102" s="27">
        <v>0</v>
      </c>
      <c r="D102" s="27" t="s">
        <v>3664</v>
      </c>
      <c r="E102" s="27" t="s">
        <v>3665</v>
      </c>
      <c r="F102" s="67">
        <v>42800</v>
      </c>
      <c r="G102" s="67">
        <v>-20060.169999999998</v>
      </c>
      <c r="H102" s="67">
        <v>22739.83</v>
      </c>
    </row>
    <row r="103" spans="1:8" ht="21" customHeight="1" x14ac:dyDescent="0.55000000000000004">
      <c r="A103" s="27">
        <v>8</v>
      </c>
      <c r="B103" s="71">
        <v>100000295218</v>
      </c>
      <c r="C103" s="27">
        <v>0</v>
      </c>
      <c r="D103" s="27" t="s">
        <v>3664</v>
      </c>
      <c r="E103" s="27" t="s">
        <v>3665</v>
      </c>
      <c r="F103" s="67">
        <v>42800</v>
      </c>
      <c r="G103" s="67">
        <v>-20060.169999999998</v>
      </c>
      <c r="H103" s="67">
        <v>22739.83</v>
      </c>
    </row>
    <row r="104" spans="1:8" ht="21" customHeight="1" x14ac:dyDescent="0.55000000000000004">
      <c r="A104" s="27">
        <v>9</v>
      </c>
      <c r="B104" s="71">
        <v>100000322337</v>
      </c>
      <c r="C104" s="27">
        <v>0</v>
      </c>
      <c r="D104" s="27" t="s">
        <v>131</v>
      </c>
      <c r="E104" s="27" t="s">
        <v>132</v>
      </c>
      <c r="F104" s="67">
        <v>175000</v>
      </c>
      <c r="G104" s="67">
        <v>-66224.320000000007</v>
      </c>
      <c r="H104" s="67">
        <v>108775.67999999999</v>
      </c>
    </row>
    <row r="105" spans="1:8" ht="21" customHeight="1" x14ac:dyDescent="0.55000000000000004">
      <c r="A105" s="175" t="s">
        <v>4132</v>
      </c>
      <c r="B105" s="175"/>
      <c r="C105" s="175"/>
      <c r="D105" s="175"/>
      <c r="E105" s="175"/>
      <c r="F105" s="68">
        <f>SUM(F96:F104)</f>
        <v>461440</v>
      </c>
      <c r="G105" s="68">
        <f>SUM(G96:G104)</f>
        <v>-208545.63</v>
      </c>
      <c r="H105" s="68">
        <f>SUM(H96:H104)</f>
        <v>252894.37</v>
      </c>
    </row>
    <row r="106" spans="1:8" ht="14.25" customHeight="1" x14ac:dyDescent="0.2"/>
    <row r="107" spans="1:8" ht="14.25" customHeight="1" x14ac:dyDescent="0.2">
      <c r="A107" s="73" t="s">
        <v>4141</v>
      </c>
    </row>
    <row r="108" spans="1:8" ht="21" customHeight="1" x14ac:dyDescent="0.55000000000000004">
      <c r="A108" s="80" t="s">
        <v>2558</v>
      </c>
      <c r="B108" s="30" t="s">
        <v>1</v>
      </c>
      <c r="C108" s="80" t="s">
        <v>2</v>
      </c>
      <c r="D108" s="80" t="s">
        <v>3</v>
      </c>
      <c r="E108" s="80" t="s">
        <v>4</v>
      </c>
      <c r="F108" s="80" t="s">
        <v>5</v>
      </c>
      <c r="G108" s="80" t="s">
        <v>6</v>
      </c>
      <c r="H108" s="80" t="s">
        <v>93</v>
      </c>
    </row>
    <row r="109" spans="1:8" ht="21" customHeight="1" x14ac:dyDescent="0.55000000000000004">
      <c r="A109" s="27">
        <v>1</v>
      </c>
      <c r="B109" s="71">
        <v>100000142509</v>
      </c>
      <c r="C109" s="27">
        <v>0</v>
      </c>
      <c r="D109" s="27" t="s">
        <v>1599</v>
      </c>
      <c r="E109" s="27" t="s">
        <v>3656</v>
      </c>
      <c r="F109" s="67">
        <v>5800</v>
      </c>
      <c r="G109" s="67">
        <v>-5799</v>
      </c>
      <c r="H109" s="27">
        <v>1</v>
      </c>
    </row>
    <row r="110" spans="1:8" ht="21" customHeight="1" x14ac:dyDescent="0.55000000000000004">
      <c r="A110" s="27">
        <v>2</v>
      </c>
      <c r="B110" s="71">
        <v>100000142510</v>
      </c>
      <c r="C110" s="27">
        <v>0</v>
      </c>
      <c r="D110" s="27" t="s">
        <v>1599</v>
      </c>
      <c r="E110" s="27" t="s">
        <v>3656</v>
      </c>
      <c r="F110" s="67">
        <v>5800</v>
      </c>
      <c r="G110" s="67">
        <v>-5799</v>
      </c>
      <c r="H110" s="27">
        <v>1</v>
      </c>
    </row>
    <row r="111" spans="1:8" ht="21" customHeight="1" x14ac:dyDescent="0.55000000000000004">
      <c r="A111" s="27">
        <v>3</v>
      </c>
      <c r="B111" s="71">
        <v>100000142511</v>
      </c>
      <c r="C111" s="27">
        <v>0</v>
      </c>
      <c r="D111" s="27" t="s">
        <v>1599</v>
      </c>
      <c r="E111" s="27" t="s">
        <v>3656</v>
      </c>
      <c r="F111" s="67">
        <v>5800</v>
      </c>
      <c r="G111" s="67">
        <v>-5799</v>
      </c>
      <c r="H111" s="27">
        <v>1</v>
      </c>
    </row>
    <row r="112" spans="1:8" ht="21" customHeight="1" x14ac:dyDescent="0.55000000000000004">
      <c r="A112" s="27">
        <v>4</v>
      </c>
      <c r="B112" s="71">
        <v>100000142512</v>
      </c>
      <c r="C112" s="27">
        <v>0</v>
      </c>
      <c r="D112" s="27" t="s">
        <v>1599</v>
      </c>
      <c r="E112" s="27" t="s">
        <v>3656</v>
      </c>
      <c r="F112" s="67">
        <v>5800</v>
      </c>
      <c r="G112" s="67">
        <v>-5799</v>
      </c>
      <c r="H112" s="27">
        <v>1</v>
      </c>
    </row>
    <row r="113" spans="1:8" ht="21" customHeight="1" x14ac:dyDescent="0.55000000000000004">
      <c r="A113" s="27">
        <v>5</v>
      </c>
      <c r="B113" s="71">
        <v>100000142513</v>
      </c>
      <c r="C113" s="27">
        <v>0</v>
      </c>
      <c r="D113" s="27" t="s">
        <v>1599</v>
      </c>
      <c r="E113" s="27" t="s">
        <v>3656</v>
      </c>
      <c r="F113" s="67">
        <v>5800</v>
      </c>
      <c r="G113" s="67">
        <v>-5799</v>
      </c>
      <c r="H113" s="27">
        <v>1</v>
      </c>
    </row>
    <row r="114" spans="1:8" ht="21" customHeight="1" x14ac:dyDescent="0.55000000000000004">
      <c r="A114" s="27">
        <v>6</v>
      </c>
      <c r="B114" s="71">
        <v>100000142514</v>
      </c>
      <c r="C114" s="27">
        <v>0</v>
      </c>
      <c r="D114" s="27" t="s">
        <v>1599</v>
      </c>
      <c r="E114" s="27" t="s">
        <v>3656</v>
      </c>
      <c r="F114" s="67">
        <v>5800</v>
      </c>
      <c r="G114" s="67">
        <v>-5799</v>
      </c>
      <c r="H114" s="27">
        <v>1</v>
      </c>
    </row>
    <row r="115" spans="1:8" ht="21" customHeight="1" x14ac:dyDescent="0.55000000000000004">
      <c r="A115" s="27">
        <v>7</v>
      </c>
      <c r="B115" s="71">
        <v>100000151642</v>
      </c>
      <c r="C115" s="27">
        <v>0</v>
      </c>
      <c r="D115" s="27" t="s">
        <v>525</v>
      </c>
      <c r="E115" s="27" t="s">
        <v>526</v>
      </c>
      <c r="F115" s="67">
        <v>9865.4</v>
      </c>
      <c r="G115" s="67">
        <v>-9864.4</v>
      </c>
      <c r="H115" s="27">
        <v>1</v>
      </c>
    </row>
    <row r="116" spans="1:8" ht="21" customHeight="1" x14ac:dyDescent="0.55000000000000004">
      <c r="A116" s="27">
        <v>8</v>
      </c>
      <c r="B116" s="71">
        <v>100000151643</v>
      </c>
      <c r="C116" s="27">
        <v>0</v>
      </c>
      <c r="D116" s="27" t="s">
        <v>525</v>
      </c>
      <c r="E116" s="27" t="s">
        <v>526</v>
      </c>
      <c r="F116" s="67">
        <v>9865.4</v>
      </c>
      <c r="G116" s="67">
        <v>-9864.4</v>
      </c>
      <c r="H116" s="27">
        <v>1</v>
      </c>
    </row>
    <row r="117" spans="1:8" ht="21" customHeight="1" x14ac:dyDescent="0.55000000000000004">
      <c r="A117" s="27">
        <v>9</v>
      </c>
      <c r="B117" s="71">
        <v>100000151644</v>
      </c>
      <c r="C117" s="27">
        <v>0</v>
      </c>
      <c r="D117" s="27" t="s">
        <v>525</v>
      </c>
      <c r="E117" s="27" t="s">
        <v>526</v>
      </c>
      <c r="F117" s="67">
        <v>9865.4</v>
      </c>
      <c r="G117" s="67">
        <v>-9864.4</v>
      </c>
      <c r="H117" s="27">
        <v>1</v>
      </c>
    </row>
    <row r="118" spans="1:8" ht="21" customHeight="1" x14ac:dyDescent="0.55000000000000004">
      <c r="A118" s="27">
        <v>10</v>
      </c>
      <c r="B118" s="71">
        <v>100000151645</v>
      </c>
      <c r="C118" s="27">
        <v>0</v>
      </c>
      <c r="D118" s="27" t="s">
        <v>525</v>
      </c>
      <c r="E118" s="27" t="s">
        <v>526</v>
      </c>
      <c r="F118" s="67">
        <v>9865.4</v>
      </c>
      <c r="G118" s="67">
        <v>-9864.4</v>
      </c>
      <c r="H118" s="27">
        <v>1</v>
      </c>
    </row>
    <row r="119" spans="1:8" ht="21" customHeight="1" x14ac:dyDescent="0.55000000000000004">
      <c r="A119" s="27">
        <v>11</v>
      </c>
      <c r="B119" s="71">
        <v>100000151646</v>
      </c>
      <c r="C119" s="27">
        <v>0</v>
      </c>
      <c r="D119" s="27" t="s">
        <v>525</v>
      </c>
      <c r="E119" s="27" t="s">
        <v>526</v>
      </c>
      <c r="F119" s="67">
        <v>9865.4</v>
      </c>
      <c r="G119" s="67">
        <v>-9864.4</v>
      </c>
      <c r="H119" s="27">
        <v>1</v>
      </c>
    </row>
    <row r="120" spans="1:8" ht="21" customHeight="1" x14ac:dyDescent="0.55000000000000004">
      <c r="A120" s="27">
        <v>12</v>
      </c>
      <c r="B120" s="71">
        <v>100000151647</v>
      </c>
      <c r="C120" s="27">
        <v>0</v>
      </c>
      <c r="D120" s="27" t="s">
        <v>525</v>
      </c>
      <c r="E120" s="27" t="s">
        <v>526</v>
      </c>
      <c r="F120" s="67">
        <v>9865.4</v>
      </c>
      <c r="G120" s="67">
        <v>-9864.4</v>
      </c>
      <c r="H120" s="27">
        <v>1</v>
      </c>
    </row>
    <row r="121" spans="1:8" ht="21" customHeight="1" x14ac:dyDescent="0.55000000000000004">
      <c r="A121" s="175" t="s">
        <v>4132</v>
      </c>
      <c r="B121" s="175"/>
      <c r="C121" s="175"/>
      <c r="D121" s="175"/>
      <c r="E121" s="175"/>
      <c r="F121" s="68">
        <f>SUM(F109:F120)</f>
        <v>93992.4</v>
      </c>
      <c r="G121" s="68">
        <f>SUM(G109:G120)</f>
        <v>-93980.4</v>
      </c>
      <c r="H121" s="68">
        <f>SUM(H109:H120)</f>
        <v>12</v>
      </c>
    </row>
    <row r="122" spans="1:8" ht="24" x14ac:dyDescent="0.55000000000000004">
      <c r="A122" s="175" t="s">
        <v>4163</v>
      </c>
      <c r="B122" s="175"/>
      <c r="C122" s="175"/>
      <c r="D122" s="175"/>
      <c r="E122" s="175"/>
      <c r="F122" s="68">
        <f>F105+F121</f>
        <v>555432.4</v>
      </c>
      <c r="G122" s="68">
        <f>G105+G121</f>
        <v>-302526.03000000003</v>
      </c>
      <c r="H122" s="68">
        <f>H105+H121</f>
        <v>252906.37</v>
      </c>
    </row>
    <row r="123" spans="1:8" ht="21" customHeight="1" x14ac:dyDescent="0.55000000000000004">
      <c r="F123" s="72"/>
      <c r="G123" s="72"/>
    </row>
    <row r="124" spans="1:8" ht="14.25" customHeight="1" x14ac:dyDescent="0.2">
      <c r="A124" s="73" t="s">
        <v>2581</v>
      </c>
    </row>
    <row r="125" spans="1:8" ht="21" customHeight="1" x14ac:dyDescent="0.55000000000000004">
      <c r="A125" s="80" t="s">
        <v>2558</v>
      </c>
      <c r="B125" s="30" t="s">
        <v>1</v>
      </c>
      <c r="C125" s="80" t="s">
        <v>2</v>
      </c>
      <c r="D125" s="80" t="s">
        <v>3</v>
      </c>
      <c r="E125" s="80" t="s">
        <v>4</v>
      </c>
      <c r="F125" s="80" t="s">
        <v>5</v>
      </c>
      <c r="G125" s="80" t="s">
        <v>6</v>
      </c>
      <c r="H125" s="80" t="s">
        <v>93</v>
      </c>
    </row>
    <row r="126" spans="1:8" ht="21" customHeight="1" x14ac:dyDescent="0.55000000000000004">
      <c r="A126" s="27">
        <v>1</v>
      </c>
      <c r="B126" s="71">
        <v>100000205548</v>
      </c>
      <c r="C126" s="27">
        <v>0</v>
      </c>
      <c r="D126" s="27" t="s">
        <v>37</v>
      </c>
      <c r="E126" s="27" t="s">
        <v>567</v>
      </c>
      <c r="F126" s="67">
        <v>45500</v>
      </c>
      <c r="G126" s="67">
        <v>-31822</v>
      </c>
      <c r="H126" s="67">
        <v>13678</v>
      </c>
    </row>
    <row r="127" spans="1:8" ht="21" customHeight="1" x14ac:dyDescent="0.55000000000000004">
      <c r="A127" s="27">
        <v>2</v>
      </c>
      <c r="B127" s="71">
        <v>100000205549</v>
      </c>
      <c r="C127" s="27">
        <v>0</v>
      </c>
      <c r="D127" s="27" t="s">
        <v>37</v>
      </c>
      <c r="E127" s="27" t="s">
        <v>567</v>
      </c>
      <c r="F127" s="67">
        <v>45500</v>
      </c>
      <c r="G127" s="67">
        <v>-31822</v>
      </c>
      <c r="H127" s="67">
        <v>13678</v>
      </c>
    </row>
    <row r="128" spans="1:8" ht="21" customHeight="1" x14ac:dyDescent="0.55000000000000004">
      <c r="A128" s="27">
        <v>3</v>
      </c>
      <c r="B128" s="71">
        <v>100000205550</v>
      </c>
      <c r="C128" s="27">
        <v>0</v>
      </c>
      <c r="D128" s="27" t="s">
        <v>37</v>
      </c>
      <c r="E128" s="27" t="s">
        <v>567</v>
      </c>
      <c r="F128" s="67">
        <v>45500</v>
      </c>
      <c r="G128" s="67">
        <v>-31822</v>
      </c>
      <c r="H128" s="67">
        <v>13678</v>
      </c>
    </row>
    <row r="129" spans="1:8" ht="21" customHeight="1" x14ac:dyDescent="0.55000000000000004">
      <c r="A129" s="27">
        <v>4</v>
      </c>
      <c r="B129" s="71">
        <v>100000205551</v>
      </c>
      <c r="C129" s="27">
        <v>0</v>
      </c>
      <c r="D129" s="27" t="s">
        <v>37</v>
      </c>
      <c r="E129" s="27" t="s">
        <v>567</v>
      </c>
      <c r="F129" s="67">
        <v>45500</v>
      </c>
      <c r="G129" s="67">
        <v>-31822</v>
      </c>
      <c r="H129" s="67">
        <v>13678</v>
      </c>
    </row>
    <row r="130" spans="1:8" ht="21" customHeight="1" x14ac:dyDescent="0.55000000000000004">
      <c r="A130" s="27">
        <v>5</v>
      </c>
      <c r="B130" s="71">
        <v>100000205552</v>
      </c>
      <c r="C130" s="27">
        <v>0</v>
      </c>
      <c r="D130" s="27" t="s">
        <v>37</v>
      </c>
      <c r="E130" s="27" t="s">
        <v>567</v>
      </c>
      <c r="F130" s="67">
        <v>45500</v>
      </c>
      <c r="G130" s="67">
        <v>-31822</v>
      </c>
      <c r="H130" s="67">
        <v>13678</v>
      </c>
    </row>
    <row r="131" spans="1:8" ht="21" customHeight="1" x14ac:dyDescent="0.55000000000000004">
      <c r="A131" s="27">
        <v>6</v>
      </c>
      <c r="B131" s="71">
        <v>100000205553</v>
      </c>
      <c r="C131" s="27">
        <v>0</v>
      </c>
      <c r="D131" s="27" t="s">
        <v>37</v>
      </c>
      <c r="E131" s="27" t="s">
        <v>567</v>
      </c>
      <c r="F131" s="67">
        <v>45500</v>
      </c>
      <c r="G131" s="67">
        <v>-31822</v>
      </c>
      <c r="H131" s="67">
        <v>13678</v>
      </c>
    </row>
    <row r="132" spans="1:8" ht="21" customHeight="1" x14ac:dyDescent="0.55000000000000004">
      <c r="A132" s="27">
        <v>7</v>
      </c>
      <c r="B132" s="71">
        <v>100000205554</v>
      </c>
      <c r="C132" s="27">
        <v>0</v>
      </c>
      <c r="D132" s="27" t="s">
        <v>37</v>
      </c>
      <c r="E132" s="27" t="s">
        <v>567</v>
      </c>
      <c r="F132" s="67">
        <v>45500</v>
      </c>
      <c r="G132" s="67">
        <v>-31822</v>
      </c>
      <c r="H132" s="67">
        <v>13678</v>
      </c>
    </row>
    <row r="133" spans="1:8" ht="21" customHeight="1" x14ac:dyDescent="0.55000000000000004">
      <c r="A133" s="27">
        <v>8</v>
      </c>
      <c r="B133" s="71">
        <v>100000205555</v>
      </c>
      <c r="C133" s="27">
        <v>0</v>
      </c>
      <c r="D133" s="27" t="s">
        <v>37</v>
      </c>
      <c r="E133" s="27" t="s">
        <v>567</v>
      </c>
      <c r="F133" s="67">
        <v>45500</v>
      </c>
      <c r="G133" s="67">
        <v>-31822</v>
      </c>
      <c r="H133" s="67">
        <v>13678</v>
      </c>
    </row>
    <row r="134" spans="1:8" ht="21" customHeight="1" x14ac:dyDescent="0.55000000000000004">
      <c r="A134" s="27">
        <v>9</v>
      </c>
      <c r="B134" s="71">
        <v>100000205556</v>
      </c>
      <c r="C134" s="27">
        <v>0</v>
      </c>
      <c r="D134" s="27" t="s">
        <v>37</v>
      </c>
      <c r="E134" s="27" t="s">
        <v>567</v>
      </c>
      <c r="F134" s="67">
        <v>45500</v>
      </c>
      <c r="G134" s="67">
        <v>-31822</v>
      </c>
      <c r="H134" s="67">
        <v>13678</v>
      </c>
    </row>
    <row r="135" spans="1:8" ht="21" customHeight="1" x14ac:dyDescent="0.55000000000000004">
      <c r="A135" s="27">
        <v>10</v>
      </c>
      <c r="B135" s="71">
        <v>100000205557</v>
      </c>
      <c r="C135" s="27">
        <v>0</v>
      </c>
      <c r="D135" s="27" t="s">
        <v>37</v>
      </c>
      <c r="E135" s="27" t="s">
        <v>567</v>
      </c>
      <c r="F135" s="67">
        <v>45500</v>
      </c>
      <c r="G135" s="67">
        <v>-31822</v>
      </c>
      <c r="H135" s="67">
        <v>13678</v>
      </c>
    </row>
    <row r="136" spans="1:8" ht="21" customHeight="1" x14ac:dyDescent="0.55000000000000004">
      <c r="A136" s="27">
        <v>11</v>
      </c>
      <c r="B136" s="71">
        <v>100000205558</v>
      </c>
      <c r="C136" s="27">
        <v>0</v>
      </c>
      <c r="D136" s="27" t="s">
        <v>37</v>
      </c>
      <c r="E136" s="27" t="s">
        <v>567</v>
      </c>
      <c r="F136" s="67">
        <v>45500</v>
      </c>
      <c r="G136" s="67">
        <v>-31822</v>
      </c>
      <c r="H136" s="67">
        <v>13678</v>
      </c>
    </row>
    <row r="137" spans="1:8" ht="21" customHeight="1" x14ac:dyDescent="0.55000000000000004">
      <c r="A137" s="27">
        <v>12</v>
      </c>
      <c r="B137" s="71">
        <v>100000205559</v>
      </c>
      <c r="C137" s="27">
        <v>0</v>
      </c>
      <c r="D137" s="27" t="s">
        <v>37</v>
      </c>
      <c r="E137" s="27" t="s">
        <v>567</v>
      </c>
      <c r="F137" s="67">
        <v>45500</v>
      </c>
      <c r="G137" s="67">
        <v>-31822</v>
      </c>
      <c r="H137" s="67">
        <v>13678</v>
      </c>
    </row>
    <row r="138" spans="1:8" ht="21" customHeight="1" x14ac:dyDescent="0.55000000000000004">
      <c r="A138" s="27">
        <v>13</v>
      </c>
      <c r="B138" s="71">
        <v>100000205560</v>
      </c>
      <c r="C138" s="27">
        <v>0</v>
      </c>
      <c r="D138" s="27" t="s">
        <v>37</v>
      </c>
      <c r="E138" s="27" t="s">
        <v>567</v>
      </c>
      <c r="F138" s="67">
        <v>45500</v>
      </c>
      <c r="G138" s="67">
        <v>-31822</v>
      </c>
      <c r="H138" s="67">
        <v>13678</v>
      </c>
    </row>
    <row r="139" spans="1:8" ht="21" customHeight="1" x14ac:dyDescent="0.55000000000000004">
      <c r="A139" s="27">
        <v>14</v>
      </c>
      <c r="B139" s="71">
        <v>100000205561</v>
      </c>
      <c r="C139" s="27">
        <v>0</v>
      </c>
      <c r="D139" s="27" t="s">
        <v>37</v>
      </c>
      <c r="E139" s="27" t="s">
        <v>567</v>
      </c>
      <c r="F139" s="67">
        <v>45500</v>
      </c>
      <c r="G139" s="67">
        <v>-31822</v>
      </c>
      <c r="H139" s="67">
        <v>13678</v>
      </c>
    </row>
    <row r="140" spans="1:8" ht="21" customHeight="1" x14ac:dyDescent="0.55000000000000004">
      <c r="A140" s="27">
        <v>15</v>
      </c>
      <c r="B140" s="71">
        <v>100000205562</v>
      </c>
      <c r="C140" s="27">
        <v>0</v>
      </c>
      <c r="D140" s="27" t="s">
        <v>37</v>
      </c>
      <c r="E140" s="27" t="s">
        <v>567</v>
      </c>
      <c r="F140" s="67">
        <v>45500</v>
      </c>
      <c r="G140" s="67">
        <v>-31822</v>
      </c>
      <c r="H140" s="67">
        <v>13678</v>
      </c>
    </row>
    <row r="141" spans="1:8" ht="21" customHeight="1" x14ac:dyDescent="0.55000000000000004">
      <c r="A141" s="27">
        <v>16</v>
      </c>
      <c r="B141" s="71">
        <v>100000205563</v>
      </c>
      <c r="C141" s="27">
        <v>0</v>
      </c>
      <c r="D141" s="27" t="s">
        <v>37</v>
      </c>
      <c r="E141" s="27" t="s">
        <v>567</v>
      </c>
      <c r="F141" s="67">
        <v>45500</v>
      </c>
      <c r="G141" s="67">
        <v>-31822</v>
      </c>
      <c r="H141" s="67">
        <v>13678</v>
      </c>
    </row>
    <row r="142" spans="1:8" ht="21" customHeight="1" x14ac:dyDescent="0.55000000000000004">
      <c r="A142" s="27">
        <v>17</v>
      </c>
      <c r="B142" s="71">
        <v>100000205564</v>
      </c>
      <c r="C142" s="27">
        <v>0</v>
      </c>
      <c r="D142" s="27" t="s">
        <v>37</v>
      </c>
      <c r="E142" s="27" t="s">
        <v>567</v>
      </c>
      <c r="F142" s="67">
        <v>45500</v>
      </c>
      <c r="G142" s="67">
        <v>-31822</v>
      </c>
      <c r="H142" s="67">
        <v>13678</v>
      </c>
    </row>
    <row r="143" spans="1:8" ht="21" customHeight="1" x14ac:dyDescent="0.55000000000000004">
      <c r="A143" s="27">
        <v>18</v>
      </c>
      <c r="B143" s="71">
        <v>100000205565</v>
      </c>
      <c r="C143" s="27">
        <v>0</v>
      </c>
      <c r="D143" s="27" t="s">
        <v>37</v>
      </c>
      <c r="E143" s="27" t="s">
        <v>567</v>
      </c>
      <c r="F143" s="67">
        <v>45500</v>
      </c>
      <c r="G143" s="67">
        <v>-31822</v>
      </c>
      <c r="H143" s="67">
        <v>13678</v>
      </c>
    </row>
    <row r="144" spans="1:8" ht="21" customHeight="1" x14ac:dyDescent="0.55000000000000004">
      <c r="A144" s="27">
        <v>19</v>
      </c>
      <c r="B144" s="71">
        <v>100000243295</v>
      </c>
      <c r="C144" s="27">
        <v>0</v>
      </c>
      <c r="D144" s="27" t="s">
        <v>2095</v>
      </c>
      <c r="E144" s="27" t="s">
        <v>1140</v>
      </c>
      <c r="F144" s="67">
        <v>119572.5</v>
      </c>
      <c r="G144" s="67">
        <v>-103996.65</v>
      </c>
      <c r="H144" s="67">
        <v>15575.85</v>
      </c>
    </row>
    <row r="145" spans="1:8" ht="21" customHeight="1" x14ac:dyDescent="0.55000000000000004">
      <c r="A145" s="27">
        <v>20</v>
      </c>
      <c r="B145" s="71">
        <v>100000243296</v>
      </c>
      <c r="C145" s="27">
        <v>0</v>
      </c>
      <c r="D145" s="27" t="s">
        <v>2095</v>
      </c>
      <c r="E145" s="27" t="s">
        <v>1140</v>
      </c>
      <c r="F145" s="67">
        <v>119572.5</v>
      </c>
      <c r="G145" s="67">
        <v>-103996.65</v>
      </c>
      <c r="H145" s="67">
        <v>15575.85</v>
      </c>
    </row>
    <row r="146" spans="1:8" ht="21" customHeight="1" x14ac:dyDescent="0.55000000000000004">
      <c r="A146" s="27">
        <v>21</v>
      </c>
      <c r="B146" s="71">
        <v>100000243297</v>
      </c>
      <c r="C146" s="27">
        <v>0</v>
      </c>
      <c r="D146" s="27" t="s">
        <v>2095</v>
      </c>
      <c r="E146" s="27" t="s">
        <v>1140</v>
      </c>
      <c r="F146" s="67">
        <v>119572.5</v>
      </c>
      <c r="G146" s="67">
        <v>-103996.65</v>
      </c>
      <c r="H146" s="67">
        <v>15575.85</v>
      </c>
    </row>
    <row r="147" spans="1:8" ht="21" customHeight="1" x14ac:dyDescent="0.55000000000000004">
      <c r="A147" s="27">
        <v>22</v>
      </c>
      <c r="B147" s="71">
        <v>100000243298</v>
      </c>
      <c r="C147" s="27">
        <v>0</v>
      </c>
      <c r="D147" s="27" t="s">
        <v>2095</v>
      </c>
      <c r="E147" s="27" t="s">
        <v>1140</v>
      </c>
      <c r="F147" s="67">
        <v>119572.5</v>
      </c>
      <c r="G147" s="67">
        <v>-103996.65</v>
      </c>
      <c r="H147" s="67">
        <v>15575.85</v>
      </c>
    </row>
    <row r="148" spans="1:8" ht="21" customHeight="1" x14ac:dyDescent="0.55000000000000004">
      <c r="A148" s="27">
        <v>23</v>
      </c>
      <c r="B148" s="71">
        <v>100000243299</v>
      </c>
      <c r="C148" s="27">
        <v>0</v>
      </c>
      <c r="D148" s="27" t="s">
        <v>2095</v>
      </c>
      <c r="E148" s="27" t="s">
        <v>1140</v>
      </c>
      <c r="F148" s="67">
        <v>119572.5</v>
      </c>
      <c r="G148" s="67">
        <v>-103996.65</v>
      </c>
      <c r="H148" s="67">
        <v>15575.85</v>
      </c>
    </row>
    <row r="149" spans="1:8" ht="21" customHeight="1" x14ac:dyDescent="0.55000000000000004">
      <c r="A149" s="27">
        <v>24</v>
      </c>
      <c r="B149" s="71">
        <v>100000243300</v>
      </c>
      <c r="C149" s="27">
        <v>0</v>
      </c>
      <c r="D149" s="27" t="s">
        <v>2095</v>
      </c>
      <c r="E149" s="27" t="s">
        <v>1140</v>
      </c>
      <c r="F149" s="67">
        <v>119572.5</v>
      </c>
      <c r="G149" s="67">
        <v>-103996.65</v>
      </c>
      <c r="H149" s="67">
        <v>15575.85</v>
      </c>
    </row>
    <row r="150" spans="1:8" ht="21" customHeight="1" x14ac:dyDescent="0.55000000000000004">
      <c r="A150" s="27">
        <v>25</v>
      </c>
      <c r="B150" s="71">
        <v>100000243301</v>
      </c>
      <c r="C150" s="27">
        <v>0</v>
      </c>
      <c r="D150" s="27" t="s">
        <v>2095</v>
      </c>
      <c r="E150" s="27" t="s">
        <v>1140</v>
      </c>
      <c r="F150" s="67">
        <v>119572.5</v>
      </c>
      <c r="G150" s="67">
        <v>-103996.65</v>
      </c>
      <c r="H150" s="67">
        <v>15575.85</v>
      </c>
    </row>
    <row r="151" spans="1:8" ht="21" customHeight="1" x14ac:dyDescent="0.55000000000000004">
      <c r="A151" s="27">
        <v>26</v>
      </c>
      <c r="B151" s="71">
        <v>100000243302</v>
      </c>
      <c r="C151" s="27">
        <v>0</v>
      </c>
      <c r="D151" s="27" t="s">
        <v>2095</v>
      </c>
      <c r="E151" s="27" t="s">
        <v>1140</v>
      </c>
      <c r="F151" s="67">
        <v>119572.5</v>
      </c>
      <c r="G151" s="67">
        <v>-103996.65</v>
      </c>
      <c r="H151" s="67">
        <v>15575.85</v>
      </c>
    </row>
    <row r="152" spans="1:8" ht="21" customHeight="1" x14ac:dyDescent="0.55000000000000004">
      <c r="A152" s="27">
        <v>27</v>
      </c>
      <c r="B152" s="71">
        <v>100000243303</v>
      </c>
      <c r="C152" s="27">
        <v>0</v>
      </c>
      <c r="D152" s="27" t="s">
        <v>2095</v>
      </c>
      <c r="E152" s="27" t="s">
        <v>1140</v>
      </c>
      <c r="F152" s="67">
        <v>119572.5</v>
      </c>
      <c r="G152" s="67">
        <v>-103996.65</v>
      </c>
      <c r="H152" s="67">
        <v>15575.85</v>
      </c>
    </row>
    <row r="153" spans="1:8" ht="21" customHeight="1" x14ac:dyDescent="0.55000000000000004">
      <c r="A153" s="27">
        <v>28</v>
      </c>
      <c r="B153" s="71">
        <v>100000243304</v>
      </c>
      <c r="C153" s="27">
        <v>0</v>
      </c>
      <c r="D153" s="27" t="s">
        <v>2095</v>
      </c>
      <c r="E153" s="27" t="s">
        <v>1140</v>
      </c>
      <c r="F153" s="67">
        <v>119572.5</v>
      </c>
      <c r="G153" s="67">
        <v>-103996.65</v>
      </c>
      <c r="H153" s="67">
        <v>15575.85</v>
      </c>
    </row>
    <row r="154" spans="1:8" ht="21" customHeight="1" x14ac:dyDescent="0.55000000000000004">
      <c r="A154" s="27">
        <v>29</v>
      </c>
      <c r="B154" s="71">
        <v>100000243305</v>
      </c>
      <c r="C154" s="27">
        <v>0</v>
      </c>
      <c r="D154" s="27" t="s">
        <v>2095</v>
      </c>
      <c r="E154" s="27" t="s">
        <v>1140</v>
      </c>
      <c r="F154" s="67">
        <v>119572.5</v>
      </c>
      <c r="G154" s="67">
        <v>-103996.65</v>
      </c>
      <c r="H154" s="67">
        <v>15575.85</v>
      </c>
    </row>
    <row r="155" spans="1:8" ht="21" customHeight="1" x14ac:dyDescent="0.55000000000000004">
      <c r="A155" s="27">
        <v>30</v>
      </c>
      <c r="B155" s="71">
        <v>100000243306</v>
      </c>
      <c r="C155" s="27">
        <v>0</v>
      </c>
      <c r="D155" s="27" t="s">
        <v>2095</v>
      </c>
      <c r="E155" s="27" t="s">
        <v>1140</v>
      </c>
      <c r="F155" s="67">
        <v>119572.5</v>
      </c>
      <c r="G155" s="67">
        <v>-103996.65</v>
      </c>
      <c r="H155" s="67">
        <v>15575.85</v>
      </c>
    </row>
    <row r="156" spans="1:8" ht="21" customHeight="1" x14ac:dyDescent="0.55000000000000004">
      <c r="A156" s="27">
        <v>31</v>
      </c>
      <c r="B156" s="71">
        <v>100000243307</v>
      </c>
      <c r="C156" s="27">
        <v>0</v>
      </c>
      <c r="D156" s="27" t="s">
        <v>2095</v>
      </c>
      <c r="E156" s="27" t="s">
        <v>1140</v>
      </c>
      <c r="F156" s="67">
        <v>119572.5</v>
      </c>
      <c r="G156" s="67">
        <v>-103996.65</v>
      </c>
      <c r="H156" s="67">
        <v>15575.85</v>
      </c>
    </row>
    <row r="157" spans="1:8" ht="21" customHeight="1" x14ac:dyDescent="0.55000000000000004">
      <c r="A157" s="27">
        <v>32</v>
      </c>
      <c r="B157" s="71">
        <v>100000243308</v>
      </c>
      <c r="C157" s="27">
        <v>0</v>
      </c>
      <c r="D157" s="27" t="s">
        <v>2095</v>
      </c>
      <c r="E157" s="27" t="s">
        <v>1140</v>
      </c>
      <c r="F157" s="67">
        <v>119572.5</v>
      </c>
      <c r="G157" s="67">
        <v>-103996.65</v>
      </c>
      <c r="H157" s="67">
        <v>15575.85</v>
      </c>
    </row>
    <row r="158" spans="1:8" ht="21" customHeight="1" x14ac:dyDescent="0.55000000000000004">
      <c r="A158" s="27">
        <v>33</v>
      </c>
      <c r="B158" s="71">
        <v>100000243309</v>
      </c>
      <c r="C158" s="27">
        <v>0</v>
      </c>
      <c r="D158" s="27" t="s">
        <v>2095</v>
      </c>
      <c r="E158" s="27" t="s">
        <v>1140</v>
      </c>
      <c r="F158" s="67">
        <v>119572.5</v>
      </c>
      <c r="G158" s="67">
        <v>-103996.65</v>
      </c>
      <c r="H158" s="67">
        <v>15575.85</v>
      </c>
    </row>
    <row r="159" spans="1:8" ht="21" customHeight="1" x14ac:dyDescent="0.55000000000000004">
      <c r="A159" s="27">
        <v>34</v>
      </c>
      <c r="B159" s="71">
        <v>100000243310</v>
      </c>
      <c r="C159" s="27">
        <v>0</v>
      </c>
      <c r="D159" s="27" t="s">
        <v>2095</v>
      </c>
      <c r="E159" s="27" t="s">
        <v>1140</v>
      </c>
      <c r="F159" s="67">
        <v>119572.5</v>
      </c>
      <c r="G159" s="67">
        <v>-103996.65</v>
      </c>
      <c r="H159" s="67">
        <v>15575.85</v>
      </c>
    </row>
    <row r="160" spans="1:8" ht="21" customHeight="1" x14ac:dyDescent="0.55000000000000004">
      <c r="A160" s="27">
        <v>35</v>
      </c>
      <c r="B160" s="71">
        <v>100000243311</v>
      </c>
      <c r="C160" s="27">
        <v>0</v>
      </c>
      <c r="D160" s="27" t="s">
        <v>2095</v>
      </c>
      <c r="E160" s="27" t="s">
        <v>1140</v>
      </c>
      <c r="F160" s="67">
        <v>119572.5</v>
      </c>
      <c r="G160" s="67">
        <v>-103996.65</v>
      </c>
      <c r="H160" s="67">
        <v>15575.85</v>
      </c>
    </row>
    <row r="161" spans="1:8" ht="21" customHeight="1" x14ac:dyDescent="0.55000000000000004">
      <c r="A161" s="27">
        <v>36</v>
      </c>
      <c r="B161" s="71">
        <v>100000243312</v>
      </c>
      <c r="C161" s="27">
        <v>0</v>
      </c>
      <c r="D161" s="27" t="s">
        <v>2095</v>
      </c>
      <c r="E161" s="27" t="s">
        <v>1140</v>
      </c>
      <c r="F161" s="67">
        <v>119572.5</v>
      </c>
      <c r="G161" s="67">
        <v>-103996.65</v>
      </c>
      <c r="H161" s="67">
        <v>15575.85</v>
      </c>
    </row>
    <row r="162" spans="1:8" ht="21" customHeight="1" x14ac:dyDescent="0.55000000000000004">
      <c r="A162" s="27">
        <v>37</v>
      </c>
      <c r="B162" s="71">
        <v>100000243313</v>
      </c>
      <c r="C162" s="27">
        <v>0</v>
      </c>
      <c r="D162" s="27" t="s">
        <v>2095</v>
      </c>
      <c r="E162" s="27" t="s">
        <v>1140</v>
      </c>
      <c r="F162" s="67">
        <v>119572.5</v>
      </c>
      <c r="G162" s="67">
        <v>-103996.65</v>
      </c>
      <c r="H162" s="67">
        <v>15575.85</v>
      </c>
    </row>
    <row r="163" spans="1:8" ht="21" customHeight="1" x14ac:dyDescent="0.55000000000000004">
      <c r="A163" s="27">
        <v>38</v>
      </c>
      <c r="B163" s="71">
        <v>100000243314</v>
      </c>
      <c r="C163" s="27">
        <v>0</v>
      </c>
      <c r="D163" s="27" t="s">
        <v>2095</v>
      </c>
      <c r="E163" s="27" t="s">
        <v>1140</v>
      </c>
      <c r="F163" s="67">
        <v>119572.5</v>
      </c>
      <c r="G163" s="67">
        <v>-103996.65</v>
      </c>
      <c r="H163" s="67">
        <v>15575.85</v>
      </c>
    </row>
    <row r="164" spans="1:8" ht="21" customHeight="1" x14ac:dyDescent="0.55000000000000004">
      <c r="A164" s="27">
        <v>39</v>
      </c>
      <c r="B164" s="71">
        <v>100000243315</v>
      </c>
      <c r="C164" s="27">
        <v>0</v>
      </c>
      <c r="D164" s="27" t="s">
        <v>2095</v>
      </c>
      <c r="E164" s="27" t="s">
        <v>1140</v>
      </c>
      <c r="F164" s="67">
        <v>119572.5</v>
      </c>
      <c r="G164" s="67">
        <v>-103996.65</v>
      </c>
      <c r="H164" s="67">
        <v>15575.85</v>
      </c>
    </row>
    <row r="165" spans="1:8" ht="21" customHeight="1" x14ac:dyDescent="0.55000000000000004">
      <c r="A165" s="27">
        <v>40</v>
      </c>
      <c r="B165" s="71">
        <v>100000243316</v>
      </c>
      <c r="C165" s="27">
        <v>0</v>
      </c>
      <c r="D165" s="27" t="s">
        <v>2095</v>
      </c>
      <c r="E165" s="27" t="s">
        <v>1140</v>
      </c>
      <c r="F165" s="67">
        <v>119572.5</v>
      </c>
      <c r="G165" s="67">
        <v>-103996.65</v>
      </c>
      <c r="H165" s="67">
        <v>15575.85</v>
      </c>
    </row>
    <row r="166" spans="1:8" ht="21" customHeight="1" x14ac:dyDescent="0.55000000000000004">
      <c r="A166" s="27">
        <v>41</v>
      </c>
      <c r="B166" s="71">
        <v>100000243317</v>
      </c>
      <c r="C166" s="27">
        <v>0</v>
      </c>
      <c r="D166" s="27" t="s">
        <v>2095</v>
      </c>
      <c r="E166" s="27" t="s">
        <v>1140</v>
      </c>
      <c r="F166" s="67">
        <v>119572.5</v>
      </c>
      <c r="G166" s="67">
        <v>-103996.65</v>
      </c>
      <c r="H166" s="67">
        <v>15575.85</v>
      </c>
    </row>
    <row r="167" spans="1:8" ht="21" customHeight="1" x14ac:dyDescent="0.55000000000000004">
      <c r="A167" s="27">
        <v>42</v>
      </c>
      <c r="B167" s="71">
        <v>100000243318</v>
      </c>
      <c r="C167" s="27">
        <v>0</v>
      </c>
      <c r="D167" s="27" t="s">
        <v>2095</v>
      </c>
      <c r="E167" s="27" t="s">
        <v>1140</v>
      </c>
      <c r="F167" s="67">
        <v>119572.5</v>
      </c>
      <c r="G167" s="67">
        <v>-103996.65</v>
      </c>
      <c r="H167" s="67">
        <v>15575.85</v>
      </c>
    </row>
    <row r="168" spans="1:8" ht="21" customHeight="1" x14ac:dyDescent="0.55000000000000004">
      <c r="A168" s="27">
        <v>43</v>
      </c>
      <c r="B168" s="71">
        <v>100000243319</v>
      </c>
      <c r="C168" s="27">
        <v>0</v>
      </c>
      <c r="D168" s="27" t="s">
        <v>2095</v>
      </c>
      <c r="E168" s="27" t="s">
        <v>1140</v>
      </c>
      <c r="F168" s="67">
        <v>119572.5</v>
      </c>
      <c r="G168" s="67">
        <v>-103996.65</v>
      </c>
      <c r="H168" s="67">
        <v>15575.85</v>
      </c>
    </row>
    <row r="169" spans="1:8" ht="21" customHeight="1" x14ac:dyDescent="0.55000000000000004">
      <c r="A169" s="27">
        <v>44</v>
      </c>
      <c r="B169" s="71">
        <v>100000243320</v>
      </c>
      <c r="C169" s="27">
        <v>0</v>
      </c>
      <c r="D169" s="27" t="s">
        <v>2095</v>
      </c>
      <c r="E169" s="27" t="s">
        <v>1140</v>
      </c>
      <c r="F169" s="67">
        <v>119572.5</v>
      </c>
      <c r="G169" s="67">
        <v>-103996.65</v>
      </c>
      <c r="H169" s="67">
        <v>15575.85</v>
      </c>
    </row>
    <row r="170" spans="1:8" ht="21" customHeight="1" x14ac:dyDescent="0.55000000000000004">
      <c r="A170" s="27">
        <v>45</v>
      </c>
      <c r="B170" s="71">
        <v>100000243321</v>
      </c>
      <c r="C170" s="27">
        <v>0</v>
      </c>
      <c r="D170" s="27" t="s">
        <v>2095</v>
      </c>
      <c r="E170" s="27" t="s">
        <v>1140</v>
      </c>
      <c r="F170" s="67">
        <v>119572.5</v>
      </c>
      <c r="G170" s="67">
        <v>-103996.65</v>
      </c>
      <c r="H170" s="67">
        <v>15575.85</v>
      </c>
    </row>
    <row r="171" spans="1:8" ht="21" customHeight="1" x14ac:dyDescent="0.55000000000000004">
      <c r="A171" s="27">
        <v>46</v>
      </c>
      <c r="B171" s="71">
        <v>100000243322</v>
      </c>
      <c r="C171" s="27">
        <v>0</v>
      </c>
      <c r="D171" s="27" t="s">
        <v>2095</v>
      </c>
      <c r="E171" s="27" t="s">
        <v>1140</v>
      </c>
      <c r="F171" s="67">
        <v>119572.5</v>
      </c>
      <c r="G171" s="67">
        <v>-103996.65</v>
      </c>
      <c r="H171" s="67">
        <v>15575.85</v>
      </c>
    </row>
    <row r="172" spans="1:8" ht="21" customHeight="1" x14ac:dyDescent="0.55000000000000004">
      <c r="A172" s="27">
        <v>47</v>
      </c>
      <c r="B172" s="71">
        <v>100000243323</v>
      </c>
      <c r="C172" s="27">
        <v>0</v>
      </c>
      <c r="D172" s="27" t="s">
        <v>2095</v>
      </c>
      <c r="E172" s="27" t="s">
        <v>1140</v>
      </c>
      <c r="F172" s="67">
        <v>119572.5</v>
      </c>
      <c r="G172" s="67">
        <v>-103996.65</v>
      </c>
      <c r="H172" s="67">
        <v>15575.85</v>
      </c>
    </row>
    <row r="173" spans="1:8" ht="21" customHeight="1" x14ac:dyDescent="0.55000000000000004">
      <c r="A173" s="27">
        <v>48</v>
      </c>
      <c r="B173" s="71">
        <v>100000243324</v>
      </c>
      <c r="C173" s="27">
        <v>0</v>
      </c>
      <c r="D173" s="27" t="s">
        <v>2095</v>
      </c>
      <c r="E173" s="27" t="s">
        <v>1140</v>
      </c>
      <c r="F173" s="67">
        <v>119572.5</v>
      </c>
      <c r="G173" s="67">
        <v>-103996.65</v>
      </c>
      <c r="H173" s="67">
        <v>15575.85</v>
      </c>
    </row>
    <row r="174" spans="1:8" ht="21" customHeight="1" x14ac:dyDescent="0.55000000000000004">
      <c r="A174" s="27">
        <v>49</v>
      </c>
      <c r="B174" s="71">
        <v>100000243325</v>
      </c>
      <c r="C174" s="27">
        <v>0</v>
      </c>
      <c r="D174" s="27" t="s">
        <v>2095</v>
      </c>
      <c r="E174" s="27" t="s">
        <v>1140</v>
      </c>
      <c r="F174" s="67">
        <v>119572.5</v>
      </c>
      <c r="G174" s="67">
        <v>-103996.65</v>
      </c>
      <c r="H174" s="67">
        <v>15575.85</v>
      </c>
    </row>
    <row r="175" spans="1:8" ht="21" customHeight="1" x14ac:dyDescent="0.55000000000000004">
      <c r="A175" s="27">
        <v>50</v>
      </c>
      <c r="B175" s="71">
        <v>100000243326</v>
      </c>
      <c r="C175" s="27">
        <v>0</v>
      </c>
      <c r="D175" s="27" t="s">
        <v>2095</v>
      </c>
      <c r="E175" s="27" t="s">
        <v>1140</v>
      </c>
      <c r="F175" s="67">
        <v>119572.5</v>
      </c>
      <c r="G175" s="67">
        <v>-103996.65</v>
      </c>
      <c r="H175" s="67">
        <v>15575.85</v>
      </c>
    </row>
    <row r="176" spans="1:8" ht="21" customHeight="1" x14ac:dyDescent="0.55000000000000004">
      <c r="A176" s="27">
        <v>51</v>
      </c>
      <c r="B176" s="71">
        <v>100000243327</v>
      </c>
      <c r="C176" s="27">
        <v>0</v>
      </c>
      <c r="D176" s="27" t="s">
        <v>2095</v>
      </c>
      <c r="E176" s="27" t="s">
        <v>1140</v>
      </c>
      <c r="F176" s="67">
        <v>119572.5</v>
      </c>
      <c r="G176" s="67">
        <v>-103996.65</v>
      </c>
      <c r="H176" s="67">
        <v>15575.85</v>
      </c>
    </row>
    <row r="177" spans="1:8" ht="21" customHeight="1" x14ac:dyDescent="0.55000000000000004">
      <c r="A177" s="27">
        <v>52</v>
      </c>
      <c r="B177" s="71">
        <v>100000243328</v>
      </c>
      <c r="C177" s="27">
        <v>0</v>
      </c>
      <c r="D177" s="27" t="s">
        <v>2095</v>
      </c>
      <c r="E177" s="27" t="s">
        <v>1140</v>
      </c>
      <c r="F177" s="67">
        <v>119572.5</v>
      </c>
      <c r="G177" s="67">
        <v>-103996.65</v>
      </c>
      <c r="H177" s="67">
        <v>15575.85</v>
      </c>
    </row>
    <row r="178" spans="1:8" ht="21" customHeight="1" x14ac:dyDescent="0.55000000000000004">
      <c r="A178" s="27">
        <v>53</v>
      </c>
      <c r="B178" s="71">
        <v>100000243329</v>
      </c>
      <c r="C178" s="27">
        <v>0</v>
      </c>
      <c r="D178" s="27" t="s">
        <v>2095</v>
      </c>
      <c r="E178" s="27" t="s">
        <v>1140</v>
      </c>
      <c r="F178" s="67">
        <v>119572.5</v>
      </c>
      <c r="G178" s="67">
        <v>-103996.65</v>
      </c>
      <c r="H178" s="67">
        <v>15575.85</v>
      </c>
    </row>
    <row r="179" spans="1:8" ht="21" customHeight="1" x14ac:dyDescent="0.55000000000000004">
      <c r="A179" s="27">
        <v>54</v>
      </c>
      <c r="B179" s="71">
        <v>100000243330</v>
      </c>
      <c r="C179" s="27">
        <v>0</v>
      </c>
      <c r="D179" s="27" t="s">
        <v>2095</v>
      </c>
      <c r="E179" s="27" t="s">
        <v>1140</v>
      </c>
      <c r="F179" s="67">
        <v>119572.5</v>
      </c>
      <c r="G179" s="67">
        <v>-103996.65</v>
      </c>
      <c r="H179" s="67">
        <v>15575.85</v>
      </c>
    </row>
    <row r="180" spans="1:8" ht="21" customHeight="1" x14ac:dyDescent="0.55000000000000004">
      <c r="A180" s="27">
        <v>55</v>
      </c>
      <c r="B180" s="71">
        <v>100000243331</v>
      </c>
      <c r="C180" s="27">
        <v>0</v>
      </c>
      <c r="D180" s="27" t="s">
        <v>2095</v>
      </c>
      <c r="E180" s="27" t="s">
        <v>1140</v>
      </c>
      <c r="F180" s="67">
        <v>119572.5</v>
      </c>
      <c r="G180" s="67">
        <v>-103996.65</v>
      </c>
      <c r="H180" s="67">
        <v>15575.85</v>
      </c>
    </row>
    <row r="181" spans="1:8" ht="21" customHeight="1" x14ac:dyDescent="0.55000000000000004">
      <c r="A181" s="27">
        <v>56</v>
      </c>
      <c r="B181" s="71">
        <v>100000243332</v>
      </c>
      <c r="C181" s="27">
        <v>0</v>
      </c>
      <c r="D181" s="27" t="s">
        <v>2095</v>
      </c>
      <c r="E181" s="27" t="s">
        <v>1140</v>
      </c>
      <c r="F181" s="67">
        <v>119572.5</v>
      </c>
      <c r="G181" s="67">
        <v>-103996.65</v>
      </c>
      <c r="H181" s="67">
        <v>15575.85</v>
      </c>
    </row>
    <row r="182" spans="1:8" ht="21" customHeight="1" x14ac:dyDescent="0.55000000000000004">
      <c r="A182" s="27">
        <v>57</v>
      </c>
      <c r="B182" s="71">
        <v>100000243333</v>
      </c>
      <c r="C182" s="27">
        <v>0</v>
      </c>
      <c r="D182" s="27" t="s">
        <v>2095</v>
      </c>
      <c r="E182" s="27" t="s">
        <v>1140</v>
      </c>
      <c r="F182" s="67">
        <v>119572.5</v>
      </c>
      <c r="G182" s="67">
        <v>-103996.65</v>
      </c>
      <c r="H182" s="67">
        <v>15575.85</v>
      </c>
    </row>
    <row r="183" spans="1:8" ht="21" customHeight="1" x14ac:dyDescent="0.55000000000000004">
      <c r="A183" s="27">
        <v>58</v>
      </c>
      <c r="B183" s="71">
        <v>100000243334</v>
      </c>
      <c r="C183" s="27">
        <v>0</v>
      </c>
      <c r="D183" s="27" t="s">
        <v>2095</v>
      </c>
      <c r="E183" s="27" t="s">
        <v>1140</v>
      </c>
      <c r="F183" s="67">
        <v>119572.5</v>
      </c>
      <c r="G183" s="67">
        <v>-103996.65</v>
      </c>
      <c r="H183" s="67">
        <v>15575.85</v>
      </c>
    </row>
    <row r="184" spans="1:8" ht="21" customHeight="1" x14ac:dyDescent="0.55000000000000004">
      <c r="A184" s="27">
        <v>59</v>
      </c>
      <c r="B184" s="71">
        <v>100000243335</v>
      </c>
      <c r="C184" s="27">
        <v>0</v>
      </c>
      <c r="D184" s="27" t="s">
        <v>2095</v>
      </c>
      <c r="E184" s="27" t="s">
        <v>1140</v>
      </c>
      <c r="F184" s="67">
        <v>119572.5</v>
      </c>
      <c r="G184" s="67">
        <v>-103996.65</v>
      </c>
      <c r="H184" s="67">
        <v>15575.85</v>
      </c>
    </row>
    <row r="185" spans="1:8" ht="21" customHeight="1" x14ac:dyDescent="0.55000000000000004">
      <c r="A185" s="27">
        <v>60</v>
      </c>
      <c r="B185" s="71">
        <v>100000243336</v>
      </c>
      <c r="C185" s="27">
        <v>0</v>
      </c>
      <c r="D185" s="27" t="s">
        <v>2095</v>
      </c>
      <c r="E185" s="27" t="s">
        <v>1140</v>
      </c>
      <c r="F185" s="67">
        <v>119572.5</v>
      </c>
      <c r="G185" s="67">
        <v>-103996.65</v>
      </c>
      <c r="H185" s="67">
        <v>15575.85</v>
      </c>
    </row>
    <row r="186" spans="1:8" ht="21" customHeight="1" x14ac:dyDescent="0.55000000000000004">
      <c r="A186" s="27">
        <v>61</v>
      </c>
      <c r="B186" s="71">
        <v>100000243337</v>
      </c>
      <c r="C186" s="27">
        <v>0</v>
      </c>
      <c r="D186" s="27" t="s">
        <v>2095</v>
      </c>
      <c r="E186" s="27" t="s">
        <v>1140</v>
      </c>
      <c r="F186" s="67">
        <v>119572.5</v>
      </c>
      <c r="G186" s="67">
        <v>-103996.65</v>
      </c>
      <c r="H186" s="67">
        <v>15575.85</v>
      </c>
    </row>
    <row r="187" spans="1:8" ht="21" customHeight="1" x14ac:dyDescent="0.55000000000000004">
      <c r="A187" s="27">
        <v>62</v>
      </c>
      <c r="B187" s="71">
        <v>100000243338</v>
      </c>
      <c r="C187" s="27">
        <v>0</v>
      </c>
      <c r="D187" s="27" t="s">
        <v>2095</v>
      </c>
      <c r="E187" s="27" t="s">
        <v>1140</v>
      </c>
      <c r="F187" s="67">
        <v>119572.5</v>
      </c>
      <c r="G187" s="67">
        <v>-103996.65</v>
      </c>
      <c r="H187" s="67">
        <v>15575.85</v>
      </c>
    </row>
    <row r="188" spans="1:8" ht="21" customHeight="1" x14ac:dyDescent="0.55000000000000004">
      <c r="A188" s="27">
        <v>63</v>
      </c>
      <c r="B188" s="71">
        <v>100000243339</v>
      </c>
      <c r="C188" s="27">
        <v>0</v>
      </c>
      <c r="D188" s="27" t="s">
        <v>2095</v>
      </c>
      <c r="E188" s="27" t="s">
        <v>1140</v>
      </c>
      <c r="F188" s="67">
        <v>119572.5</v>
      </c>
      <c r="G188" s="67">
        <v>-103996.65</v>
      </c>
      <c r="H188" s="67">
        <v>15575.85</v>
      </c>
    </row>
    <row r="189" spans="1:8" ht="21" customHeight="1" x14ac:dyDescent="0.55000000000000004">
      <c r="A189" s="27">
        <v>64</v>
      </c>
      <c r="B189" s="71">
        <v>100000243340</v>
      </c>
      <c r="C189" s="27">
        <v>0</v>
      </c>
      <c r="D189" s="27" t="s">
        <v>2095</v>
      </c>
      <c r="E189" s="27" t="s">
        <v>1140</v>
      </c>
      <c r="F189" s="67">
        <v>119572.5</v>
      </c>
      <c r="G189" s="67">
        <v>-103996.65</v>
      </c>
      <c r="H189" s="67">
        <v>15575.85</v>
      </c>
    </row>
    <row r="190" spans="1:8" ht="21" customHeight="1" x14ac:dyDescent="0.55000000000000004">
      <c r="A190" s="27">
        <v>65</v>
      </c>
      <c r="B190" s="71">
        <v>100000243341</v>
      </c>
      <c r="C190" s="27">
        <v>0</v>
      </c>
      <c r="D190" s="27" t="s">
        <v>2095</v>
      </c>
      <c r="E190" s="27" t="s">
        <v>1140</v>
      </c>
      <c r="F190" s="67">
        <v>119572.5</v>
      </c>
      <c r="G190" s="67">
        <v>-103996.65</v>
      </c>
      <c r="H190" s="67">
        <v>15575.85</v>
      </c>
    </row>
    <row r="191" spans="1:8" ht="21" customHeight="1" x14ac:dyDescent="0.55000000000000004">
      <c r="A191" s="27">
        <v>66</v>
      </c>
      <c r="B191" s="71">
        <v>100000243342</v>
      </c>
      <c r="C191" s="27">
        <v>0</v>
      </c>
      <c r="D191" s="27" t="s">
        <v>2095</v>
      </c>
      <c r="E191" s="27" t="s">
        <v>1140</v>
      </c>
      <c r="F191" s="67">
        <v>119572.5</v>
      </c>
      <c r="G191" s="67">
        <v>-103996.65</v>
      </c>
      <c r="H191" s="67">
        <v>15575.85</v>
      </c>
    </row>
    <row r="192" spans="1:8" ht="21" customHeight="1" x14ac:dyDescent="0.55000000000000004">
      <c r="A192" s="27">
        <v>67</v>
      </c>
      <c r="B192" s="71">
        <v>100000243343</v>
      </c>
      <c r="C192" s="27">
        <v>0</v>
      </c>
      <c r="D192" s="27" t="s">
        <v>2095</v>
      </c>
      <c r="E192" s="27" t="s">
        <v>1140</v>
      </c>
      <c r="F192" s="67">
        <v>119572.5</v>
      </c>
      <c r="G192" s="67">
        <v>-103996.65</v>
      </c>
      <c r="H192" s="67">
        <v>15575.85</v>
      </c>
    </row>
    <row r="193" spans="1:8" ht="21" customHeight="1" x14ac:dyDescent="0.55000000000000004">
      <c r="A193" s="27">
        <v>68</v>
      </c>
      <c r="B193" s="71">
        <v>100000243344</v>
      </c>
      <c r="C193" s="27">
        <v>0</v>
      </c>
      <c r="D193" s="27" t="s">
        <v>2095</v>
      </c>
      <c r="E193" s="27" t="s">
        <v>1140</v>
      </c>
      <c r="F193" s="67">
        <v>119572.5</v>
      </c>
      <c r="G193" s="67">
        <v>-103996.65</v>
      </c>
      <c r="H193" s="67">
        <v>15575.85</v>
      </c>
    </row>
    <row r="194" spans="1:8" ht="21" customHeight="1" x14ac:dyDescent="0.55000000000000004">
      <c r="A194" s="27">
        <v>69</v>
      </c>
      <c r="B194" s="71">
        <v>100000243345</v>
      </c>
      <c r="C194" s="27">
        <v>0</v>
      </c>
      <c r="D194" s="27" t="s">
        <v>2095</v>
      </c>
      <c r="E194" s="27" t="s">
        <v>1140</v>
      </c>
      <c r="F194" s="67">
        <v>119572.5</v>
      </c>
      <c r="G194" s="67">
        <v>-103996.65</v>
      </c>
      <c r="H194" s="67">
        <v>15575.85</v>
      </c>
    </row>
    <row r="195" spans="1:8" ht="21" customHeight="1" x14ac:dyDescent="0.55000000000000004">
      <c r="A195" s="27">
        <v>70</v>
      </c>
      <c r="B195" s="71">
        <v>100000243346</v>
      </c>
      <c r="C195" s="27">
        <v>0</v>
      </c>
      <c r="D195" s="27" t="s">
        <v>2095</v>
      </c>
      <c r="E195" s="27" t="s">
        <v>1140</v>
      </c>
      <c r="F195" s="67">
        <v>119572.5</v>
      </c>
      <c r="G195" s="67">
        <v>-103996.65</v>
      </c>
      <c r="H195" s="67">
        <v>15575.85</v>
      </c>
    </row>
    <row r="196" spans="1:8" ht="21" customHeight="1" x14ac:dyDescent="0.55000000000000004">
      <c r="A196" s="27">
        <v>71</v>
      </c>
      <c r="B196" s="71">
        <v>100000243347</v>
      </c>
      <c r="C196" s="27">
        <v>0</v>
      </c>
      <c r="D196" s="27" t="s">
        <v>2095</v>
      </c>
      <c r="E196" s="27" t="s">
        <v>1140</v>
      </c>
      <c r="F196" s="67">
        <v>119572.5</v>
      </c>
      <c r="G196" s="67">
        <v>-103996.65</v>
      </c>
      <c r="H196" s="67">
        <v>15575.85</v>
      </c>
    </row>
    <row r="197" spans="1:8" ht="21" customHeight="1" x14ac:dyDescent="0.55000000000000004">
      <c r="A197" s="27">
        <v>72</v>
      </c>
      <c r="B197" s="71">
        <v>100000243348</v>
      </c>
      <c r="C197" s="27">
        <v>0</v>
      </c>
      <c r="D197" s="27" t="s">
        <v>2095</v>
      </c>
      <c r="E197" s="27" t="s">
        <v>1140</v>
      </c>
      <c r="F197" s="67">
        <v>119572.5</v>
      </c>
      <c r="G197" s="67">
        <v>-103996.65</v>
      </c>
      <c r="H197" s="67">
        <v>15575.85</v>
      </c>
    </row>
    <row r="198" spans="1:8" ht="21" customHeight="1" x14ac:dyDescent="0.55000000000000004">
      <c r="A198" s="27">
        <v>73</v>
      </c>
      <c r="B198" s="71">
        <v>100000398993</v>
      </c>
      <c r="C198" s="27">
        <v>0</v>
      </c>
      <c r="D198" s="27" t="s">
        <v>991</v>
      </c>
      <c r="E198" s="27" t="s">
        <v>992</v>
      </c>
      <c r="F198" s="67">
        <v>1183420</v>
      </c>
      <c r="G198" s="67">
        <v>-445772.15</v>
      </c>
      <c r="H198" s="67">
        <v>737647.85</v>
      </c>
    </row>
    <row r="199" spans="1:8" ht="21" customHeight="1" x14ac:dyDescent="0.55000000000000004">
      <c r="A199" s="27">
        <v>74</v>
      </c>
      <c r="B199" s="71">
        <v>100000399218</v>
      </c>
      <c r="C199" s="27">
        <v>0</v>
      </c>
      <c r="D199" s="27" t="s">
        <v>993</v>
      </c>
      <c r="E199" s="27" t="s">
        <v>994</v>
      </c>
      <c r="F199" s="67">
        <v>782063</v>
      </c>
      <c r="G199" s="67">
        <v>-467332.71</v>
      </c>
      <c r="H199" s="67">
        <v>314730.28999999998</v>
      </c>
    </row>
    <row r="200" spans="1:8" ht="21" customHeight="1" x14ac:dyDescent="0.55000000000000004">
      <c r="A200" s="27">
        <v>75</v>
      </c>
      <c r="B200" s="71">
        <v>100000399219</v>
      </c>
      <c r="C200" s="27">
        <v>0</v>
      </c>
      <c r="D200" s="27" t="s">
        <v>993</v>
      </c>
      <c r="E200" s="27" t="s">
        <v>994</v>
      </c>
      <c r="F200" s="67">
        <v>782063</v>
      </c>
      <c r="G200" s="67">
        <v>-467332.69</v>
      </c>
      <c r="H200" s="67">
        <v>314730.31</v>
      </c>
    </row>
    <row r="201" spans="1:8" ht="21" customHeight="1" x14ac:dyDescent="0.55000000000000004">
      <c r="A201" s="27">
        <v>76</v>
      </c>
      <c r="B201" s="71">
        <v>100000399220</v>
      </c>
      <c r="C201" s="27">
        <v>0</v>
      </c>
      <c r="D201" s="27" t="s">
        <v>993</v>
      </c>
      <c r="E201" s="27" t="s">
        <v>994</v>
      </c>
      <c r="F201" s="67">
        <v>782063</v>
      </c>
      <c r="G201" s="67">
        <v>-467332.71</v>
      </c>
      <c r="H201" s="67">
        <v>314730.28999999998</v>
      </c>
    </row>
    <row r="202" spans="1:8" ht="21" customHeight="1" x14ac:dyDescent="0.55000000000000004">
      <c r="A202" s="27">
        <v>77</v>
      </c>
      <c r="B202" s="71">
        <v>100000400391</v>
      </c>
      <c r="C202" s="27">
        <v>0</v>
      </c>
      <c r="D202" s="27" t="s">
        <v>1966</v>
      </c>
      <c r="E202" s="27" t="s">
        <v>1967</v>
      </c>
      <c r="F202" s="67">
        <v>3564384</v>
      </c>
      <c r="G202" s="67">
        <v>-1971392.22</v>
      </c>
      <c r="H202" s="67">
        <v>1592991.78</v>
      </c>
    </row>
    <row r="203" spans="1:8" ht="21" customHeight="1" x14ac:dyDescent="0.55000000000000004">
      <c r="A203" s="27">
        <v>78</v>
      </c>
      <c r="B203" s="71">
        <v>100000400392</v>
      </c>
      <c r="C203" s="27">
        <v>0</v>
      </c>
      <c r="D203" s="27" t="s">
        <v>1966</v>
      </c>
      <c r="E203" s="27" t="s">
        <v>3720</v>
      </c>
      <c r="F203" s="67">
        <v>5495092</v>
      </c>
      <c r="G203" s="67">
        <v>-3026674.17</v>
      </c>
      <c r="H203" s="67">
        <v>2468417.83</v>
      </c>
    </row>
    <row r="204" spans="1:8" ht="21" customHeight="1" x14ac:dyDescent="0.55000000000000004">
      <c r="A204" s="27">
        <v>79</v>
      </c>
      <c r="B204" s="71">
        <v>100000405583</v>
      </c>
      <c r="C204" s="27">
        <v>0</v>
      </c>
      <c r="D204" s="27" t="s">
        <v>212</v>
      </c>
      <c r="E204" s="27" t="s">
        <v>1143</v>
      </c>
      <c r="F204" s="67">
        <v>44405</v>
      </c>
      <c r="G204" s="67">
        <v>-32664.45</v>
      </c>
      <c r="H204" s="67">
        <v>11740.55</v>
      </c>
    </row>
    <row r="205" spans="1:8" ht="21" customHeight="1" x14ac:dyDescent="0.55000000000000004">
      <c r="A205" s="27">
        <v>80</v>
      </c>
      <c r="B205" s="71">
        <v>100000405584</v>
      </c>
      <c r="C205" s="27">
        <v>0</v>
      </c>
      <c r="D205" s="27" t="s">
        <v>212</v>
      </c>
      <c r="E205" s="27" t="s">
        <v>1143</v>
      </c>
      <c r="F205" s="67">
        <v>44405</v>
      </c>
      <c r="G205" s="67">
        <v>-32664.46</v>
      </c>
      <c r="H205" s="67">
        <v>11740.54</v>
      </c>
    </row>
    <row r="206" spans="1:8" ht="21" customHeight="1" x14ac:dyDescent="0.55000000000000004">
      <c r="A206" s="27">
        <v>81</v>
      </c>
      <c r="B206" s="71">
        <v>100000405585</v>
      </c>
      <c r="C206" s="27">
        <v>0</v>
      </c>
      <c r="D206" s="27" t="s">
        <v>212</v>
      </c>
      <c r="E206" s="27" t="s">
        <v>1143</v>
      </c>
      <c r="F206" s="67">
        <v>44405</v>
      </c>
      <c r="G206" s="67">
        <v>-32664.46</v>
      </c>
      <c r="H206" s="67">
        <v>11740.54</v>
      </c>
    </row>
    <row r="207" spans="1:8" ht="21" customHeight="1" x14ac:dyDescent="0.55000000000000004">
      <c r="A207" s="27">
        <v>82</v>
      </c>
      <c r="B207" s="71">
        <v>100000405586</v>
      </c>
      <c r="C207" s="27">
        <v>0</v>
      </c>
      <c r="D207" s="27" t="s">
        <v>212</v>
      </c>
      <c r="E207" s="27" t="s">
        <v>1143</v>
      </c>
      <c r="F207" s="67">
        <v>44405</v>
      </c>
      <c r="G207" s="67">
        <v>-32664.45</v>
      </c>
      <c r="H207" s="67">
        <v>11740.55</v>
      </c>
    </row>
    <row r="208" spans="1:8" ht="21" customHeight="1" x14ac:dyDescent="0.55000000000000004">
      <c r="A208" s="27">
        <v>83</v>
      </c>
      <c r="B208" s="71">
        <v>100000405587</v>
      </c>
      <c r="C208" s="27">
        <v>0</v>
      </c>
      <c r="D208" s="27" t="s">
        <v>212</v>
      </c>
      <c r="E208" s="27" t="s">
        <v>1143</v>
      </c>
      <c r="F208" s="67">
        <v>44405</v>
      </c>
      <c r="G208" s="67">
        <v>-32664.46</v>
      </c>
      <c r="H208" s="67">
        <v>11740.54</v>
      </c>
    </row>
    <row r="209" spans="1:8" ht="21" customHeight="1" x14ac:dyDescent="0.55000000000000004">
      <c r="A209" s="27">
        <v>84</v>
      </c>
      <c r="B209" s="71">
        <v>100000405588</v>
      </c>
      <c r="C209" s="27">
        <v>0</v>
      </c>
      <c r="D209" s="27" t="s">
        <v>212</v>
      </c>
      <c r="E209" s="27" t="s">
        <v>1143</v>
      </c>
      <c r="F209" s="67">
        <v>44405</v>
      </c>
      <c r="G209" s="67">
        <v>-32664.45</v>
      </c>
      <c r="H209" s="67">
        <v>11740.55</v>
      </c>
    </row>
    <row r="210" spans="1:8" ht="21" customHeight="1" x14ac:dyDescent="0.55000000000000004">
      <c r="A210" s="27">
        <v>85</v>
      </c>
      <c r="B210" s="71">
        <v>100000405589</v>
      </c>
      <c r="C210" s="27">
        <v>0</v>
      </c>
      <c r="D210" s="27" t="s">
        <v>212</v>
      </c>
      <c r="E210" s="27" t="s">
        <v>1143</v>
      </c>
      <c r="F210" s="67">
        <v>44405</v>
      </c>
      <c r="G210" s="67">
        <v>-32664.46</v>
      </c>
      <c r="H210" s="67">
        <v>11740.54</v>
      </c>
    </row>
    <row r="211" spans="1:8" ht="21" customHeight="1" x14ac:dyDescent="0.55000000000000004">
      <c r="A211" s="27">
        <v>86</v>
      </c>
      <c r="B211" s="71">
        <v>100000405590</v>
      </c>
      <c r="C211" s="27">
        <v>0</v>
      </c>
      <c r="D211" s="27" t="s">
        <v>212</v>
      </c>
      <c r="E211" s="27" t="s">
        <v>1143</v>
      </c>
      <c r="F211" s="67">
        <v>44405</v>
      </c>
      <c r="G211" s="67">
        <v>-32664.45</v>
      </c>
      <c r="H211" s="67">
        <v>11740.55</v>
      </c>
    </row>
    <row r="212" spans="1:8" ht="21" customHeight="1" x14ac:dyDescent="0.55000000000000004">
      <c r="A212" s="27">
        <v>87</v>
      </c>
      <c r="B212" s="71">
        <v>100000405591</v>
      </c>
      <c r="C212" s="27">
        <v>0</v>
      </c>
      <c r="D212" s="27" t="s">
        <v>212</v>
      </c>
      <c r="E212" s="27" t="s">
        <v>1143</v>
      </c>
      <c r="F212" s="67">
        <v>44405</v>
      </c>
      <c r="G212" s="67">
        <v>-32664.45</v>
      </c>
      <c r="H212" s="67">
        <v>11740.55</v>
      </c>
    </row>
    <row r="213" spans="1:8" ht="21" customHeight="1" x14ac:dyDescent="0.55000000000000004">
      <c r="A213" s="27">
        <v>88</v>
      </c>
      <c r="B213" s="71">
        <v>100000405592</v>
      </c>
      <c r="C213" s="27">
        <v>0</v>
      </c>
      <c r="D213" s="27" t="s">
        <v>212</v>
      </c>
      <c r="E213" s="27" t="s">
        <v>1143</v>
      </c>
      <c r="F213" s="67">
        <v>44405</v>
      </c>
      <c r="G213" s="67">
        <v>-32664.46</v>
      </c>
      <c r="H213" s="67">
        <v>11740.54</v>
      </c>
    </row>
    <row r="214" spans="1:8" ht="21" customHeight="1" x14ac:dyDescent="0.55000000000000004">
      <c r="A214" s="27">
        <v>89</v>
      </c>
      <c r="B214" s="71">
        <v>100000405593</v>
      </c>
      <c r="C214" s="27">
        <v>0</v>
      </c>
      <c r="D214" s="27" t="s">
        <v>212</v>
      </c>
      <c r="E214" s="27" t="s">
        <v>1143</v>
      </c>
      <c r="F214" s="67">
        <v>44405</v>
      </c>
      <c r="G214" s="67">
        <v>-32664.45</v>
      </c>
      <c r="H214" s="67">
        <v>11740.55</v>
      </c>
    </row>
    <row r="215" spans="1:8" ht="21" customHeight="1" x14ac:dyDescent="0.55000000000000004">
      <c r="A215" s="27">
        <v>90</v>
      </c>
      <c r="B215" s="71">
        <v>100000405594</v>
      </c>
      <c r="C215" s="27">
        <v>0</v>
      </c>
      <c r="D215" s="27" t="s">
        <v>212</v>
      </c>
      <c r="E215" s="27" t="s">
        <v>1143</v>
      </c>
      <c r="F215" s="67">
        <v>44405</v>
      </c>
      <c r="G215" s="67">
        <v>-32664.46</v>
      </c>
      <c r="H215" s="67">
        <v>11740.54</v>
      </c>
    </row>
    <row r="216" spans="1:8" ht="21" customHeight="1" x14ac:dyDescent="0.55000000000000004">
      <c r="A216" s="27">
        <v>91</v>
      </c>
      <c r="B216" s="71">
        <v>100000405595</v>
      </c>
      <c r="C216" s="27">
        <v>0</v>
      </c>
      <c r="D216" s="27" t="s">
        <v>212</v>
      </c>
      <c r="E216" s="27" t="s">
        <v>1143</v>
      </c>
      <c r="F216" s="67">
        <v>44405</v>
      </c>
      <c r="G216" s="67">
        <v>-32664.46</v>
      </c>
      <c r="H216" s="67">
        <v>11740.54</v>
      </c>
    </row>
    <row r="217" spans="1:8" ht="21" customHeight="1" x14ac:dyDescent="0.55000000000000004">
      <c r="A217" s="27">
        <v>92</v>
      </c>
      <c r="B217" s="71">
        <v>100000405596</v>
      </c>
      <c r="C217" s="27">
        <v>0</v>
      </c>
      <c r="D217" s="27" t="s">
        <v>212</v>
      </c>
      <c r="E217" s="27" t="s">
        <v>1143</v>
      </c>
      <c r="F217" s="67">
        <v>44405</v>
      </c>
      <c r="G217" s="67">
        <v>-32664.45</v>
      </c>
      <c r="H217" s="67">
        <v>11740.55</v>
      </c>
    </row>
    <row r="218" spans="1:8" ht="21" customHeight="1" x14ac:dyDescent="0.55000000000000004">
      <c r="A218" s="27">
        <v>93</v>
      </c>
      <c r="B218" s="71">
        <v>100000405597</v>
      </c>
      <c r="C218" s="27">
        <v>0</v>
      </c>
      <c r="D218" s="27" t="s">
        <v>212</v>
      </c>
      <c r="E218" s="27" t="s">
        <v>1143</v>
      </c>
      <c r="F218" s="67">
        <v>44405</v>
      </c>
      <c r="G218" s="67">
        <v>-32664.46</v>
      </c>
      <c r="H218" s="67">
        <v>11740.54</v>
      </c>
    </row>
    <row r="219" spans="1:8" ht="21" customHeight="1" x14ac:dyDescent="0.55000000000000004">
      <c r="A219" s="27">
        <v>94</v>
      </c>
      <c r="B219" s="71">
        <v>100000405598</v>
      </c>
      <c r="C219" s="27">
        <v>0</v>
      </c>
      <c r="D219" s="27" t="s">
        <v>212</v>
      </c>
      <c r="E219" s="27" t="s">
        <v>1143</v>
      </c>
      <c r="F219" s="67">
        <v>44405</v>
      </c>
      <c r="G219" s="67">
        <v>-32664.45</v>
      </c>
      <c r="H219" s="67">
        <v>11740.55</v>
      </c>
    </row>
    <row r="220" spans="1:8" ht="21" customHeight="1" x14ac:dyDescent="0.55000000000000004">
      <c r="A220" s="27">
        <v>95</v>
      </c>
      <c r="B220" s="71">
        <v>100000405599</v>
      </c>
      <c r="C220" s="27">
        <v>0</v>
      </c>
      <c r="D220" s="27" t="s">
        <v>212</v>
      </c>
      <c r="E220" s="27" t="s">
        <v>1143</v>
      </c>
      <c r="F220" s="67">
        <v>44405</v>
      </c>
      <c r="G220" s="67">
        <v>-32664.46</v>
      </c>
      <c r="H220" s="67">
        <v>11740.54</v>
      </c>
    </row>
    <row r="221" spans="1:8" ht="21" customHeight="1" x14ac:dyDescent="0.55000000000000004">
      <c r="A221" s="27">
        <v>96</v>
      </c>
      <c r="B221" s="71">
        <v>100000406520</v>
      </c>
      <c r="C221" s="27">
        <v>0</v>
      </c>
      <c r="D221" s="27" t="s">
        <v>212</v>
      </c>
      <c r="E221" s="27" t="s">
        <v>1970</v>
      </c>
      <c r="F221" s="67">
        <v>74900</v>
      </c>
      <c r="G221" s="67">
        <v>-35556.93</v>
      </c>
      <c r="H221" s="67">
        <v>39343.07</v>
      </c>
    </row>
    <row r="222" spans="1:8" ht="21" customHeight="1" x14ac:dyDescent="0.55000000000000004">
      <c r="A222" s="27">
        <v>97</v>
      </c>
      <c r="B222" s="71">
        <v>100000406521</v>
      </c>
      <c r="C222" s="27">
        <v>0</v>
      </c>
      <c r="D222" s="27" t="s">
        <v>212</v>
      </c>
      <c r="E222" s="27" t="s">
        <v>1970</v>
      </c>
      <c r="F222" s="67">
        <v>74900</v>
      </c>
      <c r="G222" s="67">
        <v>-35556.949999999997</v>
      </c>
      <c r="H222" s="67">
        <v>39343.050000000003</v>
      </c>
    </row>
    <row r="223" spans="1:8" ht="21" customHeight="1" x14ac:dyDescent="0.55000000000000004">
      <c r="A223" s="27">
        <v>98</v>
      </c>
      <c r="B223" s="71">
        <v>100000406522</v>
      </c>
      <c r="C223" s="27">
        <v>0</v>
      </c>
      <c r="D223" s="27" t="s">
        <v>212</v>
      </c>
      <c r="E223" s="27" t="s">
        <v>1970</v>
      </c>
      <c r="F223" s="67">
        <v>74900</v>
      </c>
      <c r="G223" s="67">
        <v>-35556.93</v>
      </c>
      <c r="H223" s="67">
        <v>39343.07</v>
      </c>
    </row>
    <row r="224" spans="1:8" ht="21" customHeight="1" x14ac:dyDescent="0.55000000000000004">
      <c r="A224" s="27">
        <v>99</v>
      </c>
      <c r="B224" s="71">
        <v>100000406523</v>
      </c>
      <c r="C224" s="27">
        <v>0</v>
      </c>
      <c r="D224" s="27" t="s">
        <v>212</v>
      </c>
      <c r="E224" s="27" t="s">
        <v>1970</v>
      </c>
      <c r="F224" s="67">
        <v>74900</v>
      </c>
      <c r="G224" s="67">
        <v>-35556.949999999997</v>
      </c>
      <c r="H224" s="67">
        <v>39343.050000000003</v>
      </c>
    </row>
    <row r="225" spans="1:8" ht="21" customHeight="1" x14ac:dyDescent="0.55000000000000004">
      <c r="A225" s="27">
        <v>100</v>
      </c>
      <c r="B225" s="71">
        <v>100000406524</v>
      </c>
      <c r="C225" s="27">
        <v>0</v>
      </c>
      <c r="D225" s="27" t="s">
        <v>212</v>
      </c>
      <c r="E225" s="27" t="s">
        <v>1970</v>
      </c>
      <c r="F225" s="67">
        <v>74900</v>
      </c>
      <c r="G225" s="67">
        <v>-35556.93</v>
      </c>
      <c r="H225" s="67">
        <v>39343.07</v>
      </c>
    </row>
    <row r="226" spans="1:8" ht="21" customHeight="1" x14ac:dyDescent="0.55000000000000004">
      <c r="A226" s="27">
        <v>101</v>
      </c>
      <c r="B226" s="71">
        <v>100000406592</v>
      </c>
      <c r="C226" s="27">
        <v>0</v>
      </c>
      <c r="D226" s="27" t="s">
        <v>212</v>
      </c>
      <c r="E226" s="27" t="s">
        <v>1144</v>
      </c>
      <c r="F226" s="67">
        <v>74900</v>
      </c>
      <c r="G226" s="67">
        <v>-34487.33</v>
      </c>
      <c r="H226" s="67">
        <v>40412.67</v>
      </c>
    </row>
    <row r="227" spans="1:8" ht="21" customHeight="1" x14ac:dyDescent="0.55000000000000004">
      <c r="A227" s="27">
        <v>102</v>
      </c>
      <c r="B227" s="71">
        <v>100000406593</v>
      </c>
      <c r="C227" s="27">
        <v>0</v>
      </c>
      <c r="D227" s="27" t="s">
        <v>212</v>
      </c>
      <c r="E227" s="27" t="s">
        <v>1144</v>
      </c>
      <c r="F227" s="67">
        <v>74900</v>
      </c>
      <c r="G227" s="67">
        <v>-34487.33</v>
      </c>
      <c r="H227" s="67">
        <v>40412.67</v>
      </c>
    </row>
    <row r="228" spans="1:8" ht="21" customHeight="1" x14ac:dyDescent="0.55000000000000004">
      <c r="A228" s="27">
        <v>103</v>
      </c>
      <c r="B228" s="71">
        <v>100000406594</v>
      </c>
      <c r="C228" s="27">
        <v>0</v>
      </c>
      <c r="D228" s="27" t="s">
        <v>212</v>
      </c>
      <c r="E228" s="27" t="s">
        <v>1144</v>
      </c>
      <c r="F228" s="67">
        <v>74900</v>
      </c>
      <c r="G228" s="67">
        <v>-34487.33</v>
      </c>
      <c r="H228" s="67">
        <v>40412.67</v>
      </c>
    </row>
    <row r="229" spans="1:8" ht="21" customHeight="1" x14ac:dyDescent="0.55000000000000004">
      <c r="A229" s="27">
        <v>104</v>
      </c>
      <c r="B229" s="71">
        <v>100000406595</v>
      </c>
      <c r="C229" s="27">
        <v>0</v>
      </c>
      <c r="D229" s="27" t="s">
        <v>212</v>
      </c>
      <c r="E229" s="27" t="s">
        <v>1144</v>
      </c>
      <c r="F229" s="67">
        <v>74900</v>
      </c>
      <c r="G229" s="67">
        <v>-34487.33</v>
      </c>
      <c r="H229" s="67">
        <v>40412.67</v>
      </c>
    </row>
    <row r="230" spans="1:8" ht="21" customHeight="1" x14ac:dyDescent="0.55000000000000004">
      <c r="A230" s="27">
        <v>105</v>
      </c>
      <c r="B230" s="71">
        <v>100000406596</v>
      </c>
      <c r="C230" s="27">
        <v>0</v>
      </c>
      <c r="D230" s="27" t="s">
        <v>212</v>
      </c>
      <c r="E230" s="27" t="s">
        <v>1144</v>
      </c>
      <c r="F230" s="67">
        <v>74900</v>
      </c>
      <c r="G230" s="67">
        <v>-34487.33</v>
      </c>
      <c r="H230" s="67">
        <v>40412.67</v>
      </c>
    </row>
    <row r="231" spans="1:8" ht="21" customHeight="1" x14ac:dyDescent="0.55000000000000004">
      <c r="A231" s="27">
        <v>106</v>
      </c>
      <c r="B231" s="71">
        <v>100000406597</v>
      </c>
      <c r="C231" s="27">
        <v>0</v>
      </c>
      <c r="D231" s="27" t="s">
        <v>212</v>
      </c>
      <c r="E231" s="27" t="s">
        <v>1144</v>
      </c>
      <c r="F231" s="67">
        <v>74900</v>
      </c>
      <c r="G231" s="67">
        <v>-34487.33</v>
      </c>
      <c r="H231" s="67">
        <v>40412.67</v>
      </c>
    </row>
    <row r="232" spans="1:8" ht="21" customHeight="1" x14ac:dyDescent="0.55000000000000004">
      <c r="A232" s="27">
        <v>107</v>
      </c>
      <c r="B232" s="71">
        <v>100000406598</v>
      </c>
      <c r="C232" s="27">
        <v>0</v>
      </c>
      <c r="D232" s="27" t="s">
        <v>212</v>
      </c>
      <c r="E232" s="27" t="s">
        <v>1144</v>
      </c>
      <c r="F232" s="67">
        <v>74900</v>
      </c>
      <c r="G232" s="67">
        <v>-34487.33</v>
      </c>
      <c r="H232" s="67">
        <v>40412.67</v>
      </c>
    </row>
    <row r="233" spans="1:8" ht="21" customHeight="1" x14ac:dyDescent="0.55000000000000004">
      <c r="A233" s="27">
        <v>108</v>
      </c>
      <c r="B233" s="71">
        <v>100000417517</v>
      </c>
      <c r="C233" s="27">
        <v>0</v>
      </c>
      <c r="D233" s="27" t="s">
        <v>404</v>
      </c>
      <c r="E233" s="27" t="s">
        <v>1972</v>
      </c>
      <c r="F233" s="67">
        <v>119947</v>
      </c>
      <c r="G233" s="67">
        <v>-64135.34</v>
      </c>
      <c r="H233" s="67">
        <v>55811.66</v>
      </c>
    </row>
    <row r="234" spans="1:8" ht="21" customHeight="1" x14ac:dyDescent="0.55000000000000004">
      <c r="A234" s="27">
        <v>109</v>
      </c>
      <c r="B234" s="71">
        <v>100000417518</v>
      </c>
      <c r="C234" s="27">
        <v>0</v>
      </c>
      <c r="D234" s="27" t="s">
        <v>404</v>
      </c>
      <c r="E234" s="27" t="s">
        <v>1972</v>
      </c>
      <c r="F234" s="67">
        <v>119947</v>
      </c>
      <c r="G234" s="67">
        <v>-64135.35</v>
      </c>
      <c r="H234" s="67">
        <v>55811.65</v>
      </c>
    </row>
    <row r="235" spans="1:8" ht="21" customHeight="1" x14ac:dyDescent="0.55000000000000004">
      <c r="A235" s="27">
        <v>110</v>
      </c>
      <c r="B235" s="71">
        <v>100000417519</v>
      </c>
      <c r="C235" s="27">
        <v>0</v>
      </c>
      <c r="D235" s="27" t="s">
        <v>404</v>
      </c>
      <c r="E235" s="27" t="s">
        <v>1972</v>
      </c>
      <c r="F235" s="67">
        <v>119947</v>
      </c>
      <c r="G235" s="67">
        <v>-64135.34</v>
      </c>
      <c r="H235" s="67">
        <v>55811.66</v>
      </c>
    </row>
    <row r="236" spans="1:8" ht="21" customHeight="1" x14ac:dyDescent="0.55000000000000004">
      <c r="A236" s="27">
        <v>111</v>
      </c>
      <c r="B236" s="71">
        <v>100000417520</v>
      </c>
      <c r="C236" s="27">
        <v>0</v>
      </c>
      <c r="D236" s="27" t="s">
        <v>404</v>
      </c>
      <c r="E236" s="27" t="s">
        <v>1972</v>
      </c>
      <c r="F236" s="67">
        <v>119947</v>
      </c>
      <c r="G236" s="67">
        <v>-64135.34</v>
      </c>
      <c r="H236" s="67">
        <v>55811.66</v>
      </c>
    </row>
    <row r="237" spans="1:8" ht="21" customHeight="1" x14ac:dyDescent="0.55000000000000004">
      <c r="A237" s="27">
        <v>112</v>
      </c>
      <c r="B237" s="71">
        <v>100000417521</v>
      </c>
      <c r="C237" s="27">
        <v>0</v>
      </c>
      <c r="D237" s="27" t="s">
        <v>404</v>
      </c>
      <c r="E237" s="27" t="s">
        <v>1972</v>
      </c>
      <c r="F237" s="67">
        <v>119947</v>
      </c>
      <c r="G237" s="67">
        <v>-64135.35</v>
      </c>
      <c r="H237" s="67">
        <v>55811.65</v>
      </c>
    </row>
    <row r="238" spans="1:8" ht="21" customHeight="1" x14ac:dyDescent="0.55000000000000004">
      <c r="A238" s="27">
        <v>113</v>
      </c>
      <c r="B238" s="71">
        <v>100000417522</v>
      </c>
      <c r="C238" s="27">
        <v>0</v>
      </c>
      <c r="D238" s="27" t="s">
        <v>404</v>
      </c>
      <c r="E238" s="27" t="s">
        <v>1972</v>
      </c>
      <c r="F238" s="67">
        <v>119947</v>
      </c>
      <c r="G238" s="67">
        <v>-64135.34</v>
      </c>
      <c r="H238" s="67">
        <v>55811.66</v>
      </c>
    </row>
    <row r="239" spans="1:8" ht="21" customHeight="1" x14ac:dyDescent="0.55000000000000004">
      <c r="A239" s="27">
        <v>114</v>
      </c>
      <c r="B239" s="71">
        <v>100000417523</v>
      </c>
      <c r="C239" s="27">
        <v>0</v>
      </c>
      <c r="D239" s="27" t="s">
        <v>404</v>
      </c>
      <c r="E239" s="27" t="s">
        <v>1972</v>
      </c>
      <c r="F239" s="67">
        <v>119947</v>
      </c>
      <c r="G239" s="67">
        <v>-64135.35</v>
      </c>
      <c r="H239" s="67">
        <v>55811.65</v>
      </c>
    </row>
    <row r="240" spans="1:8" ht="21" customHeight="1" x14ac:dyDescent="0.55000000000000004">
      <c r="A240" s="27">
        <v>115</v>
      </c>
      <c r="B240" s="71">
        <v>100000417524</v>
      </c>
      <c r="C240" s="27">
        <v>0</v>
      </c>
      <c r="D240" s="27" t="s">
        <v>404</v>
      </c>
      <c r="E240" s="27" t="s">
        <v>1972</v>
      </c>
      <c r="F240" s="67">
        <v>119947</v>
      </c>
      <c r="G240" s="67">
        <v>-64135.35</v>
      </c>
      <c r="H240" s="67">
        <v>55811.65</v>
      </c>
    </row>
    <row r="241" spans="1:8" ht="21" customHeight="1" x14ac:dyDescent="0.55000000000000004">
      <c r="A241" s="27">
        <v>116</v>
      </c>
      <c r="B241" s="71">
        <v>100000417525</v>
      </c>
      <c r="C241" s="27">
        <v>0</v>
      </c>
      <c r="D241" s="27" t="s">
        <v>404</v>
      </c>
      <c r="E241" s="27" t="s">
        <v>1972</v>
      </c>
      <c r="F241" s="67">
        <v>119947</v>
      </c>
      <c r="G241" s="67">
        <v>-64135.34</v>
      </c>
      <c r="H241" s="67">
        <v>55811.66</v>
      </c>
    </row>
    <row r="242" spans="1:8" ht="21" customHeight="1" x14ac:dyDescent="0.55000000000000004">
      <c r="A242" s="27">
        <v>117</v>
      </c>
      <c r="B242" s="71">
        <v>100000417526</v>
      </c>
      <c r="C242" s="27">
        <v>0</v>
      </c>
      <c r="D242" s="27" t="s">
        <v>404</v>
      </c>
      <c r="E242" s="27" t="s">
        <v>1972</v>
      </c>
      <c r="F242" s="67">
        <v>119947</v>
      </c>
      <c r="G242" s="67">
        <v>-64135.35</v>
      </c>
      <c r="H242" s="67">
        <v>55811.65</v>
      </c>
    </row>
    <row r="243" spans="1:8" ht="21" customHeight="1" x14ac:dyDescent="0.55000000000000004">
      <c r="A243" s="27">
        <v>118</v>
      </c>
      <c r="B243" s="71">
        <v>100000417527</v>
      </c>
      <c r="C243" s="27">
        <v>0</v>
      </c>
      <c r="D243" s="27" t="s">
        <v>404</v>
      </c>
      <c r="E243" s="27" t="s">
        <v>1972</v>
      </c>
      <c r="F243" s="67">
        <v>119947</v>
      </c>
      <c r="G243" s="67">
        <v>-64135.34</v>
      </c>
      <c r="H243" s="67">
        <v>55811.66</v>
      </c>
    </row>
    <row r="244" spans="1:8" ht="21" customHeight="1" x14ac:dyDescent="0.55000000000000004">
      <c r="A244" s="27">
        <v>119</v>
      </c>
      <c r="B244" s="71">
        <v>100000417528</v>
      </c>
      <c r="C244" s="27">
        <v>0</v>
      </c>
      <c r="D244" s="27" t="s">
        <v>404</v>
      </c>
      <c r="E244" s="27" t="s">
        <v>1972</v>
      </c>
      <c r="F244" s="67">
        <v>119947</v>
      </c>
      <c r="G244" s="67">
        <v>-64135.35</v>
      </c>
      <c r="H244" s="67">
        <v>55811.65</v>
      </c>
    </row>
    <row r="245" spans="1:8" ht="21" customHeight="1" x14ac:dyDescent="0.55000000000000004">
      <c r="A245" s="27">
        <v>120</v>
      </c>
      <c r="B245" s="71">
        <v>100000417529</v>
      </c>
      <c r="C245" s="27">
        <v>0</v>
      </c>
      <c r="D245" s="27" t="s">
        <v>404</v>
      </c>
      <c r="E245" s="27" t="s">
        <v>1972</v>
      </c>
      <c r="F245" s="67">
        <v>119947</v>
      </c>
      <c r="G245" s="67">
        <v>-64135.34</v>
      </c>
      <c r="H245" s="67">
        <v>55811.66</v>
      </c>
    </row>
    <row r="246" spans="1:8" ht="21" customHeight="1" x14ac:dyDescent="0.55000000000000004">
      <c r="A246" s="27">
        <v>121</v>
      </c>
      <c r="B246" s="71">
        <v>100000417530</v>
      </c>
      <c r="C246" s="27">
        <v>0</v>
      </c>
      <c r="D246" s="27" t="s">
        <v>404</v>
      </c>
      <c r="E246" s="27" t="s">
        <v>1972</v>
      </c>
      <c r="F246" s="67">
        <v>119947</v>
      </c>
      <c r="G246" s="67">
        <v>-64135.35</v>
      </c>
      <c r="H246" s="67">
        <v>55811.65</v>
      </c>
    </row>
    <row r="247" spans="1:8" ht="21" customHeight="1" x14ac:dyDescent="0.55000000000000004">
      <c r="A247" s="27">
        <v>122</v>
      </c>
      <c r="B247" s="71">
        <v>100000417531</v>
      </c>
      <c r="C247" s="27">
        <v>0</v>
      </c>
      <c r="D247" s="27" t="s">
        <v>404</v>
      </c>
      <c r="E247" s="27" t="s">
        <v>1972</v>
      </c>
      <c r="F247" s="67">
        <v>119947</v>
      </c>
      <c r="G247" s="67">
        <v>-64135.34</v>
      </c>
      <c r="H247" s="67">
        <v>55811.66</v>
      </c>
    </row>
    <row r="248" spans="1:8" ht="21" customHeight="1" x14ac:dyDescent="0.55000000000000004">
      <c r="A248" s="27">
        <v>123</v>
      </c>
      <c r="B248" s="71">
        <v>100000417532</v>
      </c>
      <c r="C248" s="27">
        <v>0</v>
      </c>
      <c r="D248" s="27" t="s">
        <v>404</v>
      </c>
      <c r="E248" s="27" t="s">
        <v>1972</v>
      </c>
      <c r="F248" s="67">
        <v>119947</v>
      </c>
      <c r="G248" s="67">
        <v>-64135.35</v>
      </c>
      <c r="H248" s="67">
        <v>55811.65</v>
      </c>
    </row>
    <row r="249" spans="1:8" ht="21" customHeight="1" x14ac:dyDescent="0.55000000000000004">
      <c r="A249" s="27">
        <v>124</v>
      </c>
      <c r="B249" s="71">
        <v>100000417533</v>
      </c>
      <c r="C249" s="27">
        <v>0</v>
      </c>
      <c r="D249" s="27" t="s">
        <v>404</v>
      </c>
      <c r="E249" s="27" t="s">
        <v>1972</v>
      </c>
      <c r="F249" s="67">
        <v>119947</v>
      </c>
      <c r="G249" s="67">
        <v>-64135.34</v>
      </c>
      <c r="H249" s="67">
        <v>55811.66</v>
      </c>
    </row>
    <row r="250" spans="1:8" ht="21" customHeight="1" x14ac:dyDescent="0.55000000000000004">
      <c r="A250" s="27">
        <v>125</v>
      </c>
      <c r="B250" s="71">
        <v>100000417536</v>
      </c>
      <c r="C250" s="27">
        <v>0</v>
      </c>
      <c r="D250" s="27" t="s">
        <v>404</v>
      </c>
      <c r="E250" s="27" t="s">
        <v>997</v>
      </c>
      <c r="F250" s="67">
        <v>119947</v>
      </c>
      <c r="G250" s="67">
        <v>-63843.16</v>
      </c>
      <c r="H250" s="67">
        <v>56103.839999999997</v>
      </c>
    </row>
    <row r="251" spans="1:8" ht="21" customHeight="1" x14ac:dyDescent="0.55000000000000004">
      <c r="A251" s="27">
        <v>126</v>
      </c>
      <c r="B251" s="71">
        <v>100000417537</v>
      </c>
      <c r="C251" s="27">
        <v>0</v>
      </c>
      <c r="D251" s="27" t="s">
        <v>404</v>
      </c>
      <c r="E251" s="27" t="s">
        <v>997</v>
      </c>
      <c r="F251" s="67">
        <v>119947</v>
      </c>
      <c r="G251" s="67">
        <v>-63843.16</v>
      </c>
      <c r="H251" s="67">
        <v>56103.839999999997</v>
      </c>
    </row>
    <row r="252" spans="1:8" ht="21" customHeight="1" x14ac:dyDescent="0.55000000000000004">
      <c r="A252" s="27">
        <v>127</v>
      </c>
      <c r="B252" s="71">
        <v>100000419022</v>
      </c>
      <c r="C252" s="27">
        <v>0</v>
      </c>
      <c r="D252" s="27" t="s">
        <v>404</v>
      </c>
      <c r="E252" s="27" t="s">
        <v>1974</v>
      </c>
      <c r="F252" s="67">
        <v>94160</v>
      </c>
      <c r="G252" s="67">
        <v>-55289.16</v>
      </c>
      <c r="H252" s="67">
        <v>38870.839999999997</v>
      </c>
    </row>
    <row r="253" spans="1:8" ht="21" customHeight="1" x14ac:dyDescent="0.55000000000000004">
      <c r="A253" s="27">
        <v>128</v>
      </c>
      <c r="B253" s="71">
        <v>100000419023</v>
      </c>
      <c r="C253" s="27">
        <v>0</v>
      </c>
      <c r="D253" s="27" t="s">
        <v>404</v>
      </c>
      <c r="E253" s="27" t="s">
        <v>1974</v>
      </c>
      <c r="F253" s="67">
        <v>94160</v>
      </c>
      <c r="G253" s="67">
        <v>-55289.16</v>
      </c>
      <c r="H253" s="67">
        <v>38870.839999999997</v>
      </c>
    </row>
    <row r="254" spans="1:8" ht="21" customHeight="1" x14ac:dyDescent="0.55000000000000004">
      <c r="A254" s="27">
        <v>129</v>
      </c>
      <c r="B254" s="71">
        <v>100000419024</v>
      </c>
      <c r="C254" s="27">
        <v>0</v>
      </c>
      <c r="D254" s="27" t="s">
        <v>404</v>
      </c>
      <c r="E254" s="27" t="s">
        <v>1974</v>
      </c>
      <c r="F254" s="67">
        <v>94160</v>
      </c>
      <c r="G254" s="67">
        <v>-55289.16</v>
      </c>
      <c r="H254" s="67">
        <v>38870.839999999997</v>
      </c>
    </row>
    <row r="255" spans="1:8" ht="21" customHeight="1" x14ac:dyDescent="0.55000000000000004">
      <c r="A255" s="27">
        <v>130</v>
      </c>
      <c r="B255" s="71">
        <v>100000419025</v>
      </c>
      <c r="C255" s="27">
        <v>0</v>
      </c>
      <c r="D255" s="27" t="s">
        <v>404</v>
      </c>
      <c r="E255" s="27" t="s">
        <v>1974</v>
      </c>
      <c r="F255" s="67">
        <v>94160</v>
      </c>
      <c r="G255" s="67">
        <v>-55289.16</v>
      </c>
      <c r="H255" s="67">
        <v>38870.839999999997</v>
      </c>
    </row>
    <row r="256" spans="1:8" ht="21" customHeight="1" x14ac:dyDescent="0.55000000000000004">
      <c r="A256" s="27">
        <v>131</v>
      </c>
      <c r="B256" s="71">
        <v>100000419026</v>
      </c>
      <c r="C256" s="27">
        <v>0</v>
      </c>
      <c r="D256" s="27" t="s">
        <v>404</v>
      </c>
      <c r="E256" s="27" t="s">
        <v>1974</v>
      </c>
      <c r="F256" s="67">
        <v>94160</v>
      </c>
      <c r="G256" s="67">
        <v>-55289.16</v>
      </c>
      <c r="H256" s="67">
        <v>38870.839999999997</v>
      </c>
    </row>
    <row r="257" spans="1:8" ht="21" customHeight="1" x14ac:dyDescent="0.55000000000000004">
      <c r="A257" s="27">
        <v>132</v>
      </c>
      <c r="B257" s="71">
        <v>100000419027</v>
      </c>
      <c r="C257" s="27">
        <v>0</v>
      </c>
      <c r="D257" s="27" t="s">
        <v>404</v>
      </c>
      <c r="E257" s="27" t="s">
        <v>1974</v>
      </c>
      <c r="F257" s="67">
        <v>94160</v>
      </c>
      <c r="G257" s="67">
        <v>-55289.16</v>
      </c>
      <c r="H257" s="67">
        <v>38870.839999999997</v>
      </c>
    </row>
    <row r="258" spans="1:8" ht="21" customHeight="1" x14ac:dyDescent="0.55000000000000004">
      <c r="A258" s="27">
        <v>133</v>
      </c>
      <c r="B258" s="71">
        <v>100000419028</v>
      </c>
      <c r="C258" s="27">
        <v>0</v>
      </c>
      <c r="D258" s="27" t="s">
        <v>404</v>
      </c>
      <c r="E258" s="27" t="s">
        <v>1974</v>
      </c>
      <c r="F258" s="67">
        <v>94160</v>
      </c>
      <c r="G258" s="67">
        <v>-55289.16</v>
      </c>
      <c r="H258" s="67">
        <v>38870.839999999997</v>
      </c>
    </row>
    <row r="259" spans="1:8" ht="21" customHeight="1" x14ac:dyDescent="0.55000000000000004">
      <c r="A259" s="27">
        <v>134</v>
      </c>
      <c r="B259" s="71">
        <v>100000419029</v>
      </c>
      <c r="C259" s="27">
        <v>0</v>
      </c>
      <c r="D259" s="27" t="s">
        <v>404</v>
      </c>
      <c r="E259" s="27" t="s">
        <v>1974</v>
      </c>
      <c r="F259" s="67">
        <v>94160</v>
      </c>
      <c r="G259" s="67">
        <v>-55289.16</v>
      </c>
      <c r="H259" s="67">
        <v>38870.839999999997</v>
      </c>
    </row>
    <row r="260" spans="1:8" ht="21" customHeight="1" x14ac:dyDescent="0.55000000000000004">
      <c r="A260" s="27">
        <v>135</v>
      </c>
      <c r="B260" s="71">
        <v>100000419030</v>
      </c>
      <c r="C260" s="27">
        <v>0</v>
      </c>
      <c r="D260" s="27" t="s">
        <v>404</v>
      </c>
      <c r="E260" s="27" t="s">
        <v>1974</v>
      </c>
      <c r="F260" s="67">
        <v>94160</v>
      </c>
      <c r="G260" s="67">
        <v>-55289.16</v>
      </c>
      <c r="H260" s="67">
        <v>38870.839999999997</v>
      </c>
    </row>
    <row r="261" spans="1:8" ht="21" customHeight="1" x14ac:dyDescent="0.55000000000000004">
      <c r="A261" s="27">
        <v>136</v>
      </c>
      <c r="B261" s="71">
        <v>100000419031</v>
      </c>
      <c r="C261" s="27">
        <v>0</v>
      </c>
      <c r="D261" s="27" t="s">
        <v>404</v>
      </c>
      <c r="E261" s="27" t="s">
        <v>1974</v>
      </c>
      <c r="F261" s="67">
        <v>94160</v>
      </c>
      <c r="G261" s="67">
        <v>-55289.16</v>
      </c>
      <c r="H261" s="67">
        <v>38870.839999999997</v>
      </c>
    </row>
    <row r="262" spans="1:8" ht="21" customHeight="1" x14ac:dyDescent="0.55000000000000004">
      <c r="A262" s="27">
        <v>137</v>
      </c>
      <c r="B262" s="71">
        <v>100000419032</v>
      </c>
      <c r="C262" s="27">
        <v>0</v>
      </c>
      <c r="D262" s="27" t="s">
        <v>404</v>
      </c>
      <c r="E262" s="27" t="s">
        <v>1974</v>
      </c>
      <c r="F262" s="67">
        <v>94160</v>
      </c>
      <c r="G262" s="67">
        <v>-55289.16</v>
      </c>
      <c r="H262" s="67">
        <v>38870.839999999997</v>
      </c>
    </row>
    <row r="263" spans="1:8" ht="21" customHeight="1" x14ac:dyDescent="0.55000000000000004">
      <c r="A263" s="27">
        <v>138</v>
      </c>
      <c r="B263" s="71">
        <v>100000419033</v>
      </c>
      <c r="C263" s="27">
        <v>0</v>
      </c>
      <c r="D263" s="27" t="s">
        <v>404</v>
      </c>
      <c r="E263" s="27" t="s">
        <v>1974</v>
      </c>
      <c r="F263" s="67">
        <v>94160</v>
      </c>
      <c r="G263" s="67">
        <v>-55289.16</v>
      </c>
      <c r="H263" s="67">
        <v>38870.839999999997</v>
      </c>
    </row>
    <row r="264" spans="1:8" ht="21" customHeight="1" x14ac:dyDescent="0.55000000000000004">
      <c r="A264" s="27">
        <v>139</v>
      </c>
      <c r="B264" s="71">
        <v>100000419034</v>
      </c>
      <c r="C264" s="27">
        <v>0</v>
      </c>
      <c r="D264" s="27" t="s">
        <v>404</v>
      </c>
      <c r="E264" s="27" t="s">
        <v>1974</v>
      </c>
      <c r="F264" s="67">
        <v>94160</v>
      </c>
      <c r="G264" s="67">
        <v>-55289.16</v>
      </c>
      <c r="H264" s="67">
        <v>38870.839999999997</v>
      </c>
    </row>
    <row r="265" spans="1:8" ht="21" customHeight="1" x14ac:dyDescent="0.55000000000000004">
      <c r="A265" s="27">
        <v>140</v>
      </c>
      <c r="B265" s="71">
        <v>100000419035</v>
      </c>
      <c r="C265" s="27">
        <v>0</v>
      </c>
      <c r="D265" s="27" t="s">
        <v>404</v>
      </c>
      <c r="E265" s="27" t="s">
        <v>1974</v>
      </c>
      <c r="F265" s="67">
        <v>94160</v>
      </c>
      <c r="G265" s="67">
        <v>-55289.16</v>
      </c>
      <c r="H265" s="67">
        <v>38870.839999999997</v>
      </c>
    </row>
    <row r="266" spans="1:8" ht="21" customHeight="1" x14ac:dyDescent="0.55000000000000004">
      <c r="A266" s="27">
        <v>141</v>
      </c>
      <c r="B266" s="71">
        <v>100000419036</v>
      </c>
      <c r="C266" s="27">
        <v>0</v>
      </c>
      <c r="D266" s="27" t="s">
        <v>404</v>
      </c>
      <c r="E266" s="27" t="s">
        <v>1974</v>
      </c>
      <c r="F266" s="67">
        <v>94160</v>
      </c>
      <c r="G266" s="67">
        <v>-55289.16</v>
      </c>
      <c r="H266" s="67">
        <v>38870.839999999997</v>
      </c>
    </row>
    <row r="267" spans="1:8" ht="21" customHeight="1" x14ac:dyDescent="0.55000000000000004">
      <c r="A267" s="27">
        <v>142</v>
      </c>
      <c r="B267" s="71">
        <v>100000419037</v>
      </c>
      <c r="C267" s="27">
        <v>0</v>
      </c>
      <c r="D267" s="27" t="s">
        <v>404</v>
      </c>
      <c r="E267" s="27" t="s">
        <v>1974</v>
      </c>
      <c r="F267" s="67">
        <v>94160</v>
      </c>
      <c r="G267" s="67">
        <v>-55289.16</v>
      </c>
      <c r="H267" s="67">
        <v>38870.839999999997</v>
      </c>
    </row>
    <row r="268" spans="1:8" ht="21" customHeight="1" x14ac:dyDescent="0.55000000000000004">
      <c r="A268" s="27">
        <v>143</v>
      </c>
      <c r="B268" s="71">
        <v>100000419038</v>
      </c>
      <c r="C268" s="27">
        <v>0</v>
      </c>
      <c r="D268" s="27" t="s">
        <v>404</v>
      </c>
      <c r="E268" s="27" t="s">
        <v>1974</v>
      </c>
      <c r="F268" s="67">
        <v>94160</v>
      </c>
      <c r="G268" s="67">
        <v>-55289.16</v>
      </c>
      <c r="H268" s="67">
        <v>38870.839999999997</v>
      </c>
    </row>
    <row r="269" spans="1:8" ht="21" customHeight="1" x14ac:dyDescent="0.55000000000000004">
      <c r="A269" s="27">
        <v>144</v>
      </c>
      <c r="B269" s="71">
        <v>100000419039</v>
      </c>
      <c r="C269" s="27">
        <v>0</v>
      </c>
      <c r="D269" s="27" t="s">
        <v>404</v>
      </c>
      <c r="E269" s="27" t="s">
        <v>1974</v>
      </c>
      <c r="F269" s="67">
        <v>94160</v>
      </c>
      <c r="G269" s="67">
        <v>-55289.16</v>
      </c>
      <c r="H269" s="67">
        <v>38870.839999999997</v>
      </c>
    </row>
    <row r="270" spans="1:8" ht="21" customHeight="1" x14ac:dyDescent="0.55000000000000004">
      <c r="A270" s="27">
        <v>145</v>
      </c>
      <c r="B270" s="71">
        <v>100000419040</v>
      </c>
      <c r="C270" s="27">
        <v>0</v>
      </c>
      <c r="D270" s="27" t="s">
        <v>404</v>
      </c>
      <c r="E270" s="27" t="s">
        <v>1974</v>
      </c>
      <c r="F270" s="67">
        <v>94160</v>
      </c>
      <c r="G270" s="67">
        <v>-55289.16</v>
      </c>
      <c r="H270" s="67">
        <v>38870.839999999997</v>
      </c>
    </row>
    <row r="271" spans="1:8" ht="21" customHeight="1" x14ac:dyDescent="0.55000000000000004">
      <c r="A271" s="27">
        <v>146</v>
      </c>
      <c r="B271" s="71">
        <v>100000419041</v>
      </c>
      <c r="C271" s="27">
        <v>0</v>
      </c>
      <c r="D271" s="27" t="s">
        <v>404</v>
      </c>
      <c r="E271" s="27" t="s">
        <v>1974</v>
      </c>
      <c r="F271" s="67">
        <v>94160</v>
      </c>
      <c r="G271" s="67">
        <v>-55289.16</v>
      </c>
      <c r="H271" s="67">
        <v>38870.839999999997</v>
      </c>
    </row>
    <row r="272" spans="1:8" ht="21" customHeight="1" x14ac:dyDescent="0.55000000000000004">
      <c r="A272" s="27">
        <v>147</v>
      </c>
      <c r="B272" s="71">
        <v>100000419042</v>
      </c>
      <c r="C272" s="27">
        <v>0</v>
      </c>
      <c r="D272" s="27" t="s">
        <v>404</v>
      </c>
      <c r="E272" s="27" t="s">
        <v>1974</v>
      </c>
      <c r="F272" s="67">
        <v>94160</v>
      </c>
      <c r="G272" s="67">
        <v>-55289.16</v>
      </c>
      <c r="H272" s="67">
        <v>38870.839999999997</v>
      </c>
    </row>
    <row r="273" spans="1:8" ht="21" customHeight="1" x14ac:dyDescent="0.55000000000000004">
      <c r="A273" s="27">
        <v>148</v>
      </c>
      <c r="B273" s="71">
        <v>100000419043</v>
      </c>
      <c r="C273" s="27">
        <v>0</v>
      </c>
      <c r="D273" s="27" t="s">
        <v>404</v>
      </c>
      <c r="E273" s="27" t="s">
        <v>1974</v>
      </c>
      <c r="F273" s="67">
        <v>94160</v>
      </c>
      <c r="G273" s="67">
        <v>-55289.16</v>
      </c>
      <c r="H273" s="67">
        <v>38870.839999999997</v>
      </c>
    </row>
    <row r="274" spans="1:8" ht="21" customHeight="1" x14ac:dyDescent="0.55000000000000004">
      <c r="A274" s="27">
        <v>149</v>
      </c>
      <c r="B274" s="71">
        <v>100000419044</v>
      </c>
      <c r="C274" s="27">
        <v>0</v>
      </c>
      <c r="D274" s="27" t="s">
        <v>404</v>
      </c>
      <c r="E274" s="27" t="s">
        <v>1974</v>
      </c>
      <c r="F274" s="67">
        <v>94160</v>
      </c>
      <c r="G274" s="67">
        <v>-55289.16</v>
      </c>
      <c r="H274" s="67">
        <v>38870.839999999997</v>
      </c>
    </row>
    <row r="275" spans="1:8" ht="21" customHeight="1" x14ac:dyDescent="0.55000000000000004">
      <c r="A275" s="27">
        <v>150</v>
      </c>
      <c r="B275" s="71">
        <v>100000419045</v>
      </c>
      <c r="C275" s="27">
        <v>0</v>
      </c>
      <c r="D275" s="27" t="s">
        <v>404</v>
      </c>
      <c r="E275" s="27" t="s">
        <v>1974</v>
      </c>
      <c r="F275" s="67">
        <v>94160</v>
      </c>
      <c r="G275" s="67">
        <v>-55289.16</v>
      </c>
      <c r="H275" s="67">
        <v>38870.839999999997</v>
      </c>
    </row>
    <row r="276" spans="1:8" ht="21" customHeight="1" x14ac:dyDescent="0.55000000000000004">
      <c r="A276" s="27">
        <v>151</v>
      </c>
      <c r="B276" s="71">
        <v>100000419046</v>
      </c>
      <c r="C276" s="27">
        <v>0</v>
      </c>
      <c r="D276" s="27" t="s">
        <v>404</v>
      </c>
      <c r="E276" s="27" t="s">
        <v>1974</v>
      </c>
      <c r="F276" s="67">
        <v>94160</v>
      </c>
      <c r="G276" s="67">
        <v>-55289.16</v>
      </c>
      <c r="H276" s="67">
        <v>38870.839999999997</v>
      </c>
    </row>
    <row r="277" spans="1:8" ht="21" customHeight="1" x14ac:dyDescent="0.55000000000000004">
      <c r="A277" s="27">
        <v>152</v>
      </c>
      <c r="B277" s="71">
        <v>100000419047</v>
      </c>
      <c r="C277" s="27">
        <v>0</v>
      </c>
      <c r="D277" s="27" t="s">
        <v>404</v>
      </c>
      <c r="E277" s="27" t="s">
        <v>1974</v>
      </c>
      <c r="F277" s="67">
        <v>94160</v>
      </c>
      <c r="G277" s="67">
        <v>-55289.16</v>
      </c>
      <c r="H277" s="67">
        <v>38870.839999999997</v>
      </c>
    </row>
    <row r="278" spans="1:8" ht="21" customHeight="1" x14ac:dyDescent="0.55000000000000004">
      <c r="A278" s="27">
        <v>153</v>
      </c>
      <c r="B278" s="71">
        <v>100000419048</v>
      </c>
      <c r="C278" s="27">
        <v>0</v>
      </c>
      <c r="D278" s="27" t="s">
        <v>404</v>
      </c>
      <c r="E278" s="27" t="s">
        <v>1974</v>
      </c>
      <c r="F278" s="67">
        <v>94160</v>
      </c>
      <c r="G278" s="67">
        <v>-55289.16</v>
      </c>
      <c r="H278" s="67">
        <v>38870.839999999997</v>
      </c>
    </row>
    <row r="279" spans="1:8" ht="21" customHeight="1" x14ac:dyDescent="0.55000000000000004">
      <c r="A279" s="27">
        <v>154</v>
      </c>
      <c r="B279" s="71">
        <v>100000419049</v>
      </c>
      <c r="C279" s="27">
        <v>0</v>
      </c>
      <c r="D279" s="27" t="s">
        <v>404</v>
      </c>
      <c r="E279" s="27" t="s">
        <v>1974</v>
      </c>
      <c r="F279" s="67">
        <v>94160</v>
      </c>
      <c r="G279" s="67">
        <v>-55289.15</v>
      </c>
      <c r="H279" s="67">
        <v>38870.85</v>
      </c>
    </row>
    <row r="280" spans="1:8" ht="21" customHeight="1" x14ac:dyDescent="0.55000000000000004">
      <c r="A280" s="27">
        <v>155</v>
      </c>
      <c r="B280" s="71">
        <v>100000419050</v>
      </c>
      <c r="C280" s="27">
        <v>0</v>
      </c>
      <c r="D280" s="27" t="s">
        <v>404</v>
      </c>
      <c r="E280" s="27" t="s">
        <v>1974</v>
      </c>
      <c r="F280" s="67">
        <v>94160</v>
      </c>
      <c r="G280" s="67">
        <v>-55289.16</v>
      </c>
      <c r="H280" s="67">
        <v>38870.839999999997</v>
      </c>
    </row>
    <row r="281" spans="1:8" ht="21" customHeight="1" x14ac:dyDescent="0.55000000000000004">
      <c r="A281" s="27">
        <v>156</v>
      </c>
      <c r="B281" s="71">
        <v>100000419051</v>
      </c>
      <c r="C281" s="27">
        <v>0</v>
      </c>
      <c r="D281" s="27" t="s">
        <v>404</v>
      </c>
      <c r="E281" s="27" t="s">
        <v>1974</v>
      </c>
      <c r="F281" s="67">
        <v>94160</v>
      </c>
      <c r="G281" s="67">
        <v>-55289.15</v>
      </c>
      <c r="H281" s="67">
        <v>38870.85</v>
      </c>
    </row>
    <row r="282" spans="1:8" ht="21" customHeight="1" x14ac:dyDescent="0.55000000000000004">
      <c r="A282" s="27">
        <v>157</v>
      </c>
      <c r="B282" s="71">
        <v>100000424941</v>
      </c>
      <c r="C282" s="27">
        <v>0</v>
      </c>
      <c r="D282" s="27" t="s">
        <v>39</v>
      </c>
      <c r="E282" s="27" t="s">
        <v>1000</v>
      </c>
      <c r="F282" s="67">
        <v>839415</v>
      </c>
      <c r="G282" s="67">
        <v>-641929.68000000005</v>
      </c>
      <c r="H282" s="67">
        <v>197485.32</v>
      </c>
    </row>
    <row r="283" spans="1:8" ht="21" customHeight="1" x14ac:dyDescent="0.55000000000000004">
      <c r="A283" s="27">
        <v>158</v>
      </c>
      <c r="B283" s="71">
        <v>100000436677</v>
      </c>
      <c r="C283" s="27">
        <v>0</v>
      </c>
      <c r="D283" s="27" t="s">
        <v>218</v>
      </c>
      <c r="E283" s="27" t="s">
        <v>1001</v>
      </c>
      <c r="F283" s="67">
        <v>1570225</v>
      </c>
      <c r="G283" s="67">
        <v>-586208.12</v>
      </c>
      <c r="H283" s="67">
        <v>984016.88</v>
      </c>
    </row>
    <row r="284" spans="1:8" ht="21" customHeight="1" x14ac:dyDescent="0.55000000000000004">
      <c r="A284" s="27">
        <v>159</v>
      </c>
      <c r="B284" s="71">
        <v>100000436723</v>
      </c>
      <c r="C284" s="27">
        <v>0</v>
      </c>
      <c r="D284" s="27" t="s">
        <v>43</v>
      </c>
      <c r="E284" s="27" t="s">
        <v>44</v>
      </c>
      <c r="F284" s="67">
        <v>679000</v>
      </c>
      <c r="G284" s="67">
        <v>-273426.31</v>
      </c>
      <c r="H284" s="67">
        <v>405573.69</v>
      </c>
    </row>
    <row r="285" spans="1:8" ht="21" customHeight="1" x14ac:dyDescent="0.55000000000000004">
      <c r="A285" s="27">
        <v>160</v>
      </c>
      <c r="B285" s="71">
        <v>100000439738</v>
      </c>
      <c r="C285" s="27">
        <v>0</v>
      </c>
      <c r="D285" s="27" t="s">
        <v>43</v>
      </c>
      <c r="E285" s="27" t="s">
        <v>1004</v>
      </c>
      <c r="F285" s="67">
        <v>746325</v>
      </c>
      <c r="G285" s="67">
        <v>-304153.86</v>
      </c>
      <c r="H285" s="67">
        <v>442171.14</v>
      </c>
    </row>
    <row r="286" spans="1:8" ht="21" customHeight="1" x14ac:dyDescent="0.55000000000000004">
      <c r="A286" s="27">
        <v>161</v>
      </c>
      <c r="B286" s="71">
        <v>100000439739</v>
      </c>
      <c r="C286" s="27">
        <v>0</v>
      </c>
      <c r="D286" s="27" t="s">
        <v>43</v>
      </c>
      <c r="E286" s="27" t="s">
        <v>1004</v>
      </c>
      <c r="F286" s="67">
        <v>746325</v>
      </c>
      <c r="G286" s="67">
        <v>-304153.87</v>
      </c>
      <c r="H286" s="67">
        <v>442171.13</v>
      </c>
    </row>
    <row r="287" spans="1:8" ht="21" customHeight="1" x14ac:dyDescent="0.55000000000000004">
      <c r="A287" s="27">
        <v>162</v>
      </c>
      <c r="B287" s="71">
        <v>100000439740</v>
      </c>
      <c r="C287" s="27">
        <v>0</v>
      </c>
      <c r="D287" s="27" t="s">
        <v>43</v>
      </c>
      <c r="E287" s="27" t="s">
        <v>1004</v>
      </c>
      <c r="F287" s="67">
        <v>746325</v>
      </c>
      <c r="G287" s="67">
        <v>-304153.86</v>
      </c>
      <c r="H287" s="67">
        <v>442171.14</v>
      </c>
    </row>
    <row r="288" spans="1:8" ht="21" customHeight="1" x14ac:dyDescent="0.55000000000000004">
      <c r="A288" s="27">
        <v>163</v>
      </c>
      <c r="B288" s="71">
        <v>100000439741</v>
      </c>
      <c r="C288" s="27">
        <v>0</v>
      </c>
      <c r="D288" s="27" t="s">
        <v>43</v>
      </c>
      <c r="E288" s="27" t="s">
        <v>1004</v>
      </c>
      <c r="F288" s="67">
        <v>746325</v>
      </c>
      <c r="G288" s="67">
        <v>-304153.86</v>
      </c>
      <c r="H288" s="67">
        <v>442171.14</v>
      </c>
    </row>
    <row r="289" spans="1:8" ht="21" customHeight="1" x14ac:dyDescent="0.55000000000000004">
      <c r="A289" s="27">
        <v>164</v>
      </c>
      <c r="B289" s="71">
        <v>100000439742</v>
      </c>
      <c r="C289" s="27">
        <v>0</v>
      </c>
      <c r="D289" s="27" t="s">
        <v>43</v>
      </c>
      <c r="E289" s="27" t="s">
        <v>1004</v>
      </c>
      <c r="F289" s="67">
        <v>746325</v>
      </c>
      <c r="G289" s="67">
        <v>-304153.87</v>
      </c>
      <c r="H289" s="67">
        <v>442171.13</v>
      </c>
    </row>
    <row r="290" spans="1:8" ht="21" customHeight="1" x14ac:dyDescent="0.55000000000000004">
      <c r="A290" s="27">
        <v>165</v>
      </c>
      <c r="B290" s="71">
        <v>100000439743</v>
      </c>
      <c r="C290" s="27">
        <v>0</v>
      </c>
      <c r="D290" s="27" t="s">
        <v>43</v>
      </c>
      <c r="E290" s="27" t="s">
        <v>1004</v>
      </c>
      <c r="F290" s="67">
        <v>746325</v>
      </c>
      <c r="G290" s="67">
        <v>-304153.87</v>
      </c>
      <c r="H290" s="67">
        <v>442171.13</v>
      </c>
    </row>
    <row r="291" spans="1:8" ht="21" customHeight="1" x14ac:dyDescent="0.55000000000000004">
      <c r="A291" s="27">
        <v>166</v>
      </c>
      <c r="B291" s="71">
        <v>100000439744</v>
      </c>
      <c r="C291" s="27">
        <v>0</v>
      </c>
      <c r="D291" s="27" t="s">
        <v>43</v>
      </c>
      <c r="E291" s="27" t="s">
        <v>1004</v>
      </c>
      <c r="F291" s="67">
        <v>746325</v>
      </c>
      <c r="G291" s="67">
        <v>-304153.86</v>
      </c>
      <c r="H291" s="67">
        <v>442171.14</v>
      </c>
    </row>
    <row r="292" spans="1:8" ht="21" customHeight="1" x14ac:dyDescent="0.55000000000000004">
      <c r="A292" s="27">
        <v>167</v>
      </c>
      <c r="B292" s="71">
        <v>100000439745</v>
      </c>
      <c r="C292" s="27">
        <v>0</v>
      </c>
      <c r="D292" s="27" t="s">
        <v>43</v>
      </c>
      <c r="E292" s="27" t="s">
        <v>1004</v>
      </c>
      <c r="F292" s="67">
        <v>746325</v>
      </c>
      <c r="G292" s="67">
        <v>-304153.86</v>
      </c>
      <c r="H292" s="67">
        <v>442171.14</v>
      </c>
    </row>
    <row r="293" spans="1:8" ht="21" customHeight="1" x14ac:dyDescent="0.55000000000000004">
      <c r="A293" s="27">
        <v>168</v>
      </c>
      <c r="B293" s="71">
        <v>100000439746</v>
      </c>
      <c r="C293" s="27">
        <v>0</v>
      </c>
      <c r="D293" s="27" t="s">
        <v>43</v>
      </c>
      <c r="E293" s="27" t="s">
        <v>1004</v>
      </c>
      <c r="F293" s="67">
        <v>746325</v>
      </c>
      <c r="G293" s="67">
        <v>-304153.87</v>
      </c>
      <c r="H293" s="67">
        <v>442171.13</v>
      </c>
    </row>
    <row r="294" spans="1:8" ht="21" customHeight="1" x14ac:dyDescent="0.55000000000000004">
      <c r="A294" s="27">
        <v>169</v>
      </c>
      <c r="B294" s="71">
        <v>100000439747</v>
      </c>
      <c r="C294" s="27">
        <v>0</v>
      </c>
      <c r="D294" s="27" t="s">
        <v>43</v>
      </c>
      <c r="E294" s="27" t="s">
        <v>1004</v>
      </c>
      <c r="F294" s="67">
        <v>746325</v>
      </c>
      <c r="G294" s="67">
        <v>-304153.87</v>
      </c>
      <c r="H294" s="67">
        <v>442171.13</v>
      </c>
    </row>
    <row r="295" spans="1:8" ht="21" customHeight="1" x14ac:dyDescent="0.55000000000000004">
      <c r="A295" s="27">
        <v>170</v>
      </c>
      <c r="B295" s="71">
        <v>100000439748</v>
      </c>
      <c r="C295" s="27">
        <v>0</v>
      </c>
      <c r="D295" s="27" t="s">
        <v>43</v>
      </c>
      <c r="E295" s="27" t="s">
        <v>1004</v>
      </c>
      <c r="F295" s="67">
        <v>746325</v>
      </c>
      <c r="G295" s="67">
        <v>-304153.86</v>
      </c>
      <c r="H295" s="67">
        <v>442171.14</v>
      </c>
    </row>
    <row r="296" spans="1:8" ht="21" customHeight="1" x14ac:dyDescent="0.55000000000000004">
      <c r="A296" s="27">
        <v>171</v>
      </c>
      <c r="B296" s="71">
        <v>100000439749</v>
      </c>
      <c r="C296" s="27">
        <v>0</v>
      </c>
      <c r="D296" s="27" t="s">
        <v>43</v>
      </c>
      <c r="E296" s="27" t="s">
        <v>1004</v>
      </c>
      <c r="F296" s="67">
        <v>746325</v>
      </c>
      <c r="G296" s="67">
        <v>-304153.87</v>
      </c>
      <c r="H296" s="67">
        <v>442171.13</v>
      </c>
    </row>
    <row r="297" spans="1:8" ht="21" customHeight="1" x14ac:dyDescent="0.55000000000000004">
      <c r="A297" s="27">
        <v>172</v>
      </c>
      <c r="B297" s="71">
        <v>100000476868</v>
      </c>
      <c r="C297" s="27">
        <v>0</v>
      </c>
      <c r="D297" s="27" t="s">
        <v>1130</v>
      </c>
      <c r="E297" s="27" t="s">
        <v>1147</v>
      </c>
      <c r="F297" s="67">
        <v>94050</v>
      </c>
      <c r="G297" s="67">
        <v>-35900.160000000003</v>
      </c>
      <c r="H297" s="67">
        <v>58149.84</v>
      </c>
    </row>
    <row r="298" spans="1:8" ht="21" customHeight="1" x14ac:dyDescent="0.55000000000000004">
      <c r="A298" s="27">
        <v>173</v>
      </c>
      <c r="B298" s="71">
        <v>100000476869</v>
      </c>
      <c r="C298" s="27">
        <v>0</v>
      </c>
      <c r="D298" s="27" t="s">
        <v>1130</v>
      </c>
      <c r="E298" s="27" t="s">
        <v>1147</v>
      </c>
      <c r="F298" s="67">
        <v>94050</v>
      </c>
      <c r="G298" s="67">
        <v>-35900.160000000003</v>
      </c>
      <c r="H298" s="67">
        <v>58149.84</v>
      </c>
    </row>
    <row r="299" spans="1:8" ht="21" customHeight="1" x14ac:dyDescent="0.55000000000000004">
      <c r="A299" s="27">
        <v>174</v>
      </c>
      <c r="B299" s="71">
        <v>100000476870</v>
      </c>
      <c r="C299" s="27">
        <v>0</v>
      </c>
      <c r="D299" s="27" t="s">
        <v>1130</v>
      </c>
      <c r="E299" s="27" t="s">
        <v>1147</v>
      </c>
      <c r="F299" s="67">
        <v>94050</v>
      </c>
      <c r="G299" s="67">
        <v>-35900.18</v>
      </c>
      <c r="H299" s="67">
        <v>58149.82</v>
      </c>
    </row>
    <row r="300" spans="1:8" ht="21" customHeight="1" x14ac:dyDescent="0.55000000000000004">
      <c r="A300" s="27">
        <v>175</v>
      </c>
      <c r="B300" s="71">
        <v>100000476871</v>
      </c>
      <c r="C300" s="27">
        <v>0</v>
      </c>
      <c r="D300" s="27" t="s">
        <v>1130</v>
      </c>
      <c r="E300" s="27" t="s">
        <v>1147</v>
      </c>
      <c r="F300" s="67">
        <v>94050</v>
      </c>
      <c r="G300" s="67">
        <v>-35900.18</v>
      </c>
      <c r="H300" s="67">
        <v>58149.82</v>
      </c>
    </row>
    <row r="301" spans="1:8" ht="21" customHeight="1" x14ac:dyDescent="0.55000000000000004">
      <c r="A301" s="27">
        <v>176</v>
      </c>
      <c r="B301" s="71">
        <v>100000476872</v>
      </c>
      <c r="C301" s="27">
        <v>0</v>
      </c>
      <c r="D301" s="27" t="s">
        <v>1130</v>
      </c>
      <c r="E301" s="27" t="s">
        <v>1147</v>
      </c>
      <c r="F301" s="67">
        <v>94050</v>
      </c>
      <c r="G301" s="67">
        <v>-35900.160000000003</v>
      </c>
      <c r="H301" s="67">
        <v>58149.84</v>
      </c>
    </row>
    <row r="302" spans="1:8" ht="21" customHeight="1" x14ac:dyDescent="0.55000000000000004">
      <c r="A302" s="27">
        <v>177</v>
      </c>
      <c r="B302" s="71">
        <v>100000476873</v>
      </c>
      <c r="C302" s="27">
        <v>0</v>
      </c>
      <c r="D302" s="27" t="s">
        <v>1130</v>
      </c>
      <c r="E302" s="27" t="s">
        <v>1147</v>
      </c>
      <c r="F302" s="67">
        <v>94050</v>
      </c>
      <c r="G302" s="67">
        <v>-35900.18</v>
      </c>
      <c r="H302" s="67">
        <v>58149.82</v>
      </c>
    </row>
    <row r="303" spans="1:8" ht="21" customHeight="1" x14ac:dyDescent="0.55000000000000004">
      <c r="A303" s="27">
        <v>178</v>
      </c>
      <c r="B303" s="71">
        <v>100000476874</v>
      </c>
      <c r="C303" s="27">
        <v>0</v>
      </c>
      <c r="D303" s="27" t="s">
        <v>1130</v>
      </c>
      <c r="E303" s="27" t="s">
        <v>1147</v>
      </c>
      <c r="F303" s="67">
        <v>94050</v>
      </c>
      <c r="G303" s="67">
        <v>-35900.160000000003</v>
      </c>
      <c r="H303" s="67">
        <v>58149.84</v>
      </c>
    </row>
    <row r="304" spans="1:8" ht="21" customHeight="1" x14ac:dyDescent="0.55000000000000004">
      <c r="A304" s="27">
        <v>179</v>
      </c>
      <c r="B304" s="71">
        <v>100000476878</v>
      </c>
      <c r="C304" s="27">
        <v>0</v>
      </c>
      <c r="D304" s="27" t="s">
        <v>1130</v>
      </c>
      <c r="E304" s="27" t="s">
        <v>1147</v>
      </c>
      <c r="F304" s="67">
        <v>94050</v>
      </c>
      <c r="G304" s="67">
        <v>-35900.18</v>
      </c>
      <c r="H304" s="67">
        <v>58149.82</v>
      </c>
    </row>
    <row r="305" spans="1:8" ht="21" customHeight="1" x14ac:dyDescent="0.55000000000000004">
      <c r="A305" s="27">
        <v>180</v>
      </c>
      <c r="B305" s="71">
        <v>100000476879</v>
      </c>
      <c r="C305" s="27">
        <v>0</v>
      </c>
      <c r="D305" s="27" t="s">
        <v>1130</v>
      </c>
      <c r="E305" s="27" t="s">
        <v>1147</v>
      </c>
      <c r="F305" s="67">
        <v>94050</v>
      </c>
      <c r="G305" s="67">
        <v>-35900.160000000003</v>
      </c>
      <c r="H305" s="67">
        <v>58149.84</v>
      </c>
    </row>
    <row r="306" spans="1:8" ht="21" customHeight="1" x14ac:dyDescent="0.55000000000000004">
      <c r="A306" s="27">
        <v>181</v>
      </c>
      <c r="B306" s="71">
        <v>100000476880</v>
      </c>
      <c r="C306" s="27">
        <v>0</v>
      </c>
      <c r="D306" s="27" t="s">
        <v>1130</v>
      </c>
      <c r="E306" s="27" t="s">
        <v>1147</v>
      </c>
      <c r="F306" s="67">
        <v>94050</v>
      </c>
      <c r="G306" s="67">
        <v>-35900.18</v>
      </c>
      <c r="H306" s="67">
        <v>58149.82</v>
      </c>
    </row>
    <row r="307" spans="1:8" ht="21" customHeight="1" x14ac:dyDescent="0.55000000000000004">
      <c r="A307" s="27">
        <v>182</v>
      </c>
      <c r="B307" s="71">
        <v>100000476881</v>
      </c>
      <c r="C307" s="27">
        <v>0</v>
      </c>
      <c r="D307" s="27" t="s">
        <v>1130</v>
      </c>
      <c r="E307" s="27" t="s">
        <v>1147</v>
      </c>
      <c r="F307" s="67">
        <v>94050</v>
      </c>
      <c r="G307" s="67">
        <v>-35900.160000000003</v>
      </c>
      <c r="H307" s="67">
        <v>58149.84</v>
      </c>
    </row>
    <row r="308" spans="1:8" ht="21" customHeight="1" x14ac:dyDescent="0.55000000000000004">
      <c r="A308" s="27">
        <v>183</v>
      </c>
      <c r="B308" s="71">
        <v>100000476882</v>
      </c>
      <c r="C308" s="27">
        <v>0</v>
      </c>
      <c r="D308" s="27" t="s">
        <v>1130</v>
      </c>
      <c r="E308" s="27" t="s">
        <v>1147</v>
      </c>
      <c r="F308" s="67">
        <v>94050</v>
      </c>
      <c r="G308" s="67">
        <v>-35900.18</v>
      </c>
      <c r="H308" s="67">
        <v>58149.82</v>
      </c>
    </row>
    <row r="309" spans="1:8" ht="21" customHeight="1" x14ac:dyDescent="0.55000000000000004">
      <c r="A309" s="27">
        <v>184</v>
      </c>
      <c r="B309" s="71">
        <v>100000476883</v>
      </c>
      <c r="C309" s="27">
        <v>0</v>
      </c>
      <c r="D309" s="27" t="s">
        <v>1130</v>
      </c>
      <c r="E309" s="27" t="s">
        <v>1147</v>
      </c>
      <c r="F309" s="67">
        <v>94050</v>
      </c>
      <c r="G309" s="67">
        <v>-35900.160000000003</v>
      </c>
      <c r="H309" s="67">
        <v>58149.84</v>
      </c>
    </row>
    <row r="310" spans="1:8" ht="21" customHeight="1" x14ac:dyDescent="0.55000000000000004">
      <c r="A310" s="27">
        <v>185</v>
      </c>
      <c r="B310" s="71">
        <v>100000476884</v>
      </c>
      <c r="C310" s="27">
        <v>0</v>
      </c>
      <c r="D310" s="27" t="s">
        <v>1130</v>
      </c>
      <c r="E310" s="27" t="s">
        <v>1147</v>
      </c>
      <c r="F310" s="67">
        <v>94050</v>
      </c>
      <c r="G310" s="67">
        <v>-35900.160000000003</v>
      </c>
      <c r="H310" s="67">
        <v>58149.84</v>
      </c>
    </row>
    <row r="311" spans="1:8" ht="21" customHeight="1" x14ac:dyDescent="0.55000000000000004">
      <c r="A311" s="27">
        <v>186</v>
      </c>
      <c r="B311" s="71">
        <v>100000476885</v>
      </c>
      <c r="C311" s="27">
        <v>0</v>
      </c>
      <c r="D311" s="27" t="s">
        <v>1130</v>
      </c>
      <c r="E311" s="27" t="s">
        <v>1147</v>
      </c>
      <c r="F311" s="67">
        <v>94050</v>
      </c>
      <c r="G311" s="67">
        <v>-35900.18</v>
      </c>
      <c r="H311" s="67">
        <v>58149.82</v>
      </c>
    </row>
    <row r="312" spans="1:8" ht="21" customHeight="1" x14ac:dyDescent="0.55000000000000004">
      <c r="A312" s="27">
        <v>187</v>
      </c>
      <c r="B312" s="71">
        <v>100000476886</v>
      </c>
      <c r="C312" s="27">
        <v>0</v>
      </c>
      <c r="D312" s="27" t="s">
        <v>1130</v>
      </c>
      <c r="E312" s="27" t="s">
        <v>1147</v>
      </c>
      <c r="F312" s="67">
        <v>94050</v>
      </c>
      <c r="G312" s="67">
        <v>-35900.18</v>
      </c>
      <c r="H312" s="67">
        <v>58149.82</v>
      </c>
    </row>
    <row r="313" spans="1:8" ht="21" customHeight="1" x14ac:dyDescent="0.55000000000000004">
      <c r="A313" s="27">
        <v>188</v>
      </c>
      <c r="B313" s="71">
        <v>100000476887</v>
      </c>
      <c r="C313" s="27">
        <v>0</v>
      </c>
      <c r="D313" s="27" t="s">
        <v>1130</v>
      </c>
      <c r="E313" s="27" t="s">
        <v>1147</v>
      </c>
      <c r="F313" s="67">
        <v>94050</v>
      </c>
      <c r="G313" s="67">
        <v>-35900.160000000003</v>
      </c>
      <c r="H313" s="67">
        <v>58149.84</v>
      </c>
    </row>
    <row r="314" spans="1:8" ht="21" customHeight="1" x14ac:dyDescent="0.55000000000000004">
      <c r="A314" s="27">
        <v>189</v>
      </c>
      <c r="B314" s="71">
        <v>100000476888</v>
      </c>
      <c r="C314" s="27">
        <v>0</v>
      </c>
      <c r="D314" s="27" t="s">
        <v>1130</v>
      </c>
      <c r="E314" s="27" t="s">
        <v>1147</v>
      </c>
      <c r="F314" s="67">
        <v>94050</v>
      </c>
      <c r="G314" s="67">
        <v>-35900.160000000003</v>
      </c>
      <c r="H314" s="67">
        <v>58149.84</v>
      </c>
    </row>
    <row r="315" spans="1:8" ht="21" customHeight="1" x14ac:dyDescent="0.55000000000000004">
      <c r="A315" s="27">
        <v>190</v>
      </c>
      <c r="B315" s="71">
        <v>100000476889</v>
      </c>
      <c r="C315" s="27">
        <v>0</v>
      </c>
      <c r="D315" s="27" t="s">
        <v>1130</v>
      </c>
      <c r="E315" s="27" t="s">
        <v>1147</v>
      </c>
      <c r="F315" s="67">
        <v>94050</v>
      </c>
      <c r="G315" s="67">
        <v>-35900.18</v>
      </c>
      <c r="H315" s="67">
        <v>58149.82</v>
      </c>
    </row>
    <row r="316" spans="1:8" ht="21" customHeight="1" x14ac:dyDescent="0.55000000000000004">
      <c r="A316" s="27">
        <v>191</v>
      </c>
      <c r="B316" s="71">
        <v>100000476890</v>
      </c>
      <c r="C316" s="27">
        <v>0</v>
      </c>
      <c r="D316" s="27" t="s">
        <v>1130</v>
      </c>
      <c r="E316" s="27" t="s">
        <v>1147</v>
      </c>
      <c r="F316" s="67">
        <v>94050</v>
      </c>
      <c r="G316" s="67">
        <v>-35900.18</v>
      </c>
      <c r="H316" s="67">
        <v>58149.82</v>
      </c>
    </row>
    <row r="317" spans="1:8" ht="21" customHeight="1" x14ac:dyDescent="0.55000000000000004">
      <c r="A317" s="27">
        <v>192</v>
      </c>
      <c r="B317" s="71">
        <v>100000476891</v>
      </c>
      <c r="C317" s="27">
        <v>0</v>
      </c>
      <c r="D317" s="27" t="s">
        <v>1130</v>
      </c>
      <c r="E317" s="27" t="s">
        <v>1147</v>
      </c>
      <c r="F317" s="67">
        <v>94050</v>
      </c>
      <c r="G317" s="67">
        <v>-35900.160000000003</v>
      </c>
      <c r="H317" s="67">
        <v>58149.84</v>
      </c>
    </row>
    <row r="318" spans="1:8" ht="21" customHeight="1" x14ac:dyDescent="0.55000000000000004">
      <c r="A318" s="27">
        <v>193</v>
      </c>
      <c r="B318" s="71">
        <v>100000476892</v>
      </c>
      <c r="C318" s="27">
        <v>0</v>
      </c>
      <c r="D318" s="27" t="s">
        <v>1130</v>
      </c>
      <c r="E318" s="27" t="s">
        <v>1147</v>
      </c>
      <c r="F318" s="67">
        <v>94050</v>
      </c>
      <c r="G318" s="67">
        <v>-35900.18</v>
      </c>
      <c r="H318" s="67">
        <v>58149.82</v>
      </c>
    </row>
    <row r="319" spans="1:8" ht="21" customHeight="1" x14ac:dyDescent="0.55000000000000004">
      <c r="A319" s="27">
        <v>194</v>
      </c>
      <c r="B319" s="71">
        <v>100000476893</v>
      </c>
      <c r="C319" s="27">
        <v>0</v>
      </c>
      <c r="D319" s="27" t="s">
        <v>1130</v>
      </c>
      <c r="E319" s="27" t="s">
        <v>1147</v>
      </c>
      <c r="F319" s="67">
        <v>94050</v>
      </c>
      <c r="G319" s="67">
        <v>-35900.160000000003</v>
      </c>
      <c r="H319" s="67">
        <v>58149.84</v>
      </c>
    </row>
    <row r="320" spans="1:8" ht="21" customHeight="1" x14ac:dyDescent="0.55000000000000004">
      <c r="A320" s="27">
        <v>195</v>
      </c>
      <c r="B320" s="71">
        <v>100000476894</v>
      </c>
      <c r="C320" s="27">
        <v>0</v>
      </c>
      <c r="D320" s="27" t="s">
        <v>1130</v>
      </c>
      <c r="E320" s="27" t="s">
        <v>1147</v>
      </c>
      <c r="F320" s="67">
        <v>94050</v>
      </c>
      <c r="G320" s="67">
        <v>-35900.18</v>
      </c>
      <c r="H320" s="67">
        <v>58149.82</v>
      </c>
    </row>
    <row r="321" spans="1:8" ht="21" customHeight="1" x14ac:dyDescent="0.55000000000000004">
      <c r="A321" s="27">
        <v>196</v>
      </c>
      <c r="B321" s="71">
        <v>100000476895</v>
      </c>
      <c r="C321" s="27">
        <v>0</v>
      </c>
      <c r="D321" s="27" t="s">
        <v>1130</v>
      </c>
      <c r="E321" s="27" t="s">
        <v>1147</v>
      </c>
      <c r="F321" s="67">
        <v>94050</v>
      </c>
      <c r="G321" s="67">
        <v>-35900.160000000003</v>
      </c>
      <c r="H321" s="67">
        <v>58149.84</v>
      </c>
    </row>
    <row r="322" spans="1:8" ht="21" customHeight="1" x14ac:dyDescent="0.55000000000000004">
      <c r="A322" s="27">
        <v>197</v>
      </c>
      <c r="B322" s="71">
        <v>100000476896</v>
      </c>
      <c r="C322" s="27">
        <v>0</v>
      </c>
      <c r="D322" s="27" t="s">
        <v>1130</v>
      </c>
      <c r="E322" s="27" t="s">
        <v>1147</v>
      </c>
      <c r="F322" s="67">
        <v>94050</v>
      </c>
      <c r="G322" s="67">
        <v>-35900.18</v>
      </c>
      <c r="H322" s="67">
        <v>58149.82</v>
      </c>
    </row>
    <row r="323" spans="1:8" ht="21" customHeight="1" x14ac:dyDescent="0.55000000000000004">
      <c r="A323" s="27">
        <v>198</v>
      </c>
      <c r="B323" s="71">
        <v>100000476897</v>
      </c>
      <c r="C323" s="27">
        <v>0</v>
      </c>
      <c r="D323" s="27" t="s">
        <v>1130</v>
      </c>
      <c r="E323" s="27" t="s">
        <v>1147</v>
      </c>
      <c r="F323" s="67">
        <v>94050</v>
      </c>
      <c r="G323" s="67">
        <v>-35900.160000000003</v>
      </c>
      <c r="H323" s="67">
        <v>58149.84</v>
      </c>
    </row>
    <row r="324" spans="1:8" ht="21" customHeight="1" x14ac:dyDescent="0.55000000000000004">
      <c r="A324" s="27">
        <v>199</v>
      </c>
      <c r="B324" s="71">
        <v>100000476898</v>
      </c>
      <c r="C324" s="27">
        <v>0</v>
      </c>
      <c r="D324" s="27" t="s">
        <v>1130</v>
      </c>
      <c r="E324" s="27" t="s">
        <v>1147</v>
      </c>
      <c r="F324" s="67">
        <v>94050</v>
      </c>
      <c r="G324" s="67">
        <v>-35900.160000000003</v>
      </c>
      <c r="H324" s="67">
        <v>58149.84</v>
      </c>
    </row>
    <row r="325" spans="1:8" ht="21" customHeight="1" x14ac:dyDescent="0.55000000000000004">
      <c r="A325" s="27">
        <v>200</v>
      </c>
      <c r="B325" s="71">
        <v>100000476899</v>
      </c>
      <c r="C325" s="27">
        <v>0</v>
      </c>
      <c r="D325" s="27" t="s">
        <v>1130</v>
      </c>
      <c r="E325" s="27" t="s">
        <v>1147</v>
      </c>
      <c r="F325" s="67">
        <v>94050</v>
      </c>
      <c r="G325" s="67">
        <v>-35900.18</v>
      </c>
      <c r="H325" s="67">
        <v>58149.82</v>
      </c>
    </row>
    <row r="326" spans="1:8" ht="21" customHeight="1" x14ac:dyDescent="0.55000000000000004">
      <c r="A326" s="27">
        <v>201</v>
      </c>
      <c r="B326" s="71">
        <v>100000477241</v>
      </c>
      <c r="C326" s="27">
        <v>0</v>
      </c>
      <c r="D326" s="27" t="s">
        <v>1130</v>
      </c>
      <c r="E326" s="27" t="s">
        <v>1147</v>
      </c>
      <c r="F326" s="67">
        <v>94050</v>
      </c>
      <c r="G326" s="67">
        <v>-35900.18</v>
      </c>
      <c r="H326" s="67">
        <v>58149.82</v>
      </c>
    </row>
    <row r="327" spans="1:8" ht="21" customHeight="1" x14ac:dyDescent="0.55000000000000004">
      <c r="A327" s="27">
        <v>202</v>
      </c>
      <c r="B327" s="71">
        <v>100000477242</v>
      </c>
      <c r="C327" s="27">
        <v>0</v>
      </c>
      <c r="D327" s="27" t="s">
        <v>1130</v>
      </c>
      <c r="E327" s="27" t="s">
        <v>1147</v>
      </c>
      <c r="F327" s="67">
        <v>94050</v>
      </c>
      <c r="G327" s="67">
        <v>-35900.18</v>
      </c>
      <c r="H327" s="67">
        <v>58149.82</v>
      </c>
    </row>
    <row r="328" spans="1:8" ht="21" customHeight="1" x14ac:dyDescent="0.55000000000000004">
      <c r="A328" s="27">
        <v>203</v>
      </c>
      <c r="B328" s="71">
        <v>100000477243</v>
      </c>
      <c r="C328" s="27">
        <v>0</v>
      </c>
      <c r="D328" s="27" t="s">
        <v>1130</v>
      </c>
      <c r="E328" s="27" t="s">
        <v>1147</v>
      </c>
      <c r="F328" s="67">
        <v>94050</v>
      </c>
      <c r="G328" s="67">
        <v>-35900.160000000003</v>
      </c>
      <c r="H328" s="67">
        <v>58149.84</v>
      </c>
    </row>
    <row r="329" spans="1:8" ht="21" customHeight="1" x14ac:dyDescent="0.55000000000000004">
      <c r="A329" s="27">
        <v>204</v>
      </c>
      <c r="B329" s="71">
        <v>100000479518</v>
      </c>
      <c r="C329" s="27">
        <v>0</v>
      </c>
      <c r="D329" s="27" t="s">
        <v>1132</v>
      </c>
      <c r="E329" s="27" t="s">
        <v>3721</v>
      </c>
      <c r="F329" s="67">
        <v>782063</v>
      </c>
      <c r="G329" s="67">
        <v>-290769.12</v>
      </c>
      <c r="H329" s="67">
        <v>491293.88</v>
      </c>
    </row>
    <row r="330" spans="1:8" ht="21" customHeight="1" x14ac:dyDescent="0.55000000000000004">
      <c r="A330" s="27">
        <v>205</v>
      </c>
      <c r="B330" s="71">
        <v>100000493880</v>
      </c>
      <c r="C330" s="27">
        <v>0</v>
      </c>
      <c r="D330" s="27" t="s">
        <v>47</v>
      </c>
      <c r="E330" s="27" t="s">
        <v>1006</v>
      </c>
      <c r="F330" s="67">
        <v>2114320</v>
      </c>
      <c r="G330" s="67">
        <v>-1210220.3600000001</v>
      </c>
      <c r="H330" s="67">
        <v>904099.64</v>
      </c>
    </row>
    <row r="331" spans="1:8" ht="21" customHeight="1" x14ac:dyDescent="0.55000000000000004">
      <c r="A331" s="27">
        <v>206</v>
      </c>
      <c r="B331" s="71">
        <v>100000545434</v>
      </c>
      <c r="C331" s="27">
        <v>0</v>
      </c>
      <c r="D331" s="27" t="s">
        <v>49</v>
      </c>
      <c r="E331" s="27" t="s">
        <v>3722</v>
      </c>
      <c r="F331" s="67">
        <v>1455000</v>
      </c>
      <c r="G331" s="67">
        <v>-195408.31</v>
      </c>
      <c r="H331" s="67">
        <v>1259591.69</v>
      </c>
    </row>
    <row r="332" spans="1:8" ht="21" customHeight="1" x14ac:dyDescent="0.55000000000000004">
      <c r="A332" s="27">
        <v>207</v>
      </c>
      <c r="B332" s="71">
        <v>100000569858</v>
      </c>
      <c r="C332" s="27">
        <v>0</v>
      </c>
      <c r="D332" s="27" t="s">
        <v>51</v>
      </c>
      <c r="E332" s="27" t="s">
        <v>52</v>
      </c>
      <c r="F332" s="67">
        <v>701600</v>
      </c>
      <c r="G332" s="67">
        <v>-144994.26</v>
      </c>
      <c r="H332" s="67">
        <v>556605.74</v>
      </c>
    </row>
    <row r="333" spans="1:8" ht="21" customHeight="1" x14ac:dyDescent="0.55000000000000004">
      <c r="A333" s="27">
        <v>208</v>
      </c>
      <c r="B333" s="71">
        <v>100000569859</v>
      </c>
      <c r="C333" s="27">
        <v>0</v>
      </c>
      <c r="D333" s="27" t="s">
        <v>51</v>
      </c>
      <c r="E333" s="27" t="s">
        <v>52</v>
      </c>
      <c r="F333" s="67">
        <v>701600</v>
      </c>
      <c r="G333" s="67">
        <v>-144994.26999999999</v>
      </c>
      <c r="H333" s="67">
        <v>556605.73</v>
      </c>
    </row>
    <row r="334" spans="1:8" ht="21" customHeight="1" x14ac:dyDescent="0.55000000000000004">
      <c r="A334" s="27">
        <v>209</v>
      </c>
      <c r="B334" s="71">
        <v>100000569902</v>
      </c>
      <c r="C334" s="27">
        <v>0</v>
      </c>
      <c r="D334" s="27" t="s">
        <v>51</v>
      </c>
      <c r="E334" s="27" t="s">
        <v>53</v>
      </c>
      <c r="F334" s="67">
        <v>755089</v>
      </c>
      <c r="G334" s="67">
        <v>-96214.2</v>
      </c>
      <c r="H334" s="67">
        <v>658874.80000000005</v>
      </c>
    </row>
    <row r="335" spans="1:8" ht="21" customHeight="1" x14ac:dyDescent="0.55000000000000004">
      <c r="A335" s="27">
        <v>210</v>
      </c>
      <c r="B335" s="71">
        <v>100000570441</v>
      </c>
      <c r="C335" s="27">
        <v>0</v>
      </c>
      <c r="D335" s="27" t="s">
        <v>51</v>
      </c>
      <c r="E335" s="27" t="s">
        <v>54</v>
      </c>
      <c r="F335" s="67">
        <v>1232309</v>
      </c>
      <c r="G335" s="67">
        <v>-157022.04</v>
      </c>
      <c r="H335" s="67">
        <v>1075286.96</v>
      </c>
    </row>
    <row r="336" spans="1:8" ht="21" customHeight="1" x14ac:dyDescent="0.55000000000000004">
      <c r="A336" s="175" t="s">
        <v>4132</v>
      </c>
      <c r="B336" s="175"/>
      <c r="C336" s="175"/>
      <c r="D336" s="175"/>
      <c r="E336" s="175"/>
      <c r="F336" s="68">
        <f>SUM(F126:F335)</f>
        <v>49418599</v>
      </c>
      <c r="G336" s="68">
        <f>SUM(G126:G335)</f>
        <v>-25425443.940000001</v>
      </c>
      <c r="H336" s="68">
        <f>SUM(H126:H335)</f>
        <v>23993155.06000001</v>
      </c>
    </row>
    <row r="337" spans="1:8" ht="14.25" customHeight="1" x14ac:dyDescent="0.2"/>
    <row r="338" spans="1:8" ht="14.25" customHeight="1" x14ac:dyDescent="0.2">
      <c r="A338" s="73" t="s">
        <v>4143</v>
      </c>
    </row>
    <row r="339" spans="1:8" ht="21" customHeight="1" x14ac:dyDescent="0.55000000000000004">
      <c r="A339" s="80" t="s">
        <v>2558</v>
      </c>
      <c r="B339" s="30" t="s">
        <v>1</v>
      </c>
      <c r="C339" s="80" t="s">
        <v>2</v>
      </c>
      <c r="D339" s="80" t="s">
        <v>3</v>
      </c>
      <c r="E339" s="80" t="s">
        <v>4</v>
      </c>
      <c r="F339" s="80" t="s">
        <v>5</v>
      </c>
      <c r="G339" s="80" t="s">
        <v>6</v>
      </c>
      <c r="H339" s="80" t="s">
        <v>93</v>
      </c>
    </row>
    <row r="340" spans="1:8" ht="21" customHeight="1" x14ac:dyDescent="0.55000000000000004">
      <c r="A340" s="27">
        <v>1</v>
      </c>
      <c r="B340" s="71">
        <v>100000073535</v>
      </c>
      <c r="C340" s="27">
        <v>0</v>
      </c>
      <c r="D340" s="27" t="s">
        <v>3666</v>
      </c>
      <c r="E340" s="27" t="s">
        <v>1138</v>
      </c>
      <c r="F340" s="67">
        <v>120000</v>
      </c>
      <c r="G340" s="67">
        <v>-119999</v>
      </c>
      <c r="H340" s="27">
        <v>1</v>
      </c>
    </row>
    <row r="341" spans="1:8" ht="21" customHeight="1" x14ac:dyDescent="0.55000000000000004">
      <c r="A341" s="27">
        <v>2</v>
      </c>
      <c r="B341" s="71">
        <v>100000295225</v>
      </c>
      <c r="C341" s="27">
        <v>0</v>
      </c>
      <c r="D341" s="27" t="s">
        <v>207</v>
      </c>
      <c r="E341" s="27" t="s">
        <v>3667</v>
      </c>
      <c r="F341" s="67">
        <v>59000</v>
      </c>
      <c r="G341" s="67">
        <v>-58999</v>
      </c>
      <c r="H341" s="27">
        <v>1</v>
      </c>
    </row>
    <row r="342" spans="1:8" ht="21" customHeight="1" x14ac:dyDescent="0.55000000000000004">
      <c r="A342" s="27">
        <v>3</v>
      </c>
      <c r="B342" s="71">
        <v>100000295228</v>
      </c>
      <c r="C342" s="27">
        <v>0</v>
      </c>
      <c r="D342" s="27" t="s">
        <v>207</v>
      </c>
      <c r="E342" s="27" t="s">
        <v>3668</v>
      </c>
      <c r="F342" s="67">
        <v>59000</v>
      </c>
      <c r="G342" s="67">
        <v>-58999</v>
      </c>
      <c r="H342" s="27">
        <v>1</v>
      </c>
    </row>
    <row r="343" spans="1:8" ht="21" customHeight="1" x14ac:dyDescent="0.55000000000000004">
      <c r="A343" s="27">
        <v>4</v>
      </c>
      <c r="B343" s="71">
        <v>100000295232</v>
      </c>
      <c r="C343" s="27">
        <v>0</v>
      </c>
      <c r="D343" s="27" t="s">
        <v>207</v>
      </c>
      <c r="E343" s="27" t="s">
        <v>3669</v>
      </c>
      <c r="F343" s="67">
        <v>59000</v>
      </c>
      <c r="G343" s="67">
        <v>-58999</v>
      </c>
      <c r="H343" s="27">
        <v>1</v>
      </c>
    </row>
    <row r="344" spans="1:8" ht="21" customHeight="1" x14ac:dyDescent="0.55000000000000004">
      <c r="A344" s="27">
        <v>5</v>
      </c>
      <c r="B344" s="71">
        <v>100000295233</v>
      </c>
      <c r="C344" s="27">
        <v>0</v>
      </c>
      <c r="D344" s="27" t="s">
        <v>207</v>
      </c>
      <c r="E344" s="27" t="s">
        <v>3670</v>
      </c>
      <c r="F344" s="67">
        <v>59000</v>
      </c>
      <c r="G344" s="67">
        <v>-58999</v>
      </c>
      <c r="H344" s="27">
        <v>1</v>
      </c>
    </row>
    <row r="345" spans="1:8" ht="21" customHeight="1" x14ac:dyDescent="0.55000000000000004">
      <c r="A345" s="27">
        <v>6</v>
      </c>
      <c r="B345" s="71">
        <v>100000295234</v>
      </c>
      <c r="C345" s="27">
        <v>0</v>
      </c>
      <c r="D345" s="27" t="s">
        <v>207</v>
      </c>
      <c r="E345" s="27" t="s">
        <v>3671</v>
      </c>
      <c r="F345" s="67">
        <v>59000</v>
      </c>
      <c r="G345" s="67">
        <v>-58999</v>
      </c>
      <c r="H345" s="27">
        <v>1</v>
      </c>
    </row>
    <row r="346" spans="1:8" ht="21" customHeight="1" x14ac:dyDescent="0.55000000000000004">
      <c r="A346" s="27">
        <v>7</v>
      </c>
      <c r="B346" s="71">
        <v>100000295235</v>
      </c>
      <c r="C346" s="27">
        <v>0</v>
      </c>
      <c r="D346" s="27" t="s">
        <v>207</v>
      </c>
      <c r="E346" s="27" t="s">
        <v>3672</v>
      </c>
      <c r="F346" s="67">
        <v>59000</v>
      </c>
      <c r="G346" s="67">
        <v>-58999</v>
      </c>
      <c r="H346" s="27">
        <v>1</v>
      </c>
    </row>
    <row r="347" spans="1:8" ht="21" customHeight="1" x14ac:dyDescent="0.55000000000000004">
      <c r="A347" s="27">
        <v>8</v>
      </c>
      <c r="B347" s="71">
        <v>100000295236</v>
      </c>
      <c r="C347" s="27">
        <v>0</v>
      </c>
      <c r="D347" s="27" t="s">
        <v>207</v>
      </c>
      <c r="E347" s="27" t="s">
        <v>3673</v>
      </c>
      <c r="F347" s="67">
        <v>59000</v>
      </c>
      <c r="G347" s="67">
        <v>-58999</v>
      </c>
      <c r="H347" s="27">
        <v>1</v>
      </c>
    </row>
    <row r="348" spans="1:8" ht="21" customHeight="1" x14ac:dyDescent="0.55000000000000004">
      <c r="A348" s="27">
        <v>9</v>
      </c>
      <c r="B348" s="71">
        <v>100000295237</v>
      </c>
      <c r="C348" s="27">
        <v>0</v>
      </c>
      <c r="D348" s="27" t="s">
        <v>207</v>
      </c>
      <c r="E348" s="27" t="s">
        <v>3674</v>
      </c>
      <c r="F348" s="67">
        <v>59000</v>
      </c>
      <c r="G348" s="67">
        <v>-58999</v>
      </c>
      <c r="H348" s="27">
        <v>1</v>
      </c>
    </row>
    <row r="349" spans="1:8" ht="21" customHeight="1" x14ac:dyDescent="0.55000000000000004">
      <c r="A349" s="27">
        <v>10</v>
      </c>
      <c r="B349" s="71">
        <v>100000295238</v>
      </c>
      <c r="C349" s="27">
        <v>0</v>
      </c>
      <c r="D349" s="27" t="s">
        <v>207</v>
      </c>
      <c r="E349" s="27" t="s">
        <v>3675</v>
      </c>
      <c r="F349" s="67">
        <v>59000</v>
      </c>
      <c r="G349" s="67">
        <v>-58999</v>
      </c>
      <c r="H349" s="27">
        <v>1</v>
      </c>
    </row>
    <row r="350" spans="1:8" ht="21" customHeight="1" x14ac:dyDescent="0.55000000000000004">
      <c r="A350" s="27">
        <v>11</v>
      </c>
      <c r="B350" s="71">
        <v>100000295240</v>
      </c>
      <c r="C350" s="27">
        <v>0</v>
      </c>
      <c r="D350" s="27" t="s">
        <v>207</v>
      </c>
      <c r="E350" s="27" t="s">
        <v>3676</v>
      </c>
      <c r="F350" s="67">
        <v>59000</v>
      </c>
      <c r="G350" s="67">
        <v>-58999</v>
      </c>
      <c r="H350" s="27">
        <v>1</v>
      </c>
    </row>
    <row r="351" spans="1:8" ht="21" customHeight="1" x14ac:dyDescent="0.55000000000000004">
      <c r="A351" s="27">
        <v>12</v>
      </c>
      <c r="B351" s="71">
        <v>100000295241</v>
      </c>
      <c r="C351" s="27">
        <v>0</v>
      </c>
      <c r="D351" s="27" t="s">
        <v>207</v>
      </c>
      <c r="E351" s="27" t="s">
        <v>3677</v>
      </c>
      <c r="F351" s="67">
        <v>59000</v>
      </c>
      <c r="G351" s="67">
        <v>-58999</v>
      </c>
      <c r="H351" s="27">
        <v>1</v>
      </c>
    </row>
    <row r="352" spans="1:8" ht="21" customHeight="1" x14ac:dyDescent="0.55000000000000004">
      <c r="A352" s="27">
        <v>13</v>
      </c>
      <c r="B352" s="71">
        <v>100000295242</v>
      </c>
      <c r="C352" s="27">
        <v>0</v>
      </c>
      <c r="D352" s="27" t="s">
        <v>207</v>
      </c>
      <c r="E352" s="27" t="s">
        <v>3678</v>
      </c>
      <c r="F352" s="67">
        <v>59000</v>
      </c>
      <c r="G352" s="67">
        <v>-58999</v>
      </c>
      <c r="H352" s="27">
        <v>1</v>
      </c>
    </row>
    <row r="353" spans="1:8" ht="21" customHeight="1" x14ac:dyDescent="0.55000000000000004">
      <c r="A353" s="27">
        <v>14</v>
      </c>
      <c r="B353" s="71">
        <v>100000295243</v>
      </c>
      <c r="C353" s="27">
        <v>0</v>
      </c>
      <c r="D353" s="27" t="s">
        <v>207</v>
      </c>
      <c r="E353" s="27" t="s">
        <v>3679</v>
      </c>
      <c r="F353" s="67">
        <v>59000</v>
      </c>
      <c r="G353" s="67">
        <v>-58999</v>
      </c>
      <c r="H353" s="27">
        <v>1</v>
      </c>
    </row>
    <row r="354" spans="1:8" ht="21" customHeight="1" x14ac:dyDescent="0.55000000000000004">
      <c r="A354" s="27">
        <v>15</v>
      </c>
      <c r="B354" s="71">
        <v>100000295244</v>
      </c>
      <c r="C354" s="27">
        <v>0</v>
      </c>
      <c r="D354" s="27" t="s">
        <v>207</v>
      </c>
      <c r="E354" s="27" t="s">
        <v>3680</v>
      </c>
      <c r="F354" s="67">
        <v>59000</v>
      </c>
      <c r="G354" s="67">
        <v>-58999</v>
      </c>
      <c r="H354" s="27">
        <v>1</v>
      </c>
    </row>
    <row r="355" spans="1:8" ht="21" customHeight="1" x14ac:dyDescent="0.55000000000000004">
      <c r="A355" s="27">
        <v>16</v>
      </c>
      <c r="B355" s="71">
        <v>100000295245</v>
      </c>
      <c r="C355" s="27">
        <v>0</v>
      </c>
      <c r="D355" s="27" t="s">
        <v>207</v>
      </c>
      <c r="E355" s="27" t="s">
        <v>3681</v>
      </c>
      <c r="F355" s="67">
        <v>59800</v>
      </c>
      <c r="G355" s="67">
        <v>-59799</v>
      </c>
      <c r="H355" s="27">
        <v>1</v>
      </c>
    </row>
    <row r="356" spans="1:8" ht="21" customHeight="1" x14ac:dyDescent="0.55000000000000004">
      <c r="A356" s="27">
        <v>17</v>
      </c>
      <c r="B356" s="71">
        <v>100000295246</v>
      </c>
      <c r="C356" s="27">
        <v>0</v>
      </c>
      <c r="D356" s="27" t="s">
        <v>207</v>
      </c>
      <c r="E356" s="27" t="s">
        <v>3682</v>
      </c>
      <c r="F356" s="67">
        <v>59800</v>
      </c>
      <c r="G356" s="67">
        <v>-59799</v>
      </c>
      <c r="H356" s="27">
        <v>1</v>
      </c>
    </row>
    <row r="357" spans="1:8" ht="21" customHeight="1" x14ac:dyDescent="0.55000000000000004">
      <c r="A357" s="27">
        <v>18</v>
      </c>
      <c r="B357" s="71">
        <v>100000295247</v>
      </c>
      <c r="C357" s="27">
        <v>0</v>
      </c>
      <c r="D357" s="27" t="s">
        <v>207</v>
      </c>
      <c r="E357" s="27" t="s">
        <v>3683</v>
      </c>
      <c r="F357" s="67">
        <v>59800</v>
      </c>
      <c r="G357" s="67">
        <v>-59799</v>
      </c>
      <c r="H357" s="27">
        <v>1</v>
      </c>
    </row>
    <row r="358" spans="1:8" ht="21" customHeight="1" x14ac:dyDescent="0.55000000000000004">
      <c r="A358" s="27">
        <v>19</v>
      </c>
      <c r="B358" s="71">
        <v>100000295248</v>
      </c>
      <c r="C358" s="27">
        <v>0</v>
      </c>
      <c r="D358" s="27" t="s">
        <v>207</v>
      </c>
      <c r="E358" s="27" t="s">
        <v>3684</v>
      </c>
      <c r="F358" s="67">
        <v>59800</v>
      </c>
      <c r="G358" s="67">
        <v>-59799</v>
      </c>
      <c r="H358" s="27">
        <v>1</v>
      </c>
    </row>
    <row r="359" spans="1:8" ht="21" customHeight="1" x14ac:dyDescent="0.55000000000000004">
      <c r="A359" s="27">
        <v>20</v>
      </c>
      <c r="B359" s="71">
        <v>100000295249</v>
      </c>
      <c r="C359" s="27">
        <v>0</v>
      </c>
      <c r="D359" s="27" t="s">
        <v>207</v>
      </c>
      <c r="E359" s="27" t="s">
        <v>3685</v>
      </c>
      <c r="F359" s="67">
        <v>59800</v>
      </c>
      <c r="G359" s="67">
        <v>-59799</v>
      </c>
      <c r="H359" s="27">
        <v>1</v>
      </c>
    </row>
    <row r="360" spans="1:8" ht="21" customHeight="1" x14ac:dyDescent="0.55000000000000004">
      <c r="A360" s="27">
        <v>21</v>
      </c>
      <c r="B360" s="71">
        <v>100000295250</v>
      </c>
      <c r="C360" s="27">
        <v>0</v>
      </c>
      <c r="D360" s="27" t="s">
        <v>207</v>
      </c>
      <c r="E360" s="27" t="s">
        <v>3686</v>
      </c>
      <c r="F360" s="67">
        <v>59800</v>
      </c>
      <c r="G360" s="67">
        <v>-59799</v>
      </c>
      <c r="H360" s="27">
        <v>1</v>
      </c>
    </row>
    <row r="361" spans="1:8" ht="21" customHeight="1" x14ac:dyDescent="0.55000000000000004">
      <c r="A361" s="27">
        <v>22</v>
      </c>
      <c r="B361" s="71">
        <v>100000295251</v>
      </c>
      <c r="C361" s="27">
        <v>0</v>
      </c>
      <c r="D361" s="27" t="s">
        <v>207</v>
      </c>
      <c r="E361" s="27" t="s">
        <v>3687</v>
      </c>
      <c r="F361" s="67">
        <v>59800</v>
      </c>
      <c r="G361" s="67">
        <v>-59799</v>
      </c>
      <c r="H361" s="27">
        <v>1</v>
      </c>
    </row>
    <row r="362" spans="1:8" ht="21" customHeight="1" x14ac:dyDescent="0.55000000000000004">
      <c r="A362" s="27">
        <v>23</v>
      </c>
      <c r="B362" s="71">
        <v>100000295256</v>
      </c>
      <c r="C362" s="27">
        <v>0</v>
      </c>
      <c r="D362" s="27" t="s">
        <v>207</v>
      </c>
      <c r="E362" s="27" t="s">
        <v>3688</v>
      </c>
      <c r="F362" s="67">
        <v>59800</v>
      </c>
      <c r="G362" s="67">
        <v>-59799</v>
      </c>
      <c r="H362" s="27">
        <v>1</v>
      </c>
    </row>
    <row r="363" spans="1:8" ht="21" customHeight="1" x14ac:dyDescent="0.55000000000000004">
      <c r="A363" s="27">
        <v>24</v>
      </c>
      <c r="B363" s="71">
        <v>100000295259</v>
      </c>
      <c r="C363" s="27">
        <v>0</v>
      </c>
      <c r="D363" s="27" t="s">
        <v>207</v>
      </c>
      <c r="E363" s="27" t="s">
        <v>3689</v>
      </c>
      <c r="F363" s="67">
        <v>59800</v>
      </c>
      <c r="G363" s="67">
        <v>-59799</v>
      </c>
      <c r="H363" s="27">
        <v>1</v>
      </c>
    </row>
    <row r="364" spans="1:8" ht="21" customHeight="1" x14ac:dyDescent="0.55000000000000004">
      <c r="A364" s="27">
        <v>25</v>
      </c>
      <c r="B364" s="71">
        <v>100000295261</v>
      </c>
      <c r="C364" s="27">
        <v>0</v>
      </c>
      <c r="D364" s="27" t="s">
        <v>207</v>
      </c>
      <c r="E364" s="27" t="s">
        <v>3690</v>
      </c>
      <c r="F364" s="67">
        <v>59800</v>
      </c>
      <c r="G364" s="67">
        <v>-59799</v>
      </c>
      <c r="H364" s="27">
        <v>1</v>
      </c>
    </row>
    <row r="365" spans="1:8" ht="21" customHeight="1" x14ac:dyDescent="0.55000000000000004">
      <c r="A365" s="27">
        <v>26</v>
      </c>
      <c r="B365" s="71">
        <v>100000295263</v>
      </c>
      <c r="C365" s="27">
        <v>0</v>
      </c>
      <c r="D365" s="27" t="s">
        <v>207</v>
      </c>
      <c r="E365" s="27" t="s">
        <v>3691</v>
      </c>
      <c r="F365" s="67">
        <v>59800</v>
      </c>
      <c r="G365" s="67">
        <v>-59799</v>
      </c>
      <c r="H365" s="27">
        <v>1</v>
      </c>
    </row>
    <row r="366" spans="1:8" ht="21" customHeight="1" x14ac:dyDescent="0.55000000000000004">
      <c r="A366" s="27">
        <v>27</v>
      </c>
      <c r="B366" s="71">
        <v>100000295272</v>
      </c>
      <c r="C366" s="27">
        <v>0</v>
      </c>
      <c r="D366" s="27" t="s">
        <v>207</v>
      </c>
      <c r="E366" s="27" t="s">
        <v>3692</v>
      </c>
      <c r="F366" s="67">
        <v>59800</v>
      </c>
      <c r="G366" s="67">
        <v>-59799</v>
      </c>
      <c r="H366" s="27">
        <v>1</v>
      </c>
    </row>
    <row r="367" spans="1:8" ht="21" customHeight="1" x14ac:dyDescent="0.55000000000000004">
      <c r="A367" s="27">
        <v>28</v>
      </c>
      <c r="B367" s="71">
        <v>100000295297</v>
      </c>
      <c r="C367" s="27">
        <v>0</v>
      </c>
      <c r="D367" s="27" t="s">
        <v>207</v>
      </c>
      <c r="E367" s="27" t="s">
        <v>3693</v>
      </c>
      <c r="F367" s="67">
        <v>59800</v>
      </c>
      <c r="G367" s="67">
        <v>-59799</v>
      </c>
      <c r="H367" s="27">
        <v>1</v>
      </c>
    </row>
    <row r="368" spans="1:8" ht="21" customHeight="1" x14ac:dyDescent="0.55000000000000004">
      <c r="A368" s="27">
        <v>29</v>
      </c>
      <c r="B368" s="71">
        <v>100000295298</v>
      </c>
      <c r="C368" s="27">
        <v>0</v>
      </c>
      <c r="D368" s="27" t="s">
        <v>207</v>
      </c>
      <c r="E368" s="27" t="s">
        <v>3694</v>
      </c>
      <c r="F368" s="67">
        <v>59800</v>
      </c>
      <c r="G368" s="67">
        <v>-59799</v>
      </c>
      <c r="H368" s="27">
        <v>1</v>
      </c>
    </row>
    <row r="369" spans="1:8" ht="21" customHeight="1" x14ac:dyDescent="0.55000000000000004">
      <c r="A369" s="27">
        <v>30</v>
      </c>
      <c r="B369" s="71">
        <v>100000295299</v>
      </c>
      <c r="C369" s="27">
        <v>0</v>
      </c>
      <c r="D369" s="27" t="s">
        <v>207</v>
      </c>
      <c r="E369" s="27" t="s">
        <v>3695</v>
      </c>
      <c r="F369" s="67">
        <v>59800</v>
      </c>
      <c r="G369" s="67">
        <v>-59799</v>
      </c>
      <c r="H369" s="27">
        <v>1</v>
      </c>
    </row>
    <row r="370" spans="1:8" ht="21" customHeight="1" x14ac:dyDescent="0.55000000000000004">
      <c r="A370" s="27">
        <v>31</v>
      </c>
      <c r="B370" s="71">
        <v>100000295300</v>
      </c>
      <c r="C370" s="27">
        <v>0</v>
      </c>
      <c r="D370" s="27" t="s">
        <v>207</v>
      </c>
      <c r="E370" s="27" t="s">
        <v>3696</v>
      </c>
      <c r="F370" s="67">
        <v>59800</v>
      </c>
      <c r="G370" s="67">
        <v>-59799</v>
      </c>
      <c r="H370" s="27">
        <v>1</v>
      </c>
    </row>
    <row r="371" spans="1:8" ht="21" customHeight="1" x14ac:dyDescent="0.55000000000000004">
      <c r="A371" s="27">
        <v>32</v>
      </c>
      <c r="B371" s="71">
        <v>100000295301</v>
      </c>
      <c r="C371" s="27">
        <v>0</v>
      </c>
      <c r="D371" s="27" t="s">
        <v>207</v>
      </c>
      <c r="E371" s="27" t="s">
        <v>3697</v>
      </c>
      <c r="F371" s="67">
        <v>59800</v>
      </c>
      <c r="G371" s="67">
        <v>-59799</v>
      </c>
      <c r="H371" s="27">
        <v>1</v>
      </c>
    </row>
    <row r="372" spans="1:8" ht="21" customHeight="1" x14ac:dyDescent="0.55000000000000004">
      <c r="A372" s="27">
        <v>33</v>
      </c>
      <c r="B372" s="71">
        <v>100000295302</v>
      </c>
      <c r="C372" s="27">
        <v>0</v>
      </c>
      <c r="D372" s="27" t="s">
        <v>207</v>
      </c>
      <c r="E372" s="27" t="s">
        <v>3698</v>
      </c>
      <c r="F372" s="67">
        <v>59800</v>
      </c>
      <c r="G372" s="67">
        <v>-59799</v>
      </c>
      <c r="H372" s="27">
        <v>1</v>
      </c>
    </row>
    <row r="373" spans="1:8" ht="21" customHeight="1" x14ac:dyDescent="0.55000000000000004">
      <c r="A373" s="27">
        <v>34</v>
      </c>
      <c r="B373" s="71">
        <v>100000295303</v>
      </c>
      <c r="C373" s="27">
        <v>0</v>
      </c>
      <c r="D373" s="27" t="s">
        <v>207</v>
      </c>
      <c r="E373" s="27" t="s">
        <v>3699</v>
      </c>
      <c r="F373" s="67">
        <v>59800</v>
      </c>
      <c r="G373" s="67">
        <v>-59799</v>
      </c>
      <c r="H373" s="27">
        <v>1</v>
      </c>
    </row>
    <row r="374" spans="1:8" ht="21" customHeight="1" x14ac:dyDescent="0.55000000000000004">
      <c r="A374" s="27">
        <v>35</v>
      </c>
      <c r="B374" s="71">
        <v>100000295304</v>
      </c>
      <c r="C374" s="27">
        <v>0</v>
      </c>
      <c r="D374" s="27" t="s">
        <v>207</v>
      </c>
      <c r="E374" s="27" t="s">
        <v>3700</v>
      </c>
      <c r="F374" s="67">
        <v>59800</v>
      </c>
      <c r="G374" s="67">
        <v>-59799</v>
      </c>
      <c r="H374" s="27">
        <v>1</v>
      </c>
    </row>
    <row r="375" spans="1:8" ht="21" customHeight="1" x14ac:dyDescent="0.55000000000000004">
      <c r="A375" s="27">
        <v>36</v>
      </c>
      <c r="B375" s="71">
        <v>100000295305</v>
      </c>
      <c r="C375" s="27">
        <v>0</v>
      </c>
      <c r="D375" s="27" t="s">
        <v>207</v>
      </c>
      <c r="E375" s="27" t="s">
        <v>3701</v>
      </c>
      <c r="F375" s="67">
        <v>59800</v>
      </c>
      <c r="G375" s="67">
        <v>-59799</v>
      </c>
      <c r="H375" s="27">
        <v>1</v>
      </c>
    </row>
    <row r="376" spans="1:8" ht="21" customHeight="1" x14ac:dyDescent="0.55000000000000004">
      <c r="A376" s="27">
        <v>37</v>
      </c>
      <c r="B376" s="71">
        <v>100000295308</v>
      </c>
      <c r="C376" s="27">
        <v>0</v>
      </c>
      <c r="D376" s="27" t="s">
        <v>207</v>
      </c>
      <c r="E376" s="27" t="s">
        <v>3702</v>
      </c>
      <c r="F376" s="67">
        <v>59800</v>
      </c>
      <c r="G376" s="67">
        <v>-59799</v>
      </c>
      <c r="H376" s="27">
        <v>1</v>
      </c>
    </row>
    <row r="377" spans="1:8" ht="21" customHeight="1" x14ac:dyDescent="0.55000000000000004">
      <c r="A377" s="27">
        <v>38</v>
      </c>
      <c r="B377" s="71">
        <v>100000295309</v>
      </c>
      <c r="C377" s="27">
        <v>0</v>
      </c>
      <c r="D377" s="27" t="s">
        <v>207</v>
      </c>
      <c r="E377" s="27" t="s">
        <v>3703</v>
      </c>
      <c r="F377" s="67">
        <v>59800</v>
      </c>
      <c r="G377" s="67">
        <v>-59799</v>
      </c>
      <c r="H377" s="27">
        <v>1</v>
      </c>
    </row>
    <row r="378" spans="1:8" ht="21" customHeight="1" x14ac:dyDescent="0.55000000000000004">
      <c r="A378" s="27">
        <v>39</v>
      </c>
      <c r="B378" s="71">
        <v>100000295310</v>
      </c>
      <c r="C378" s="27">
        <v>0</v>
      </c>
      <c r="D378" s="27" t="s">
        <v>207</v>
      </c>
      <c r="E378" s="27" t="s">
        <v>3704</v>
      </c>
      <c r="F378" s="67">
        <v>59800</v>
      </c>
      <c r="G378" s="67">
        <v>-59799</v>
      </c>
      <c r="H378" s="27">
        <v>1</v>
      </c>
    </row>
    <row r="379" spans="1:8" ht="21" customHeight="1" x14ac:dyDescent="0.55000000000000004">
      <c r="A379" s="27">
        <v>40</v>
      </c>
      <c r="B379" s="71">
        <v>100000295311</v>
      </c>
      <c r="C379" s="27">
        <v>0</v>
      </c>
      <c r="D379" s="27" t="s">
        <v>207</v>
      </c>
      <c r="E379" s="27" t="s">
        <v>3705</v>
      </c>
      <c r="F379" s="67">
        <v>59800</v>
      </c>
      <c r="G379" s="67">
        <v>-59799</v>
      </c>
      <c r="H379" s="27">
        <v>1</v>
      </c>
    </row>
    <row r="380" spans="1:8" ht="21" customHeight="1" x14ac:dyDescent="0.55000000000000004">
      <c r="A380" s="27">
        <v>41</v>
      </c>
      <c r="B380" s="71">
        <v>100000295312</v>
      </c>
      <c r="C380" s="27">
        <v>0</v>
      </c>
      <c r="D380" s="27" t="s">
        <v>207</v>
      </c>
      <c r="E380" s="27" t="s">
        <v>3706</v>
      </c>
      <c r="F380" s="67">
        <v>59800</v>
      </c>
      <c r="G380" s="67">
        <v>-59799</v>
      </c>
      <c r="H380" s="27">
        <v>1</v>
      </c>
    </row>
    <row r="381" spans="1:8" ht="21" customHeight="1" x14ac:dyDescent="0.55000000000000004">
      <c r="A381" s="27">
        <v>42</v>
      </c>
      <c r="B381" s="71">
        <v>100000295313</v>
      </c>
      <c r="C381" s="27">
        <v>0</v>
      </c>
      <c r="D381" s="27" t="s">
        <v>207</v>
      </c>
      <c r="E381" s="27" t="s">
        <v>3707</v>
      </c>
      <c r="F381" s="67">
        <v>59800</v>
      </c>
      <c r="G381" s="67">
        <v>-59799</v>
      </c>
      <c r="H381" s="27">
        <v>1</v>
      </c>
    </row>
    <row r="382" spans="1:8" ht="21" customHeight="1" x14ac:dyDescent="0.55000000000000004">
      <c r="A382" s="27">
        <v>43</v>
      </c>
      <c r="B382" s="71">
        <v>100000295321</v>
      </c>
      <c r="C382" s="27">
        <v>0</v>
      </c>
      <c r="D382" s="27" t="s">
        <v>207</v>
      </c>
      <c r="E382" s="27" t="s">
        <v>3708</v>
      </c>
      <c r="F382" s="67">
        <v>59800</v>
      </c>
      <c r="G382" s="67">
        <v>-59799</v>
      </c>
      <c r="H382" s="27">
        <v>1</v>
      </c>
    </row>
    <row r="383" spans="1:8" ht="21" customHeight="1" x14ac:dyDescent="0.55000000000000004">
      <c r="A383" s="27">
        <v>44</v>
      </c>
      <c r="B383" s="71">
        <v>100000295322</v>
      </c>
      <c r="C383" s="27">
        <v>0</v>
      </c>
      <c r="D383" s="27" t="s">
        <v>207</v>
      </c>
      <c r="E383" s="27" t="s">
        <v>3709</v>
      </c>
      <c r="F383" s="67">
        <v>59800</v>
      </c>
      <c r="G383" s="67">
        <v>-59799</v>
      </c>
      <c r="H383" s="27">
        <v>1</v>
      </c>
    </row>
    <row r="384" spans="1:8" ht="21" customHeight="1" x14ac:dyDescent="0.55000000000000004">
      <c r="A384" s="27">
        <v>45</v>
      </c>
      <c r="B384" s="71">
        <v>100000295323</v>
      </c>
      <c r="C384" s="27">
        <v>0</v>
      </c>
      <c r="D384" s="27" t="s">
        <v>207</v>
      </c>
      <c r="E384" s="27" t="s">
        <v>3710</v>
      </c>
      <c r="F384" s="67">
        <v>59800</v>
      </c>
      <c r="G384" s="67">
        <v>-59799</v>
      </c>
      <c r="H384" s="27">
        <v>1</v>
      </c>
    </row>
    <row r="385" spans="1:8" ht="21" customHeight="1" x14ac:dyDescent="0.55000000000000004">
      <c r="A385" s="27">
        <v>46</v>
      </c>
      <c r="B385" s="71">
        <v>100000295324</v>
      </c>
      <c r="C385" s="27">
        <v>0</v>
      </c>
      <c r="D385" s="27" t="s">
        <v>207</v>
      </c>
      <c r="E385" s="27" t="s">
        <v>3711</v>
      </c>
      <c r="F385" s="67">
        <v>59800</v>
      </c>
      <c r="G385" s="67">
        <v>-59799</v>
      </c>
      <c r="H385" s="27">
        <v>1</v>
      </c>
    </row>
    <row r="386" spans="1:8" ht="21" customHeight="1" x14ac:dyDescent="0.55000000000000004">
      <c r="A386" s="27">
        <v>47</v>
      </c>
      <c r="B386" s="71">
        <v>100000295325</v>
      </c>
      <c r="C386" s="27">
        <v>0</v>
      </c>
      <c r="D386" s="27" t="s">
        <v>207</v>
      </c>
      <c r="E386" s="27" t="s">
        <v>3712</v>
      </c>
      <c r="F386" s="67">
        <v>59800</v>
      </c>
      <c r="G386" s="67">
        <v>-59799</v>
      </c>
      <c r="H386" s="27">
        <v>1</v>
      </c>
    </row>
    <row r="387" spans="1:8" ht="21" customHeight="1" x14ac:dyDescent="0.55000000000000004">
      <c r="A387" s="27">
        <v>48</v>
      </c>
      <c r="B387" s="71">
        <v>100000295326</v>
      </c>
      <c r="C387" s="27">
        <v>0</v>
      </c>
      <c r="D387" s="27" t="s">
        <v>207</v>
      </c>
      <c r="E387" s="27" t="s">
        <v>3713</v>
      </c>
      <c r="F387" s="67">
        <v>59800</v>
      </c>
      <c r="G387" s="67">
        <v>-59799</v>
      </c>
      <c r="H387" s="27">
        <v>1</v>
      </c>
    </row>
    <row r="388" spans="1:8" ht="21" customHeight="1" x14ac:dyDescent="0.55000000000000004">
      <c r="A388" s="27">
        <v>49</v>
      </c>
      <c r="B388" s="71">
        <v>100000295327</v>
      </c>
      <c r="C388" s="27">
        <v>0</v>
      </c>
      <c r="D388" s="27" t="s">
        <v>207</v>
      </c>
      <c r="E388" s="27" t="s">
        <v>3714</v>
      </c>
      <c r="F388" s="67">
        <v>59800</v>
      </c>
      <c r="G388" s="67">
        <v>-59799</v>
      </c>
      <c r="H388" s="27">
        <v>1</v>
      </c>
    </row>
    <row r="389" spans="1:8" ht="21" customHeight="1" x14ac:dyDescent="0.55000000000000004">
      <c r="A389" s="27">
        <v>50</v>
      </c>
      <c r="B389" s="71">
        <v>100000295328</v>
      </c>
      <c r="C389" s="27">
        <v>0</v>
      </c>
      <c r="D389" s="27" t="s">
        <v>207</v>
      </c>
      <c r="E389" s="27" t="s">
        <v>3715</v>
      </c>
      <c r="F389" s="67">
        <v>59800</v>
      </c>
      <c r="G389" s="67">
        <v>-59799</v>
      </c>
      <c r="H389" s="27">
        <v>1</v>
      </c>
    </row>
    <row r="390" spans="1:8" ht="21" customHeight="1" x14ac:dyDescent="0.55000000000000004">
      <c r="A390" s="27">
        <v>51</v>
      </c>
      <c r="B390" s="71">
        <v>100000295329</v>
      </c>
      <c r="C390" s="27">
        <v>0</v>
      </c>
      <c r="D390" s="27" t="s">
        <v>207</v>
      </c>
      <c r="E390" s="27" t="s">
        <v>3716</v>
      </c>
      <c r="F390" s="67">
        <v>59800</v>
      </c>
      <c r="G390" s="67">
        <v>-59799</v>
      </c>
      <c r="H390" s="27">
        <v>1</v>
      </c>
    </row>
    <row r="391" spans="1:8" ht="21" customHeight="1" x14ac:dyDescent="0.55000000000000004">
      <c r="A391" s="27">
        <v>52</v>
      </c>
      <c r="B391" s="71">
        <v>100000296851</v>
      </c>
      <c r="C391" s="27">
        <v>0</v>
      </c>
      <c r="D391" s="27" t="s">
        <v>207</v>
      </c>
      <c r="E391" s="27" t="s">
        <v>3717</v>
      </c>
      <c r="F391" s="67">
        <v>59000</v>
      </c>
      <c r="G391" s="67">
        <v>-58999</v>
      </c>
      <c r="H391" s="27">
        <v>1</v>
      </c>
    </row>
    <row r="392" spans="1:8" ht="21" customHeight="1" x14ac:dyDescent="0.55000000000000004">
      <c r="A392" s="27">
        <v>53</v>
      </c>
      <c r="B392" s="71">
        <v>100000296853</v>
      </c>
      <c r="C392" s="27">
        <v>0</v>
      </c>
      <c r="D392" s="27" t="s">
        <v>207</v>
      </c>
      <c r="E392" s="27" t="s">
        <v>3718</v>
      </c>
      <c r="F392" s="67">
        <v>59000</v>
      </c>
      <c r="G392" s="67">
        <v>-58999</v>
      </c>
      <c r="H392" s="27">
        <v>1</v>
      </c>
    </row>
    <row r="393" spans="1:8" ht="21" customHeight="1" x14ac:dyDescent="0.55000000000000004">
      <c r="A393" s="27">
        <v>54</v>
      </c>
      <c r="B393" s="71">
        <v>100000296856</v>
      </c>
      <c r="C393" s="27">
        <v>0</v>
      </c>
      <c r="D393" s="27" t="s">
        <v>207</v>
      </c>
      <c r="E393" s="27" t="s">
        <v>3719</v>
      </c>
      <c r="F393" s="67">
        <v>59800</v>
      </c>
      <c r="G393" s="67">
        <v>-59799</v>
      </c>
      <c r="H393" s="27">
        <v>1</v>
      </c>
    </row>
    <row r="394" spans="1:8" ht="21" customHeight="1" x14ac:dyDescent="0.55000000000000004">
      <c r="A394" s="175" t="s">
        <v>4132</v>
      </c>
      <c r="B394" s="175"/>
      <c r="C394" s="175"/>
      <c r="D394" s="175"/>
      <c r="E394" s="175"/>
      <c r="F394" s="68">
        <f>SUM(F340:F393)</f>
        <v>3276600</v>
      </c>
      <c r="G394" s="68">
        <f>SUM(G340:G393)</f>
        <v>-3276546</v>
      </c>
      <c r="H394" s="68">
        <f>SUM(H340:H393)</f>
        <v>54</v>
      </c>
    </row>
    <row r="395" spans="1:8" ht="24" x14ac:dyDescent="0.55000000000000004">
      <c r="A395" s="175" t="s">
        <v>4164</v>
      </c>
      <c r="B395" s="175"/>
      <c r="C395" s="175"/>
      <c r="D395" s="175"/>
      <c r="E395" s="175"/>
      <c r="F395" s="68">
        <f>F336+F394</f>
        <v>52695199</v>
      </c>
      <c r="G395" s="68">
        <f>G336+G394</f>
        <v>-28701989.940000001</v>
      </c>
      <c r="H395" s="68">
        <f>H336+H394</f>
        <v>23993209.06000001</v>
      </c>
    </row>
    <row r="396" spans="1:8" ht="21" customHeight="1" x14ac:dyDescent="0.55000000000000004">
      <c r="F396" s="72"/>
      <c r="G396" s="72"/>
    </row>
    <row r="397" spans="1:8" ht="14.25" customHeight="1" x14ac:dyDescent="0.2">
      <c r="A397" s="73" t="s">
        <v>2582</v>
      </c>
    </row>
    <row r="398" spans="1:8" ht="21" customHeight="1" x14ac:dyDescent="0.55000000000000004">
      <c r="A398" s="80" t="s">
        <v>2558</v>
      </c>
      <c r="B398" s="30" t="s">
        <v>1</v>
      </c>
      <c r="C398" s="80" t="s">
        <v>2</v>
      </c>
      <c r="D398" s="80" t="s">
        <v>3</v>
      </c>
      <c r="E398" s="80" t="s">
        <v>4</v>
      </c>
      <c r="F398" s="80" t="s">
        <v>5</v>
      </c>
      <c r="G398" s="80" t="s">
        <v>6</v>
      </c>
      <c r="H398" s="80" t="s">
        <v>93</v>
      </c>
    </row>
    <row r="399" spans="1:8" ht="21" customHeight="1" x14ac:dyDescent="0.55000000000000004">
      <c r="A399" s="27">
        <v>1</v>
      </c>
      <c r="B399" s="71">
        <v>100000228660</v>
      </c>
      <c r="C399" s="27">
        <v>0</v>
      </c>
      <c r="D399" s="27" t="s">
        <v>3657</v>
      </c>
      <c r="E399" s="27" t="s">
        <v>3724</v>
      </c>
      <c r="F399" s="67">
        <v>25145</v>
      </c>
      <c r="G399" s="67">
        <v>-24290.29</v>
      </c>
      <c r="H399" s="27">
        <v>854.71</v>
      </c>
    </row>
    <row r="400" spans="1:8" ht="21" customHeight="1" x14ac:dyDescent="0.55000000000000004">
      <c r="A400" s="27">
        <v>2</v>
      </c>
      <c r="B400" s="71">
        <v>100000228661</v>
      </c>
      <c r="C400" s="27">
        <v>0</v>
      </c>
      <c r="D400" s="27" t="s">
        <v>3657</v>
      </c>
      <c r="E400" s="27" t="s">
        <v>3725</v>
      </c>
      <c r="F400" s="67">
        <v>6420</v>
      </c>
      <c r="G400" s="67">
        <v>-6201.78</v>
      </c>
      <c r="H400" s="27">
        <v>218.22</v>
      </c>
    </row>
    <row r="401" spans="1:8" ht="21" customHeight="1" x14ac:dyDescent="0.55000000000000004">
      <c r="A401" s="27">
        <v>3</v>
      </c>
      <c r="B401" s="71">
        <v>100000228662</v>
      </c>
      <c r="C401" s="27">
        <v>0</v>
      </c>
      <c r="D401" s="27" t="s">
        <v>3657</v>
      </c>
      <c r="E401" s="27" t="s">
        <v>3725</v>
      </c>
      <c r="F401" s="67">
        <v>6420</v>
      </c>
      <c r="G401" s="67">
        <v>-6201.78</v>
      </c>
      <c r="H401" s="27">
        <v>218.22</v>
      </c>
    </row>
    <row r="402" spans="1:8" ht="21" customHeight="1" x14ac:dyDescent="0.55000000000000004">
      <c r="A402" s="27">
        <v>4</v>
      </c>
      <c r="B402" s="71">
        <v>100000228663</v>
      </c>
      <c r="C402" s="27">
        <v>0</v>
      </c>
      <c r="D402" s="27" t="s">
        <v>3657</v>
      </c>
      <c r="E402" s="27" t="s">
        <v>3725</v>
      </c>
      <c r="F402" s="67">
        <v>6420</v>
      </c>
      <c r="G402" s="67">
        <v>-6201.78</v>
      </c>
      <c r="H402" s="27">
        <v>218.22</v>
      </c>
    </row>
    <row r="403" spans="1:8" ht="21" customHeight="1" x14ac:dyDescent="0.55000000000000004">
      <c r="A403" s="27">
        <v>5</v>
      </c>
      <c r="B403" s="71">
        <v>100000228664</v>
      </c>
      <c r="C403" s="27">
        <v>0</v>
      </c>
      <c r="D403" s="27" t="s">
        <v>3657</v>
      </c>
      <c r="E403" s="27" t="s">
        <v>3725</v>
      </c>
      <c r="F403" s="67">
        <v>6420</v>
      </c>
      <c r="G403" s="67">
        <v>-6201.78</v>
      </c>
      <c r="H403" s="27">
        <v>218.22</v>
      </c>
    </row>
    <row r="404" spans="1:8" ht="21" customHeight="1" x14ac:dyDescent="0.55000000000000004">
      <c r="A404" s="27">
        <v>6</v>
      </c>
      <c r="B404" s="71">
        <v>100000228665</v>
      </c>
      <c r="C404" s="27">
        <v>0</v>
      </c>
      <c r="D404" s="27" t="s">
        <v>3657</v>
      </c>
      <c r="E404" s="27" t="s">
        <v>3726</v>
      </c>
      <c r="F404" s="67">
        <v>8560</v>
      </c>
      <c r="G404" s="67">
        <v>-8269.0400000000009</v>
      </c>
      <c r="H404" s="27">
        <v>290.95999999999998</v>
      </c>
    </row>
    <row r="405" spans="1:8" ht="21" customHeight="1" x14ac:dyDescent="0.55000000000000004">
      <c r="A405" s="27">
        <v>7</v>
      </c>
      <c r="B405" s="71">
        <v>100000228666</v>
      </c>
      <c r="C405" s="27">
        <v>0</v>
      </c>
      <c r="D405" s="27" t="s">
        <v>3657</v>
      </c>
      <c r="E405" s="27" t="s">
        <v>3727</v>
      </c>
      <c r="F405" s="67">
        <v>5350</v>
      </c>
      <c r="G405" s="67">
        <v>-5168.1499999999996</v>
      </c>
      <c r="H405" s="27">
        <v>181.85</v>
      </c>
    </row>
    <row r="406" spans="1:8" ht="21" customHeight="1" x14ac:dyDescent="0.55000000000000004">
      <c r="A406" s="27">
        <v>8</v>
      </c>
      <c r="B406" s="71">
        <v>100000228667</v>
      </c>
      <c r="C406" s="27">
        <v>0</v>
      </c>
      <c r="D406" s="27" t="s">
        <v>3657</v>
      </c>
      <c r="E406" s="27" t="s">
        <v>3728</v>
      </c>
      <c r="F406" s="67">
        <v>6634</v>
      </c>
      <c r="G406" s="67">
        <v>-6408.5</v>
      </c>
      <c r="H406" s="27">
        <v>225.5</v>
      </c>
    </row>
    <row r="407" spans="1:8" ht="21" customHeight="1" x14ac:dyDescent="0.55000000000000004">
      <c r="A407" s="27">
        <v>9</v>
      </c>
      <c r="B407" s="71">
        <v>100000228668</v>
      </c>
      <c r="C407" s="27">
        <v>0</v>
      </c>
      <c r="D407" s="27" t="s">
        <v>3657</v>
      </c>
      <c r="E407" s="27" t="s">
        <v>3729</v>
      </c>
      <c r="F407" s="67">
        <v>5564</v>
      </c>
      <c r="G407" s="67">
        <v>-5374.87</v>
      </c>
      <c r="H407" s="27">
        <v>189.13</v>
      </c>
    </row>
    <row r="408" spans="1:8" ht="21" customHeight="1" x14ac:dyDescent="0.55000000000000004">
      <c r="A408" s="27">
        <v>10</v>
      </c>
      <c r="B408" s="71">
        <v>100000228669</v>
      </c>
      <c r="C408" s="27">
        <v>0</v>
      </c>
      <c r="D408" s="27" t="s">
        <v>3657</v>
      </c>
      <c r="E408" s="27" t="s">
        <v>3729</v>
      </c>
      <c r="F408" s="67">
        <v>5564</v>
      </c>
      <c r="G408" s="67">
        <v>-5374.87</v>
      </c>
      <c r="H408" s="27">
        <v>189.13</v>
      </c>
    </row>
    <row r="409" spans="1:8" ht="21" customHeight="1" x14ac:dyDescent="0.55000000000000004">
      <c r="A409" s="27">
        <v>11</v>
      </c>
      <c r="B409" s="71">
        <v>100000228670</v>
      </c>
      <c r="C409" s="27">
        <v>0</v>
      </c>
      <c r="D409" s="27" t="s">
        <v>3657</v>
      </c>
      <c r="E409" s="27" t="s">
        <v>3729</v>
      </c>
      <c r="F409" s="67">
        <v>5564</v>
      </c>
      <c r="G409" s="67">
        <v>-5374.87</v>
      </c>
      <c r="H409" s="27">
        <v>189.13</v>
      </c>
    </row>
    <row r="410" spans="1:8" ht="21" customHeight="1" x14ac:dyDescent="0.55000000000000004">
      <c r="A410" s="27">
        <v>12</v>
      </c>
      <c r="B410" s="71">
        <v>100000228671</v>
      </c>
      <c r="C410" s="27">
        <v>0</v>
      </c>
      <c r="D410" s="27" t="s">
        <v>3657</v>
      </c>
      <c r="E410" s="27" t="s">
        <v>3729</v>
      </c>
      <c r="F410" s="67">
        <v>5564</v>
      </c>
      <c r="G410" s="67">
        <v>-5374.87</v>
      </c>
      <c r="H410" s="27">
        <v>189.13</v>
      </c>
    </row>
    <row r="411" spans="1:8" ht="21" customHeight="1" x14ac:dyDescent="0.55000000000000004">
      <c r="A411" s="27">
        <v>13</v>
      </c>
      <c r="B411" s="71">
        <v>100000228672</v>
      </c>
      <c r="C411" s="27">
        <v>0</v>
      </c>
      <c r="D411" s="27" t="s">
        <v>3657</v>
      </c>
      <c r="E411" s="27" t="s">
        <v>3729</v>
      </c>
      <c r="F411" s="67">
        <v>5564</v>
      </c>
      <c r="G411" s="67">
        <v>-5374.87</v>
      </c>
      <c r="H411" s="27">
        <v>189.13</v>
      </c>
    </row>
    <row r="412" spans="1:8" ht="21" customHeight="1" x14ac:dyDescent="0.55000000000000004">
      <c r="A412" s="27">
        <v>14</v>
      </c>
      <c r="B412" s="71">
        <v>100000228673</v>
      </c>
      <c r="C412" s="27">
        <v>0</v>
      </c>
      <c r="D412" s="27" t="s">
        <v>3657</v>
      </c>
      <c r="E412" s="27" t="s">
        <v>3729</v>
      </c>
      <c r="F412" s="67">
        <v>5564</v>
      </c>
      <c r="G412" s="67">
        <v>-5374.87</v>
      </c>
      <c r="H412" s="27">
        <v>189.13</v>
      </c>
    </row>
    <row r="413" spans="1:8" ht="21" customHeight="1" x14ac:dyDescent="0.55000000000000004">
      <c r="A413" s="27">
        <v>15</v>
      </c>
      <c r="B413" s="71">
        <v>100000228674</v>
      </c>
      <c r="C413" s="27">
        <v>0</v>
      </c>
      <c r="D413" s="27" t="s">
        <v>3657</v>
      </c>
      <c r="E413" s="27" t="s">
        <v>3729</v>
      </c>
      <c r="F413" s="67">
        <v>5564</v>
      </c>
      <c r="G413" s="67">
        <v>-5374.87</v>
      </c>
      <c r="H413" s="27">
        <v>189.13</v>
      </c>
    </row>
    <row r="414" spans="1:8" ht="21" customHeight="1" x14ac:dyDescent="0.55000000000000004">
      <c r="A414" s="27">
        <v>16</v>
      </c>
      <c r="B414" s="71">
        <v>100000228675</v>
      </c>
      <c r="C414" s="27">
        <v>0</v>
      </c>
      <c r="D414" s="27" t="s">
        <v>3657</v>
      </c>
      <c r="E414" s="27" t="s">
        <v>3729</v>
      </c>
      <c r="F414" s="67">
        <v>5564</v>
      </c>
      <c r="G414" s="67">
        <v>-5374.87</v>
      </c>
      <c r="H414" s="27">
        <v>189.13</v>
      </c>
    </row>
    <row r="415" spans="1:8" ht="21" customHeight="1" x14ac:dyDescent="0.55000000000000004">
      <c r="A415" s="27">
        <v>17</v>
      </c>
      <c r="B415" s="71">
        <v>100000228676</v>
      </c>
      <c r="C415" s="27">
        <v>0</v>
      </c>
      <c r="D415" s="27" t="s">
        <v>3657</v>
      </c>
      <c r="E415" s="27" t="s">
        <v>3729</v>
      </c>
      <c r="F415" s="67">
        <v>5564</v>
      </c>
      <c r="G415" s="67">
        <v>-5374.87</v>
      </c>
      <c r="H415" s="27">
        <v>189.13</v>
      </c>
    </row>
    <row r="416" spans="1:8" ht="21" customHeight="1" x14ac:dyDescent="0.55000000000000004">
      <c r="A416" s="27">
        <v>18</v>
      </c>
      <c r="B416" s="71">
        <v>100000228677</v>
      </c>
      <c r="C416" s="27">
        <v>0</v>
      </c>
      <c r="D416" s="27" t="s">
        <v>3657</v>
      </c>
      <c r="E416" s="27" t="s">
        <v>3729</v>
      </c>
      <c r="F416" s="67">
        <v>5564</v>
      </c>
      <c r="G416" s="67">
        <v>-5374.87</v>
      </c>
      <c r="H416" s="27">
        <v>189.13</v>
      </c>
    </row>
    <row r="417" spans="1:8" ht="21" customHeight="1" x14ac:dyDescent="0.55000000000000004">
      <c r="A417" s="27">
        <v>19</v>
      </c>
      <c r="B417" s="71">
        <v>100000228678</v>
      </c>
      <c r="C417" s="27">
        <v>0</v>
      </c>
      <c r="D417" s="27" t="s">
        <v>3657</v>
      </c>
      <c r="E417" s="27" t="s">
        <v>3729</v>
      </c>
      <c r="F417" s="67">
        <v>5564</v>
      </c>
      <c r="G417" s="67">
        <v>-5374.87</v>
      </c>
      <c r="H417" s="27">
        <v>189.13</v>
      </c>
    </row>
    <row r="418" spans="1:8" ht="21" customHeight="1" x14ac:dyDescent="0.55000000000000004">
      <c r="A418" s="27">
        <v>20</v>
      </c>
      <c r="B418" s="71">
        <v>100000228679</v>
      </c>
      <c r="C418" s="27">
        <v>0</v>
      </c>
      <c r="D418" s="27" t="s">
        <v>3657</v>
      </c>
      <c r="E418" s="27" t="s">
        <v>3729</v>
      </c>
      <c r="F418" s="67">
        <v>5564</v>
      </c>
      <c r="G418" s="67">
        <v>-5374.87</v>
      </c>
      <c r="H418" s="27">
        <v>189.13</v>
      </c>
    </row>
    <row r="419" spans="1:8" ht="21" customHeight="1" x14ac:dyDescent="0.55000000000000004">
      <c r="A419" s="27">
        <v>21</v>
      </c>
      <c r="B419" s="71">
        <v>100000228680</v>
      </c>
      <c r="C419" s="27">
        <v>0</v>
      </c>
      <c r="D419" s="27" t="s">
        <v>3657</v>
      </c>
      <c r="E419" s="27" t="s">
        <v>3730</v>
      </c>
      <c r="F419" s="67">
        <v>13910</v>
      </c>
      <c r="G419" s="67">
        <v>-13437.18</v>
      </c>
      <c r="H419" s="27">
        <v>472.82</v>
      </c>
    </row>
    <row r="420" spans="1:8" ht="21" customHeight="1" x14ac:dyDescent="0.55000000000000004">
      <c r="A420" s="27">
        <v>22</v>
      </c>
      <c r="B420" s="71">
        <v>100000255810</v>
      </c>
      <c r="C420" s="27">
        <v>0</v>
      </c>
      <c r="D420" s="27" t="s">
        <v>56</v>
      </c>
      <c r="E420" s="27" t="s">
        <v>57</v>
      </c>
      <c r="F420" s="67">
        <v>117700</v>
      </c>
      <c r="G420" s="67">
        <v>-95255.81</v>
      </c>
      <c r="H420" s="67">
        <v>22444.19</v>
      </c>
    </row>
    <row r="421" spans="1:8" ht="21" customHeight="1" x14ac:dyDescent="0.55000000000000004">
      <c r="A421" s="27">
        <v>23</v>
      </c>
      <c r="B421" s="71">
        <v>100000255811</v>
      </c>
      <c r="C421" s="27">
        <v>0</v>
      </c>
      <c r="D421" s="27" t="s">
        <v>56</v>
      </c>
      <c r="E421" s="27" t="s">
        <v>57</v>
      </c>
      <c r="F421" s="67">
        <v>117700</v>
      </c>
      <c r="G421" s="67">
        <v>-95255.81</v>
      </c>
      <c r="H421" s="67">
        <v>22444.19</v>
      </c>
    </row>
    <row r="422" spans="1:8" ht="21" customHeight="1" x14ac:dyDescent="0.55000000000000004">
      <c r="A422" s="27">
        <v>24</v>
      </c>
      <c r="B422" s="71">
        <v>100000255812</v>
      </c>
      <c r="C422" s="27">
        <v>0</v>
      </c>
      <c r="D422" s="27" t="s">
        <v>56</v>
      </c>
      <c r="E422" s="27" t="s">
        <v>57</v>
      </c>
      <c r="F422" s="67">
        <v>117700</v>
      </c>
      <c r="G422" s="67">
        <v>-95255.81</v>
      </c>
      <c r="H422" s="67">
        <v>22444.19</v>
      </c>
    </row>
    <row r="423" spans="1:8" ht="21" customHeight="1" x14ac:dyDescent="0.55000000000000004">
      <c r="A423" s="27">
        <v>25</v>
      </c>
      <c r="B423" s="71">
        <v>100000255813</v>
      </c>
      <c r="C423" s="27">
        <v>0</v>
      </c>
      <c r="D423" s="27" t="s">
        <v>56</v>
      </c>
      <c r="E423" s="27" t="s">
        <v>57</v>
      </c>
      <c r="F423" s="67">
        <v>117700</v>
      </c>
      <c r="G423" s="67">
        <v>-95255.81</v>
      </c>
      <c r="H423" s="67">
        <v>22444.19</v>
      </c>
    </row>
    <row r="424" spans="1:8" ht="21" customHeight="1" x14ac:dyDescent="0.55000000000000004">
      <c r="A424" s="27">
        <v>26</v>
      </c>
      <c r="B424" s="71">
        <v>100000255814</v>
      </c>
      <c r="C424" s="27">
        <v>0</v>
      </c>
      <c r="D424" s="27" t="s">
        <v>56</v>
      </c>
      <c r="E424" s="27" t="s">
        <v>57</v>
      </c>
      <c r="F424" s="67">
        <v>117700</v>
      </c>
      <c r="G424" s="67">
        <v>-95255.81</v>
      </c>
      <c r="H424" s="67">
        <v>22444.19</v>
      </c>
    </row>
    <row r="425" spans="1:8" ht="21" customHeight="1" x14ac:dyDescent="0.55000000000000004">
      <c r="A425" s="27">
        <v>27</v>
      </c>
      <c r="B425" s="71">
        <v>100000255815</v>
      </c>
      <c r="C425" s="27">
        <v>0</v>
      </c>
      <c r="D425" s="27" t="s">
        <v>56</v>
      </c>
      <c r="E425" s="27" t="s">
        <v>57</v>
      </c>
      <c r="F425" s="67">
        <v>117700</v>
      </c>
      <c r="G425" s="67">
        <v>-95255.81</v>
      </c>
      <c r="H425" s="67">
        <v>22444.19</v>
      </c>
    </row>
    <row r="426" spans="1:8" ht="21" customHeight="1" x14ac:dyDescent="0.55000000000000004">
      <c r="A426" s="27">
        <v>28</v>
      </c>
      <c r="B426" s="71">
        <v>100000436138</v>
      </c>
      <c r="C426" s="27">
        <v>0</v>
      </c>
      <c r="D426" s="27" t="s">
        <v>218</v>
      </c>
      <c r="E426" s="27" t="s">
        <v>3731</v>
      </c>
      <c r="F426" s="67">
        <v>9590000.0099999998</v>
      </c>
      <c r="G426" s="67">
        <v>-1750480.57</v>
      </c>
      <c r="H426" s="67">
        <v>7839519.4400000004</v>
      </c>
    </row>
    <row r="427" spans="1:8" ht="21" customHeight="1" x14ac:dyDescent="0.55000000000000004">
      <c r="A427" s="27">
        <v>29</v>
      </c>
      <c r="B427" s="71">
        <v>100000557345</v>
      </c>
      <c r="C427" s="27">
        <v>0</v>
      </c>
      <c r="D427" s="27" t="s">
        <v>226</v>
      </c>
      <c r="E427" s="27" t="s">
        <v>2121</v>
      </c>
      <c r="F427" s="67">
        <v>59920</v>
      </c>
      <c r="G427" s="67">
        <v>-5920.89</v>
      </c>
      <c r="H427" s="67">
        <v>53999.11</v>
      </c>
    </row>
    <row r="428" spans="1:8" ht="21" customHeight="1" x14ac:dyDescent="0.55000000000000004">
      <c r="A428" s="175" t="s">
        <v>4132</v>
      </c>
      <c r="B428" s="175"/>
      <c r="C428" s="175"/>
      <c r="D428" s="175"/>
      <c r="E428" s="175"/>
      <c r="F428" s="68">
        <f>SUM(F399:F427)</f>
        <v>10508167.01</v>
      </c>
      <c r="G428" s="68">
        <f>SUM(G399:G427)</f>
        <v>-2474815.0400000005</v>
      </c>
      <c r="H428" s="68">
        <f>SUM(H399:H427)</f>
        <v>8033351.9700000007</v>
      </c>
    </row>
    <row r="429" spans="1:8" ht="14.25" customHeight="1" x14ac:dyDescent="0.2"/>
    <row r="430" spans="1:8" ht="14.25" customHeight="1" x14ac:dyDescent="0.2">
      <c r="A430" s="73" t="s">
        <v>4145</v>
      </c>
    </row>
    <row r="431" spans="1:8" ht="21" customHeight="1" x14ac:dyDescent="0.55000000000000004">
      <c r="A431" s="80" t="s">
        <v>2558</v>
      </c>
      <c r="B431" s="30" t="s">
        <v>1</v>
      </c>
      <c r="C431" s="80" t="s">
        <v>2</v>
      </c>
      <c r="D431" s="80" t="s">
        <v>3</v>
      </c>
      <c r="E431" s="80" t="s">
        <v>4</v>
      </c>
      <c r="F431" s="80" t="s">
        <v>5</v>
      </c>
      <c r="G431" s="80" t="s">
        <v>6</v>
      </c>
      <c r="H431" s="80" t="s">
        <v>93</v>
      </c>
    </row>
    <row r="432" spans="1:8" ht="21" customHeight="1" x14ac:dyDescent="0.55000000000000004">
      <c r="A432" s="27">
        <v>1</v>
      </c>
      <c r="B432" s="71">
        <v>100000105067</v>
      </c>
      <c r="C432" s="27">
        <v>0</v>
      </c>
      <c r="D432" s="27" t="s">
        <v>1447</v>
      </c>
      <c r="E432" s="27" t="s">
        <v>1019</v>
      </c>
      <c r="F432" s="67">
        <v>9000</v>
      </c>
      <c r="G432" s="67">
        <v>-8999</v>
      </c>
      <c r="H432" s="27">
        <v>1</v>
      </c>
    </row>
    <row r="433" spans="1:8" ht="21" customHeight="1" x14ac:dyDescent="0.55000000000000004">
      <c r="A433" s="27">
        <v>2</v>
      </c>
      <c r="B433" s="71">
        <v>100000105068</v>
      </c>
      <c r="C433" s="27">
        <v>0</v>
      </c>
      <c r="D433" s="27" t="s">
        <v>1447</v>
      </c>
      <c r="E433" s="27" t="s">
        <v>1019</v>
      </c>
      <c r="F433" s="67">
        <v>9000</v>
      </c>
      <c r="G433" s="67">
        <v>-8999</v>
      </c>
      <c r="H433" s="27">
        <v>1</v>
      </c>
    </row>
    <row r="434" spans="1:8" ht="21" customHeight="1" x14ac:dyDescent="0.55000000000000004">
      <c r="A434" s="27">
        <v>3</v>
      </c>
      <c r="B434" s="71">
        <v>100000105069</v>
      </c>
      <c r="C434" s="27">
        <v>0</v>
      </c>
      <c r="D434" s="27" t="s">
        <v>1447</v>
      </c>
      <c r="E434" s="27" t="s">
        <v>1019</v>
      </c>
      <c r="F434" s="67">
        <v>9000</v>
      </c>
      <c r="G434" s="67">
        <v>-8999</v>
      </c>
      <c r="H434" s="27">
        <v>1</v>
      </c>
    </row>
    <row r="435" spans="1:8" ht="21" customHeight="1" x14ac:dyDescent="0.55000000000000004">
      <c r="A435" s="27">
        <v>4</v>
      </c>
      <c r="B435" s="71">
        <v>100000105070</v>
      </c>
      <c r="C435" s="27">
        <v>0</v>
      </c>
      <c r="D435" s="27" t="s">
        <v>1447</v>
      </c>
      <c r="E435" s="27" t="s">
        <v>1019</v>
      </c>
      <c r="F435" s="67">
        <v>9000</v>
      </c>
      <c r="G435" s="67">
        <v>-8999</v>
      </c>
      <c r="H435" s="27">
        <v>1</v>
      </c>
    </row>
    <row r="436" spans="1:8" ht="21" customHeight="1" x14ac:dyDescent="0.55000000000000004">
      <c r="A436" s="27">
        <v>5</v>
      </c>
      <c r="B436" s="71">
        <v>100000105071</v>
      </c>
      <c r="C436" s="27">
        <v>0</v>
      </c>
      <c r="D436" s="27" t="s">
        <v>1447</v>
      </c>
      <c r="E436" s="27" t="s">
        <v>1019</v>
      </c>
      <c r="F436" s="67">
        <v>9000</v>
      </c>
      <c r="G436" s="67">
        <v>-8999</v>
      </c>
      <c r="H436" s="27">
        <v>1</v>
      </c>
    </row>
    <row r="437" spans="1:8" ht="21" customHeight="1" x14ac:dyDescent="0.55000000000000004">
      <c r="A437" s="27">
        <v>6</v>
      </c>
      <c r="B437" s="71">
        <v>100000105072</v>
      </c>
      <c r="C437" s="27">
        <v>0</v>
      </c>
      <c r="D437" s="27" t="s">
        <v>1447</v>
      </c>
      <c r="E437" s="27" t="s">
        <v>3723</v>
      </c>
      <c r="F437" s="67">
        <v>25000</v>
      </c>
      <c r="G437" s="67">
        <v>-24999</v>
      </c>
      <c r="H437" s="27">
        <v>1</v>
      </c>
    </row>
    <row r="438" spans="1:8" ht="21" customHeight="1" x14ac:dyDescent="0.55000000000000004">
      <c r="A438" s="27">
        <v>7</v>
      </c>
      <c r="B438" s="71">
        <v>100000224733</v>
      </c>
      <c r="C438" s="27">
        <v>0</v>
      </c>
      <c r="D438" s="27" t="s">
        <v>1037</v>
      </c>
      <c r="E438" s="27" t="s">
        <v>1038</v>
      </c>
      <c r="F438" s="67">
        <v>4497.5</v>
      </c>
      <c r="G438" s="67">
        <v>-4496.5</v>
      </c>
      <c r="H438" s="27">
        <v>1</v>
      </c>
    </row>
    <row r="439" spans="1:8" ht="21" customHeight="1" x14ac:dyDescent="0.55000000000000004">
      <c r="A439" s="27"/>
      <c r="B439" s="71">
        <v>100000224733</v>
      </c>
      <c r="C439" s="27">
        <v>1</v>
      </c>
      <c r="D439" s="27" t="s">
        <v>1037</v>
      </c>
      <c r="E439" s="27" t="s">
        <v>1038</v>
      </c>
      <c r="F439" s="67">
        <v>4497.5</v>
      </c>
      <c r="G439" s="67">
        <v>-4496.5</v>
      </c>
      <c r="H439" s="27">
        <v>1</v>
      </c>
    </row>
    <row r="440" spans="1:8" ht="21" customHeight="1" x14ac:dyDescent="0.55000000000000004">
      <c r="A440" s="27">
        <v>8</v>
      </c>
      <c r="B440" s="71">
        <v>100000224734</v>
      </c>
      <c r="C440" s="27">
        <v>0</v>
      </c>
      <c r="D440" s="27" t="s">
        <v>1037</v>
      </c>
      <c r="E440" s="27" t="s">
        <v>1038</v>
      </c>
      <c r="F440" s="67">
        <v>4497.5</v>
      </c>
      <c r="G440" s="67">
        <v>-4496.5</v>
      </c>
      <c r="H440" s="27">
        <v>1</v>
      </c>
    </row>
    <row r="441" spans="1:8" ht="21" customHeight="1" x14ac:dyDescent="0.55000000000000004">
      <c r="A441" s="27"/>
      <c r="B441" s="71">
        <v>100000224734</v>
      </c>
      <c r="C441" s="27">
        <v>1</v>
      </c>
      <c r="D441" s="27" t="s">
        <v>1037</v>
      </c>
      <c r="E441" s="27" t="s">
        <v>1038</v>
      </c>
      <c r="F441" s="67">
        <v>4497.5</v>
      </c>
      <c r="G441" s="67">
        <v>-4496.5</v>
      </c>
      <c r="H441" s="27">
        <v>1</v>
      </c>
    </row>
    <row r="442" spans="1:8" ht="21" customHeight="1" x14ac:dyDescent="0.55000000000000004">
      <c r="A442" s="27">
        <v>9</v>
      </c>
      <c r="B442" s="71">
        <v>100000224735</v>
      </c>
      <c r="C442" s="27">
        <v>0</v>
      </c>
      <c r="D442" s="27" t="s">
        <v>1037</v>
      </c>
      <c r="E442" s="27" t="s">
        <v>1038</v>
      </c>
      <c r="F442" s="67">
        <v>4497.5</v>
      </c>
      <c r="G442" s="67">
        <v>-4496.5</v>
      </c>
      <c r="H442" s="27">
        <v>1</v>
      </c>
    </row>
    <row r="443" spans="1:8" ht="21" customHeight="1" x14ac:dyDescent="0.55000000000000004">
      <c r="A443" s="27"/>
      <c r="B443" s="71">
        <v>100000224735</v>
      </c>
      <c r="C443" s="27">
        <v>1</v>
      </c>
      <c r="D443" s="27" t="s">
        <v>1037</v>
      </c>
      <c r="E443" s="27" t="s">
        <v>1038</v>
      </c>
      <c r="F443" s="67">
        <v>4497.5</v>
      </c>
      <c r="G443" s="67">
        <v>-4496.5</v>
      </c>
      <c r="H443" s="27">
        <v>1</v>
      </c>
    </row>
    <row r="444" spans="1:8" ht="21" customHeight="1" x14ac:dyDescent="0.55000000000000004">
      <c r="A444" s="27">
        <v>10</v>
      </c>
      <c r="B444" s="71">
        <v>100000224736</v>
      </c>
      <c r="C444" s="27">
        <v>0</v>
      </c>
      <c r="D444" s="27" t="s">
        <v>1037</v>
      </c>
      <c r="E444" s="27" t="s">
        <v>1038</v>
      </c>
      <c r="F444" s="67">
        <v>4497.5</v>
      </c>
      <c r="G444" s="67">
        <v>-4496.5</v>
      </c>
      <c r="H444" s="27">
        <v>1</v>
      </c>
    </row>
    <row r="445" spans="1:8" ht="21" customHeight="1" x14ac:dyDescent="0.55000000000000004">
      <c r="A445" s="27"/>
      <c r="B445" s="71">
        <v>100000224736</v>
      </c>
      <c r="C445" s="27">
        <v>1</v>
      </c>
      <c r="D445" s="27" t="s">
        <v>1037</v>
      </c>
      <c r="E445" s="27" t="s">
        <v>1038</v>
      </c>
      <c r="F445" s="67">
        <v>4497.5</v>
      </c>
      <c r="G445" s="67">
        <v>-4496.5</v>
      </c>
      <c r="H445" s="27">
        <v>1</v>
      </c>
    </row>
    <row r="446" spans="1:8" ht="21" customHeight="1" x14ac:dyDescent="0.55000000000000004">
      <c r="A446" s="27">
        <v>11</v>
      </c>
      <c r="B446" s="71">
        <v>100000311433</v>
      </c>
      <c r="C446" s="27">
        <v>0</v>
      </c>
      <c r="D446" s="27" t="s">
        <v>209</v>
      </c>
      <c r="E446" s="27" t="s">
        <v>1039</v>
      </c>
      <c r="F446" s="67">
        <v>743008</v>
      </c>
      <c r="G446" s="67">
        <v>-743007</v>
      </c>
      <c r="H446" s="27">
        <v>1</v>
      </c>
    </row>
    <row r="447" spans="1:8" ht="21" customHeight="1" x14ac:dyDescent="0.55000000000000004">
      <c r="A447" s="27">
        <v>12</v>
      </c>
      <c r="B447" s="71">
        <v>100000311434</v>
      </c>
      <c r="C447" s="27">
        <v>0</v>
      </c>
      <c r="D447" s="27" t="s">
        <v>209</v>
      </c>
      <c r="E447" s="27" t="s">
        <v>1039</v>
      </c>
      <c r="F447" s="67">
        <v>743008</v>
      </c>
      <c r="G447" s="67">
        <v>-743007</v>
      </c>
      <c r="H447" s="27">
        <v>1</v>
      </c>
    </row>
    <row r="448" spans="1:8" ht="21" customHeight="1" x14ac:dyDescent="0.55000000000000004">
      <c r="A448" s="175" t="s">
        <v>4132</v>
      </c>
      <c r="B448" s="175"/>
      <c r="C448" s="175"/>
      <c r="D448" s="175"/>
      <c r="E448" s="175"/>
      <c r="F448" s="68">
        <f>SUM(F432:F447)</f>
        <v>1591996</v>
      </c>
      <c r="G448" s="68">
        <f>SUM(G432:G447)</f>
        <v>-1591980</v>
      </c>
      <c r="H448" s="68">
        <f>SUM(H432:H447)</f>
        <v>16</v>
      </c>
    </row>
    <row r="449" spans="1:8" ht="24" x14ac:dyDescent="0.55000000000000004">
      <c r="A449" s="175" t="s">
        <v>4165</v>
      </c>
      <c r="B449" s="175"/>
      <c r="C449" s="175"/>
      <c r="D449" s="175"/>
      <c r="E449" s="175"/>
      <c r="F449" s="68">
        <f>F428+F448</f>
        <v>12100163.01</v>
      </c>
      <c r="G449" s="68">
        <f>G428+G448</f>
        <v>-4066795.0400000005</v>
      </c>
      <c r="H449" s="68">
        <f>H428+H448</f>
        <v>8033367.9700000007</v>
      </c>
    </row>
    <row r="450" spans="1:8" ht="21" customHeight="1" x14ac:dyDescent="0.55000000000000004">
      <c r="F450" s="72"/>
      <c r="G450" s="72"/>
    </row>
    <row r="451" spans="1:8" ht="14.25" customHeight="1" x14ac:dyDescent="0.2">
      <c r="A451" s="73" t="s">
        <v>2583</v>
      </c>
    </row>
    <row r="452" spans="1:8" ht="21" customHeight="1" x14ac:dyDescent="0.55000000000000004">
      <c r="A452" s="80" t="s">
        <v>2558</v>
      </c>
      <c r="B452" s="30" t="s">
        <v>1</v>
      </c>
      <c r="C452" s="80" t="s">
        <v>2</v>
      </c>
      <c r="D452" s="80" t="s">
        <v>3</v>
      </c>
      <c r="E452" s="80" t="s">
        <v>4</v>
      </c>
      <c r="F452" s="80" t="s">
        <v>5</v>
      </c>
      <c r="G452" s="80" t="s">
        <v>6</v>
      </c>
      <c r="H452" s="80" t="s">
        <v>93</v>
      </c>
    </row>
    <row r="453" spans="1:8" ht="21" customHeight="1" x14ac:dyDescent="0.55000000000000004">
      <c r="A453" s="27">
        <v>1</v>
      </c>
      <c r="B453" s="71">
        <v>100000228681</v>
      </c>
      <c r="C453" s="27">
        <v>0</v>
      </c>
      <c r="D453" s="27" t="s">
        <v>3657</v>
      </c>
      <c r="E453" s="27" t="s">
        <v>3732</v>
      </c>
      <c r="F453" s="67">
        <v>54168.75</v>
      </c>
      <c r="G453" s="67">
        <v>-52327.5</v>
      </c>
      <c r="H453" s="67">
        <v>1841.25</v>
      </c>
    </row>
    <row r="454" spans="1:8" ht="21" customHeight="1" x14ac:dyDescent="0.55000000000000004">
      <c r="A454" s="27">
        <v>2</v>
      </c>
      <c r="B454" s="71">
        <v>100000228682</v>
      </c>
      <c r="C454" s="27">
        <v>0</v>
      </c>
      <c r="D454" s="27" t="s">
        <v>3657</v>
      </c>
      <c r="E454" s="27" t="s">
        <v>3733</v>
      </c>
      <c r="F454" s="67">
        <v>13375</v>
      </c>
      <c r="G454" s="67">
        <v>-12920.37</v>
      </c>
      <c r="H454" s="27">
        <v>454.63</v>
      </c>
    </row>
    <row r="455" spans="1:8" ht="21" customHeight="1" x14ac:dyDescent="0.55000000000000004">
      <c r="A455" s="27">
        <v>3</v>
      </c>
      <c r="B455" s="71">
        <v>100000254897</v>
      </c>
      <c r="C455" s="27">
        <v>0</v>
      </c>
      <c r="D455" s="27" t="s">
        <v>305</v>
      </c>
      <c r="E455" s="27" t="s">
        <v>306</v>
      </c>
      <c r="F455" s="67">
        <v>9000</v>
      </c>
      <c r="G455" s="67">
        <v>-7214.79</v>
      </c>
      <c r="H455" s="67">
        <v>1785.21</v>
      </c>
    </row>
    <row r="456" spans="1:8" ht="21" customHeight="1" x14ac:dyDescent="0.55000000000000004">
      <c r="A456" s="27">
        <v>4</v>
      </c>
      <c r="B456" s="71">
        <v>100000451049</v>
      </c>
      <c r="C456" s="27">
        <v>0</v>
      </c>
      <c r="D456" s="27" t="s">
        <v>220</v>
      </c>
      <c r="E456" s="27" t="s">
        <v>1077</v>
      </c>
      <c r="F456" s="67">
        <v>310400</v>
      </c>
      <c r="G456" s="67">
        <v>-116853.09</v>
      </c>
      <c r="H456" s="67">
        <v>193546.91</v>
      </c>
    </row>
    <row r="457" spans="1:8" ht="21" customHeight="1" x14ac:dyDescent="0.55000000000000004">
      <c r="A457" s="27">
        <v>5</v>
      </c>
      <c r="B457" s="71">
        <v>100000451050</v>
      </c>
      <c r="C457" s="27">
        <v>0</v>
      </c>
      <c r="D457" s="27" t="s">
        <v>220</v>
      </c>
      <c r="E457" s="27" t="s">
        <v>1077</v>
      </c>
      <c r="F457" s="67">
        <v>310400</v>
      </c>
      <c r="G457" s="67">
        <v>-116853.09</v>
      </c>
      <c r="H457" s="67">
        <v>193546.91</v>
      </c>
    </row>
    <row r="458" spans="1:8" ht="21" customHeight="1" x14ac:dyDescent="0.55000000000000004">
      <c r="A458" s="27">
        <v>6</v>
      </c>
      <c r="B458" s="71">
        <v>100000451051</v>
      </c>
      <c r="C458" s="27">
        <v>0</v>
      </c>
      <c r="D458" s="27" t="s">
        <v>220</v>
      </c>
      <c r="E458" s="27" t="s">
        <v>1077</v>
      </c>
      <c r="F458" s="67">
        <v>310400</v>
      </c>
      <c r="G458" s="67">
        <v>-116853.09</v>
      </c>
      <c r="H458" s="67">
        <v>193546.91</v>
      </c>
    </row>
    <row r="459" spans="1:8" ht="21" customHeight="1" x14ac:dyDescent="0.55000000000000004">
      <c r="A459" s="27">
        <v>7</v>
      </c>
      <c r="B459" s="71">
        <v>100000451052</v>
      </c>
      <c r="C459" s="27">
        <v>0</v>
      </c>
      <c r="D459" s="27" t="s">
        <v>220</v>
      </c>
      <c r="E459" s="27" t="s">
        <v>1077</v>
      </c>
      <c r="F459" s="67">
        <v>310400</v>
      </c>
      <c r="G459" s="67">
        <v>-116853.09</v>
      </c>
      <c r="H459" s="67">
        <v>193546.91</v>
      </c>
    </row>
    <row r="460" spans="1:8" ht="21" customHeight="1" x14ac:dyDescent="0.55000000000000004">
      <c r="A460" s="27">
        <v>8</v>
      </c>
      <c r="B460" s="71">
        <v>100000451053</v>
      </c>
      <c r="C460" s="27">
        <v>0</v>
      </c>
      <c r="D460" s="27" t="s">
        <v>220</v>
      </c>
      <c r="E460" s="27" t="s">
        <v>1077</v>
      </c>
      <c r="F460" s="67">
        <v>310400</v>
      </c>
      <c r="G460" s="67">
        <v>-116853.09</v>
      </c>
      <c r="H460" s="67">
        <v>193546.91</v>
      </c>
    </row>
    <row r="461" spans="1:8" ht="21" customHeight="1" x14ac:dyDescent="0.55000000000000004">
      <c r="A461" s="27">
        <v>9</v>
      </c>
      <c r="B461" s="71">
        <v>100000451054</v>
      </c>
      <c r="C461" s="27">
        <v>0</v>
      </c>
      <c r="D461" s="27" t="s">
        <v>220</v>
      </c>
      <c r="E461" s="27" t="s">
        <v>1077</v>
      </c>
      <c r="F461" s="67">
        <v>310400</v>
      </c>
      <c r="G461" s="67">
        <v>-116853.09</v>
      </c>
      <c r="H461" s="67">
        <v>193546.91</v>
      </c>
    </row>
    <row r="462" spans="1:8" ht="21" customHeight="1" x14ac:dyDescent="0.55000000000000004">
      <c r="A462" s="27">
        <v>10</v>
      </c>
      <c r="B462" s="71">
        <v>100000451055</v>
      </c>
      <c r="C462" s="27">
        <v>0</v>
      </c>
      <c r="D462" s="27" t="s">
        <v>220</v>
      </c>
      <c r="E462" s="27" t="s">
        <v>1077</v>
      </c>
      <c r="F462" s="67">
        <v>310400</v>
      </c>
      <c r="G462" s="67">
        <v>-116853.09</v>
      </c>
      <c r="H462" s="67">
        <v>193546.91</v>
      </c>
    </row>
    <row r="463" spans="1:8" ht="21" customHeight="1" x14ac:dyDescent="0.55000000000000004">
      <c r="A463" s="27">
        <v>11</v>
      </c>
      <c r="B463" s="71">
        <v>100000451413</v>
      </c>
      <c r="C463" s="27">
        <v>0</v>
      </c>
      <c r="D463" s="27" t="s">
        <v>220</v>
      </c>
      <c r="E463" s="27" t="s">
        <v>1078</v>
      </c>
      <c r="F463" s="67">
        <v>145600</v>
      </c>
      <c r="G463" s="67">
        <v>-42070.11</v>
      </c>
      <c r="H463" s="67">
        <v>103529.89</v>
      </c>
    </row>
    <row r="464" spans="1:8" ht="21" customHeight="1" x14ac:dyDescent="0.55000000000000004">
      <c r="A464" s="27">
        <v>12</v>
      </c>
      <c r="B464" s="71">
        <v>100000451416</v>
      </c>
      <c r="C464" s="27">
        <v>0</v>
      </c>
      <c r="D464" s="27" t="s">
        <v>220</v>
      </c>
      <c r="E464" s="27" t="s">
        <v>1078</v>
      </c>
      <c r="F464" s="67">
        <v>2511600</v>
      </c>
      <c r="G464" s="67">
        <v>-725709.46</v>
      </c>
      <c r="H464" s="67">
        <v>1785890.54</v>
      </c>
    </row>
    <row r="465" spans="1:8" ht="21" customHeight="1" x14ac:dyDescent="0.55000000000000004">
      <c r="A465" s="27">
        <v>13</v>
      </c>
      <c r="B465" s="71">
        <v>100000470087</v>
      </c>
      <c r="C465" s="27">
        <v>0</v>
      </c>
      <c r="D465" s="27" t="s">
        <v>1215</v>
      </c>
      <c r="E465" s="27" t="s">
        <v>3734</v>
      </c>
      <c r="F465" s="67">
        <v>27330.28</v>
      </c>
      <c r="G465" s="67">
        <v>-7591.74</v>
      </c>
      <c r="H465" s="67">
        <v>19738.54</v>
      </c>
    </row>
    <row r="466" spans="1:8" ht="21" customHeight="1" x14ac:dyDescent="0.55000000000000004">
      <c r="A466" s="27">
        <v>14</v>
      </c>
      <c r="B466" s="71">
        <v>100000470089</v>
      </c>
      <c r="C466" s="27">
        <v>0</v>
      </c>
      <c r="D466" s="27" t="s">
        <v>1215</v>
      </c>
      <c r="E466" s="27" t="s">
        <v>3734</v>
      </c>
      <c r="F466" s="67">
        <v>27291.8</v>
      </c>
      <c r="G466" s="67">
        <v>-7581.06</v>
      </c>
      <c r="H466" s="67">
        <v>19710.740000000002</v>
      </c>
    </row>
    <row r="467" spans="1:8" ht="21" customHeight="1" x14ac:dyDescent="0.55000000000000004">
      <c r="A467" s="27">
        <v>15</v>
      </c>
      <c r="B467" s="71">
        <v>100000470090</v>
      </c>
      <c r="C467" s="27">
        <v>0</v>
      </c>
      <c r="D467" s="27" t="s">
        <v>1215</v>
      </c>
      <c r="E467" s="27" t="s">
        <v>3734</v>
      </c>
      <c r="F467" s="67">
        <v>27291.8</v>
      </c>
      <c r="G467" s="67">
        <v>-7581.06</v>
      </c>
      <c r="H467" s="67">
        <v>19710.740000000002</v>
      </c>
    </row>
    <row r="468" spans="1:8" ht="21" customHeight="1" x14ac:dyDescent="0.55000000000000004">
      <c r="A468" s="27">
        <v>16</v>
      </c>
      <c r="B468" s="71">
        <v>100000470091</v>
      </c>
      <c r="C468" s="27">
        <v>0</v>
      </c>
      <c r="D468" s="27" t="s">
        <v>1215</v>
      </c>
      <c r="E468" s="27" t="s">
        <v>3734</v>
      </c>
      <c r="F468" s="67">
        <v>27291.8</v>
      </c>
      <c r="G468" s="67">
        <v>-7581.06</v>
      </c>
      <c r="H468" s="67">
        <v>19710.740000000002</v>
      </c>
    </row>
    <row r="469" spans="1:8" ht="21" customHeight="1" x14ac:dyDescent="0.55000000000000004">
      <c r="A469" s="27">
        <v>17</v>
      </c>
      <c r="B469" s="71">
        <v>100000470092</v>
      </c>
      <c r="C469" s="27">
        <v>0</v>
      </c>
      <c r="D469" s="27" t="s">
        <v>1215</v>
      </c>
      <c r="E469" s="27" t="s">
        <v>3734</v>
      </c>
      <c r="F469" s="67">
        <v>27291.8</v>
      </c>
      <c r="G469" s="67">
        <v>-7581.06</v>
      </c>
      <c r="H469" s="67">
        <v>19710.740000000002</v>
      </c>
    </row>
    <row r="470" spans="1:8" ht="21" customHeight="1" x14ac:dyDescent="0.55000000000000004">
      <c r="A470" s="27">
        <v>18</v>
      </c>
      <c r="B470" s="71">
        <v>100000470093</v>
      </c>
      <c r="C470" s="27">
        <v>0</v>
      </c>
      <c r="D470" s="27" t="s">
        <v>1215</v>
      </c>
      <c r="E470" s="27" t="s">
        <v>3734</v>
      </c>
      <c r="F470" s="67">
        <v>27291.8</v>
      </c>
      <c r="G470" s="67">
        <v>-7581.06</v>
      </c>
      <c r="H470" s="67">
        <v>19710.740000000002</v>
      </c>
    </row>
    <row r="471" spans="1:8" ht="21" customHeight="1" x14ac:dyDescent="0.55000000000000004">
      <c r="A471" s="27">
        <v>19</v>
      </c>
      <c r="B471" s="71">
        <v>100000470094</v>
      </c>
      <c r="C471" s="27">
        <v>0</v>
      </c>
      <c r="D471" s="27" t="s">
        <v>1215</v>
      </c>
      <c r="E471" s="27" t="s">
        <v>3734</v>
      </c>
      <c r="F471" s="67">
        <v>27291.8</v>
      </c>
      <c r="G471" s="67">
        <v>-7581.06</v>
      </c>
      <c r="H471" s="67">
        <v>19710.740000000002</v>
      </c>
    </row>
    <row r="472" spans="1:8" ht="21" customHeight="1" x14ac:dyDescent="0.55000000000000004">
      <c r="A472" s="27">
        <v>20</v>
      </c>
      <c r="B472" s="71">
        <v>100000470095</v>
      </c>
      <c r="C472" s="27">
        <v>0</v>
      </c>
      <c r="D472" s="27" t="s">
        <v>1215</v>
      </c>
      <c r="E472" s="27" t="s">
        <v>3734</v>
      </c>
      <c r="F472" s="67">
        <v>27291.8</v>
      </c>
      <c r="G472" s="67">
        <v>-7581.06</v>
      </c>
      <c r="H472" s="67">
        <v>19710.740000000002</v>
      </c>
    </row>
    <row r="473" spans="1:8" ht="21" customHeight="1" x14ac:dyDescent="0.55000000000000004">
      <c r="A473" s="27">
        <v>21</v>
      </c>
      <c r="B473" s="71">
        <v>100000470096</v>
      </c>
      <c r="C473" s="27">
        <v>0</v>
      </c>
      <c r="D473" s="27" t="s">
        <v>1215</v>
      </c>
      <c r="E473" s="27" t="s">
        <v>3734</v>
      </c>
      <c r="F473" s="67">
        <v>27291.8</v>
      </c>
      <c r="G473" s="67">
        <v>-7581.06</v>
      </c>
      <c r="H473" s="67">
        <v>19710.740000000002</v>
      </c>
    </row>
    <row r="474" spans="1:8" ht="21" customHeight="1" x14ac:dyDescent="0.55000000000000004">
      <c r="A474" s="27">
        <v>22</v>
      </c>
      <c r="B474" s="71">
        <v>100000470097</v>
      </c>
      <c r="C474" s="27">
        <v>0</v>
      </c>
      <c r="D474" s="27" t="s">
        <v>1215</v>
      </c>
      <c r="E474" s="27" t="s">
        <v>3734</v>
      </c>
      <c r="F474" s="67">
        <v>27291.8</v>
      </c>
      <c r="G474" s="67">
        <v>-7581.06</v>
      </c>
      <c r="H474" s="67">
        <v>19710.740000000002</v>
      </c>
    </row>
    <row r="475" spans="1:8" ht="21" customHeight="1" x14ac:dyDescent="0.55000000000000004">
      <c r="A475" s="27">
        <v>23</v>
      </c>
      <c r="B475" s="71">
        <v>100000470098</v>
      </c>
      <c r="C475" s="27">
        <v>0</v>
      </c>
      <c r="D475" s="27" t="s">
        <v>1215</v>
      </c>
      <c r="E475" s="27" t="s">
        <v>3734</v>
      </c>
      <c r="F475" s="67">
        <v>27291.8</v>
      </c>
      <c r="G475" s="67">
        <v>-7581.06</v>
      </c>
      <c r="H475" s="67">
        <v>19710.740000000002</v>
      </c>
    </row>
    <row r="476" spans="1:8" ht="21" customHeight="1" x14ac:dyDescent="0.55000000000000004">
      <c r="A476" s="27">
        <v>24</v>
      </c>
      <c r="B476" s="71">
        <v>100000470099</v>
      </c>
      <c r="C476" s="27">
        <v>0</v>
      </c>
      <c r="D476" s="27" t="s">
        <v>1215</v>
      </c>
      <c r="E476" s="27" t="s">
        <v>3734</v>
      </c>
      <c r="F476" s="67">
        <v>27291.8</v>
      </c>
      <c r="G476" s="67">
        <v>-7581.06</v>
      </c>
      <c r="H476" s="67">
        <v>19710.740000000002</v>
      </c>
    </row>
    <row r="477" spans="1:8" ht="21" customHeight="1" x14ac:dyDescent="0.55000000000000004">
      <c r="A477" s="27">
        <v>25</v>
      </c>
      <c r="B477" s="71">
        <v>100000470100</v>
      </c>
      <c r="C477" s="27">
        <v>0</v>
      </c>
      <c r="D477" s="27" t="s">
        <v>1215</v>
      </c>
      <c r="E477" s="27" t="s">
        <v>3734</v>
      </c>
      <c r="F477" s="67">
        <v>27291.8</v>
      </c>
      <c r="G477" s="67">
        <v>-7581.06</v>
      </c>
      <c r="H477" s="67">
        <v>19710.740000000002</v>
      </c>
    </row>
    <row r="478" spans="1:8" ht="21" customHeight="1" x14ac:dyDescent="0.55000000000000004">
      <c r="A478" s="27">
        <v>26</v>
      </c>
      <c r="B478" s="71">
        <v>100000470101</v>
      </c>
      <c r="C478" s="27">
        <v>0</v>
      </c>
      <c r="D478" s="27" t="s">
        <v>1215</v>
      </c>
      <c r="E478" s="27" t="s">
        <v>3734</v>
      </c>
      <c r="F478" s="67">
        <v>27291.8</v>
      </c>
      <c r="G478" s="67">
        <v>-7581.06</v>
      </c>
      <c r="H478" s="67">
        <v>19710.740000000002</v>
      </c>
    </row>
    <row r="479" spans="1:8" ht="21" customHeight="1" x14ac:dyDescent="0.55000000000000004">
      <c r="A479" s="27">
        <v>27</v>
      </c>
      <c r="B479" s="71">
        <v>100000470102</v>
      </c>
      <c r="C479" s="27">
        <v>0</v>
      </c>
      <c r="D479" s="27" t="s">
        <v>1215</v>
      </c>
      <c r="E479" s="27" t="s">
        <v>3734</v>
      </c>
      <c r="F479" s="67">
        <v>27291.8</v>
      </c>
      <c r="G479" s="67">
        <v>-7581.06</v>
      </c>
      <c r="H479" s="67">
        <v>19710.740000000002</v>
      </c>
    </row>
    <row r="480" spans="1:8" ht="21" customHeight="1" x14ac:dyDescent="0.55000000000000004">
      <c r="A480" s="27">
        <v>28</v>
      </c>
      <c r="B480" s="71">
        <v>100000470103</v>
      </c>
      <c r="C480" s="27">
        <v>0</v>
      </c>
      <c r="D480" s="27" t="s">
        <v>1215</v>
      </c>
      <c r="E480" s="27" t="s">
        <v>3734</v>
      </c>
      <c r="F480" s="67">
        <v>27291.8</v>
      </c>
      <c r="G480" s="67">
        <v>-7581.06</v>
      </c>
      <c r="H480" s="67">
        <v>19710.740000000002</v>
      </c>
    </row>
    <row r="481" spans="1:8" ht="21" customHeight="1" x14ac:dyDescent="0.55000000000000004">
      <c r="A481" s="27">
        <v>29</v>
      </c>
      <c r="B481" s="71">
        <v>100000470104</v>
      </c>
      <c r="C481" s="27">
        <v>0</v>
      </c>
      <c r="D481" s="27" t="s">
        <v>1215</v>
      </c>
      <c r="E481" s="27" t="s">
        <v>3734</v>
      </c>
      <c r="F481" s="67">
        <v>27291.8</v>
      </c>
      <c r="G481" s="67">
        <v>-7581.06</v>
      </c>
      <c r="H481" s="67">
        <v>19710.740000000002</v>
      </c>
    </row>
    <row r="482" spans="1:8" ht="21" customHeight="1" x14ac:dyDescent="0.55000000000000004">
      <c r="A482" s="27">
        <v>30</v>
      </c>
      <c r="B482" s="71">
        <v>100000470105</v>
      </c>
      <c r="C482" s="27">
        <v>0</v>
      </c>
      <c r="D482" s="27" t="s">
        <v>1215</v>
      </c>
      <c r="E482" s="27" t="s">
        <v>3734</v>
      </c>
      <c r="F482" s="67">
        <v>27291.8</v>
      </c>
      <c r="G482" s="67">
        <v>-7581.06</v>
      </c>
      <c r="H482" s="67">
        <v>19710.740000000002</v>
      </c>
    </row>
    <row r="483" spans="1:8" ht="21" customHeight="1" x14ac:dyDescent="0.55000000000000004">
      <c r="A483" s="27">
        <v>31</v>
      </c>
      <c r="B483" s="71">
        <v>100000470106</v>
      </c>
      <c r="C483" s="27">
        <v>0</v>
      </c>
      <c r="D483" s="27" t="s">
        <v>1215</v>
      </c>
      <c r="E483" s="27" t="s">
        <v>3734</v>
      </c>
      <c r="F483" s="67">
        <v>27291.8</v>
      </c>
      <c r="G483" s="67">
        <v>-7581.06</v>
      </c>
      <c r="H483" s="67">
        <v>19710.740000000002</v>
      </c>
    </row>
    <row r="484" spans="1:8" ht="21" customHeight="1" x14ac:dyDescent="0.55000000000000004">
      <c r="A484" s="27">
        <v>32</v>
      </c>
      <c r="B484" s="71">
        <v>100000470107</v>
      </c>
      <c r="C484" s="27">
        <v>0</v>
      </c>
      <c r="D484" s="27" t="s">
        <v>1215</v>
      </c>
      <c r="E484" s="27" t="s">
        <v>3734</v>
      </c>
      <c r="F484" s="67">
        <v>27291.8</v>
      </c>
      <c r="G484" s="67">
        <v>-7581.06</v>
      </c>
      <c r="H484" s="67">
        <v>19710.740000000002</v>
      </c>
    </row>
    <row r="485" spans="1:8" ht="21" customHeight="1" x14ac:dyDescent="0.55000000000000004">
      <c r="A485" s="27">
        <v>33</v>
      </c>
      <c r="B485" s="71">
        <v>100000470108</v>
      </c>
      <c r="C485" s="27">
        <v>0</v>
      </c>
      <c r="D485" s="27" t="s">
        <v>1215</v>
      </c>
      <c r="E485" s="27" t="s">
        <v>3734</v>
      </c>
      <c r="F485" s="67">
        <v>27291.8</v>
      </c>
      <c r="G485" s="67">
        <v>-7581.06</v>
      </c>
      <c r="H485" s="67">
        <v>19710.740000000002</v>
      </c>
    </row>
    <row r="486" spans="1:8" ht="21" customHeight="1" x14ac:dyDescent="0.55000000000000004">
      <c r="A486" s="27">
        <v>34</v>
      </c>
      <c r="B486" s="71">
        <v>100000470109</v>
      </c>
      <c r="C486" s="27">
        <v>0</v>
      </c>
      <c r="D486" s="27" t="s">
        <v>1215</v>
      </c>
      <c r="E486" s="27" t="s">
        <v>3734</v>
      </c>
      <c r="F486" s="67">
        <v>27291.8</v>
      </c>
      <c r="G486" s="67">
        <v>-7581.06</v>
      </c>
      <c r="H486" s="67">
        <v>19710.740000000002</v>
      </c>
    </row>
    <row r="487" spans="1:8" ht="21" customHeight="1" x14ac:dyDescent="0.55000000000000004">
      <c r="A487" s="27">
        <v>35</v>
      </c>
      <c r="B487" s="71">
        <v>100000470110</v>
      </c>
      <c r="C487" s="27">
        <v>0</v>
      </c>
      <c r="D487" s="27" t="s">
        <v>1215</v>
      </c>
      <c r="E487" s="27" t="s">
        <v>3734</v>
      </c>
      <c r="F487" s="67">
        <v>27291.8</v>
      </c>
      <c r="G487" s="67">
        <v>-7581.06</v>
      </c>
      <c r="H487" s="67">
        <v>19710.740000000002</v>
      </c>
    </row>
    <row r="488" spans="1:8" ht="21" customHeight="1" x14ac:dyDescent="0.55000000000000004">
      <c r="A488" s="27">
        <v>36</v>
      </c>
      <c r="B488" s="71">
        <v>100000470111</v>
      </c>
      <c r="C488" s="27">
        <v>0</v>
      </c>
      <c r="D488" s="27" t="s">
        <v>1215</v>
      </c>
      <c r="E488" s="27" t="s">
        <v>3734</v>
      </c>
      <c r="F488" s="67">
        <v>27291.8</v>
      </c>
      <c r="G488" s="67">
        <v>-7581.06</v>
      </c>
      <c r="H488" s="67">
        <v>19710.740000000002</v>
      </c>
    </row>
    <row r="489" spans="1:8" ht="21" customHeight="1" x14ac:dyDescent="0.55000000000000004">
      <c r="A489" s="27">
        <v>37</v>
      </c>
      <c r="B489" s="71">
        <v>100000470112</v>
      </c>
      <c r="C489" s="27">
        <v>0</v>
      </c>
      <c r="D489" s="27" t="s">
        <v>1215</v>
      </c>
      <c r="E489" s="27" t="s">
        <v>3734</v>
      </c>
      <c r="F489" s="67">
        <v>27291.8</v>
      </c>
      <c r="G489" s="67">
        <v>-7581.06</v>
      </c>
      <c r="H489" s="67">
        <v>19710.740000000002</v>
      </c>
    </row>
    <row r="490" spans="1:8" ht="21" customHeight="1" x14ac:dyDescent="0.55000000000000004">
      <c r="A490" s="27">
        <v>38</v>
      </c>
      <c r="B490" s="71">
        <v>100000470113</v>
      </c>
      <c r="C490" s="27">
        <v>0</v>
      </c>
      <c r="D490" s="27" t="s">
        <v>1215</v>
      </c>
      <c r="E490" s="27" t="s">
        <v>3734</v>
      </c>
      <c r="F490" s="67">
        <v>27291.8</v>
      </c>
      <c r="G490" s="67">
        <v>-7581.06</v>
      </c>
      <c r="H490" s="67">
        <v>19710.740000000002</v>
      </c>
    </row>
    <row r="491" spans="1:8" ht="21" customHeight="1" x14ac:dyDescent="0.55000000000000004">
      <c r="A491" s="27">
        <v>39</v>
      </c>
      <c r="B491" s="71">
        <v>100000470114</v>
      </c>
      <c r="C491" s="27">
        <v>0</v>
      </c>
      <c r="D491" s="27" t="s">
        <v>1215</v>
      </c>
      <c r="E491" s="27" t="s">
        <v>3734</v>
      </c>
      <c r="F491" s="67">
        <v>27291.8</v>
      </c>
      <c r="G491" s="67">
        <v>-7581.06</v>
      </c>
      <c r="H491" s="67">
        <v>19710.740000000002</v>
      </c>
    </row>
    <row r="492" spans="1:8" ht="21" customHeight="1" x14ac:dyDescent="0.55000000000000004">
      <c r="A492" s="27">
        <v>40</v>
      </c>
      <c r="B492" s="71">
        <v>100000470115</v>
      </c>
      <c r="C492" s="27">
        <v>0</v>
      </c>
      <c r="D492" s="27" t="s">
        <v>1215</v>
      </c>
      <c r="E492" s="27" t="s">
        <v>3734</v>
      </c>
      <c r="F492" s="67">
        <v>27291.8</v>
      </c>
      <c r="G492" s="67">
        <v>-7581.06</v>
      </c>
      <c r="H492" s="67">
        <v>19710.740000000002</v>
      </c>
    </row>
    <row r="493" spans="1:8" ht="21" customHeight="1" x14ac:dyDescent="0.55000000000000004">
      <c r="A493" s="27">
        <v>41</v>
      </c>
      <c r="B493" s="71">
        <v>100000470116</v>
      </c>
      <c r="C493" s="27">
        <v>0</v>
      </c>
      <c r="D493" s="27" t="s">
        <v>1215</v>
      </c>
      <c r="E493" s="27" t="s">
        <v>3734</v>
      </c>
      <c r="F493" s="67">
        <v>27291.8</v>
      </c>
      <c r="G493" s="67">
        <v>-7581.06</v>
      </c>
      <c r="H493" s="67">
        <v>19710.740000000002</v>
      </c>
    </row>
    <row r="494" spans="1:8" ht="21" customHeight="1" x14ac:dyDescent="0.55000000000000004">
      <c r="A494" s="27">
        <v>42</v>
      </c>
      <c r="B494" s="71">
        <v>100000470117</v>
      </c>
      <c r="C494" s="27">
        <v>0</v>
      </c>
      <c r="D494" s="27" t="s">
        <v>1215</v>
      </c>
      <c r="E494" s="27" t="s">
        <v>3734</v>
      </c>
      <c r="F494" s="67">
        <v>27291.8</v>
      </c>
      <c r="G494" s="67">
        <v>-7581.06</v>
      </c>
      <c r="H494" s="67">
        <v>19710.740000000002</v>
      </c>
    </row>
    <row r="495" spans="1:8" ht="21" customHeight="1" x14ac:dyDescent="0.55000000000000004">
      <c r="A495" s="27">
        <v>43</v>
      </c>
      <c r="B495" s="71">
        <v>100000470118</v>
      </c>
      <c r="C495" s="27">
        <v>0</v>
      </c>
      <c r="D495" s="27" t="s">
        <v>1215</v>
      </c>
      <c r="E495" s="27" t="s">
        <v>3734</v>
      </c>
      <c r="F495" s="67">
        <v>27291.8</v>
      </c>
      <c r="G495" s="67">
        <v>-7581.06</v>
      </c>
      <c r="H495" s="67">
        <v>19710.740000000002</v>
      </c>
    </row>
    <row r="496" spans="1:8" ht="21" customHeight="1" x14ac:dyDescent="0.55000000000000004">
      <c r="A496" s="27">
        <v>44</v>
      </c>
      <c r="B496" s="71">
        <v>100000470119</v>
      </c>
      <c r="C496" s="27">
        <v>0</v>
      </c>
      <c r="D496" s="27" t="s">
        <v>1215</v>
      </c>
      <c r="E496" s="27" t="s">
        <v>3734</v>
      </c>
      <c r="F496" s="67">
        <v>27291.8</v>
      </c>
      <c r="G496" s="67">
        <v>-7581.06</v>
      </c>
      <c r="H496" s="67">
        <v>19710.740000000002</v>
      </c>
    </row>
    <row r="497" spans="1:8" ht="21" customHeight="1" x14ac:dyDescent="0.55000000000000004">
      <c r="A497" s="27">
        <v>45</v>
      </c>
      <c r="B497" s="71">
        <v>100000470120</v>
      </c>
      <c r="C497" s="27">
        <v>0</v>
      </c>
      <c r="D497" s="27" t="s">
        <v>1215</v>
      </c>
      <c r="E497" s="27" t="s">
        <v>3734</v>
      </c>
      <c r="F497" s="67">
        <v>27291.8</v>
      </c>
      <c r="G497" s="67">
        <v>-7581.06</v>
      </c>
      <c r="H497" s="67">
        <v>19710.740000000002</v>
      </c>
    </row>
    <row r="498" spans="1:8" ht="21" customHeight="1" x14ac:dyDescent="0.55000000000000004">
      <c r="A498" s="27">
        <v>46</v>
      </c>
      <c r="B498" s="71">
        <v>100000470121</v>
      </c>
      <c r="C498" s="27">
        <v>0</v>
      </c>
      <c r="D498" s="27" t="s">
        <v>1215</v>
      </c>
      <c r="E498" s="27" t="s">
        <v>3734</v>
      </c>
      <c r="F498" s="67">
        <v>27291.8</v>
      </c>
      <c r="G498" s="67">
        <v>-7581.06</v>
      </c>
      <c r="H498" s="67">
        <v>19710.740000000002</v>
      </c>
    </row>
    <row r="499" spans="1:8" ht="21" customHeight="1" x14ac:dyDescent="0.55000000000000004">
      <c r="A499" s="27">
        <v>47</v>
      </c>
      <c r="B499" s="71">
        <v>100000470122</v>
      </c>
      <c r="C499" s="27">
        <v>0</v>
      </c>
      <c r="D499" s="27" t="s">
        <v>1215</v>
      </c>
      <c r="E499" s="27" t="s">
        <v>3734</v>
      </c>
      <c r="F499" s="67">
        <v>27291.8</v>
      </c>
      <c r="G499" s="67">
        <v>-7581.06</v>
      </c>
      <c r="H499" s="67">
        <v>19710.740000000002</v>
      </c>
    </row>
    <row r="500" spans="1:8" ht="21" customHeight="1" x14ac:dyDescent="0.55000000000000004">
      <c r="A500" s="27">
        <v>48</v>
      </c>
      <c r="B500" s="71">
        <v>100000470123</v>
      </c>
      <c r="C500" s="27">
        <v>0</v>
      </c>
      <c r="D500" s="27" t="s">
        <v>1215</v>
      </c>
      <c r="E500" s="27" t="s">
        <v>3734</v>
      </c>
      <c r="F500" s="67">
        <v>27291.8</v>
      </c>
      <c r="G500" s="67">
        <v>-7581.06</v>
      </c>
      <c r="H500" s="67">
        <v>19710.740000000002</v>
      </c>
    </row>
    <row r="501" spans="1:8" ht="21" customHeight="1" x14ac:dyDescent="0.55000000000000004">
      <c r="A501" s="27">
        <v>49</v>
      </c>
      <c r="B501" s="71">
        <v>100000470124</v>
      </c>
      <c r="C501" s="27">
        <v>0</v>
      </c>
      <c r="D501" s="27" t="s">
        <v>1215</v>
      </c>
      <c r="E501" s="27" t="s">
        <v>3734</v>
      </c>
      <c r="F501" s="67">
        <v>27291.8</v>
      </c>
      <c r="G501" s="67">
        <v>-7581.06</v>
      </c>
      <c r="H501" s="67">
        <v>19710.740000000002</v>
      </c>
    </row>
    <row r="502" spans="1:8" ht="21" customHeight="1" x14ac:dyDescent="0.55000000000000004">
      <c r="A502" s="27">
        <v>50</v>
      </c>
      <c r="B502" s="71">
        <v>100000470125</v>
      </c>
      <c r="C502" s="27">
        <v>0</v>
      </c>
      <c r="D502" s="27" t="s">
        <v>1215</v>
      </c>
      <c r="E502" s="27" t="s">
        <v>3734</v>
      </c>
      <c r="F502" s="67">
        <v>27291.8</v>
      </c>
      <c r="G502" s="67">
        <v>-7581.06</v>
      </c>
      <c r="H502" s="67">
        <v>19710.740000000002</v>
      </c>
    </row>
    <row r="503" spans="1:8" ht="21" customHeight="1" x14ac:dyDescent="0.55000000000000004">
      <c r="A503" s="27">
        <v>51</v>
      </c>
      <c r="B503" s="71">
        <v>100000470126</v>
      </c>
      <c r="C503" s="27">
        <v>0</v>
      </c>
      <c r="D503" s="27" t="s">
        <v>1215</v>
      </c>
      <c r="E503" s="27" t="s">
        <v>3734</v>
      </c>
      <c r="F503" s="67">
        <v>27291.8</v>
      </c>
      <c r="G503" s="67">
        <v>-7581.06</v>
      </c>
      <c r="H503" s="67">
        <v>19710.740000000002</v>
      </c>
    </row>
    <row r="504" spans="1:8" ht="21" customHeight="1" x14ac:dyDescent="0.55000000000000004">
      <c r="A504" s="27">
        <v>52</v>
      </c>
      <c r="B504" s="71">
        <v>100000470127</v>
      </c>
      <c r="C504" s="27">
        <v>0</v>
      </c>
      <c r="D504" s="27" t="s">
        <v>1215</v>
      </c>
      <c r="E504" s="27" t="s">
        <v>3734</v>
      </c>
      <c r="F504" s="67">
        <v>27291.8</v>
      </c>
      <c r="G504" s="67">
        <v>-7581.06</v>
      </c>
      <c r="H504" s="67">
        <v>19710.740000000002</v>
      </c>
    </row>
    <row r="505" spans="1:8" ht="21" customHeight="1" x14ac:dyDescent="0.55000000000000004">
      <c r="A505" s="27">
        <v>53</v>
      </c>
      <c r="B505" s="71">
        <v>100000470128</v>
      </c>
      <c r="C505" s="27">
        <v>0</v>
      </c>
      <c r="D505" s="27" t="s">
        <v>1215</v>
      </c>
      <c r="E505" s="27" t="s">
        <v>3734</v>
      </c>
      <c r="F505" s="67">
        <v>27291.8</v>
      </c>
      <c r="G505" s="67">
        <v>-7581.06</v>
      </c>
      <c r="H505" s="67">
        <v>19710.740000000002</v>
      </c>
    </row>
    <row r="506" spans="1:8" ht="21" customHeight="1" x14ac:dyDescent="0.55000000000000004">
      <c r="A506" s="27">
        <v>54</v>
      </c>
      <c r="B506" s="71">
        <v>100000470129</v>
      </c>
      <c r="C506" s="27">
        <v>0</v>
      </c>
      <c r="D506" s="27" t="s">
        <v>1215</v>
      </c>
      <c r="E506" s="27" t="s">
        <v>3734</v>
      </c>
      <c r="F506" s="67">
        <v>27291.8</v>
      </c>
      <c r="G506" s="67">
        <v>-7581.06</v>
      </c>
      <c r="H506" s="67">
        <v>19710.740000000002</v>
      </c>
    </row>
    <row r="507" spans="1:8" ht="21" customHeight="1" x14ac:dyDescent="0.55000000000000004">
      <c r="A507" s="27">
        <v>55</v>
      </c>
      <c r="B507" s="71">
        <v>100000470130</v>
      </c>
      <c r="C507" s="27">
        <v>0</v>
      </c>
      <c r="D507" s="27" t="s">
        <v>1215</v>
      </c>
      <c r="E507" s="27" t="s">
        <v>3734</v>
      </c>
      <c r="F507" s="67">
        <v>27291.8</v>
      </c>
      <c r="G507" s="67">
        <v>-7581.06</v>
      </c>
      <c r="H507" s="67">
        <v>19710.740000000002</v>
      </c>
    </row>
    <row r="508" spans="1:8" ht="21" customHeight="1" x14ac:dyDescent="0.55000000000000004">
      <c r="A508" s="27">
        <v>56</v>
      </c>
      <c r="B508" s="71">
        <v>100000470131</v>
      </c>
      <c r="C508" s="27">
        <v>0</v>
      </c>
      <c r="D508" s="27" t="s">
        <v>1215</v>
      </c>
      <c r="E508" s="27" t="s">
        <v>3734</v>
      </c>
      <c r="F508" s="67">
        <v>27291.8</v>
      </c>
      <c r="G508" s="67">
        <v>-7581.06</v>
      </c>
      <c r="H508" s="67">
        <v>19710.740000000002</v>
      </c>
    </row>
    <row r="509" spans="1:8" ht="21" customHeight="1" x14ac:dyDescent="0.55000000000000004">
      <c r="A509" s="27">
        <v>57</v>
      </c>
      <c r="B509" s="71">
        <v>100000470132</v>
      </c>
      <c r="C509" s="27">
        <v>0</v>
      </c>
      <c r="D509" s="27" t="s">
        <v>1215</v>
      </c>
      <c r="E509" s="27" t="s">
        <v>3734</v>
      </c>
      <c r="F509" s="67">
        <v>27291.8</v>
      </c>
      <c r="G509" s="67">
        <v>-7581.06</v>
      </c>
      <c r="H509" s="67">
        <v>19710.740000000002</v>
      </c>
    </row>
    <row r="510" spans="1:8" ht="21" customHeight="1" x14ac:dyDescent="0.55000000000000004">
      <c r="A510" s="27">
        <v>58</v>
      </c>
      <c r="B510" s="71">
        <v>100000470133</v>
      </c>
      <c r="C510" s="27">
        <v>0</v>
      </c>
      <c r="D510" s="27" t="s">
        <v>1215</v>
      </c>
      <c r="E510" s="27" t="s">
        <v>3734</v>
      </c>
      <c r="F510" s="67">
        <v>27291.8</v>
      </c>
      <c r="G510" s="67">
        <v>-7581.06</v>
      </c>
      <c r="H510" s="67">
        <v>19710.740000000002</v>
      </c>
    </row>
    <row r="511" spans="1:8" ht="21" customHeight="1" x14ac:dyDescent="0.55000000000000004">
      <c r="A511" s="27">
        <v>59</v>
      </c>
      <c r="B511" s="71">
        <v>100000470134</v>
      </c>
      <c r="C511" s="27">
        <v>0</v>
      </c>
      <c r="D511" s="27" t="s">
        <v>1215</v>
      </c>
      <c r="E511" s="27" t="s">
        <v>3734</v>
      </c>
      <c r="F511" s="67">
        <v>27291.8</v>
      </c>
      <c r="G511" s="67">
        <v>-7581.06</v>
      </c>
      <c r="H511" s="67">
        <v>19710.740000000002</v>
      </c>
    </row>
    <row r="512" spans="1:8" ht="21" customHeight="1" x14ac:dyDescent="0.55000000000000004">
      <c r="A512" s="27">
        <v>60</v>
      </c>
      <c r="B512" s="71">
        <v>100000470135</v>
      </c>
      <c r="C512" s="27">
        <v>0</v>
      </c>
      <c r="D512" s="27" t="s">
        <v>1215</v>
      </c>
      <c r="E512" s="27" t="s">
        <v>3734</v>
      </c>
      <c r="F512" s="67">
        <v>27291.8</v>
      </c>
      <c r="G512" s="67">
        <v>-7581.06</v>
      </c>
      <c r="H512" s="67">
        <v>19710.740000000002</v>
      </c>
    </row>
    <row r="513" spans="1:8" ht="21" customHeight="1" x14ac:dyDescent="0.55000000000000004">
      <c r="A513" s="27">
        <v>61</v>
      </c>
      <c r="B513" s="71">
        <v>100000470136</v>
      </c>
      <c r="C513" s="27">
        <v>0</v>
      </c>
      <c r="D513" s="27" t="s">
        <v>1215</v>
      </c>
      <c r="E513" s="27" t="s">
        <v>3734</v>
      </c>
      <c r="F513" s="67">
        <v>27291.8</v>
      </c>
      <c r="G513" s="67">
        <v>-7581.06</v>
      </c>
      <c r="H513" s="67">
        <v>19710.740000000002</v>
      </c>
    </row>
    <row r="514" spans="1:8" ht="21" customHeight="1" x14ac:dyDescent="0.55000000000000004">
      <c r="A514" s="27">
        <v>62</v>
      </c>
      <c r="B514" s="71">
        <v>100000470137</v>
      </c>
      <c r="C514" s="27">
        <v>0</v>
      </c>
      <c r="D514" s="27" t="s">
        <v>1215</v>
      </c>
      <c r="E514" s="27" t="s">
        <v>3734</v>
      </c>
      <c r="F514" s="67">
        <v>27291.8</v>
      </c>
      <c r="G514" s="67">
        <v>-7581.06</v>
      </c>
      <c r="H514" s="67">
        <v>19710.740000000002</v>
      </c>
    </row>
    <row r="515" spans="1:8" ht="21" customHeight="1" x14ac:dyDescent="0.55000000000000004">
      <c r="A515" s="27">
        <v>63</v>
      </c>
      <c r="B515" s="71">
        <v>100000470138</v>
      </c>
      <c r="C515" s="27">
        <v>0</v>
      </c>
      <c r="D515" s="27" t="s">
        <v>1215</v>
      </c>
      <c r="E515" s="27" t="s">
        <v>3734</v>
      </c>
      <c r="F515" s="67">
        <v>27291.8</v>
      </c>
      <c r="G515" s="67">
        <v>-7581.06</v>
      </c>
      <c r="H515" s="67">
        <v>19710.740000000002</v>
      </c>
    </row>
    <row r="516" spans="1:8" ht="21" customHeight="1" x14ac:dyDescent="0.55000000000000004">
      <c r="A516" s="27">
        <v>64</v>
      </c>
      <c r="B516" s="71">
        <v>100000470139</v>
      </c>
      <c r="C516" s="27">
        <v>0</v>
      </c>
      <c r="D516" s="27" t="s">
        <v>1215</v>
      </c>
      <c r="E516" s="27" t="s">
        <v>3734</v>
      </c>
      <c r="F516" s="67">
        <v>27291.8</v>
      </c>
      <c r="G516" s="67">
        <v>-7581.06</v>
      </c>
      <c r="H516" s="67">
        <v>19710.740000000002</v>
      </c>
    </row>
    <row r="517" spans="1:8" ht="21" customHeight="1" x14ac:dyDescent="0.55000000000000004">
      <c r="A517" s="27">
        <v>65</v>
      </c>
      <c r="B517" s="71">
        <v>100000470140</v>
      </c>
      <c r="C517" s="27">
        <v>0</v>
      </c>
      <c r="D517" s="27" t="s">
        <v>1215</v>
      </c>
      <c r="E517" s="27" t="s">
        <v>3734</v>
      </c>
      <c r="F517" s="67">
        <v>27291.8</v>
      </c>
      <c r="G517" s="67">
        <v>-7581.06</v>
      </c>
      <c r="H517" s="67">
        <v>19710.740000000002</v>
      </c>
    </row>
    <row r="518" spans="1:8" ht="21" customHeight="1" x14ac:dyDescent="0.55000000000000004">
      <c r="A518" s="27">
        <v>66</v>
      </c>
      <c r="B518" s="71">
        <v>100000470141</v>
      </c>
      <c r="C518" s="27">
        <v>0</v>
      </c>
      <c r="D518" s="27" t="s">
        <v>1215</v>
      </c>
      <c r="E518" s="27" t="s">
        <v>3734</v>
      </c>
      <c r="F518" s="67">
        <v>27291.8</v>
      </c>
      <c r="G518" s="67">
        <v>-7581.06</v>
      </c>
      <c r="H518" s="67">
        <v>19710.740000000002</v>
      </c>
    </row>
    <row r="519" spans="1:8" ht="21" customHeight="1" x14ac:dyDescent="0.55000000000000004">
      <c r="A519" s="27">
        <v>67</v>
      </c>
      <c r="B519" s="71">
        <v>100000470142</v>
      </c>
      <c r="C519" s="27">
        <v>0</v>
      </c>
      <c r="D519" s="27" t="s">
        <v>1215</v>
      </c>
      <c r="E519" s="27" t="s">
        <v>3734</v>
      </c>
      <c r="F519" s="67">
        <v>27291.8</v>
      </c>
      <c r="G519" s="67">
        <v>-7581.06</v>
      </c>
      <c r="H519" s="67">
        <v>19710.740000000002</v>
      </c>
    </row>
    <row r="520" spans="1:8" ht="21" customHeight="1" x14ac:dyDescent="0.55000000000000004">
      <c r="A520" s="27">
        <v>68</v>
      </c>
      <c r="B520" s="71">
        <v>100000470143</v>
      </c>
      <c r="C520" s="27">
        <v>0</v>
      </c>
      <c r="D520" s="27" t="s">
        <v>1215</v>
      </c>
      <c r="E520" s="27" t="s">
        <v>3734</v>
      </c>
      <c r="F520" s="67">
        <v>27291.8</v>
      </c>
      <c r="G520" s="67">
        <v>-7581.06</v>
      </c>
      <c r="H520" s="67">
        <v>19710.740000000002</v>
      </c>
    </row>
    <row r="521" spans="1:8" ht="21" customHeight="1" x14ac:dyDescent="0.55000000000000004">
      <c r="A521" s="27">
        <v>69</v>
      </c>
      <c r="B521" s="71">
        <v>100000470144</v>
      </c>
      <c r="C521" s="27">
        <v>0</v>
      </c>
      <c r="D521" s="27" t="s">
        <v>1215</v>
      </c>
      <c r="E521" s="27" t="s">
        <v>3734</v>
      </c>
      <c r="F521" s="67">
        <v>27291.8</v>
      </c>
      <c r="G521" s="67">
        <v>-7581.06</v>
      </c>
      <c r="H521" s="67">
        <v>19710.740000000002</v>
      </c>
    </row>
    <row r="522" spans="1:8" ht="21" customHeight="1" x14ac:dyDescent="0.55000000000000004">
      <c r="A522" s="27">
        <v>70</v>
      </c>
      <c r="B522" s="71">
        <v>100000470145</v>
      </c>
      <c r="C522" s="27">
        <v>0</v>
      </c>
      <c r="D522" s="27" t="s">
        <v>1215</v>
      </c>
      <c r="E522" s="27" t="s">
        <v>3734</v>
      </c>
      <c r="F522" s="67">
        <v>27291.8</v>
      </c>
      <c r="G522" s="67">
        <v>-7581.06</v>
      </c>
      <c r="H522" s="67">
        <v>19710.740000000002</v>
      </c>
    </row>
    <row r="523" spans="1:8" ht="21" customHeight="1" x14ac:dyDescent="0.55000000000000004">
      <c r="A523" s="27">
        <v>71</v>
      </c>
      <c r="B523" s="71">
        <v>100000470146</v>
      </c>
      <c r="C523" s="27">
        <v>0</v>
      </c>
      <c r="D523" s="27" t="s">
        <v>1215</v>
      </c>
      <c r="E523" s="27" t="s">
        <v>3734</v>
      </c>
      <c r="F523" s="67">
        <v>27291.8</v>
      </c>
      <c r="G523" s="67">
        <v>-7581.06</v>
      </c>
      <c r="H523" s="67">
        <v>19710.740000000002</v>
      </c>
    </row>
    <row r="524" spans="1:8" ht="21" customHeight="1" x14ac:dyDescent="0.55000000000000004">
      <c r="A524" s="27">
        <v>72</v>
      </c>
      <c r="B524" s="71">
        <v>100000470147</v>
      </c>
      <c r="C524" s="27">
        <v>0</v>
      </c>
      <c r="D524" s="27" t="s">
        <v>1215</v>
      </c>
      <c r="E524" s="27" t="s">
        <v>3734</v>
      </c>
      <c r="F524" s="67">
        <v>27291.79</v>
      </c>
      <c r="G524" s="67">
        <v>-7581.05</v>
      </c>
      <c r="H524" s="67">
        <v>19710.740000000002</v>
      </c>
    </row>
    <row r="525" spans="1:8" ht="21" customHeight="1" x14ac:dyDescent="0.55000000000000004">
      <c r="A525" s="27">
        <v>73</v>
      </c>
      <c r="B525" s="71">
        <v>100000470148</v>
      </c>
      <c r="C525" s="27">
        <v>0</v>
      </c>
      <c r="D525" s="27" t="s">
        <v>1215</v>
      </c>
      <c r="E525" s="27" t="s">
        <v>3734</v>
      </c>
      <c r="F525" s="67">
        <v>27291.79</v>
      </c>
      <c r="G525" s="67">
        <v>-7581.05</v>
      </c>
      <c r="H525" s="67">
        <v>19710.740000000002</v>
      </c>
    </row>
    <row r="526" spans="1:8" ht="21" customHeight="1" x14ac:dyDescent="0.55000000000000004">
      <c r="A526" s="27">
        <v>74</v>
      </c>
      <c r="B526" s="71">
        <v>100000470149</v>
      </c>
      <c r="C526" s="27">
        <v>0</v>
      </c>
      <c r="D526" s="27" t="s">
        <v>1215</v>
      </c>
      <c r="E526" s="27" t="s">
        <v>3734</v>
      </c>
      <c r="F526" s="67">
        <v>27291.81</v>
      </c>
      <c r="G526" s="67">
        <v>-7581.06</v>
      </c>
      <c r="H526" s="67">
        <v>19710.75</v>
      </c>
    </row>
    <row r="527" spans="1:8" ht="21" customHeight="1" x14ac:dyDescent="0.55000000000000004">
      <c r="A527" s="27">
        <v>75</v>
      </c>
      <c r="B527" s="71">
        <v>100000470150</v>
      </c>
      <c r="C527" s="27">
        <v>0</v>
      </c>
      <c r="D527" s="27" t="s">
        <v>1215</v>
      </c>
      <c r="E527" s="27" t="s">
        <v>3734</v>
      </c>
      <c r="F527" s="67">
        <v>27291.79</v>
      </c>
      <c r="G527" s="67">
        <v>-7581.05</v>
      </c>
      <c r="H527" s="67">
        <v>19710.740000000002</v>
      </c>
    </row>
    <row r="528" spans="1:8" ht="21" customHeight="1" x14ac:dyDescent="0.55000000000000004">
      <c r="A528" s="27">
        <v>76</v>
      </c>
      <c r="B528" s="71">
        <v>100000470151</v>
      </c>
      <c r="C528" s="27">
        <v>0</v>
      </c>
      <c r="D528" s="27" t="s">
        <v>1215</v>
      </c>
      <c r="E528" s="27" t="s">
        <v>3734</v>
      </c>
      <c r="F528" s="67">
        <v>27291.81</v>
      </c>
      <c r="G528" s="67">
        <v>-7581.06</v>
      </c>
      <c r="H528" s="67">
        <v>19710.75</v>
      </c>
    </row>
    <row r="529" spans="1:8" ht="21" customHeight="1" x14ac:dyDescent="0.55000000000000004">
      <c r="A529" s="27">
        <v>77</v>
      </c>
      <c r="B529" s="71">
        <v>100000470152</v>
      </c>
      <c r="C529" s="27">
        <v>0</v>
      </c>
      <c r="D529" s="27" t="s">
        <v>1215</v>
      </c>
      <c r="E529" s="27" t="s">
        <v>3734</v>
      </c>
      <c r="F529" s="67">
        <v>27291.79</v>
      </c>
      <c r="G529" s="67">
        <v>-7581.05</v>
      </c>
      <c r="H529" s="67">
        <v>19710.740000000002</v>
      </c>
    </row>
    <row r="530" spans="1:8" ht="21" customHeight="1" x14ac:dyDescent="0.55000000000000004">
      <c r="A530" s="27">
        <v>78</v>
      </c>
      <c r="B530" s="71">
        <v>100000470153</v>
      </c>
      <c r="C530" s="27">
        <v>0</v>
      </c>
      <c r="D530" s="27" t="s">
        <v>1215</v>
      </c>
      <c r="E530" s="27" t="s">
        <v>3734</v>
      </c>
      <c r="F530" s="67">
        <v>27291.81</v>
      </c>
      <c r="G530" s="67">
        <v>-7581.06</v>
      </c>
      <c r="H530" s="67">
        <v>19710.75</v>
      </c>
    </row>
    <row r="531" spans="1:8" ht="21" customHeight="1" x14ac:dyDescent="0.55000000000000004">
      <c r="A531" s="27">
        <v>79</v>
      </c>
      <c r="B531" s="71">
        <v>100000470154</v>
      </c>
      <c r="C531" s="27">
        <v>0</v>
      </c>
      <c r="D531" s="27" t="s">
        <v>1215</v>
      </c>
      <c r="E531" s="27" t="s">
        <v>3734</v>
      </c>
      <c r="F531" s="67">
        <v>27291.81</v>
      </c>
      <c r="G531" s="67">
        <v>-7581.06</v>
      </c>
      <c r="H531" s="67">
        <v>19710.75</v>
      </c>
    </row>
    <row r="532" spans="1:8" ht="21" customHeight="1" x14ac:dyDescent="0.55000000000000004">
      <c r="A532" s="27">
        <v>80</v>
      </c>
      <c r="B532" s="71">
        <v>100000470155</v>
      </c>
      <c r="C532" s="27">
        <v>0</v>
      </c>
      <c r="D532" s="27" t="s">
        <v>1215</v>
      </c>
      <c r="E532" s="27" t="s">
        <v>3734</v>
      </c>
      <c r="F532" s="67">
        <v>27291.79</v>
      </c>
      <c r="G532" s="67">
        <v>-7581.05</v>
      </c>
      <c r="H532" s="67">
        <v>19710.740000000002</v>
      </c>
    </row>
    <row r="533" spans="1:8" ht="21" customHeight="1" x14ac:dyDescent="0.55000000000000004">
      <c r="A533" s="27">
        <v>81</v>
      </c>
      <c r="B533" s="71">
        <v>100000470156</v>
      </c>
      <c r="C533" s="27">
        <v>0</v>
      </c>
      <c r="D533" s="27" t="s">
        <v>1215</v>
      </c>
      <c r="E533" s="27" t="s">
        <v>3734</v>
      </c>
      <c r="F533" s="67">
        <v>27291.81</v>
      </c>
      <c r="G533" s="67">
        <v>-7581.06</v>
      </c>
      <c r="H533" s="67">
        <v>19710.75</v>
      </c>
    </row>
    <row r="534" spans="1:8" ht="21" customHeight="1" x14ac:dyDescent="0.55000000000000004">
      <c r="A534" s="27">
        <v>82</v>
      </c>
      <c r="B534" s="71">
        <v>100000470157</v>
      </c>
      <c r="C534" s="27">
        <v>0</v>
      </c>
      <c r="D534" s="27" t="s">
        <v>1215</v>
      </c>
      <c r="E534" s="27" t="s">
        <v>3734</v>
      </c>
      <c r="F534" s="67">
        <v>27291.79</v>
      </c>
      <c r="G534" s="67">
        <v>-7581.05</v>
      </c>
      <c r="H534" s="67">
        <v>19710.740000000002</v>
      </c>
    </row>
    <row r="535" spans="1:8" ht="21" customHeight="1" x14ac:dyDescent="0.55000000000000004">
      <c r="A535" s="27">
        <v>83</v>
      </c>
      <c r="B535" s="71">
        <v>100000470158</v>
      </c>
      <c r="C535" s="27">
        <v>0</v>
      </c>
      <c r="D535" s="27" t="s">
        <v>1215</v>
      </c>
      <c r="E535" s="27" t="s">
        <v>3734</v>
      </c>
      <c r="F535" s="67">
        <v>27291.79</v>
      </c>
      <c r="G535" s="67">
        <v>-7581.05</v>
      </c>
      <c r="H535" s="67">
        <v>19710.740000000002</v>
      </c>
    </row>
    <row r="536" spans="1:8" ht="21" customHeight="1" x14ac:dyDescent="0.55000000000000004">
      <c r="A536" s="27">
        <v>84</v>
      </c>
      <c r="B536" s="71">
        <v>100000470159</v>
      </c>
      <c r="C536" s="27">
        <v>0</v>
      </c>
      <c r="D536" s="27" t="s">
        <v>1215</v>
      </c>
      <c r="E536" s="27" t="s">
        <v>3734</v>
      </c>
      <c r="F536" s="67">
        <v>27291.81</v>
      </c>
      <c r="G536" s="67">
        <v>-7581.06</v>
      </c>
      <c r="H536" s="67">
        <v>19710.75</v>
      </c>
    </row>
    <row r="537" spans="1:8" ht="21" customHeight="1" x14ac:dyDescent="0.55000000000000004">
      <c r="A537" s="27">
        <v>85</v>
      </c>
      <c r="B537" s="71">
        <v>100000470160</v>
      </c>
      <c r="C537" s="27">
        <v>0</v>
      </c>
      <c r="D537" s="27" t="s">
        <v>1215</v>
      </c>
      <c r="E537" s="27" t="s">
        <v>3734</v>
      </c>
      <c r="F537" s="67">
        <v>27291.79</v>
      </c>
      <c r="G537" s="67">
        <v>-7581.05</v>
      </c>
      <c r="H537" s="67">
        <v>19710.740000000002</v>
      </c>
    </row>
    <row r="538" spans="1:8" ht="21" customHeight="1" x14ac:dyDescent="0.55000000000000004">
      <c r="A538" s="27">
        <v>86</v>
      </c>
      <c r="B538" s="71">
        <v>100000470161</v>
      </c>
      <c r="C538" s="27">
        <v>0</v>
      </c>
      <c r="D538" s="27" t="s">
        <v>1215</v>
      </c>
      <c r="E538" s="27" t="s">
        <v>3734</v>
      </c>
      <c r="F538" s="67">
        <v>27291.81</v>
      </c>
      <c r="G538" s="67">
        <v>-7581.06</v>
      </c>
      <c r="H538" s="67">
        <v>19710.75</v>
      </c>
    </row>
    <row r="539" spans="1:8" ht="21" customHeight="1" x14ac:dyDescent="0.55000000000000004">
      <c r="A539" s="27">
        <v>87</v>
      </c>
      <c r="B539" s="71">
        <v>100000470162</v>
      </c>
      <c r="C539" s="27">
        <v>0</v>
      </c>
      <c r="D539" s="27" t="s">
        <v>1215</v>
      </c>
      <c r="E539" s="27" t="s">
        <v>3734</v>
      </c>
      <c r="F539" s="67">
        <v>27291.79</v>
      </c>
      <c r="G539" s="67">
        <v>-7581.05</v>
      </c>
      <c r="H539" s="67">
        <v>19710.740000000002</v>
      </c>
    </row>
    <row r="540" spans="1:8" ht="21" customHeight="1" x14ac:dyDescent="0.55000000000000004">
      <c r="A540" s="27">
        <v>88</v>
      </c>
      <c r="B540" s="71">
        <v>100000470163</v>
      </c>
      <c r="C540" s="27">
        <v>0</v>
      </c>
      <c r="D540" s="27" t="s">
        <v>1215</v>
      </c>
      <c r="E540" s="27" t="s">
        <v>3734</v>
      </c>
      <c r="F540" s="67">
        <v>27291.81</v>
      </c>
      <c r="G540" s="67">
        <v>-7581.06</v>
      </c>
      <c r="H540" s="67">
        <v>19710.75</v>
      </c>
    </row>
    <row r="541" spans="1:8" ht="21" customHeight="1" x14ac:dyDescent="0.55000000000000004">
      <c r="A541" s="27">
        <v>89</v>
      </c>
      <c r="B541" s="71">
        <v>100000470164</v>
      </c>
      <c r="C541" s="27">
        <v>0</v>
      </c>
      <c r="D541" s="27" t="s">
        <v>1215</v>
      </c>
      <c r="E541" s="27" t="s">
        <v>3734</v>
      </c>
      <c r="F541" s="67">
        <v>27291.79</v>
      </c>
      <c r="G541" s="67">
        <v>-7581.05</v>
      </c>
      <c r="H541" s="67">
        <v>19710.740000000002</v>
      </c>
    </row>
    <row r="542" spans="1:8" ht="21" customHeight="1" x14ac:dyDescent="0.55000000000000004">
      <c r="A542" s="27">
        <v>90</v>
      </c>
      <c r="B542" s="71">
        <v>100000470165</v>
      </c>
      <c r="C542" s="27">
        <v>0</v>
      </c>
      <c r="D542" s="27" t="s">
        <v>1215</v>
      </c>
      <c r="E542" s="27" t="s">
        <v>3734</v>
      </c>
      <c r="F542" s="67">
        <v>27291.81</v>
      </c>
      <c r="G542" s="67">
        <v>-7581.06</v>
      </c>
      <c r="H542" s="67">
        <v>19710.75</v>
      </c>
    </row>
    <row r="543" spans="1:8" ht="21" customHeight="1" x14ac:dyDescent="0.55000000000000004">
      <c r="A543" s="27">
        <v>91</v>
      </c>
      <c r="B543" s="71">
        <v>100000470166</v>
      </c>
      <c r="C543" s="27">
        <v>0</v>
      </c>
      <c r="D543" s="27" t="s">
        <v>1215</v>
      </c>
      <c r="E543" s="27" t="s">
        <v>3734</v>
      </c>
      <c r="F543" s="67">
        <v>27291.79</v>
      </c>
      <c r="G543" s="67">
        <v>-7581.05</v>
      </c>
      <c r="H543" s="67">
        <v>19710.740000000002</v>
      </c>
    </row>
    <row r="544" spans="1:8" ht="21" customHeight="1" x14ac:dyDescent="0.55000000000000004">
      <c r="A544" s="27">
        <v>92</v>
      </c>
      <c r="B544" s="71">
        <v>100000470167</v>
      </c>
      <c r="C544" s="27">
        <v>0</v>
      </c>
      <c r="D544" s="27" t="s">
        <v>1215</v>
      </c>
      <c r="E544" s="27" t="s">
        <v>3735</v>
      </c>
      <c r="F544" s="67">
        <v>68716.34</v>
      </c>
      <c r="G544" s="67">
        <v>-19087.88</v>
      </c>
      <c r="H544" s="67">
        <v>49628.46</v>
      </c>
    </row>
    <row r="545" spans="1:8" ht="21" customHeight="1" x14ac:dyDescent="0.55000000000000004">
      <c r="A545" s="27">
        <v>93</v>
      </c>
      <c r="B545" s="71">
        <v>100000470168</v>
      </c>
      <c r="C545" s="27">
        <v>0</v>
      </c>
      <c r="D545" s="27" t="s">
        <v>1215</v>
      </c>
      <c r="E545" s="27" t="s">
        <v>3735</v>
      </c>
      <c r="F545" s="67">
        <v>68716.34</v>
      </c>
      <c r="G545" s="67">
        <v>-19087.88</v>
      </c>
      <c r="H545" s="67">
        <v>49628.46</v>
      </c>
    </row>
    <row r="546" spans="1:8" ht="21" customHeight="1" x14ac:dyDescent="0.55000000000000004">
      <c r="A546" s="27">
        <v>94</v>
      </c>
      <c r="B546" s="71">
        <v>100000470169</v>
      </c>
      <c r="C546" s="27">
        <v>0</v>
      </c>
      <c r="D546" s="27" t="s">
        <v>1215</v>
      </c>
      <c r="E546" s="27" t="s">
        <v>3735</v>
      </c>
      <c r="F546" s="67">
        <v>68716.34</v>
      </c>
      <c r="G546" s="67">
        <v>-19087.88</v>
      </c>
      <c r="H546" s="67">
        <v>49628.46</v>
      </c>
    </row>
    <row r="547" spans="1:8" ht="21" customHeight="1" x14ac:dyDescent="0.55000000000000004">
      <c r="A547" s="27">
        <v>95</v>
      </c>
      <c r="B547" s="71">
        <v>100000470170</v>
      </c>
      <c r="C547" s="27">
        <v>0</v>
      </c>
      <c r="D547" s="27" t="s">
        <v>1215</v>
      </c>
      <c r="E547" s="27" t="s">
        <v>3735</v>
      </c>
      <c r="F547" s="67">
        <v>68716.34</v>
      </c>
      <c r="G547" s="67">
        <v>-19087.88</v>
      </c>
      <c r="H547" s="67">
        <v>49628.46</v>
      </c>
    </row>
    <row r="548" spans="1:8" ht="21" customHeight="1" x14ac:dyDescent="0.55000000000000004">
      <c r="A548" s="27">
        <v>96</v>
      </c>
      <c r="B548" s="71">
        <v>100000470171</v>
      </c>
      <c r="C548" s="27">
        <v>0</v>
      </c>
      <c r="D548" s="27" t="s">
        <v>1215</v>
      </c>
      <c r="E548" s="27" t="s">
        <v>3735</v>
      </c>
      <c r="F548" s="67">
        <v>68716.34</v>
      </c>
      <c r="G548" s="67">
        <v>-19087.88</v>
      </c>
      <c r="H548" s="67">
        <v>49628.46</v>
      </c>
    </row>
    <row r="549" spans="1:8" ht="21" customHeight="1" x14ac:dyDescent="0.55000000000000004">
      <c r="A549" s="27">
        <v>97</v>
      </c>
      <c r="B549" s="71">
        <v>100000470172</v>
      </c>
      <c r="C549" s="27">
        <v>0</v>
      </c>
      <c r="D549" s="27" t="s">
        <v>1215</v>
      </c>
      <c r="E549" s="27" t="s">
        <v>3735</v>
      </c>
      <c r="F549" s="67">
        <v>68716.34</v>
      </c>
      <c r="G549" s="67">
        <v>-19087.88</v>
      </c>
      <c r="H549" s="67">
        <v>49628.46</v>
      </c>
    </row>
    <row r="550" spans="1:8" ht="21" customHeight="1" x14ac:dyDescent="0.55000000000000004">
      <c r="A550" s="27">
        <v>98</v>
      </c>
      <c r="B550" s="71">
        <v>100000470173</v>
      </c>
      <c r="C550" s="27">
        <v>0</v>
      </c>
      <c r="D550" s="27" t="s">
        <v>1215</v>
      </c>
      <c r="E550" s="27" t="s">
        <v>3735</v>
      </c>
      <c r="F550" s="67">
        <v>68716.34</v>
      </c>
      <c r="G550" s="67">
        <v>-19087.88</v>
      </c>
      <c r="H550" s="67">
        <v>49628.46</v>
      </c>
    </row>
    <row r="551" spans="1:8" ht="21" customHeight="1" x14ac:dyDescent="0.55000000000000004">
      <c r="A551" s="27">
        <v>99</v>
      </c>
      <c r="B551" s="71">
        <v>100000470174</v>
      </c>
      <c r="C551" s="27">
        <v>0</v>
      </c>
      <c r="D551" s="27" t="s">
        <v>1215</v>
      </c>
      <c r="E551" s="27" t="s">
        <v>3735</v>
      </c>
      <c r="F551" s="67">
        <v>68716.34</v>
      </c>
      <c r="G551" s="67">
        <v>-19087.88</v>
      </c>
      <c r="H551" s="67">
        <v>49628.46</v>
      </c>
    </row>
    <row r="552" spans="1:8" ht="21" customHeight="1" x14ac:dyDescent="0.55000000000000004">
      <c r="A552" s="27">
        <v>100</v>
      </c>
      <c r="B552" s="71">
        <v>100000470175</v>
      </c>
      <c r="C552" s="27">
        <v>0</v>
      </c>
      <c r="D552" s="27" t="s">
        <v>1215</v>
      </c>
      <c r="E552" s="27" t="s">
        <v>3735</v>
      </c>
      <c r="F552" s="67">
        <v>68716.34</v>
      </c>
      <c r="G552" s="67">
        <v>-19087.88</v>
      </c>
      <c r="H552" s="67">
        <v>49628.46</v>
      </c>
    </row>
    <row r="553" spans="1:8" ht="21" customHeight="1" x14ac:dyDescent="0.55000000000000004">
      <c r="A553" s="27">
        <v>101</v>
      </c>
      <c r="B553" s="71">
        <v>100000470176</v>
      </c>
      <c r="C553" s="27">
        <v>0</v>
      </c>
      <c r="D553" s="27" t="s">
        <v>1215</v>
      </c>
      <c r="E553" s="27" t="s">
        <v>3735</v>
      </c>
      <c r="F553" s="67">
        <v>68716.34</v>
      </c>
      <c r="G553" s="67">
        <v>-19087.88</v>
      </c>
      <c r="H553" s="67">
        <v>49628.46</v>
      </c>
    </row>
    <row r="554" spans="1:8" ht="21" customHeight="1" x14ac:dyDescent="0.55000000000000004">
      <c r="A554" s="27">
        <v>102</v>
      </c>
      <c r="B554" s="71">
        <v>100000470177</v>
      </c>
      <c r="C554" s="27">
        <v>0</v>
      </c>
      <c r="D554" s="27" t="s">
        <v>1215</v>
      </c>
      <c r="E554" s="27" t="s">
        <v>3735</v>
      </c>
      <c r="F554" s="67">
        <v>68716.34</v>
      </c>
      <c r="G554" s="67">
        <v>-19087.88</v>
      </c>
      <c r="H554" s="67">
        <v>49628.46</v>
      </c>
    </row>
    <row r="555" spans="1:8" ht="21" customHeight="1" x14ac:dyDescent="0.55000000000000004">
      <c r="A555" s="27">
        <v>103</v>
      </c>
      <c r="B555" s="71">
        <v>100000470178</v>
      </c>
      <c r="C555" s="27">
        <v>0</v>
      </c>
      <c r="D555" s="27" t="s">
        <v>1215</v>
      </c>
      <c r="E555" s="27" t="s">
        <v>3735</v>
      </c>
      <c r="F555" s="67">
        <v>68716.34</v>
      </c>
      <c r="G555" s="67">
        <v>-19087.88</v>
      </c>
      <c r="H555" s="67">
        <v>49628.46</v>
      </c>
    </row>
    <row r="556" spans="1:8" ht="21" customHeight="1" x14ac:dyDescent="0.55000000000000004">
      <c r="A556" s="27">
        <v>104</v>
      </c>
      <c r="B556" s="71">
        <v>100000470179</v>
      </c>
      <c r="C556" s="27">
        <v>0</v>
      </c>
      <c r="D556" s="27" t="s">
        <v>1215</v>
      </c>
      <c r="E556" s="27" t="s">
        <v>3735</v>
      </c>
      <c r="F556" s="67">
        <v>68716.34</v>
      </c>
      <c r="G556" s="67">
        <v>-19087.88</v>
      </c>
      <c r="H556" s="67">
        <v>49628.46</v>
      </c>
    </row>
    <row r="557" spans="1:8" ht="21" customHeight="1" x14ac:dyDescent="0.55000000000000004">
      <c r="A557" s="27">
        <v>105</v>
      </c>
      <c r="B557" s="71">
        <v>100000470180</v>
      </c>
      <c r="C557" s="27">
        <v>0</v>
      </c>
      <c r="D557" s="27" t="s">
        <v>1215</v>
      </c>
      <c r="E557" s="27" t="s">
        <v>3735</v>
      </c>
      <c r="F557" s="67">
        <v>68716.34</v>
      </c>
      <c r="G557" s="67">
        <v>-19087.88</v>
      </c>
      <c r="H557" s="67">
        <v>49628.46</v>
      </c>
    </row>
    <row r="558" spans="1:8" ht="21" customHeight="1" x14ac:dyDescent="0.55000000000000004">
      <c r="A558" s="27">
        <v>106</v>
      </c>
      <c r="B558" s="71">
        <v>100000470181</v>
      </c>
      <c r="C558" s="27">
        <v>0</v>
      </c>
      <c r="D558" s="27" t="s">
        <v>1215</v>
      </c>
      <c r="E558" s="27" t="s">
        <v>3736</v>
      </c>
      <c r="F558" s="67">
        <v>18740.82</v>
      </c>
      <c r="G558" s="67">
        <v>-5205.78</v>
      </c>
      <c r="H558" s="67">
        <v>13535.04</v>
      </c>
    </row>
    <row r="559" spans="1:8" ht="21" customHeight="1" x14ac:dyDescent="0.55000000000000004">
      <c r="A559" s="27">
        <v>107</v>
      </c>
      <c r="B559" s="71">
        <v>100000470182</v>
      </c>
      <c r="C559" s="27">
        <v>0</v>
      </c>
      <c r="D559" s="27" t="s">
        <v>1215</v>
      </c>
      <c r="E559" s="27" t="s">
        <v>3736</v>
      </c>
      <c r="F559" s="67">
        <v>18740.82</v>
      </c>
      <c r="G559" s="67">
        <v>-5205.78</v>
      </c>
      <c r="H559" s="67">
        <v>13535.04</v>
      </c>
    </row>
    <row r="560" spans="1:8" ht="21" customHeight="1" x14ac:dyDescent="0.55000000000000004">
      <c r="A560" s="27">
        <v>108</v>
      </c>
      <c r="B560" s="71">
        <v>100000470183</v>
      </c>
      <c r="C560" s="27">
        <v>0</v>
      </c>
      <c r="D560" s="27" t="s">
        <v>1215</v>
      </c>
      <c r="E560" s="27" t="s">
        <v>3736</v>
      </c>
      <c r="F560" s="67">
        <v>18740.82</v>
      </c>
      <c r="G560" s="67">
        <v>-5205.78</v>
      </c>
      <c r="H560" s="67">
        <v>13535.04</v>
      </c>
    </row>
    <row r="561" spans="1:8" ht="21" customHeight="1" x14ac:dyDescent="0.55000000000000004">
      <c r="A561" s="27">
        <v>109</v>
      </c>
      <c r="B561" s="71">
        <v>100000470184</v>
      </c>
      <c r="C561" s="27">
        <v>0</v>
      </c>
      <c r="D561" s="27" t="s">
        <v>1215</v>
      </c>
      <c r="E561" s="27" t="s">
        <v>3736</v>
      </c>
      <c r="F561" s="67">
        <v>18740.82</v>
      </c>
      <c r="G561" s="67">
        <v>-5205.78</v>
      </c>
      <c r="H561" s="67">
        <v>13535.04</v>
      </c>
    </row>
    <row r="562" spans="1:8" ht="21" customHeight="1" x14ac:dyDescent="0.55000000000000004">
      <c r="A562" s="27">
        <v>110</v>
      </c>
      <c r="B562" s="71">
        <v>100000470338</v>
      </c>
      <c r="C562" s="27">
        <v>0</v>
      </c>
      <c r="D562" s="27" t="s">
        <v>1215</v>
      </c>
      <c r="E562" s="27" t="s">
        <v>3738</v>
      </c>
      <c r="F562" s="67">
        <v>18617.02</v>
      </c>
      <c r="G562" s="67">
        <v>-16949.82</v>
      </c>
      <c r="H562" s="67">
        <v>1667.2</v>
      </c>
    </row>
    <row r="563" spans="1:8" ht="21" customHeight="1" x14ac:dyDescent="0.55000000000000004">
      <c r="A563" s="27">
        <v>111</v>
      </c>
      <c r="B563" s="71">
        <v>100000470339</v>
      </c>
      <c r="C563" s="27">
        <v>0</v>
      </c>
      <c r="D563" s="27" t="s">
        <v>1215</v>
      </c>
      <c r="E563" s="27" t="s">
        <v>3738</v>
      </c>
      <c r="F563" s="67">
        <v>23204.17</v>
      </c>
      <c r="G563" s="67">
        <v>-21126.18</v>
      </c>
      <c r="H563" s="67">
        <v>2077.9899999999998</v>
      </c>
    </row>
    <row r="564" spans="1:8" ht="21" customHeight="1" x14ac:dyDescent="0.55000000000000004">
      <c r="A564" s="27">
        <v>112</v>
      </c>
      <c r="B564" s="71">
        <v>100000470340</v>
      </c>
      <c r="C564" s="27">
        <v>0</v>
      </c>
      <c r="D564" s="27" t="s">
        <v>1215</v>
      </c>
      <c r="E564" s="27" t="s">
        <v>3738</v>
      </c>
      <c r="F564" s="67">
        <v>23204.17</v>
      </c>
      <c r="G564" s="67">
        <v>-21126.18</v>
      </c>
      <c r="H564" s="67">
        <v>2077.9899999999998</v>
      </c>
    </row>
    <row r="565" spans="1:8" ht="21" customHeight="1" x14ac:dyDescent="0.55000000000000004">
      <c r="A565" s="27">
        <v>113</v>
      </c>
      <c r="B565" s="71">
        <v>100000470341</v>
      </c>
      <c r="C565" s="27">
        <v>0</v>
      </c>
      <c r="D565" s="27" t="s">
        <v>1215</v>
      </c>
      <c r="E565" s="27" t="s">
        <v>3738</v>
      </c>
      <c r="F565" s="67">
        <v>23204.16</v>
      </c>
      <c r="G565" s="67">
        <v>-21126.18</v>
      </c>
      <c r="H565" s="67">
        <v>2077.98</v>
      </c>
    </row>
    <row r="566" spans="1:8" ht="21" customHeight="1" x14ac:dyDescent="0.55000000000000004">
      <c r="A566" s="27">
        <v>114</v>
      </c>
      <c r="B566" s="71">
        <v>100000470342</v>
      </c>
      <c r="C566" s="27">
        <v>0</v>
      </c>
      <c r="D566" s="27" t="s">
        <v>1215</v>
      </c>
      <c r="E566" s="27" t="s">
        <v>3738</v>
      </c>
      <c r="F566" s="67">
        <v>23204.18</v>
      </c>
      <c r="G566" s="67">
        <v>-21126.19</v>
      </c>
      <c r="H566" s="67">
        <v>2077.9899999999998</v>
      </c>
    </row>
    <row r="567" spans="1:8" ht="21" customHeight="1" x14ac:dyDescent="0.55000000000000004">
      <c r="A567" s="27">
        <v>115</v>
      </c>
      <c r="B567" s="71">
        <v>100000470343</v>
      </c>
      <c r="C567" s="27">
        <v>0</v>
      </c>
      <c r="D567" s="27" t="s">
        <v>1215</v>
      </c>
      <c r="E567" s="27" t="s">
        <v>3738</v>
      </c>
      <c r="F567" s="67">
        <v>23204.16</v>
      </c>
      <c r="G567" s="67">
        <v>-21126.18</v>
      </c>
      <c r="H567" s="67">
        <v>2077.98</v>
      </c>
    </row>
    <row r="568" spans="1:8" ht="21" customHeight="1" x14ac:dyDescent="0.55000000000000004">
      <c r="A568" s="27">
        <v>116</v>
      </c>
      <c r="B568" s="71">
        <v>100000470344</v>
      </c>
      <c r="C568" s="27">
        <v>0</v>
      </c>
      <c r="D568" s="27" t="s">
        <v>1215</v>
      </c>
      <c r="E568" s="27" t="s">
        <v>3738</v>
      </c>
      <c r="F568" s="67">
        <v>23204.18</v>
      </c>
      <c r="G568" s="67">
        <v>-21126.19</v>
      </c>
      <c r="H568" s="67">
        <v>2077.9899999999998</v>
      </c>
    </row>
    <row r="569" spans="1:8" ht="21" customHeight="1" x14ac:dyDescent="0.55000000000000004">
      <c r="A569" s="27">
        <v>117</v>
      </c>
      <c r="B569" s="71">
        <v>100000470345</v>
      </c>
      <c r="C569" s="27">
        <v>0</v>
      </c>
      <c r="D569" s="27" t="s">
        <v>1215</v>
      </c>
      <c r="E569" s="27" t="s">
        <v>3738</v>
      </c>
      <c r="F569" s="67">
        <v>23204.16</v>
      </c>
      <c r="G569" s="67">
        <v>-21126.18</v>
      </c>
      <c r="H569" s="67">
        <v>2077.98</v>
      </c>
    </row>
    <row r="570" spans="1:8" ht="21" customHeight="1" x14ac:dyDescent="0.55000000000000004">
      <c r="A570" s="27">
        <v>118</v>
      </c>
      <c r="B570" s="71">
        <v>100000470396</v>
      </c>
      <c r="C570" s="27">
        <v>0</v>
      </c>
      <c r="D570" s="27" t="s">
        <v>1215</v>
      </c>
      <c r="E570" s="27" t="s">
        <v>3739</v>
      </c>
      <c r="F570" s="67">
        <v>15046.4</v>
      </c>
      <c r="G570" s="67">
        <v>-3498.94</v>
      </c>
      <c r="H570" s="67">
        <v>11547.46</v>
      </c>
    </row>
    <row r="571" spans="1:8" ht="21" customHeight="1" x14ac:dyDescent="0.55000000000000004">
      <c r="A571" s="27">
        <v>119</v>
      </c>
      <c r="B571" s="71">
        <v>100000470397</v>
      </c>
      <c r="C571" s="27">
        <v>0</v>
      </c>
      <c r="D571" s="27" t="s">
        <v>1215</v>
      </c>
      <c r="E571" s="27" t="s">
        <v>3739</v>
      </c>
      <c r="F571" s="67">
        <v>15046.4</v>
      </c>
      <c r="G571" s="67">
        <v>-3498.94</v>
      </c>
      <c r="H571" s="67">
        <v>11547.46</v>
      </c>
    </row>
    <row r="572" spans="1:8" ht="21" customHeight="1" x14ac:dyDescent="0.55000000000000004">
      <c r="A572" s="27">
        <v>120</v>
      </c>
      <c r="B572" s="71">
        <v>100000470398</v>
      </c>
      <c r="C572" s="27">
        <v>0</v>
      </c>
      <c r="D572" s="27" t="s">
        <v>1215</v>
      </c>
      <c r="E572" s="27" t="s">
        <v>3739</v>
      </c>
      <c r="F572" s="67">
        <v>15046.4</v>
      </c>
      <c r="G572" s="67">
        <v>-3498.94</v>
      </c>
      <c r="H572" s="67">
        <v>11547.46</v>
      </c>
    </row>
    <row r="573" spans="1:8" ht="21" customHeight="1" x14ac:dyDescent="0.55000000000000004">
      <c r="A573" s="27">
        <v>121</v>
      </c>
      <c r="B573" s="71">
        <v>100000470399</v>
      </c>
      <c r="C573" s="27">
        <v>0</v>
      </c>
      <c r="D573" s="27" t="s">
        <v>1215</v>
      </c>
      <c r="E573" s="27" t="s">
        <v>3739</v>
      </c>
      <c r="F573" s="67">
        <v>15046.4</v>
      </c>
      <c r="G573" s="67">
        <v>-3498.94</v>
      </c>
      <c r="H573" s="67">
        <v>11547.46</v>
      </c>
    </row>
    <row r="574" spans="1:8" ht="21" customHeight="1" x14ac:dyDescent="0.55000000000000004">
      <c r="A574" s="27">
        <v>122</v>
      </c>
      <c r="B574" s="71">
        <v>100000470400</v>
      </c>
      <c r="C574" s="27">
        <v>0</v>
      </c>
      <c r="D574" s="27" t="s">
        <v>1215</v>
      </c>
      <c r="E574" s="27" t="s">
        <v>3739</v>
      </c>
      <c r="F574" s="67">
        <v>15046.4</v>
      </c>
      <c r="G574" s="67">
        <v>-3498.94</v>
      </c>
      <c r="H574" s="67">
        <v>11547.46</v>
      </c>
    </row>
    <row r="575" spans="1:8" ht="21" customHeight="1" x14ac:dyDescent="0.55000000000000004">
      <c r="A575" s="27">
        <v>123</v>
      </c>
      <c r="B575" s="71">
        <v>100000470401</v>
      </c>
      <c r="C575" s="27">
        <v>0</v>
      </c>
      <c r="D575" s="27" t="s">
        <v>1215</v>
      </c>
      <c r="E575" s="27" t="s">
        <v>3739</v>
      </c>
      <c r="F575" s="67">
        <v>15046.4</v>
      </c>
      <c r="G575" s="67">
        <v>-3498.94</v>
      </c>
      <c r="H575" s="67">
        <v>11547.46</v>
      </c>
    </row>
    <row r="576" spans="1:8" ht="21" customHeight="1" x14ac:dyDescent="0.55000000000000004">
      <c r="A576" s="27">
        <v>124</v>
      </c>
      <c r="B576" s="71">
        <v>100000470402</v>
      </c>
      <c r="C576" s="27">
        <v>0</v>
      </c>
      <c r="D576" s="27" t="s">
        <v>1215</v>
      </c>
      <c r="E576" s="27" t="s">
        <v>3739</v>
      </c>
      <c r="F576" s="67">
        <v>15046.4</v>
      </c>
      <c r="G576" s="67">
        <v>-3498.94</v>
      </c>
      <c r="H576" s="67">
        <v>11547.46</v>
      </c>
    </row>
    <row r="577" spans="1:8" ht="21" customHeight="1" x14ac:dyDescent="0.55000000000000004">
      <c r="A577" s="27">
        <v>125</v>
      </c>
      <c r="B577" s="71">
        <v>100000470403</v>
      </c>
      <c r="C577" s="27">
        <v>0</v>
      </c>
      <c r="D577" s="27" t="s">
        <v>1215</v>
      </c>
      <c r="E577" s="27" t="s">
        <v>3739</v>
      </c>
      <c r="F577" s="67">
        <v>15046.4</v>
      </c>
      <c r="G577" s="67">
        <v>-3498.94</v>
      </c>
      <c r="H577" s="67">
        <v>11547.46</v>
      </c>
    </row>
    <row r="578" spans="1:8" ht="21" customHeight="1" x14ac:dyDescent="0.55000000000000004">
      <c r="A578" s="27">
        <v>126</v>
      </c>
      <c r="B578" s="71">
        <v>100000470404</v>
      </c>
      <c r="C578" s="27">
        <v>0</v>
      </c>
      <c r="D578" s="27" t="s">
        <v>1215</v>
      </c>
      <c r="E578" s="27" t="s">
        <v>3739</v>
      </c>
      <c r="F578" s="67">
        <v>15046.4</v>
      </c>
      <c r="G578" s="67">
        <v>-3498.94</v>
      </c>
      <c r="H578" s="67">
        <v>11547.46</v>
      </c>
    </row>
    <row r="579" spans="1:8" ht="21" customHeight="1" x14ac:dyDescent="0.55000000000000004">
      <c r="A579" s="27">
        <v>127</v>
      </c>
      <c r="B579" s="71">
        <v>100000470405</v>
      </c>
      <c r="C579" s="27">
        <v>0</v>
      </c>
      <c r="D579" s="27" t="s">
        <v>1215</v>
      </c>
      <c r="E579" s="27" t="s">
        <v>3739</v>
      </c>
      <c r="F579" s="67">
        <v>15046.4</v>
      </c>
      <c r="G579" s="67">
        <v>-3498.94</v>
      </c>
      <c r="H579" s="67">
        <v>11547.46</v>
      </c>
    </row>
    <row r="580" spans="1:8" ht="21" customHeight="1" x14ac:dyDescent="0.55000000000000004">
      <c r="A580" s="27">
        <v>128</v>
      </c>
      <c r="B580" s="71">
        <v>100000470406</v>
      </c>
      <c r="C580" s="27">
        <v>0</v>
      </c>
      <c r="D580" s="27" t="s">
        <v>1215</v>
      </c>
      <c r="E580" s="27" t="s">
        <v>3739</v>
      </c>
      <c r="F580" s="67">
        <v>15046.4</v>
      </c>
      <c r="G580" s="67">
        <v>-3498.94</v>
      </c>
      <c r="H580" s="67">
        <v>11547.46</v>
      </c>
    </row>
    <row r="581" spans="1:8" ht="21" customHeight="1" x14ac:dyDescent="0.55000000000000004">
      <c r="A581" s="27">
        <v>129</v>
      </c>
      <c r="B581" s="71">
        <v>100000470407</v>
      </c>
      <c r="C581" s="27">
        <v>0</v>
      </c>
      <c r="D581" s="27" t="s">
        <v>1215</v>
      </c>
      <c r="E581" s="27" t="s">
        <v>3739</v>
      </c>
      <c r="F581" s="67">
        <v>15046.4</v>
      </c>
      <c r="G581" s="67">
        <v>-3498.94</v>
      </c>
      <c r="H581" s="67">
        <v>11547.46</v>
      </c>
    </row>
    <row r="582" spans="1:8" ht="21" customHeight="1" x14ac:dyDescent="0.55000000000000004">
      <c r="A582" s="27">
        <v>130</v>
      </c>
      <c r="B582" s="71">
        <v>100000470408</v>
      </c>
      <c r="C582" s="27">
        <v>0</v>
      </c>
      <c r="D582" s="27" t="s">
        <v>1215</v>
      </c>
      <c r="E582" s="27" t="s">
        <v>3739</v>
      </c>
      <c r="F582" s="67">
        <v>15046.4</v>
      </c>
      <c r="G582" s="67">
        <v>-3498.94</v>
      </c>
      <c r="H582" s="67">
        <v>11547.46</v>
      </c>
    </row>
    <row r="583" spans="1:8" ht="21" customHeight="1" x14ac:dyDescent="0.55000000000000004">
      <c r="A583" s="27">
        <v>131</v>
      </c>
      <c r="B583" s="71">
        <v>100000470409</v>
      </c>
      <c r="C583" s="27">
        <v>0</v>
      </c>
      <c r="D583" s="27" t="s">
        <v>1215</v>
      </c>
      <c r="E583" s="27" t="s">
        <v>3739</v>
      </c>
      <c r="F583" s="67">
        <v>15046.4</v>
      </c>
      <c r="G583" s="67">
        <v>-3498.94</v>
      </c>
      <c r="H583" s="67">
        <v>11547.46</v>
      </c>
    </row>
    <row r="584" spans="1:8" ht="21" customHeight="1" x14ac:dyDescent="0.55000000000000004">
      <c r="A584" s="27">
        <v>132</v>
      </c>
      <c r="B584" s="71">
        <v>100000470410</v>
      </c>
      <c r="C584" s="27">
        <v>0</v>
      </c>
      <c r="D584" s="27" t="s">
        <v>1215</v>
      </c>
      <c r="E584" s="27" t="s">
        <v>3739</v>
      </c>
      <c r="F584" s="67">
        <v>15046.4</v>
      </c>
      <c r="G584" s="67">
        <v>-3498.94</v>
      </c>
      <c r="H584" s="67">
        <v>11547.46</v>
      </c>
    </row>
    <row r="585" spans="1:8" ht="21" customHeight="1" x14ac:dyDescent="0.55000000000000004">
      <c r="A585" s="27">
        <v>133</v>
      </c>
      <c r="B585" s="71">
        <v>100000470411</v>
      </c>
      <c r="C585" s="27">
        <v>0</v>
      </c>
      <c r="D585" s="27" t="s">
        <v>1215</v>
      </c>
      <c r="E585" s="27" t="s">
        <v>3739</v>
      </c>
      <c r="F585" s="67">
        <v>15046.4</v>
      </c>
      <c r="G585" s="67">
        <v>-3498.94</v>
      </c>
      <c r="H585" s="67">
        <v>11547.46</v>
      </c>
    </row>
    <row r="586" spans="1:8" ht="21" customHeight="1" x14ac:dyDescent="0.55000000000000004">
      <c r="A586" s="27">
        <v>134</v>
      </c>
      <c r="B586" s="71">
        <v>100000470412</v>
      </c>
      <c r="C586" s="27">
        <v>0</v>
      </c>
      <c r="D586" s="27" t="s">
        <v>1215</v>
      </c>
      <c r="E586" s="27" t="s">
        <v>3739</v>
      </c>
      <c r="F586" s="67">
        <v>15046.4</v>
      </c>
      <c r="G586" s="67">
        <v>-3498.94</v>
      </c>
      <c r="H586" s="67">
        <v>11547.46</v>
      </c>
    </row>
    <row r="587" spans="1:8" ht="21" customHeight="1" x14ac:dyDescent="0.55000000000000004">
      <c r="A587" s="27">
        <v>135</v>
      </c>
      <c r="B587" s="71">
        <v>100000470413</v>
      </c>
      <c r="C587" s="27">
        <v>0</v>
      </c>
      <c r="D587" s="27" t="s">
        <v>1215</v>
      </c>
      <c r="E587" s="27" t="s">
        <v>3739</v>
      </c>
      <c r="F587" s="67">
        <v>15046.4</v>
      </c>
      <c r="G587" s="67">
        <v>-3498.94</v>
      </c>
      <c r="H587" s="67">
        <v>11547.46</v>
      </c>
    </row>
    <row r="588" spans="1:8" ht="21" customHeight="1" x14ac:dyDescent="0.55000000000000004">
      <c r="A588" s="27">
        <v>136</v>
      </c>
      <c r="B588" s="71">
        <v>100000470414</v>
      </c>
      <c r="C588" s="27">
        <v>0</v>
      </c>
      <c r="D588" s="27" t="s">
        <v>1215</v>
      </c>
      <c r="E588" s="27" t="s">
        <v>3739</v>
      </c>
      <c r="F588" s="67">
        <v>15046.4</v>
      </c>
      <c r="G588" s="67">
        <v>-3498.94</v>
      </c>
      <c r="H588" s="67">
        <v>11547.46</v>
      </c>
    </row>
    <row r="589" spans="1:8" ht="21" customHeight="1" x14ac:dyDescent="0.55000000000000004">
      <c r="A589" s="27">
        <v>137</v>
      </c>
      <c r="B589" s="71">
        <v>100000470415</v>
      </c>
      <c r="C589" s="27">
        <v>0</v>
      </c>
      <c r="D589" s="27" t="s">
        <v>1215</v>
      </c>
      <c r="E589" s="27" t="s">
        <v>3739</v>
      </c>
      <c r="F589" s="67">
        <v>15046.4</v>
      </c>
      <c r="G589" s="67">
        <v>-3498.94</v>
      </c>
      <c r="H589" s="67">
        <v>11547.46</v>
      </c>
    </row>
    <row r="590" spans="1:8" ht="21" customHeight="1" x14ac:dyDescent="0.55000000000000004">
      <c r="A590" s="27">
        <v>138</v>
      </c>
      <c r="B590" s="71">
        <v>100000470416</v>
      </c>
      <c r="C590" s="27">
        <v>0</v>
      </c>
      <c r="D590" s="27" t="s">
        <v>1215</v>
      </c>
      <c r="E590" s="27" t="s">
        <v>3739</v>
      </c>
      <c r="F590" s="67">
        <v>15046.4</v>
      </c>
      <c r="G590" s="67">
        <v>-3498.94</v>
      </c>
      <c r="H590" s="67">
        <v>11547.46</v>
      </c>
    </row>
    <row r="591" spans="1:8" ht="21" customHeight="1" x14ac:dyDescent="0.55000000000000004">
      <c r="A591" s="27">
        <v>139</v>
      </c>
      <c r="B591" s="71">
        <v>100000470417</v>
      </c>
      <c r="C591" s="27">
        <v>0</v>
      </c>
      <c r="D591" s="27" t="s">
        <v>1215</v>
      </c>
      <c r="E591" s="27" t="s">
        <v>3739</v>
      </c>
      <c r="F591" s="67">
        <v>15046.4</v>
      </c>
      <c r="G591" s="67">
        <v>-3498.94</v>
      </c>
      <c r="H591" s="67">
        <v>11547.46</v>
      </c>
    </row>
    <row r="592" spans="1:8" ht="21" customHeight="1" x14ac:dyDescent="0.55000000000000004">
      <c r="A592" s="27">
        <v>140</v>
      </c>
      <c r="B592" s="71">
        <v>100000470418</v>
      </c>
      <c r="C592" s="27">
        <v>0</v>
      </c>
      <c r="D592" s="27" t="s">
        <v>1215</v>
      </c>
      <c r="E592" s="27" t="s">
        <v>3739</v>
      </c>
      <c r="F592" s="67">
        <v>15046.4</v>
      </c>
      <c r="G592" s="67">
        <v>-3498.94</v>
      </c>
      <c r="H592" s="67">
        <v>11547.46</v>
      </c>
    </row>
    <row r="593" spans="1:8" ht="21" customHeight="1" x14ac:dyDescent="0.55000000000000004">
      <c r="A593" s="27">
        <v>141</v>
      </c>
      <c r="B593" s="71">
        <v>100000470419</v>
      </c>
      <c r="C593" s="27">
        <v>0</v>
      </c>
      <c r="D593" s="27" t="s">
        <v>1215</v>
      </c>
      <c r="E593" s="27" t="s">
        <v>3739</v>
      </c>
      <c r="F593" s="67">
        <v>15046.4</v>
      </c>
      <c r="G593" s="67">
        <v>-3498.94</v>
      </c>
      <c r="H593" s="67">
        <v>11547.46</v>
      </c>
    </row>
    <row r="594" spans="1:8" ht="21" customHeight="1" x14ac:dyDescent="0.55000000000000004">
      <c r="A594" s="27">
        <v>142</v>
      </c>
      <c r="B594" s="71">
        <v>100000470420</v>
      </c>
      <c r="C594" s="27">
        <v>0</v>
      </c>
      <c r="D594" s="27" t="s">
        <v>1215</v>
      </c>
      <c r="E594" s="27" t="s">
        <v>3739</v>
      </c>
      <c r="F594" s="67">
        <v>15046.4</v>
      </c>
      <c r="G594" s="67">
        <v>-3498.94</v>
      </c>
      <c r="H594" s="67">
        <v>11547.46</v>
      </c>
    </row>
    <row r="595" spans="1:8" ht="21" customHeight="1" x14ac:dyDescent="0.55000000000000004">
      <c r="A595" s="27">
        <v>143</v>
      </c>
      <c r="B595" s="71">
        <v>100000470421</v>
      </c>
      <c r="C595" s="27">
        <v>0</v>
      </c>
      <c r="D595" s="27" t="s">
        <v>1215</v>
      </c>
      <c r="E595" s="27" t="s">
        <v>3739</v>
      </c>
      <c r="F595" s="67">
        <v>15046.4</v>
      </c>
      <c r="G595" s="67">
        <v>-3498.94</v>
      </c>
      <c r="H595" s="67">
        <v>11547.46</v>
      </c>
    </row>
    <row r="596" spans="1:8" ht="21" customHeight="1" x14ac:dyDescent="0.55000000000000004">
      <c r="A596" s="27">
        <v>144</v>
      </c>
      <c r="B596" s="71">
        <v>100000470422</v>
      </c>
      <c r="C596" s="27">
        <v>0</v>
      </c>
      <c r="D596" s="27" t="s">
        <v>1215</v>
      </c>
      <c r="E596" s="27" t="s">
        <v>3739</v>
      </c>
      <c r="F596" s="67">
        <v>15046.4</v>
      </c>
      <c r="G596" s="67">
        <v>-3498.94</v>
      </c>
      <c r="H596" s="67">
        <v>11547.46</v>
      </c>
    </row>
    <row r="597" spans="1:8" ht="21" customHeight="1" x14ac:dyDescent="0.55000000000000004">
      <c r="A597" s="27">
        <v>145</v>
      </c>
      <c r="B597" s="71">
        <v>100000470423</v>
      </c>
      <c r="C597" s="27">
        <v>0</v>
      </c>
      <c r="D597" s="27" t="s">
        <v>1215</v>
      </c>
      <c r="E597" s="27" t="s">
        <v>3739</v>
      </c>
      <c r="F597" s="67">
        <v>15046.4</v>
      </c>
      <c r="G597" s="67">
        <v>-3498.94</v>
      </c>
      <c r="H597" s="67">
        <v>11547.46</v>
      </c>
    </row>
    <row r="598" spans="1:8" ht="21" customHeight="1" x14ac:dyDescent="0.55000000000000004">
      <c r="A598" s="27">
        <v>146</v>
      </c>
      <c r="B598" s="71">
        <v>100000470424</v>
      </c>
      <c r="C598" s="27">
        <v>0</v>
      </c>
      <c r="D598" s="27" t="s">
        <v>1215</v>
      </c>
      <c r="E598" s="27" t="s">
        <v>3739</v>
      </c>
      <c r="F598" s="67">
        <v>15046.4</v>
      </c>
      <c r="G598" s="67">
        <v>-3498.94</v>
      </c>
      <c r="H598" s="67">
        <v>11547.46</v>
      </c>
    </row>
    <row r="599" spans="1:8" ht="21" customHeight="1" x14ac:dyDescent="0.55000000000000004">
      <c r="A599" s="27">
        <v>147</v>
      </c>
      <c r="B599" s="71">
        <v>100000470432</v>
      </c>
      <c r="C599" s="27">
        <v>0</v>
      </c>
      <c r="D599" s="27" t="s">
        <v>1215</v>
      </c>
      <c r="E599" s="27" t="s">
        <v>3740</v>
      </c>
      <c r="F599" s="67">
        <v>60185.57</v>
      </c>
      <c r="G599" s="67">
        <v>-16718.22</v>
      </c>
      <c r="H599" s="67">
        <v>43467.35</v>
      </c>
    </row>
    <row r="600" spans="1:8" ht="21" customHeight="1" x14ac:dyDescent="0.55000000000000004">
      <c r="A600" s="27">
        <v>148</v>
      </c>
      <c r="B600" s="71">
        <v>100000470433</v>
      </c>
      <c r="C600" s="27">
        <v>0</v>
      </c>
      <c r="D600" s="27" t="s">
        <v>1215</v>
      </c>
      <c r="E600" s="27" t="s">
        <v>3740</v>
      </c>
      <c r="F600" s="67">
        <v>60185.57</v>
      </c>
      <c r="G600" s="67">
        <v>-16718.22</v>
      </c>
      <c r="H600" s="67">
        <v>43467.35</v>
      </c>
    </row>
    <row r="601" spans="1:8" ht="21" customHeight="1" x14ac:dyDescent="0.55000000000000004">
      <c r="A601" s="27">
        <v>149</v>
      </c>
      <c r="B601" s="71">
        <v>100000470434</v>
      </c>
      <c r="C601" s="27">
        <v>0</v>
      </c>
      <c r="D601" s="27" t="s">
        <v>1215</v>
      </c>
      <c r="E601" s="27" t="s">
        <v>3740</v>
      </c>
      <c r="F601" s="67">
        <v>60185.57</v>
      </c>
      <c r="G601" s="67">
        <v>-16718.22</v>
      </c>
      <c r="H601" s="67">
        <v>43467.35</v>
      </c>
    </row>
    <row r="602" spans="1:8" ht="21" customHeight="1" x14ac:dyDescent="0.55000000000000004">
      <c r="A602" s="27">
        <v>150</v>
      </c>
      <c r="B602" s="71">
        <v>100000470435</v>
      </c>
      <c r="C602" s="27">
        <v>0</v>
      </c>
      <c r="D602" s="27" t="s">
        <v>1215</v>
      </c>
      <c r="E602" s="27" t="s">
        <v>3740</v>
      </c>
      <c r="F602" s="67">
        <v>60185.57</v>
      </c>
      <c r="G602" s="67">
        <v>-16718.22</v>
      </c>
      <c r="H602" s="67">
        <v>43467.35</v>
      </c>
    </row>
    <row r="603" spans="1:8" ht="21" customHeight="1" x14ac:dyDescent="0.55000000000000004">
      <c r="A603" s="27">
        <v>151</v>
      </c>
      <c r="B603" s="71">
        <v>100000470436</v>
      </c>
      <c r="C603" s="27">
        <v>0</v>
      </c>
      <c r="D603" s="27" t="s">
        <v>1215</v>
      </c>
      <c r="E603" s="27" t="s">
        <v>3740</v>
      </c>
      <c r="F603" s="67">
        <v>60185.57</v>
      </c>
      <c r="G603" s="67">
        <v>-16718.22</v>
      </c>
      <c r="H603" s="67">
        <v>43467.35</v>
      </c>
    </row>
    <row r="604" spans="1:8" ht="21" customHeight="1" x14ac:dyDescent="0.55000000000000004">
      <c r="A604" s="27">
        <v>152</v>
      </c>
      <c r="B604" s="71">
        <v>100000470437</v>
      </c>
      <c r="C604" s="27">
        <v>0</v>
      </c>
      <c r="D604" s="27" t="s">
        <v>1215</v>
      </c>
      <c r="E604" s="27" t="s">
        <v>3740</v>
      </c>
      <c r="F604" s="67">
        <v>60185.57</v>
      </c>
      <c r="G604" s="67">
        <v>-16718.22</v>
      </c>
      <c r="H604" s="67">
        <v>43467.35</v>
      </c>
    </row>
    <row r="605" spans="1:8" ht="21" customHeight="1" x14ac:dyDescent="0.55000000000000004">
      <c r="A605" s="27">
        <v>153</v>
      </c>
      <c r="B605" s="71">
        <v>100000470438</v>
      </c>
      <c r="C605" s="27">
        <v>0</v>
      </c>
      <c r="D605" s="27" t="s">
        <v>1215</v>
      </c>
      <c r="E605" s="27" t="s">
        <v>3740</v>
      </c>
      <c r="F605" s="67">
        <v>60185.57</v>
      </c>
      <c r="G605" s="67">
        <v>-16718.22</v>
      </c>
      <c r="H605" s="67">
        <v>43467.35</v>
      </c>
    </row>
    <row r="606" spans="1:8" ht="21" customHeight="1" x14ac:dyDescent="0.55000000000000004">
      <c r="A606" s="27">
        <v>154</v>
      </c>
      <c r="B606" s="71">
        <v>100000470439</v>
      </c>
      <c r="C606" s="27">
        <v>0</v>
      </c>
      <c r="D606" s="27" t="s">
        <v>1215</v>
      </c>
      <c r="E606" s="27" t="s">
        <v>3740</v>
      </c>
      <c r="F606" s="67">
        <v>60185.57</v>
      </c>
      <c r="G606" s="67">
        <v>-16718.22</v>
      </c>
      <c r="H606" s="67">
        <v>43467.35</v>
      </c>
    </row>
    <row r="607" spans="1:8" ht="21" customHeight="1" x14ac:dyDescent="0.55000000000000004">
      <c r="A607" s="27">
        <v>155</v>
      </c>
      <c r="B607" s="71">
        <v>100000470440</v>
      </c>
      <c r="C607" s="27">
        <v>0</v>
      </c>
      <c r="D607" s="27" t="s">
        <v>1215</v>
      </c>
      <c r="E607" s="27" t="s">
        <v>1074</v>
      </c>
      <c r="F607" s="67">
        <v>50610.59</v>
      </c>
      <c r="G607" s="67">
        <v>-11769.16</v>
      </c>
      <c r="H607" s="67">
        <v>38841.43</v>
      </c>
    </row>
    <row r="608" spans="1:8" ht="21" customHeight="1" x14ac:dyDescent="0.55000000000000004">
      <c r="A608" s="27">
        <v>156</v>
      </c>
      <c r="B608" s="71">
        <v>100000470441</v>
      </c>
      <c r="C608" s="27">
        <v>0</v>
      </c>
      <c r="D608" s="27" t="s">
        <v>1215</v>
      </c>
      <c r="E608" s="27" t="s">
        <v>1074</v>
      </c>
      <c r="F608" s="67">
        <v>50610.59</v>
      </c>
      <c r="G608" s="67">
        <v>-11769.16</v>
      </c>
      <c r="H608" s="67">
        <v>38841.43</v>
      </c>
    </row>
    <row r="609" spans="1:8" ht="21" customHeight="1" x14ac:dyDescent="0.55000000000000004">
      <c r="A609" s="27">
        <v>157</v>
      </c>
      <c r="B609" s="71">
        <v>100000470442</v>
      </c>
      <c r="C609" s="27">
        <v>0</v>
      </c>
      <c r="D609" s="27" t="s">
        <v>1215</v>
      </c>
      <c r="E609" s="27" t="s">
        <v>1074</v>
      </c>
      <c r="F609" s="67">
        <v>50610.59</v>
      </c>
      <c r="G609" s="67">
        <v>-11769.16</v>
      </c>
      <c r="H609" s="67">
        <v>38841.43</v>
      </c>
    </row>
    <row r="610" spans="1:8" ht="21" customHeight="1" x14ac:dyDescent="0.55000000000000004">
      <c r="A610" s="27">
        <v>158</v>
      </c>
      <c r="B610" s="71">
        <v>100000470443</v>
      </c>
      <c r="C610" s="27">
        <v>0</v>
      </c>
      <c r="D610" s="27" t="s">
        <v>1215</v>
      </c>
      <c r="E610" s="27" t="s">
        <v>1074</v>
      </c>
      <c r="F610" s="67">
        <v>50610.59</v>
      </c>
      <c r="G610" s="67">
        <v>-11769.16</v>
      </c>
      <c r="H610" s="67">
        <v>38841.43</v>
      </c>
    </row>
    <row r="611" spans="1:8" ht="21" customHeight="1" x14ac:dyDescent="0.55000000000000004">
      <c r="A611" s="27">
        <v>159</v>
      </c>
      <c r="B611" s="71">
        <v>100000470444</v>
      </c>
      <c r="C611" s="27">
        <v>0</v>
      </c>
      <c r="D611" s="27" t="s">
        <v>1215</v>
      </c>
      <c r="E611" s="27" t="s">
        <v>1074</v>
      </c>
      <c r="F611" s="67">
        <v>50610.59</v>
      </c>
      <c r="G611" s="67">
        <v>-11769.16</v>
      </c>
      <c r="H611" s="67">
        <v>38841.43</v>
      </c>
    </row>
    <row r="612" spans="1:8" ht="21" customHeight="1" x14ac:dyDescent="0.55000000000000004">
      <c r="A612" s="27">
        <v>160</v>
      </c>
      <c r="B612" s="71">
        <v>100000470445</v>
      </c>
      <c r="C612" s="27">
        <v>0</v>
      </c>
      <c r="D612" s="27" t="s">
        <v>1215</v>
      </c>
      <c r="E612" s="27" t="s">
        <v>1074</v>
      </c>
      <c r="F612" s="67">
        <v>50610.59</v>
      </c>
      <c r="G612" s="67">
        <v>-11769.16</v>
      </c>
      <c r="H612" s="67">
        <v>38841.43</v>
      </c>
    </row>
    <row r="613" spans="1:8" ht="21" customHeight="1" x14ac:dyDescent="0.55000000000000004">
      <c r="A613" s="27">
        <v>161</v>
      </c>
      <c r="B613" s="71">
        <v>100000470453</v>
      </c>
      <c r="C613" s="27">
        <v>0</v>
      </c>
      <c r="D613" s="27" t="s">
        <v>1215</v>
      </c>
      <c r="E613" s="27" t="s">
        <v>3742</v>
      </c>
      <c r="F613" s="67">
        <v>10258.9</v>
      </c>
      <c r="G613" s="67">
        <v>-2385.64</v>
      </c>
      <c r="H613" s="67">
        <v>7873.26</v>
      </c>
    </row>
    <row r="614" spans="1:8" ht="21" customHeight="1" x14ac:dyDescent="0.55000000000000004">
      <c r="A614" s="27">
        <v>162</v>
      </c>
      <c r="B614" s="71">
        <v>100000470454</v>
      </c>
      <c r="C614" s="27">
        <v>0</v>
      </c>
      <c r="D614" s="27" t="s">
        <v>1215</v>
      </c>
      <c r="E614" s="27" t="s">
        <v>3742</v>
      </c>
      <c r="F614" s="67">
        <v>10258.9</v>
      </c>
      <c r="G614" s="67">
        <v>-2385.64</v>
      </c>
      <c r="H614" s="67">
        <v>7873.26</v>
      </c>
    </row>
    <row r="615" spans="1:8" ht="21" customHeight="1" x14ac:dyDescent="0.55000000000000004">
      <c r="A615" s="27">
        <v>163</v>
      </c>
      <c r="B615" s="71">
        <v>100000470455</v>
      </c>
      <c r="C615" s="27">
        <v>0</v>
      </c>
      <c r="D615" s="27" t="s">
        <v>1215</v>
      </c>
      <c r="E615" s="27" t="s">
        <v>3742</v>
      </c>
      <c r="F615" s="67">
        <v>10258.9</v>
      </c>
      <c r="G615" s="67">
        <v>-2385.64</v>
      </c>
      <c r="H615" s="67">
        <v>7873.26</v>
      </c>
    </row>
    <row r="616" spans="1:8" ht="21" customHeight="1" x14ac:dyDescent="0.55000000000000004">
      <c r="A616" s="27">
        <v>164</v>
      </c>
      <c r="B616" s="71">
        <v>100000470456</v>
      </c>
      <c r="C616" s="27">
        <v>0</v>
      </c>
      <c r="D616" s="27" t="s">
        <v>1215</v>
      </c>
      <c r="E616" s="27" t="s">
        <v>3742</v>
      </c>
      <c r="F616" s="67">
        <v>10258.9</v>
      </c>
      <c r="G616" s="67">
        <v>-2385.64</v>
      </c>
      <c r="H616" s="67">
        <v>7873.26</v>
      </c>
    </row>
    <row r="617" spans="1:8" ht="21" customHeight="1" x14ac:dyDescent="0.55000000000000004">
      <c r="A617" s="27">
        <v>165</v>
      </c>
      <c r="B617" s="71">
        <v>100000470457</v>
      </c>
      <c r="C617" s="27">
        <v>0</v>
      </c>
      <c r="D617" s="27" t="s">
        <v>1215</v>
      </c>
      <c r="E617" s="27" t="s">
        <v>3742</v>
      </c>
      <c r="F617" s="67">
        <v>10258.9</v>
      </c>
      <c r="G617" s="67">
        <v>-2385.64</v>
      </c>
      <c r="H617" s="67">
        <v>7873.26</v>
      </c>
    </row>
    <row r="618" spans="1:8" ht="21" customHeight="1" x14ac:dyDescent="0.55000000000000004">
      <c r="A618" s="27">
        <v>166</v>
      </c>
      <c r="B618" s="71">
        <v>100000470458</v>
      </c>
      <c r="C618" s="27">
        <v>0</v>
      </c>
      <c r="D618" s="27" t="s">
        <v>1215</v>
      </c>
      <c r="E618" s="27" t="s">
        <v>3742</v>
      </c>
      <c r="F618" s="67">
        <v>10258.9</v>
      </c>
      <c r="G618" s="67">
        <v>-2385.64</v>
      </c>
      <c r="H618" s="67">
        <v>7873.26</v>
      </c>
    </row>
    <row r="619" spans="1:8" ht="21" customHeight="1" x14ac:dyDescent="0.55000000000000004">
      <c r="A619" s="27">
        <v>167</v>
      </c>
      <c r="B619" s="71">
        <v>100000470482</v>
      </c>
      <c r="C619" s="27">
        <v>0</v>
      </c>
      <c r="D619" s="27" t="s">
        <v>1215</v>
      </c>
      <c r="E619" s="27" t="s">
        <v>3744</v>
      </c>
      <c r="F619" s="67">
        <v>21019.18</v>
      </c>
      <c r="G619" s="67">
        <v>-19136.87</v>
      </c>
      <c r="H619" s="67">
        <v>1882.31</v>
      </c>
    </row>
    <row r="620" spans="1:8" ht="21" customHeight="1" x14ac:dyDescent="0.55000000000000004">
      <c r="A620" s="27">
        <v>168</v>
      </c>
      <c r="B620" s="71">
        <v>100000470483</v>
      </c>
      <c r="C620" s="27">
        <v>0</v>
      </c>
      <c r="D620" s="27" t="s">
        <v>1215</v>
      </c>
      <c r="E620" s="27" t="s">
        <v>3744</v>
      </c>
      <c r="F620" s="67">
        <v>26198.26</v>
      </c>
      <c r="G620" s="67">
        <v>-23852.15</v>
      </c>
      <c r="H620" s="67">
        <v>2346.11</v>
      </c>
    </row>
    <row r="621" spans="1:8" ht="21" customHeight="1" x14ac:dyDescent="0.55000000000000004">
      <c r="A621" s="27">
        <v>169</v>
      </c>
      <c r="B621" s="71">
        <v>100000470484</v>
      </c>
      <c r="C621" s="27">
        <v>0</v>
      </c>
      <c r="D621" s="27" t="s">
        <v>1215</v>
      </c>
      <c r="E621" s="27" t="s">
        <v>3744</v>
      </c>
      <c r="F621" s="67">
        <v>26198.26</v>
      </c>
      <c r="G621" s="67">
        <v>-23852.15</v>
      </c>
      <c r="H621" s="67">
        <v>2346.11</v>
      </c>
    </row>
    <row r="622" spans="1:8" ht="21" customHeight="1" x14ac:dyDescent="0.55000000000000004">
      <c r="A622" s="27">
        <v>170</v>
      </c>
      <c r="B622" s="71">
        <v>100000470485</v>
      </c>
      <c r="C622" s="27">
        <v>0</v>
      </c>
      <c r="D622" s="27" t="s">
        <v>1215</v>
      </c>
      <c r="E622" s="27" t="s">
        <v>3744</v>
      </c>
      <c r="F622" s="67">
        <v>26198.26</v>
      </c>
      <c r="G622" s="67">
        <v>-23852.15</v>
      </c>
      <c r="H622" s="67">
        <v>2346.11</v>
      </c>
    </row>
    <row r="623" spans="1:8" ht="21" customHeight="1" x14ac:dyDescent="0.55000000000000004">
      <c r="A623" s="27">
        <v>171</v>
      </c>
      <c r="B623" s="71">
        <v>100000470486</v>
      </c>
      <c r="C623" s="27">
        <v>0</v>
      </c>
      <c r="D623" s="27" t="s">
        <v>1215</v>
      </c>
      <c r="E623" s="27" t="s">
        <v>3744</v>
      </c>
      <c r="F623" s="67">
        <v>26198.26</v>
      </c>
      <c r="G623" s="67">
        <v>-23852.15</v>
      </c>
      <c r="H623" s="67">
        <v>2346.11</v>
      </c>
    </row>
    <row r="624" spans="1:8" ht="21" customHeight="1" x14ac:dyDescent="0.55000000000000004">
      <c r="A624" s="27">
        <v>172</v>
      </c>
      <c r="B624" s="71">
        <v>100000470487</v>
      </c>
      <c r="C624" s="27">
        <v>0</v>
      </c>
      <c r="D624" s="27" t="s">
        <v>1215</v>
      </c>
      <c r="E624" s="27" t="s">
        <v>3744</v>
      </c>
      <c r="F624" s="67">
        <v>26198.26</v>
      </c>
      <c r="G624" s="67">
        <v>-23852.15</v>
      </c>
      <c r="H624" s="67">
        <v>2346.11</v>
      </c>
    </row>
    <row r="625" spans="1:8" ht="24" x14ac:dyDescent="0.55000000000000004">
      <c r="A625" s="175" t="s">
        <v>4167</v>
      </c>
      <c r="B625" s="175"/>
      <c r="C625" s="175"/>
      <c r="D625" s="175"/>
      <c r="E625" s="175"/>
      <c r="F625" s="81">
        <f>SUM(F453:F624)</f>
        <v>9715730.2299999967</v>
      </c>
      <c r="G625" s="81">
        <f>SUM(G453:G624)</f>
        <v>-3168556.1500000008</v>
      </c>
      <c r="H625" s="68">
        <f>SUM(H453:H624)</f>
        <v>6547174.0800000113</v>
      </c>
    </row>
    <row r="626" spans="1:8" ht="21" customHeight="1" x14ac:dyDescent="0.55000000000000004">
      <c r="A626" s="33"/>
      <c r="B626" s="33"/>
      <c r="C626" s="33"/>
      <c r="D626" s="33"/>
      <c r="E626" s="33"/>
      <c r="F626" s="82"/>
      <c r="G626" s="82"/>
      <c r="H626" s="83"/>
    </row>
    <row r="627" spans="1:8" ht="14.25" customHeight="1" x14ac:dyDescent="0.2">
      <c r="A627" s="73" t="s">
        <v>4180</v>
      </c>
    </row>
    <row r="628" spans="1:8" ht="21" customHeight="1" x14ac:dyDescent="0.55000000000000004">
      <c r="A628" s="80" t="s">
        <v>2558</v>
      </c>
      <c r="B628" s="30" t="s">
        <v>1</v>
      </c>
      <c r="C628" s="80" t="s">
        <v>2</v>
      </c>
      <c r="D628" s="80" t="s">
        <v>3</v>
      </c>
      <c r="E628" s="80" t="s">
        <v>4</v>
      </c>
      <c r="F628" s="80" t="s">
        <v>5</v>
      </c>
      <c r="G628" s="80" t="s">
        <v>6</v>
      </c>
      <c r="H628" s="80" t="s">
        <v>93</v>
      </c>
    </row>
    <row r="629" spans="1:8" ht="21" customHeight="1" x14ac:dyDescent="0.55000000000000004">
      <c r="A629" s="27">
        <v>1</v>
      </c>
      <c r="B629" s="71">
        <v>100000470319</v>
      </c>
      <c r="C629" s="27">
        <v>0</v>
      </c>
      <c r="D629" s="27" t="s">
        <v>1215</v>
      </c>
      <c r="E629" s="27" t="s">
        <v>3737</v>
      </c>
      <c r="F629" s="67">
        <v>7340.15</v>
      </c>
      <c r="G629" s="67">
        <v>-2038.93</v>
      </c>
      <c r="H629" s="67">
        <v>5301.22</v>
      </c>
    </row>
    <row r="630" spans="1:8" ht="21" customHeight="1" x14ac:dyDescent="0.55000000000000004">
      <c r="A630" s="27">
        <v>2</v>
      </c>
      <c r="B630" s="71">
        <v>100000470320</v>
      </c>
      <c r="C630" s="27">
        <v>0</v>
      </c>
      <c r="D630" s="27" t="s">
        <v>1215</v>
      </c>
      <c r="E630" s="27" t="s">
        <v>3737</v>
      </c>
      <c r="F630" s="67">
        <v>7340.15</v>
      </c>
      <c r="G630" s="67">
        <v>-2038.93</v>
      </c>
      <c r="H630" s="67">
        <v>5301.22</v>
      </c>
    </row>
    <row r="631" spans="1:8" ht="21" customHeight="1" x14ac:dyDescent="0.55000000000000004">
      <c r="A631" s="27">
        <v>3</v>
      </c>
      <c r="B631" s="71">
        <v>100000470321</v>
      </c>
      <c r="C631" s="27">
        <v>0</v>
      </c>
      <c r="D631" s="27" t="s">
        <v>1215</v>
      </c>
      <c r="E631" s="27" t="s">
        <v>3737</v>
      </c>
      <c r="F631" s="67">
        <v>7340.15</v>
      </c>
      <c r="G631" s="67">
        <v>-2038.93</v>
      </c>
      <c r="H631" s="67">
        <v>5301.22</v>
      </c>
    </row>
    <row r="632" spans="1:8" ht="21" customHeight="1" x14ac:dyDescent="0.55000000000000004">
      <c r="A632" s="27">
        <v>4</v>
      </c>
      <c r="B632" s="71">
        <v>100000470322</v>
      </c>
      <c r="C632" s="27">
        <v>0</v>
      </c>
      <c r="D632" s="27" t="s">
        <v>1215</v>
      </c>
      <c r="E632" s="27" t="s">
        <v>3737</v>
      </c>
      <c r="F632" s="67">
        <v>7340.15</v>
      </c>
      <c r="G632" s="67">
        <v>-2038.93</v>
      </c>
      <c r="H632" s="67">
        <v>5301.22</v>
      </c>
    </row>
    <row r="633" spans="1:8" ht="21" customHeight="1" x14ac:dyDescent="0.55000000000000004">
      <c r="A633" s="27">
        <v>5</v>
      </c>
      <c r="B633" s="71">
        <v>100000470323</v>
      </c>
      <c r="C633" s="27">
        <v>0</v>
      </c>
      <c r="D633" s="27" t="s">
        <v>1215</v>
      </c>
      <c r="E633" s="27" t="s">
        <v>3737</v>
      </c>
      <c r="F633" s="67">
        <v>7340.15</v>
      </c>
      <c r="G633" s="67">
        <v>-2038.93</v>
      </c>
      <c r="H633" s="67">
        <v>5301.22</v>
      </c>
    </row>
    <row r="634" spans="1:8" ht="21" customHeight="1" x14ac:dyDescent="0.55000000000000004">
      <c r="A634" s="27">
        <v>6</v>
      </c>
      <c r="B634" s="71">
        <v>100000470324</v>
      </c>
      <c r="C634" s="27">
        <v>0</v>
      </c>
      <c r="D634" s="27" t="s">
        <v>1215</v>
      </c>
      <c r="E634" s="27" t="s">
        <v>3737</v>
      </c>
      <c r="F634" s="67">
        <v>7340.15</v>
      </c>
      <c r="G634" s="67">
        <v>-2038.93</v>
      </c>
      <c r="H634" s="67">
        <v>5301.22</v>
      </c>
    </row>
    <row r="635" spans="1:8" ht="21" customHeight="1" x14ac:dyDescent="0.55000000000000004">
      <c r="A635" s="27">
        <v>7</v>
      </c>
      <c r="B635" s="71">
        <v>100000470325</v>
      </c>
      <c r="C635" s="27">
        <v>0</v>
      </c>
      <c r="D635" s="27" t="s">
        <v>1215</v>
      </c>
      <c r="E635" s="27" t="s">
        <v>3737</v>
      </c>
      <c r="F635" s="67">
        <v>7340.15</v>
      </c>
      <c r="G635" s="67">
        <v>-2038.93</v>
      </c>
      <c r="H635" s="67">
        <v>5301.22</v>
      </c>
    </row>
    <row r="636" spans="1:8" ht="21" customHeight="1" x14ac:dyDescent="0.55000000000000004">
      <c r="A636" s="27">
        <v>8</v>
      </c>
      <c r="B636" s="71">
        <v>100000470326</v>
      </c>
      <c r="C636" s="27">
        <v>0</v>
      </c>
      <c r="D636" s="27" t="s">
        <v>1215</v>
      </c>
      <c r="E636" s="27" t="s">
        <v>3737</v>
      </c>
      <c r="F636" s="67">
        <v>7340.15</v>
      </c>
      <c r="G636" s="67">
        <v>-2038.93</v>
      </c>
      <c r="H636" s="67">
        <v>5301.22</v>
      </c>
    </row>
    <row r="637" spans="1:8" ht="21" customHeight="1" x14ac:dyDescent="0.55000000000000004">
      <c r="A637" s="27">
        <v>9</v>
      </c>
      <c r="B637" s="71">
        <v>100000470327</v>
      </c>
      <c r="C637" s="27">
        <v>0</v>
      </c>
      <c r="D637" s="27" t="s">
        <v>1215</v>
      </c>
      <c r="E637" s="27" t="s">
        <v>3737</v>
      </c>
      <c r="F637" s="67">
        <v>7340.15</v>
      </c>
      <c r="G637" s="67">
        <v>-2038.93</v>
      </c>
      <c r="H637" s="67">
        <v>5301.22</v>
      </c>
    </row>
    <row r="638" spans="1:8" ht="21" customHeight="1" x14ac:dyDescent="0.55000000000000004">
      <c r="A638" s="27">
        <v>10</v>
      </c>
      <c r="B638" s="71">
        <v>100000470328</v>
      </c>
      <c r="C638" s="27">
        <v>0</v>
      </c>
      <c r="D638" s="27" t="s">
        <v>1215</v>
      </c>
      <c r="E638" s="27" t="s">
        <v>3737</v>
      </c>
      <c r="F638" s="67">
        <v>7340.15</v>
      </c>
      <c r="G638" s="67">
        <v>-2038.93</v>
      </c>
      <c r="H638" s="67">
        <v>5301.22</v>
      </c>
    </row>
    <row r="639" spans="1:8" ht="21" customHeight="1" x14ac:dyDescent="0.55000000000000004">
      <c r="A639" s="27">
        <v>11</v>
      </c>
      <c r="B639" s="71">
        <v>100000470329</v>
      </c>
      <c r="C639" s="27">
        <v>0</v>
      </c>
      <c r="D639" s="27" t="s">
        <v>1215</v>
      </c>
      <c r="E639" s="27" t="s">
        <v>3737</v>
      </c>
      <c r="F639" s="67">
        <v>7340.15</v>
      </c>
      <c r="G639" s="67">
        <v>-2038.93</v>
      </c>
      <c r="H639" s="67">
        <v>5301.22</v>
      </c>
    </row>
    <row r="640" spans="1:8" ht="21" customHeight="1" x14ac:dyDescent="0.55000000000000004">
      <c r="A640" s="27">
        <v>12</v>
      </c>
      <c r="B640" s="71">
        <v>100000470330</v>
      </c>
      <c r="C640" s="27">
        <v>0</v>
      </c>
      <c r="D640" s="27" t="s">
        <v>1215</v>
      </c>
      <c r="E640" s="27" t="s">
        <v>3737</v>
      </c>
      <c r="F640" s="67">
        <v>7340.15</v>
      </c>
      <c r="G640" s="67">
        <v>-2038.93</v>
      </c>
      <c r="H640" s="67">
        <v>5301.22</v>
      </c>
    </row>
    <row r="641" spans="1:8" ht="21" customHeight="1" x14ac:dyDescent="0.55000000000000004">
      <c r="A641" s="27">
        <v>13</v>
      </c>
      <c r="B641" s="71">
        <v>100000470331</v>
      </c>
      <c r="C641" s="27">
        <v>0</v>
      </c>
      <c r="D641" s="27" t="s">
        <v>1215</v>
      </c>
      <c r="E641" s="27" t="s">
        <v>3737</v>
      </c>
      <c r="F641" s="67">
        <v>7340.15</v>
      </c>
      <c r="G641" s="67">
        <v>-2038.93</v>
      </c>
      <c r="H641" s="67">
        <v>5301.22</v>
      </c>
    </row>
    <row r="642" spans="1:8" ht="21" customHeight="1" x14ac:dyDescent="0.55000000000000004">
      <c r="A642" s="27">
        <v>14</v>
      </c>
      <c r="B642" s="71">
        <v>100000470332</v>
      </c>
      <c r="C642" s="27">
        <v>0</v>
      </c>
      <c r="D642" s="27" t="s">
        <v>1215</v>
      </c>
      <c r="E642" s="27" t="s">
        <v>3737</v>
      </c>
      <c r="F642" s="67">
        <v>7340.15</v>
      </c>
      <c r="G642" s="67">
        <v>-2038.93</v>
      </c>
      <c r="H642" s="67">
        <v>5301.22</v>
      </c>
    </row>
    <row r="643" spans="1:8" ht="21" customHeight="1" x14ac:dyDescent="0.55000000000000004">
      <c r="A643" s="27">
        <v>15</v>
      </c>
      <c r="B643" s="71">
        <v>100000470446</v>
      </c>
      <c r="C643" s="27">
        <v>0</v>
      </c>
      <c r="D643" s="27" t="s">
        <v>1215</v>
      </c>
      <c r="E643" s="27" t="s">
        <v>3741</v>
      </c>
      <c r="F643" s="67">
        <v>6428.92</v>
      </c>
      <c r="G643" s="67">
        <v>-1495</v>
      </c>
      <c r="H643" s="67">
        <v>4933.92</v>
      </c>
    </row>
    <row r="644" spans="1:8" ht="21" customHeight="1" x14ac:dyDescent="0.55000000000000004">
      <c r="A644" s="27">
        <v>16</v>
      </c>
      <c r="B644" s="71">
        <v>100000470447</v>
      </c>
      <c r="C644" s="27">
        <v>0</v>
      </c>
      <c r="D644" s="27" t="s">
        <v>1215</v>
      </c>
      <c r="E644" s="27" t="s">
        <v>3741</v>
      </c>
      <c r="F644" s="67">
        <v>6428.92</v>
      </c>
      <c r="G644" s="67">
        <v>-1495</v>
      </c>
      <c r="H644" s="67">
        <v>4933.92</v>
      </c>
    </row>
    <row r="645" spans="1:8" ht="21" customHeight="1" x14ac:dyDescent="0.55000000000000004">
      <c r="A645" s="27">
        <v>17</v>
      </c>
      <c r="B645" s="71">
        <v>100000470448</v>
      </c>
      <c r="C645" s="27">
        <v>0</v>
      </c>
      <c r="D645" s="27" t="s">
        <v>1215</v>
      </c>
      <c r="E645" s="27" t="s">
        <v>3741</v>
      </c>
      <c r="F645" s="67">
        <v>6428.92</v>
      </c>
      <c r="G645" s="67">
        <v>-1495</v>
      </c>
      <c r="H645" s="67">
        <v>4933.92</v>
      </c>
    </row>
    <row r="646" spans="1:8" ht="21" customHeight="1" x14ac:dyDescent="0.55000000000000004">
      <c r="A646" s="27">
        <v>18</v>
      </c>
      <c r="B646" s="71">
        <v>100000470449</v>
      </c>
      <c r="C646" s="27">
        <v>0</v>
      </c>
      <c r="D646" s="27" t="s">
        <v>1215</v>
      </c>
      <c r="E646" s="27" t="s">
        <v>3741</v>
      </c>
      <c r="F646" s="67">
        <v>6428.92</v>
      </c>
      <c r="G646" s="67">
        <v>-1495</v>
      </c>
      <c r="H646" s="67">
        <v>4933.92</v>
      </c>
    </row>
    <row r="647" spans="1:8" ht="21" customHeight="1" x14ac:dyDescent="0.55000000000000004">
      <c r="A647" s="27">
        <v>19</v>
      </c>
      <c r="B647" s="71">
        <v>100000470450</v>
      </c>
      <c r="C647" s="27">
        <v>0</v>
      </c>
      <c r="D647" s="27" t="s">
        <v>1215</v>
      </c>
      <c r="E647" s="27" t="s">
        <v>3741</v>
      </c>
      <c r="F647" s="67">
        <v>6428.92</v>
      </c>
      <c r="G647" s="67">
        <v>-1495</v>
      </c>
      <c r="H647" s="67">
        <v>4933.92</v>
      </c>
    </row>
    <row r="648" spans="1:8" ht="21" customHeight="1" x14ac:dyDescent="0.55000000000000004">
      <c r="A648" s="27">
        <v>20</v>
      </c>
      <c r="B648" s="71">
        <v>100000470451</v>
      </c>
      <c r="C648" s="27">
        <v>0</v>
      </c>
      <c r="D648" s="27" t="s">
        <v>1215</v>
      </c>
      <c r="E648" s="27" t="s">
        <v>3741</v>
      </c>
      <c r="F648" s="67">
        <v>6428.92</v>
      </c>
      <c r="G648" s="67">
        <v>-1495</v>
      </c>
      <c r="H648" s="67">
        <v>4933.92</v>
      </c>
    </row>
    <row r="649" spans="1:8" ht="21" customHeight="1" x14ac:dyDescent="0.55000000000000004">
      <c r="A649" s="27">
        <v>21</v>
      </c>
      <c r="B649" s="71">
        <v>100000470460</v>
      </c>
      <c r="C649" s="27">
        <v>0</v>
      </c>
      <c r="D649" s="27" t="s">
        <v>1215</v>
      </c>
      <c r="E649" s="27" t="s">
        <v>3743</v>
      </c>
      <c r="F649" s="67">
        <v>3753.45</v>
      </c>
      <c r="G649" s="67">
        <v>-3417.32</v>
      </c>
      <c r="H649" s="27">
        <v>336.13</v>
      </c>
    </row>
    <row r="650" spans="1:8" ht="21" customHeight="1" x14ac:dyDescent="0.55000000000000004">
      <c r="A650" s="27">
        <v>22</v>
      </c>
      <c r="B650" s="71">
        <v>100000470461</v>
      </c>
      <c r="C650" s="27">
        <v>0</v>
      </c>
      <c r="D650" s="27" t="s">
        <v>1215</v>
      </c>
      <c r="E650" s="27" t="s">
        <v>3743</v>
      </c>
      <c r="F650" s="67">
        <v>4678.26</v>
      </c>
      <c r="G650" s="67">
        <v>-4259.3100000000004</v>
      </c>
      <c r="H650" s="27">
        <v>418.95</v>
      </c>
    </row>
    <row r="651" spans="1:8" ht="21" customHeight="1" x14ac:dyDescent="0.55000000000000004">
      <c r="A651" s="27">
        <v>23</v>
      </c>
      <c r="B651" s="71">
        <v>100000470462</v>
      </c>
      <c r="C651" s="27">
        <v>0</v>
      </c>
      <c r="D651" s="27" t="s">
        <v>1215</v>
      </c>
      <c r="E651" s="27" t="s">
        <v>3743</v>
      </c>
      <c r="F651" s="67">
        <v>4678.26</v>
      </c>
      <c r="G651" s="67">
        <v>-4259.3100000000004</v>
      </c>
      <c r="H651" s="27">
        <v>418.95</v>
      </c>
    </row>
    <row r="652" spans="1:8" ht="21" customHeight="1" x14ac:dyDescent="0.55000000000000004">
      <c r="A652" s="27">
        <v>24</v>
      </c>
      <c r="B652" s="71">
        <v>100000470463</v>
      </c>
      <c r="C652" s="27">
        <v>0</v>
      </c>
      <c r="D652" s="27" t="s">
        <v>1215</v>
      </c>
      <c r="E652" s="27" t="s">
        <v>3743</v>
      </c>
      <c r="F652" s="67">
        <v>4678.26</v>
      </c>
      <c r="G652" s="67">
        <v>-4259.3100000000004</v>
      </c>
      <c r="H652" s="27">
        <v>418.95</v>
      </c>
    </row>
    <row r="653" spans="1:8" ht="21" customHeight="1" x14ac:dyDescent="0.55000000000000004">
      <c r="A653" s="27">
        <v>25</v>
      </c>
      <c r="B653" s="71">
        <v>100000470464</v>
      </c>
      <c r="C653" s="27">
        <v>0</v>
      </c>
      <c r="D653" s="27" t="s">
        <v>1215</v>
      </c>
      <c r="E653" s="27" t="s">
        <v>3743</v>
      </c>
      <c r="F653" s="67">
        <v>4678.26</v>
      </c>
      <c r="G653" s="67">
        <v>-4259.3100000000004</v>
      </c>
      <c r="H653" s="27">
        <v>418.95</v>
      </c>
    </row>
    <row r="654" spans="1:8" ht="21" customHeight="1" x14ac:dyDescent="0.55000000000000004">
      <c r="A654" s="27">
        <v>26</v>
      </c>
      <c r="B654" s="71">
        <v>100000470465</v>
      </c>
      <c r="C654" s="27">
        <v>0</v>
      </c>
      <c r="D654" s="27" t="s">
        <v>1215</v>
      </c>
      <c r="E654" s="27" t="s">
        <v>3743</v>
      </c>
      <c r="F654" s="67">
        <v>4678.26</v>
      </c>
      <c r="G654" s="67">
        <v>-4259.3100000000004</v>
      </c>
      <c r="H654" s="27">
        <v>418.95</v>
      </c>
    </row>
    <row r="655" spans="1:8" ht="21" customHeight="1" x14ac:dyDescent="0.55000000000000004">
      <c r="A655" s="27">
        <v>27</v>
      </c>
      <c r="B655" s="71">
        <v>100000470466</v>
      </c>
      <c r="C655" s="27">
        <v>0</v>
      </c>
      <c r="D655" s="27" t="s">
        <v>1215</v>
      </c>
      <c r="E655" s="27" t="s">
        <v>3743</v>
      </c>
      <c r="F655" s="67">
        <v>4678.26</v>
      </c>
      <c r="G655" s="67">
        <v>-4259.3100000000004</v>
      </c>
      <c r="H655" s="27">
        <v>418.95</v>
      </c>
    </row>
    <row r="656" spans="1:8" ht="21" customHeight="1" x14ac:dyDescent="0.55000000000000004">
      <c r="A656" s="27">
        <v>28</v>
      </c>
      <c r="B656" s="71">
        <v>100000470467</v>
      </c>
      <c r="C656" s="27">
        <v>0</v>
      </c>
      <c r="D656" s="27" t="s">
        <v>1215</v>
      </c>
      <c r="E656" s="27" t="s">
        <v>3743</v>
      </c>
      <c r="F656" s="67">
        <v>4678.26</v>
      </c>
      <c r="G656" s="67">
        <v>-4259.3100000000004</v>
      </c>
      <c r="H656" s="27">
        <v>418.95</v>
      </c>
    </row>
    <row r="657" spans="1:8" ht="21" customHeight="1" x14ac:dyDescent="0.55000000000000004">
      <c r="A657" s="27">
        <v>29</v>
      </c>
      <c r="B657" s="71">
        <v>100000470468</v>
      </c>
      <c r="C657" s="27">
        <v>0</v>
      </c>
      <c r="D657" s="27" t="s">
        <v>1215</v>
      </c>
      <c r="E657" s="27" t="s">
        <v>3743</v>
      </c>
      <c r="F657" s="67">
        <v>4678.26</v>
      </c>
      <c r="G657" s="67">
        <v>-4259.3100000000004</v>
      </c>
      <c r="H657" s="27">
        <v>418.95</v>
      </c>
    </row>
    <row r="658" spans="1:8" ht="21" customHeight="1" x14ac:dyDescent="0.55000000000000004">
      <c r="A658" s="27">
        <v>30</v>
      </c>
      <c r="B658" s="71">
        <v>100000470469</v>
      </c>
      <c r="C658" s="27">
        <v>0</v>
      </c>
      <c r="D658" s="27" t="s">
        <v>1215</v>
      </c>
      <c r="E658" s="27" t="s">
        <v>3743</v>
      </c>
      <c r="F658" s="67">
        <v>4678.26</v>
      </c>
      <c r="G658" s="67">
        <v>-4259.3100000000004</v>
      </c>
      <c r="H658" s="27">
        <v>418.95</v>
      </c>
    </row>
    <row r="659" spans="1:8" ht="21" customHeight="1" x14ac:dyDescent="0.55000000000000004">
      <c r="A659" s="27">
        <v>31</v>
      </c>
      <c r="B659" s="71">
        <v>100000470470</v>
      </c>
      <c r="C659" s="27">
        <v>0</v>
      </c>
      <c r="D659" s="27" t="s">
        <v>1215</v>
      </c>
      <c r="E659" s="27" t="s">
        <v>3743</v>
      </c>
      <c r="F659" s="67">
        <v>4678.26</v>
      </c>
      <c r="G659" s="67">
        <v>-4259.3100000000004</v>
      </c>
      <c r="H659" s="27">
        <v>418.95</v>
      </c>
    </row>
    <row r="660" spans="1:8" ht="21" customHeight="1" x14ac:dyDescent="0.55000000000000004">
      <c r="A660" s="27">
        <v>32</v>
      </c>
      <c r="B660" s="71">
        <v>100000470471</v>
      </c>
      <c r="C660" s="27">
        <v>0</v>
      </c>
      <c r="D660" s="27" t="s">
        <v>1215</v>
      </c>
      <c r="E660" s="27" t="s">
        <v>3743</v>
      </c>
      <c r="F660" s="67">
        <v>4678.26</v>
      </c>
      <c r="G660" s="67">
        <v>-4259.3100000000004</v>
      </c>
      <c r="H660" s="27">
        <v>418.95</v>
      </c>
    </row>
    <row r="661" spans="1:8" ht="21" customHeight="1" x14ac:dyDescent="0.55000000000000004">
      <c r="A661" s="27">
        <v>33</v>
      </c>
      <c r="B661" s="71">
        <v>100000470472</v>
      </c>
      <c r="C661" s="27">
        <v>0</v>
      </c>
      <c r="D661" s="27" t="s">
        <v>1215</v>
      </c>
      <c r="E661" s="27" t="s">
        <v>3743</v>
      </c>
      <c r="F661" s="67">
        <v>4678.26</v>
      </c>
      <c r="G661" s="67">
        <v>-4259.3100000000004</v>
      </c>
      <c r="H661" s="27">
        <v>418.95</v>
      </c>
    </row>
    <row r="662" spans="1:8" ht="21" customHeight="1" x14ac:dyDescent="0.55000000000000004">
      <c r="A662" s="27">
        <v>34</v>
      </c>
      <c r="B662" s="71">
        <v>100000470473</v>
      </c>
      <c r="C662" s="27">
        <v>0</v>
      </c>
      <c r="D662" s="27" t="s">
        <v>1215</v>
      </c>
      <c r="E662" s="27" t="s">
        <v>3743</v>
      </c>
      <c r="F662" s="67">
        <v>4678.26</v>
      </c>
      <c r="G662" s="67">
        <v>-4259.3100000000004</v>
      </c>
      <c r="H662" s="27">
        <v>418.95</v>
      </c>
    </row>
    <row r="663" spans="1:8" ht="21" customHeight="1" x14ac:dyDescent="0.55000000000000004">
      <c r="A663" s="27">
        <v>35</v>
      </c>
      <c r="B663" s="71">
        <v>100000470474</v>
      </c>
      <c r="C663" s="27">
        <v>0</v>
      </c>
      <c r="D663" s="27" t="s">
        <v>1215</v>
      </c>
      <c r="E663" s="27" t="s">
        <v>3743</v>
      </c>
      <c r="F663" s="67">
        <v>4678.26</v>
      </c>
      <c r="G663" s="67">
        <v>-4259.3100000000004</v>
      </c>
      <c r="H663" s="27">
        <v>418.95</v>
      </c>
    </row>
    <row r="664" spans="1:8" ht="21" customHeight="1" x14ac:dyDescent="0.55000000000000004">
      <c r="A664" s="27">
        <v>36</v>
      </c>
      <c r="B664" s="71">
        <v>100000470475</v>
      </c>
      <c r="C664" s="27">
        <v>0</v>
      </c>
      <c r="D664" s="27" t="s">
        <v>1215</v>
      </c>
      <c r="E664" s="27" t="s">
        <v>3743</v>
      </c>
      <c r="F664" s="67">
        <v>4678.25</v>
      </c>
      <c r="G664" s="67">
        <v>-4259.3</v>
      </c>
      <c r="H664" s="27">
        <v>418.95</v>
      </c>
    </row>
    <row r="665" spans="1:8" ht="21" customHeight="1" x14ac:dyDescent="0.55000000000000004">
      <c r="A665" s="27">
        <v>37</v>
      </c>
      <c r="B665" s="71">
        <v>100000470476</v>
      </c>
      <c r="C665" s="27">
        <v>0</v>
      </c>
      <c r="D665" s="27" t="s">
        <v>1215</v>
      </c>
      <c r="E665" s="27" t="s">
        <v>3743</v>
      </c>
      <c r="F665" s="67">
        <v>4678.2700000000004</v>
      </c>
      <c r="G665" s="67">
        <v>-4259.32</v>
      </c>
      <c r="H665" s="27">
        <v>418.95</v>
      </c>
    </row>
    <row r="666" spans="1:8" ht="21" customHeight="1" x14ac:dyDescent="0.55000000000000004">
      <c r="A666" s="27">
        <v>38</v>
      </c>
      <c r="B666" s="71">
        <v>100000470477</v>
      </c>
      <c r="C666" s="27">
        <v>0</v>
      </c>
      <c r="D666" s="27" t="s">
        <v>1215</v>
      </c>
      <c r="E666" s="27" t="s">
        <v>3743</v>
      </c>
      <c r="F666" s="67">
        <v>4678.25</v>
      </c>
      <c r="G666" s="67">
        <v>-4259.3</v>
      </c>
      <c r="H666" s="27">
        <v>418.95</v>
      </c>
    </row>
    <row r="667" spans="1:8" ht="24" x14ac:dyDescent="0.55000000000000004">
      <c r="A667" s="175" t="s">
        <v>4181</v>
      </c>
      <c r="B667" s="175"/>
      <c r="C667" s="175"/>
      <c r="D667" s="175"/>
      <c r="E667" s="175"/>
      <c r="F667" s="68">
        <f>SUM(F629:F666)</f>
        <v>224619.48000000013</v>
      </c>
      <c r="G667" s="68">
        <f>SUM(G629:G666)</f>
        <v>-113340.59999999999</v>
      </c>
      <c r="H667" s="68">
        <f>SUM(H629:H666)</f>
        <v>111278.87999999995</v>
      </c>
    </row>
    <row r="668" spans="1:8" ht="21" customHeight="1" x14ac:dyDescent="0.55000000000000004">
      <c r="A668" s="33"/>
      <c r="B668" s="33"/>
      <c r="C668" s="33"/>
      <c r="D668" s="33"/>
      <c r="E668" s="33"/>
      <c r="F668" s="83"/>
      <c r="G668" s="83"/>
      <c r="H668" s="83"/>
    </row>
    <row r="669" spans="1:8" ht="14.25" customHeight="1" x14ac:dyDescent="0.2">
      <c r="A669" s="73" t="s">
        <v>4151</v>
      </c>
    </row>
    <row r="670" spans="1:8" ht="21" customHeight="1" x14ac:dyDescent="0.55000000000000004">
      <c r="A670" s="80" t="s">
        <v>2558</v>
      </c>
      <c r="B670" s="30" t="s">
        <v>1</v>
      </c>
      <c r="C670" s="80" t="s">
        <v>2</v>
      </c>
      <c r="D670" s="80" t="s">
        <v>3</v>
      </c>
      <c r="E670" s="80" t="s">
        <v>4</v>
      </c>
      <c r="F670" s="80" t="s">
        <v>5</v>
      </c>
      <c r="G670" s="80" t="s">
        <v>6</v>
      </c>
      <c r="H670" s="80" t="s">
        <v>93</v>
      </c>
    </row>
    <row r="671" spans="1:8" ht="21" customHeight="1" x14ac:dyDescent="0.55000000000000004">
      <c r="A671" s="27">
        <v>1</v>
      </c>
      <c r="B671" s="71">
        <v>100000037164</v>
      </c>
      <c r="C671" s="27">
        <v>0</v>
      </c>
      <c r="D671" s="27" t="s">
        <v>19</v>
      </c>
      <c r="E671" s="27" t="s">
        <v>1082</v>
      </c>
      <c r="F671" s="67">
        <v>43104</v>
      </c>
      <c r="G671" s="67">
        <v>-43103</v>
      </c>
      <c r="H671" s="27">
        <v>1</v>
      </c>
    </row>
    <row r="672" spans="1:8" ht="21" customHeight="1" x14ac:dyDescent="0.55000000000000004">
      <c r="A672" s="27">
        <v>2</v>
      </c>
      <c r="B672" s="71">
        <v>100000037165</v>
      </c>
      <c r="C672" s="27">
        <v>0</v>
      </c>
      <c r="D672" s="27" t="s">
        <v>19</v>
      </c>
      <c r="E672" s="27" t="s">
        <v>1082</v>
      </c>
      <c r="F672" s="67">
        <v>43104</v>
      </c>
      <c r="G672" s="67">
        <v>-43103</v>
      </c>
      <c r="H672" s="27">
        <v>1</v>
      </c>
    </row>
    <row r="673" spans="1:8" ht="21" customHeight="1" x14ac:dyDescent="0.55000000000000004">
      <c r="A673" s="27">
        <v>3</v>
      </c>
      <c r="B673" s="71">
        <v>100000037166</v>
      </c>
      <c r="C673" s="27">
        <v>0</v>
      </c>
      <c r="D673" s="27" t="s">
        <v>19</v>
      </c>
      <c r="E673" s="27" t="s">
        <v>1082</v>
      </c>
      <c r="F673" s="67">
        <v>43104</v>
      </c>
      <c r="G673" s="67">
        <v>-43103</v>
      </c>
      <c r="H673" s="27">
        <v>1</v>
      </c>
    </row>
    <row r="674" spans="1:8" ht="21" customHeight="1" x14ac:dyDescent="0.55000000000000004">
      <c r="A674" s="27">
        <v>4</v>
      </c>
      <c r="B674" s="71">
        <v>100000037167</v>
      </c>
      <c r="C674" s="27">
        <v>0</v>
      </c>
      <c r="D674" s="27" t="s">
        <v>19</v>
      </c>
      <c r="E674" s="27" t="s">
        <v>1082</v>
      </c>
      <c r="F674" s="67">
        <v>43104</v>
      </c>
      <c r="G674" s="67">
        <v>-43103</v>
      </c>
      <c r="H674" s="27">
        <v>1</v>
      </c>
    </row>
    <row r="675" spans="1:8" ht="21" customHeight="1" x14ac:dyDescent="0.55000000000000004">
      <c r="A675" s="27">
        <v>5</v>
      </c>
      <c r="B675" s="71">
        <v>100000575233</v>
      </c>
      <c r="C675" s="27">
        <v>0</v>
      </c>
      <c r="D675" s="27" t="s">
        <v>358</v>
      </c>
      <c r="E675" s="27" t="s">
        <v>1099</v>
      </c>
      <c r="F675" s="67">
        <v>51216</v>
      </c>
      <c r="G675" s="67">
        <v>-51215</v>
      </c>
      <c r="H675" s="27">
        <v>1</v>
      </c>
    </row>
    <row r="676" spans="1:8" ht="24" x14ac:dyDescent="0.55000000000000004">
      <c r="A676" s="175" t="s">
        <v>4170</v>
      </c>
      <c r="B676" s="175"/>
      <c r="C676" s="175"/>
      <c r="D676" s="175"/>
      <c r="E676" s="175"/>
      <c r="F676" s="68">
        <f>SUM(F671:F675)</f>
        <v>223632</v>
      </c>
      <c r="G676" s="68">
        <f>SUM(G671:G675)</f>
        <v>-223627</v>
      </c>
      <c r="H676" s="68">
        <f>SUM(H671:H675)</f>
        <v>5</v>
      </c>
    </row>
    <row r="677" spans="1:8" ht="21" customHeight="1" x14ac:dyDescent="0.55000000000000004">
      <c r="F677" s="72"/>
    </row>
    <row r="678" spans="1:8" ht="14.25" customHeight="1" x14ac:dyDescent="0.2">
      <c r="A678" s="73" t="s">
        <v>2566</v>
      </c>
    </row>
    <row r="679" spans="1:8" ht="21" customHeight="1" x14ac:dyDescent="0.55000000000000004">
      <c r="A679" s="80" t="s">
        <v>2558</v>
      </c>
      <c r="B679" s="30" t="s">
        <v>1</v>
      </c>
      <c r="C679" s="80" t="s">
        <v>2</v>
      </c>
      <c r="D679" s="80" t="s">
        <v>3</v>
      </c>
      <c r="E679" s="80" t="s">
        <v>4</v>
      </c>
      <c r="F679" s="80" t="s">
        <v>5</v>
      </c>
      <c r="G679" s="80" t="s">
        <v>6</v>
      </c>
      <c r="H679" s="80" t="s">
        <v>93</v>
      </c>
    </row>
    <row r="680" spans="1:8" ht="21" customHeight="1" x14ac:dyDescent="0.55000000000000004">
      <c r="A680" s="27">
        <v>1</v>
      </c>
      <c r="B680" s="71">
        <v>100000420426</v>
      </c>
      <c r="C680" s="27">
        <v>0</v>
      </c>
      <c r="D680" s="27" t="s">
        <v>1119</v>
      </c>
      <c r="E680" s="27" t="s">
        <v>1120</v>
      </c>
      <c r="F680" s="67">
        <v>17227</v>
      </c>
      <c r="G680" s="67">
        <v>-10663.76</v>
      </c>
      <c r="H680" s="67">
        <v>6563.24</v>
      </c>
    </row>
    <row r="681" spans="1:8" ht="21" customHeight="1" x14ac:dyDescent="0.55000000000000004">
      <c r="A681" s="27">
        <v>2</v>
      </c>
      <c r="B681" s="71">
        <v>100000420427</v>
      </c>
      <c r="C681" s="27">
        <v>0</v>
      </c>
      <c r="D681" s="27" t="s">
        <v>1119</v>
      </c>
      <c r="E681" s="27" t="s">
        <v>1120</v>
      </c>
      <c r="F681" s="67">
        <v>17227</v>
      </c>
      <c r="G681" s="67">
        <v>-10663.75</v>
      </c>
      <c r="H681" s="67">
        <v>6563.25</v>
      </c>
    </row>
    <row r="682" spans="1:8" ht="21" customHeight="1" x14ac:dyDescent="0.55000000000000004">
      <c r="A682" s="27">
        <v>3</v>
      </c>
      <c r="B682" s="71">
        <v>100000494886</v>
      </c>
      <c r="C682" s="27">
        <v>0</v>
      </c>
      <c r="D682" s="27" t="s">
        <v>1121</v>
      </c>
      <c r="E682" s="27" t="s">
        <v>1122</v>
      </c>
      <c r="F682" s="67">
        <v>418000</v>
      </c>
      <c r="G682" s="67">
        <v>-86036.43</v>
      </c>
      <c r="H682" s="67">
        <v>331963.57</v>
      </c>
    </row>
    <row r="683" spans="1:8" ht="21" customHeight="1" x14ac:dyDescent="0.55000000000000004">
      <c r="A683" s="175" t="s">
        <v>4132</v>
      </c>
      <c r="B683" s="175"/>
      <c r="C683" s="175"/>
      <c r="D683" s="175"/>
      <c r="E683" s="175"/>
      <c r="F683" s="81">
        <f>SUM(F680:F682)</f>
        <v>452454</v>
      </c>
      <c r="G683" s="81">
        <f>SUM(G680:G682)</f>
        <v>-107363.94</v>
      </c>
      <c r="H683" s="68">
        <f>SUM(H680:H682)</f>
        <v>345090.06</v>
      </c>
    </row>
    <row r="684" spans="1:8" ht="21" customHeight="1" x14ac:dyDescent="0.55000000000000004">
      <c r="F684" s="84"/>
      <c r="G684" s="84"/>
    </row>
    <row r="685" spans="1:8" ht="14.25" customHeight="1" x14ac:dyDescent="0.2">
      <c r="A685" s="73" t="s">
        <v>4153</v>
      </c>
    </row>
    <row r="686" spans="1:8" ht="21" customHeight="1" x14ac:dyDescent="0.55000000000000004">
      <c r="A686" s="80" t="s">
        <v>2558</v>
      </c>
      <c r="B686" s="30" t="s">
        <v>1</v>
      </c>
      <c r="C686" s="80" t="s">
        <v>2</v>
      </c>
      <c r="D686" s="80" t="s">
        <v>3</v>
      </c>
      <c r="E686" s="80" t="s">
        <v>4</v>
      </c>
      <c r="F686" s="80" t="s">
        <v>5</v>
      </c>
      <c r="G686" s="80" t="s">
        <v>6</v>
      </c>
      <c r="H686" s="80" t="s">
        <v>93</v>
      </c>
    </row>
    <row r="687" spans="1:8" ht="21" customHeight="1" x14ac:dyDescent="0.55000000000000004">
      <c r="A687" s="27">
        <v>1</v>
      </c>
      <c r="B687" s="71">
        <v>100000041185</v>
      </c>
      <c r="C687" s="27">
        <v>0</v>
      </c>
      <c r="D687" s="27" t="s">
        <v>19</v>
      </c>
      <c r="E687" s="27" t="s">
        <v>316</v>
      </c>
      <c r="F687" s="67">
        <v>23557.1</v>
      </c>
      <c r="G687" s="67">
        <v>-23556.1</v>
      </c>
      <c r="H687" s="27">
        <v>1</v>
      </c>
    </row>
    <row r="688" spans="1:8" ht="21" customHeight="1" x14ac:dyDescent="0.55000000000000004">
      <c r="A688" s="27">
        <v>2</v>
      </c>
      <c r="B688" s="71">
        <v>100000041186</v>
      </c>
      <c r="C688" s="27">
        <v>0</v>
      </c>
      <c r="D688" s="27" t="s">
        <v>19</v>
      </c>
      <c r="E688" s="27" t="s">
        <v>316</v>
      </c>
      <c r="F688" s="67">
        <v>23557.1</v>
      </c>
      <c r="G688" s="67">
        <v>-23556.1</v>
      </c>
      <c r="H688" s="27">
        <v>1</v>
      </c>
    </row>
    <row r="689" spans="1:8" ht="21" customHeight="1" x14ac:dyDescent="0.55000000000000004">
      <c r="A689" s="27">
        <v>3</v>
      </c>
      <c r="B689" s="71">
        <v>100000041187</v>
      </c>
      <c r="C689" s="27">
        <v>0</v>
      </c>
      <c r="D689" s="27" t="s">
        <v>19</v>
      </c>
      <c r="E689" s="27" t="s">
        <v>316</v>
      </c>
      <c r="F689" s="67">
        <v>23557.1</v>
      </c>
      <c r="G689" s="67">
        <v>-23556.1</v>
      </c>
      <c r="H689" s="27">
        <v>1</v>
      </c>
    </row>
    <row r="690" spans="1:8" ht="21" customHeight="1" x14ac:dyDescent="0.55000000000000004">
      <c r="A690" s="27">
        <v>4</v>
      </c>
      <c r="B690" s="71">
        <v>100000041188</v>
      </c>
      <c r="C690" s="27">
        <v>0</v>
      </c>
      <c r="D690" s="27" t="s">
        <v>19</v>
      </c>
      <c r="E690" s="27" t="s">
        <v>316</v>
      </c>
      <c r="F690" s="67">
        <v>23557.1</v>
      </c>
      <c r="G690" s="67">
        <v>-23556.1</v>
      </c>
      <c r="H690" s="27">
        <v>1</v>
      </c>
    </row>
    <row r="691" spans="1:8" ht="21" customHeight="1" x14ac:dyDescent="0.55000000000000004">
      <c r="A691" s="27">
        <v>5</v>
      </c>
      <c r="B691" s="71">
        <v>100000041249</v>
      </c>
      <c r="C691" s="27">
        <v>0</v>
      </c>
      <c r="D691" s="27" t="s">
        <v>19</v>
      </c>
      <c r="E691" s="27" t="s">
        <v>321</v>
      </c>
      <c r="F691" s="67">
        <v>9416</v>
      </c>
      <c r="G691" s="67">
        <v>-9415</v>
      </c>
      <c r="H691" s="27">
        <v>1</v>
      </c>
    </row>
    <row r="692" spans="1:8" ht="21" customHeight="1" x14ac:dyDescent="0.55000000000000004">
      <c r="A692" s="27">
        <v>6</v>
      </c>
      <c r="B692" s="71">
        <v>100000041250</v>
      </c>
      <c r="C692" s="27">
        <v>0</v>
      </c>
      <c r="D692" s="27" t="s">
        <v>19</v>
      </c>
      <c r="E692" s="27" t="s">
        <v>321</v>
      </c>
      <c r="F692" s="67">
        <v>9416</v>
      </c>
      <c r="G692" s="67">
        <v>-9415</v>
      </c>
      <c r="H692" s="27">
        <v>1</v>
      </c>
    </row>
    <row r="693" spans="1:8" ht="21" customHeight="1" x14ac:dyDescent="0.55000000000000004">
      <c r="A693" s="27">
        <v>7</v>
      </c>
      <c r="B693" s="71">
        <v>100000041251</v>
      </c>
      <c r="C693" s="27">
        <v>0</v>
      </c>
      <c r="D693" s="27" t="s">
        <v>19</v>
      </c>
      <c r="E693" s="27" t="s">
        <v>321</v>
      </c>
      <c r="F693" s="67">
        <v>9416</v>
      </c>
      <c r="G693" s="67">
        <v>-9415</v>
      </c>
      <c r="H693" s="27">
        <v>1</v>
      </c>
    </row>
    <row r="694" spans="1:8" ht="21" customHeight="1" x14ac:dyDescent="0.55000000000000004">
      <c r="A694" s="27">
        <v>8</v>
      </c>
      <c r="B694" s="71">
        <v>100000041252</v>
      </c>
      <c r="C694" s="27">
        <v>0</v>
      </c>
      <c r="D694" s="27" t="s">
        <v>19</v>
      </c>
      <c r="E694" s="27" t="s">
        <v>321</v>
      </c>
      <c r="F694" s="67">
        <v>9416</v>
      </c>
      <c r="G694" s="67">
        <v>-9415</v>
      </c>
      <c r="H694" s="27">
        <v>1</v>
      </c>
    </row>
    <row r="695" spans="1:8" ht="21" customHeight="1" x14ac:dyDescent="0.55000000000000004">
      <c r="A695" s="27">
        <v>9</v>
      </c>
      <c r="B695" s="71">
        <v>100000052499</v>
      </c>
      <c r="C695" s="27">
        <v>0</v>
      </c>
      <c r="D695" s="27" t="s">
        <v>1100</v>
      </c>
      <c r="E695" s="27" t="s">
        <v>323</v>
      </c>
      <c r="F695" s="67">
        <v>36776.97</v>
      </c>
      <c r="G695" s="67">
        <v>-36775.97</v>
      </c>
      <c r="H695" s="27">
        <v>1</v>
      </c>
    </row>
    <row r="696" spans="1:8" ht="21" customHeight="1" x14ac:dyDescent="0.55000000000000004">
      <c r="A696" s="27">
        <v>10</v>
      </c>
      <c r="B696" s="71">
        <v>100000052500</v>
      </c>
      <c r="C696" s="27">
        <v>0</v>
      </c>
      <c r="D696" s="27" t="s">
        <v>1100</v>
      </c>
      <c r="E696" s="27" t="s">
        <v>323</v>
      </c>
      <c r="F696" s="67">
        <v>36776.97</v>
      </c>
      <c r="G696" s="67">
        <v>-36775.97</v>
      </c>
      <c r="H696" s="27">
        <v>1</v>
      </c>
    </row>
    <row r="697" spans="1:8" ht="21" customHeight="1" x14ac:dyDescent="0.55000000000000004">
      <c r="A697" s="27">
        <v>11</v>
      </c>
      <c r="B697" s="71">
        <v>100000204626</v>
      </c>
      <c r="C697" s="27">
        <v>0</v>
      </c>
      <c r="D697" s="27" t="s">
        <v>1111</v>
      </c>
      <c r="E697" s="27" t="s">
        <v>3745</v>
      </c>
      <c r="F697" s="67">
        <v>13674.6</v>
      </c>
      <c r="G697" s="67">
        <v>-13673.6</v>
      </c>
      <c r="H697" s="27">
        <v>1</v>
      </c>
    </row>
    <row r="698" spans="1:8" ht="21" customHeight="1" x14ac:dyDescent="0.55000000000000004">
      <c r="A698" s="27">
        <v>12</v>
      </c>
      <c r="B698" s="71">
        <v>100000212764</v>
      </c>
      <c r="C698" s="27">
        <v>0</v>
      </c>
      <c r="D698" s="27" t="s">
        <v>350</v>
      </c>
      <c r="E698" s="27" t="s">
        <v>351</v>
      </c>
      <c r="F698" s="67">
        <v>34882.199999999997</v>
      </c>
      <c r="G698" s="67">
        <v>-34881.199999999997</v>
      </c>
      <c r="H698" s="27">
        <v>1</v>
      </c>
    </row>
    <row r="699" spans="1:8" ht="21" customHeight="1" x14ac:dyDescent="0.55000000000000004">
      <c r="A699" s="27">
        <v>13</v>
      </c>
      <c r="B699" s="71">
        <v>100000228683</v>
      </c>
      <c r="C699" s="27">
        <v>0</v>
      </c>
      <c r="D699" s="27" t="s">
        <v>3657</v>
      </c>
      <c r="E699" s="27" t="s">
        <v>2644</v>
      </c>
      <c r="F699" s="67">
        <v>32100</v>
      </c>
      <c r="G699" s="67">
        <v>-32099</v>
      </c>
      <c r="H699" s="27">
        <v>1</v>
      </c>
    </row>
    <row r="700" spans="1:8" ht="21" customHeight="1" x14ac:dyDescent="0.55000000000000004">
      <c r="A700" s="27">
        <v>14</v>
      </c>
      <c r="B700" s="71">
        <v>100000230421</v>
      </c>
      <c r="C700" s="27">
        <v>0</v>
      </c>
      <c r="D700" s="27" t="s">
        <v>3659</v>
      </c>
      <c r="E700" s="27" t="s">
        <v>1101</v>
      </c>
      <c r="F700" s="67">
        <v>23000</v>
      </c>
      <c r="G700" s="67">
        <v>-22999</v>
      </c>
      <c r="H700" s="27">
        <v>1</v>
      </c>
    </row>
    <row r="701" spans="1:8" ht="21" customHeight="1" x14ac:dyDescent="0.55000000000000004">
      <c r="A701" s="27">
        <v>15</v>
      </c>
      <c r="B701" s="71">
        <v>100000234939</v>
      </c>
      <c r="C701" s="27">
        <v>0</v>
      </c>
      <c r="D701" s="27" t="s">
        <v>2128</v>
      </c>
      <c r="E701" s="27" t="s">
        <v>2129</v>
      </c>
      <c r="F701" s="67">
        <v>1519400</v>
      </c>
      <c r="G701" s="67">
        <v>-1519399</v>
      </c>
      <c r="H701" s="27">
        <v>1</v>
      </c>
    </row>
    <row r="702" spans="1:8" ht="21" customHeight="1" x14ac:dyDescent="0.55000000000000004">
      <c r="A702" s="27">
        <v>16</v>
      </c>
      <c r="B702" s="71">
        <v>100000254896</v>
      </c>
      <c r="C702" s="27">
        <v>0</v>
      </c>
      <c r="D702" s="27" t="s">
        <v>305</v>
      </c>
      <c r="E702" s="27" t="s">
        <v>354</v>
      </c>
      <c r="F702" s="67">
        <v>28000</v>
      </c>
      <c r="G702" s="67">
        <v>-27999</v>
      </c>
      <c r="H702" s="27">
        <v>1</v>
      </c>
    </row>
    <row r="703" spans="1:8" ht="21" customHeight="1" x14ac:dyDescent="0.55000000000000004">
      <c r="A703" s="27">
        <v>17</v>
      </c>
      <c r="B703" s="71">
        <v>100000322058</v>
      </c>
      <c r="C703" s="27">
        <v>0</v>
      </c>
      <c r="D703" s="27" t="s">
        <v>131</v>
      </c>
      <c r="E703" s="27" t="s">
        <v>357</v>
      </c>
      <c r="F703" s="67">
        <v>300000</v>
      </c>
      <c r="G703" s="67">
        <v>-299999</v>
      </c>
      <c r="H703" s="27">
        <v>1</v>
      </c>
    </row>
    <row r="704" spans="1:8" ht="21" customHeight="1" x14ac:dyDescent="0.55000000000000004">
      <c r="A704" s="27">
        <v>18</v>
      </c>
      <c r="B704" s="71">
        <v>100000470362</v>
      </c>
      <c r="C704" s="27">
        <v>0</v>
      </c>
      <c r="D704" s="27" t="s">
        <v>1215</v>
      </c>
      <c r="E704" s="27" t="s">
        <v>3746</v>
      </c>
      <c r="F704" s="67">
        <v>55441.1</v>
      </c>
      <c r="G704" s="67">
        <v>-55440.1</v>
      </c>
      <c r="H704" s="27">
        <v>1</v>
      </c>
    </row>
    <row r="705" spans="1:8" ht="21" customHeight="1" x14ac:dyDescent="0.55000000000000004">
      <c r="A705" s="27">
        <v>19</v>
      </c>
      <c r="B705" s="71">
        <v>100000470363</v>
      </c>
      <c r="C705" s="27">
        <v>0</v>
      </c>
      <c r="D705" s="27" t="s">
        <v>1215</v>
      </c>
      <c r="E705" s="27" t="s">
        <v>3747</v>
      </c>
      <c r="F705" s="67">
        <v>12397.16</v>
      </c>
      <c r="G705" s="67">
        <v>-12396.16</v>
      </c>
      <c r="H705" s="27">
        <v>1</v>
      </c>
    </row>
    <row r="706" spans="1:8" ht="21" customHeight="1" x14ac:dyDescent="0.55000000000000004">
      <c r="A706" s="27">
        <v>20</v>
      </c>
      <c r="B706" s="71">
        <v>100000470364</v>
      </c>
      <c r="C706" s="27">
        <v>0</v>
      </c>
      <c r="D706" s="27" t="s">
        <v>1215</v>
      </c>
      <c r="E706" s="27" t="s">
        <v>3747</v>
      </c>
      <c r="F706" s="67">
        <v>13067.13</v>
      </c>
      <c r="G706" s="67">
        <v>-13066.13</v>
      </c>
      <c r="H706" s="27">
        <v>1</v>
      </c>
    </row>
    <row r="707" spans="1:8" ht="21" customHeight="1" x14ac:dyDescent="0.55000000000000004">
      <c r="A707" s="27">
        <v>21</v>
      </c>
      <c r="B707" s="71">
        <v>100000470365</v>
      </c>
      <c r="C707" s="27">
        <v>0</v>
      </c>
      <c r="D707" s="27" t="s">
        <v>1215</v>
      </c>
      <c r="E707" s="27" t="s">
        <v>3747</v>
      </c>
      <c r="F707" s="67">
        <v>13067.14</v>
      </c>
      <c r="G707" s="67">
        <v>-13066.14</v>
      </c>
      <c r="H707" s="27">
        <v>1</v>
      </c>
    </row>
    <row r="708" spans="1:8" ht="21" customHeight="1" x14ac:dyDescent="0.55000000000000004">
      <c r="A708" s="27">
        <v>22</v>
      </c>
      <c r="B708" s="71">
        <v>100000470366</v>
      </c>
      <c r="C708" s="27">
        <v>0</v>
      </c>
      <c r="D708" s="27" t="s">
        <v>1215</v>
      </c>
      <c r="E708" s="27" t="s">
        <v>3747</v>
      </c>
      <c r="F708" s="67">
        <v>13067.13</v>
      </c>
      <c r="G708" s="67">
        <v>-13066.13</v>
      </c>
      <c r="H708" s="27">
        <v>1</v>
      </c>
    </row>
    <row r="709" spans="1:8" ht="21" customHeight="1" x14ac:dyDescent="0.55000000000000004">
      <c r="A709" s="27">
        <v>23</v>
      </c>
      <c r="B709" s="71">
        <v>100000470367</v>
      </c>
      <c r="C709" s="27">
        <v>0</v>
      </c>
      <c r="D709" s="27" t="s">
        <v>1215</v>
      </c>
      <c r="E709" s="27" t="s">
        <v>3747</v>
      </c>
      <c r="F709" s="67">
        <v>13067.14</v>
      </c>
      <c r="G709" s="67">
        <v>-13066.14</v>
      </c>
      <c r="H709" s="27">
        <v>1</v>
      </c>
    </row>
    <row r="710" spans="1:8" ht="21" customHeight="1" x14ac:dyDescent="0.55000000000000004">
      <c r="A710" s="27">
        <v>24</v>
      </c>
      <c r="B710" s="71">
        <v>100000470368</v>
      </c>
      <c r="C710" s="27">
        <v>0</v>
      </c>
      <c r="D710" s="27" t="s">
        <v>1215</v>
      </c>
      <c r="E710" s="27" t="s">
        <v>3747</v>
      </c>
      <c r="F710" s="67">
        <v>13067.13</v>
      </c>
      <c r="G710" s="67">
        <v>-13066.13</v>
      </c>
      <c r="H710" s="27">
        <v>1</v>
      </c>
    </row>
    <row r="711" spans="1:8" ht="21" customHeight="1" x14ac:dyDescent="0.55000000000000004">
      <c r="A711" s="27">
        <v>25</v>
      </c>
      <c r="B711" s="71">
        <v>100000470369</v>
      </c>
      <c r="C711" s="27">
        <v>0</v>
      </c>
      <c r="D711" s="27" t="s">
        <v>1215</v>
      </c>
      <c r="E711" s="27" t="s">
        <v>3747</v>
      </c>
      <c r="F711" s="67">
        <v>13067.15</v>
      </c>
      <c r="G711" s="67">
        <v>-13066.15</v>
      </c>
      <c r="H711" s="27">
        <v>1</v>
      </c>
    </row>
    <row r="712" spans="1:8" ht="21" customHeight="1" x14ac:dyDescent="0.55000000000000004">
      <c r="A712" s="27">
        <v>26</v>
      </c>
      <c r="B712" s="71">
        <v>100000470370</v>
      </c>
      <c r="C712" s="27">
        <v>0</v>
      </c>
      <c r="D712" s="27" t="s">
        <v>1215</v>
      </c>
      <c r="E712" s="27" t="s">
        <v>3747</v>
      </c>
      <c r="F712" s="67">
        <v>13067.13</v>
      </c>
      <c r="G712" s="67">
        <v>-13066.13</v>
      </c>
      <c r="H712" s="27">
        <v>1</v>
      </c>
    </row>
    <row r="713" spans="1:8" ht="21" customHeight="1" x14ac:dyDescent="0.55000000000000004">
      <c r="A713" s="27">
        <v>27</v>
      </c>
      <c r="B713" s="71">
        <v>100000470395</v>
      </c>
      <c r="C713" s="27">
        <v>0</v>
      </c>
      <c r="D713" s="27" t="s">
        <v>1215</v>
      </c>
      <c r="E713" s="27" t="s">
        <v>3749</v>
      </c>
      <c r="F713" s="67">
        <v>5544.11</v>
      </c>
      <c r="G713" s="67">
        <v>-5543.11</v>
      </c>
      <c r="H713" s="27">
        <v>1</v>
      </c>
    </row>
    <row r="714" spans="1:8" ht="21" customHeight="1" x14ac:dyDescent="0.55000000000000004">
      <c r="A714" s="175" t="s">
        <v>4132</v>
      </c>
      <c r="B714" s="175"/>
      <c r="C714" s="175"/>
      <c r="D714" s="175"/>
      <c r="E714" s="175"/>
      <c r="F714" s="68">
        <f>SUM(F687:F713)</f>
        <v>2321355.46</v>
      </c>
      <c r="G714" s="68">
        <f>SUM(G687:G713)</f>
        <v>-2321328.46</v>
      </c>
      <c r="H714" s="68">
        <f>SUM(H687:H713)</f>
        <v>27</v>
      </c>
    </row>
    <row r="715" spans="1:8" ht="24" x14ac:dyDescent="0.55000000000000004">
      <c r="A715" s="175" t="s">
        <v>4171</v>
      </c>
      <c r="B715" s="175"/>
      <c r="C715" s="175"/>
      <c r="D715" s="175"/>
      <c r="E715" s="175"/>
      <c r="F715" s="68">
        <f>F683+F714</f>
        <v>2773809.46</v>
      </c>
      <c r="G715" s="68">
        <f>G683+G714</f>
        <v>-2428692.4</v>
      </c>
      <c r="H715" s="68">
        <f>H683+H714</f>
        <v>345117.06</v>
      </c>
    </row>
    <row r="716" spans="1:8" ht="21" customHeight="1" x14ac:dyDescent="0.55000000000000004">
      <c r="A716" s="33"/>
      <c r="B716" s="33"/>
      <c r="C716" s="33"/>
      <c r="D716" s="33"/>
      <c r="E716" s="33"/>
      <c r="F716" s="83"/>
      <c r="G716" s="83"/>
      <c r="H716" s="83"/>
    </row>
    <row r="717" spans="1:8" ht="14.25" customHeight="1" x14ac:dyDescent="0.2">
      <c r="A717" s="73" t="s">
        <v>4182</v>
      </c>
    </row>
    <row r="718" spans="1:8" ht="21" customHeight="1" x14ac:dyDescent="0.55000000000000004">
      <c r="A718" s="80" t="s">
        <v>2558</v>
      </c>
      <c r="B718" s="30" t="s">
        <v>1</v>
      </c>
      <c r="C718" s="80" t="s">
        <v>2</v>
      </c>
      <c r="D718" s="80" t="s">
        <v>3</v>
      </c>
      <c r="E718" s="80" t="s">
        <v>4</v>
      </c>
      <c r="F718" s="80" t="s">
        <v>5</v>
      </c>
      <c r="G718" s="80" t="s">
        <v>6</v>
      </c>
      <c r="H718" s="80" t="s">
        <v>93</v>
      </c>
    </row>
    <row r="719" spans="1:8" ht="21" customHeight="1" x14ac:dyDescent="0.55000000000000004">
      <c r="A719" s="27">
        <v>1</v>
      </c>
      <c r="B719" s="71">
        <v>100000470371</v>
      </c>
      <c r="C719" s="27">
        <v>0</v>
      </c>
      <c r="D719" s="27" t="s">
        <v>1215</v>
      </c>
      <c r="E719" s="27" t="s">
        <v>3748</v>
      </c>
      <c r="F719" s="67">
        <v>8549.84</v>
      </c>
      <c r="G719" s="67">
        <v>-7784.18</v>
      </c>
      <c r="H719" s="27">
        <v>765.66</v>
      </c>
    </row>
    <row r="720" spans="1:8" ht="21" customHeight="1" x14ac:dyDescent="0.55000000000000004">
      <c r="A720" s="27">
        <v>2</v>
      </c>
      <c r="B720" s="71">
        <v>100000470372</v>
      </c>
      <c r="C720" s="27">
        <v>0</v>
      </c>
      <c r="D720" s="27" t="s">
        <v>1215</v>
      </c>
      <c r="E720" s="27" t="s">
        <v>3748</v>
      </c>
      <c r="F720" s="67">
        <v>9011.82</v>
      </c>
      <c r="G720" s="67">
        <v>-8204.7900000000009</v>
      </c>
      <c r="H720" s="27">
        <v>807.03</v>
      </c>
    </row>
    <row r="721" spans="1:8" ht="21" customHeight="1" x14ac:dyDescent="0.55000000000000004">
      <c r="A721" s="27">
        <v>3</v>
      </c>
      <c r="B721" s="71">
        <v>100000470373</v>
      </c>
      <c r="C721" s="27">
        <v>0</v>
      </c>
      <c r="D721" s="27" t="s">
        <v>1215</v>
      </c>
      <c r="E721" s="27" t="s">
        <v>3748</v>
      </c>
      <c r="F721" s="67">
        <v>9011.82</v>
      </c>
      <c r="G721" s="67">
        <v>-8204.7900000000009</v>
      </c>
      <c r="H721" s="27">
        <v>807.03</v>
      </c>
    </row>
    <row r="722" spans="1:8" ht="21" customHeight="1" x14ac:dyDescent="0.55000000000000004">
      <c r="A722" s="27">
        <v>4</v>
      </c>
      <c r="B722" s="71">
        <v>100000470374</v>
      </c>
      <c r="C722" s="27">
        <v>0</v>
      </c>
      <c r="D722" s="27" t="s">
        <v>1215</v>
      </c>
      <c r="E722" s="27" t="s">
        <v>3748</v>
      </c>
      <c r="F722" s="67">
        <v>9011.82</v>
      </c>
      <c r="G722" s="67">
        <v>-8204.7900000000009</v>
      </c>
      <c r="H722" s="27">
        <v>807.03</v>
      </c>
    </row>
    <row r="723" spans="1:8" ht="21" customHeight="1" x14ac:dyDescent="0.55000000000000004">
      <c r="A723" s="27">
        <v>5</v>
      </c>
      <c r="B723" s="71">
        <v>100000470375</v>
      </c>
      <c r="C723" s="27">
        <v>0</v>
      </c>
      <c r="D723" s="27" t="s">
        <v>1215</v>
      </c>
      <c r="E723" s="27" t="s">
        <v>3748</v>
      </c>
      <c r="F723" s="67">
        <v>9011.82</v>
      </c>
      <c r="G723" s="67">
        <v>-8204.7900000000009</v>
      </c>
      <c r="H723" s="27">
        <v>807.03</v>
      </c>
    </row>
    <row r="724" spans="1:8" ht="21" customHeight="1" x14ac:dyDescent="0.55000000000000004">
      <c r="A724" s="27">
        <v>6</v>
      </c>
      <c r="B724" s="71">
        <v>100000470376</v>
      </c>
      <c r="C724" s="27">
        <v>0</v>
      </c>
      <c r="D724" s="27" t="s">
        <v>1215</v>
      </c>
      <c r="E724" s="27" t="s">
        <v>3748</v>
      </c>
      <c r="F724" s="67">
        <v>9011.82</v>
      </c>
      <c r="G724" s="67">
        <v>-8204.7900000000009</v>
      </c>
      <c r="H724" s="27">
        <v>807.03</v>
      </c>
    </row>
    <row r="725" spans="1:8" ht="21" customHeight="1" x14ac:dyDescent="0.55000000000000004">
      <c r="A725" s="27">
        <v>7</v>
      </c>
      <c r="B725" s="71">
        <v>100000470377</v>
      </c>
      <c r="C725" s="27">
        <v>0</v>
      </c>
      <c r="D725" s="27" t="s">
        <v>1215</v>
      </c>
      <c r="E725" s="27" t="s">
        <v>3748</v>
      </c>
      <c r="F725" s="67">
        <v>9011.82</v>
      </c>
      <c r="G725" s="67">
        <v>-8204.7900000000009</v>
      </c>
      <c r="H725" s="27">
        <v>807.03</v>
      </c>
    </row>
    <row r="726" spans="1:8" ht="21" customHeight="1" x14ac:dyDescent="0.55000000000000004">
      <c r="A726" s="27">
        <v>8</v>
      </c>
      <c r="B726" s="71">
        <v>100000470378</v>
      </c>
      <c r="C726" s="27">
        <v>0</v>
      </c>
      <c r="D726" s="27" t="s">
        <v>1215</v>
      </c>
      <c r="E726" s="27" t="s">
        <v>3748</v>
      </c>
      <c r="F726" s="67">
        <v>9011.82</v>
      </c>
      <c r="G726" s="67">
        <v>-8204.7900000000009</v>
      </c>
      <c r="H726" s="27">
        <v>807.03</v>
      </c>
    </row>
    <row r="727" spans="1:8" ht="21" customHeight="1" x14ac:dyDescent="0.55000000000000004">
      <c r="A727" s="27">
        <v>9</v>
      </c>
      <c r="B727" s="71">
        <v>100000470379</v>
      </c>
      <c r="C727" s="27">
        <v>0</v>
      </c>
      <c r="D727" s="27" t="s">
        <v>1215</v>
      </c>
      <c r="E727" s="27" t="s">
        <v>3748</v>
      </c>
      <c r="F727" s="67">
        <v>9011.82</v>
      </c>
      <c r="G727" s="67">
        <v>-8204.7900000000009</v>
      </c>
      <c r="H727" s="27">
        <v>807.03</v>
      </c>
    </row>
    <row r="728" spans="1:8" ht="21" customHeight="1" x14ac:dyDescent="0.55000000000000004">
      <c r="A728" s="27">
        <v>10</v>
      </c>
      <c r="B728" s="71">
        <v>100000470380</v>
      </c>
      <c r="C728" s="27">
        <v>0</v>
      </c>
      <c r="D728" s="27" t="s">
        <v>1215</v>
      </c>
      <c r="E728" s="27" t="s">
        <v>3748</v>
      </c>
      <c r="F728" s="67">
        <v>9011.82</v>
      </c>
      <c r="G728" s="67">
        <v>-8204.7900000000009</v>
      </c>
      <c r="H728" s="27">
        <v>807.03</v>
      </c>
    </row>
    <row r="729" spans="1:8" ht="21" customHeight="1" x14ac:dyDescent="0.55000000000000004">
      <c r="A729" s="27">
        <v>11</v>
      </c>
      <c r="B729" s="71">
        <v>100000470381</v>
      </c>
      <c r="C729" s="27">
        <v>0</v>
      </c>
      <c r="D729" s="27" t="s">
        <v>1215</v>
      </c>
      <c r="E729" s="27" t="s">
        <v>3748</v>
      </c>
      <c r="F729" s="67">
        <v>9011.82</v>
      </c>
      <c r="G729" s="67">
        <v>-8204.7900000000009</v>
      </c>
      <c r="H729" s="27">
        <v>807.03</v>
      </c>
    </row>
    <row r="730" spans="1:8" ht="21" customHeight="1" x14ac:dyDescent="0.55000000000000004">
      <c r="A730" s="27">
        <v>12</v>
      </c>
      <c r="B730" s="71">
        <v>100000470382</v>
      </c>
      <c r="C730" s="27">
        <v>0</v>
      </c>
      <c r="D730" s="27" t="s">
        <v>1215</v>
      </c>
      <c r="E730" s="27" t="s">
        <v>3748</v>
      </c>
      <c r="F730" s="67">
        <v>9011.82</v>
      </c>
      <c r="G730" s="67">
        <v>-8204.7900000000009</v>
      </c>
      <c r="H730" s="27">
        <v>807.03</v>
      </c>
    </row>
    <row r="731" spans="1:8" ht="21" customHeight="1" x14ac:dyDescent="0.55000000000000004">
      <c r="A731" s="27">
        <v>13</v>
      </c>
      <c r="B731" s="71">
        <v>100000470383</v>
      </c>
      <c r="C731" s="27">
        <v>0</v>
      </c>
      <c r="D731" s="27" t="s">
        <v>1215</v>
      </c>
      <c r="E731" s="27" t="s">
        <v>3748</v>
      </c>
      <c r="F731" s="67">
        <v>9011.81</v>
      </c>
      <c r="G731" s="67">
        <v>-8204.7800000000007</v>
      </c>
      <c r="H731" s="27">
        <v>807.03</v>
      </c>
    </row>
    <row r="732" spans="1:8" ht="21" customHeight="1" x14ac:dyDescent="0.55000000000000004">
      <c r="A732" s="27">
        <v>14</v>
      </c>
      <c r="B732" s="71">
        <v>100000470384</v>
      </c>
      <c r="C732" s="27">
        <v>0</v>
      </c>
      <c r="D732" s="27" t="s">
        <v>1215</v>
      </c>
      <c r="E732" s="27" t="s">
        <v>3748</v>
      </c>
      <c r="F732" s="67">
        <v>9011.82</v>
      </c>
      <c r="G732" s="67">
        <v>-8204.7900000000009</v>
      </c>
      <c r="H732" s="27">
        <v>807.03</v>
      </c>
    </row>
    <row r="733" spans="1:8" ht="21" customHeight="1" x14ac:dyDescent="0.55000000000000004">
      <c r="A733" s="27">
        <v>15</v>
      </c>
      <c r="B733" s="71">
        <v>100000470385</v>
      </c>
      <c r="C733" s="27">
        <v>0</v>
      </c>
      <c r="D733" s="27" t="s">
        <v>1215</v>
      </c>
      <c r="E733" s="27" t="s">
        <v>3748</v>
      </c>
      <c r="F733" s="67">
        <v>9011.81</v>
      </c>
      <c r="G733" s="67">
        <v>-8204.7800000000007</v>
      </c>
      <c r="H733" s="27">
        <v>807.03</v>
      </c>
    </row>
    <row r="734" spans="1:8" ht="21" customHeight="1" x14ac:dyDescent="0.55000000000000004">
      <c r="A734" s="27">
        <v>16</v>
      </c>
      <c r="B734" s="71">
        <v>100000470386</v>
      </c>
      <c r="C734" s="27">
        <v>0</v>
      </c>
      <c r="D734" s="27" t="s">
        <v>1215</v>
      </c>
      <c r="E734" s="27" t="s">
        <v>3748</v>
      </c>
      <c r="F734" s="67">
        <v>9011.81</v>
      </c>
      <c r="G734" s="67">
        <v>-8204.7800000000007</v>
      </c>
      <c r="H734" s="27">
        <v>807.03</v>
      </c>
    </row>
    <row r="735" spans="1:8" ht="21" customHeight="1" x14ac:dyDescent="0.55000000000000004">
      <c r="A735" s="27">
        <v>17</v>
      </c>
      <c r="B735" s="71">
        <v>100000470387</v>
      </c>
      <c r="C735" s="27">
        <v>0</v>
      </c>
      <c r="D735" s="27" t="s">
        <v>1215</v>
      </c>
      <c r="E735" s="27" t="s">
        <v>3748</v>
      </c>
      <c r="F735" s="67">
        <v>9011.82</v>
      </c>
      <c r="G735" s="67">
        <v>-8204.7900000000009</v>
      </c>
      <c r="H735" s="27">
        <v>807.03</v>
      </c>
    </row>
    <row r="736" spans="1:8" ht="21" customHeight="1" x14ac:dyDescent="0.55000000000000004">
      <c r="A736" s="27">
        <v>18</v>
      </c>
      <c r="B736" s="71">
        <v>100000470388</v>
      </c>
      <c r="C736" s="27">
        <v>0</v>
      </c>
      <c r="D736" s="27" t="s">
        <v>1215</v>
      </c>
      <c r="E736" s="27" t="s">
        <v>3748</v>
      </c>
      <c r="F736" s="67">
        <v>9011.7999999999993</v>
      </c>
      <c r="G736" s="67">
        <v>-8204.77</v>
      </c>
      <c r="H736" s="27">
        <v>807.03</v>
      </c>
    </row>
    <row r="737" spans="1:8" ht="21" customHeight="1" x14ac:dyDescent="0.55000000000000004">
      <c r="A737" s="27">
        <v>19</v>
      </c>
      <c r="B737" s="71">
        <v>100000470389</v>
      </c>
      <c r="C737" s="27">
        <v>0</v>
      </c>
      <c r="D737" s="27" t="s">
        <v>1215</v>
      </c>
      <c r="E737" s="27" t="s">
        <v>3748</v>
      </c>
      <c r="F737" s="67">
        <v>9011.82</v>
      </c>
      <c r="G737" s="67">
        <v>-8204.7900000000009</v>
      </c>
      <c r="H737" s="27">
        <v>807.03</v>
      </c>
    </row>
    <row r="738" spans="1:8" ht="21" customHeight="1" x14ac:dyDescent="0.55000000000000004">
      <c r="A738" s="27">
        <v>20</v>
      </c>
      <c r="B738" s="71">
        <v>100000470390</v>
      </c>
      <c r="C738" s="27">
        <v>0</v>
      </c>
      <c r="D738" s="27" t="s">
        <v>1215</v>
      </c>
      <c r="E738" s="27" t="s">
        <v>3748</v>
      </c>
      <c r="F738" s="67">
        <v>9011.7999999999993</v>
      </c>
      <c r="G738" s="67">
        <v>-8204.77</v>
      </c>
      <c r="H738" s="27">
        <v>807.03</v>
      </c>
    </row>
    <row r="739" spans="1:8" ht="21" customHeight="1" x14ac:dyDescent="0.55000000000000004">
      <c r="A739" s="27">
        <v>21</v>
      </c>
      <c r="B739" s="71">
        <v>100000470391</v>
      </c>
      <c r="C739" s="27">
        <v>0</v>
      </c>
      <c r="D739" s="27" t="s">
        <v>1215</v>
      </c>
      <c r="E739" s="27" t="s">
        <v>3748</v>
      </c>
      <c r="F739" s="67">
        <v>9011.82</v>
      </c>
      <c r="G739" s="67">
        <v>-8204.7900000000009</v>
      </c>
      <c r="H739" s="27">
        <v>807.03</v>
      </c>
    </row>
    <row r="740" spans="1:8" ht="21" customHeight="1" x14ac:dyDescent="0.55000000000000004">
      <c r="A740" s="27">
        <v>22</v>
      </c>
      <c r="B740" s="71">
        <v>100000470392</v>
      </c>
      <c r="C740" s="27">
        <v>0</v>
      </c>
      <c r="D740" s="27" t="s">
        <v>1215</v>
      </c>
      <c r="E740" s="27" t="s">
        <v>3748</v>
      </c>
      <c r="F740" s="67">
        <v>9011.7999999999993</v>
      </c>
      <c r="G740" s="67">
        <v>-8204.77</v>
      </c>
      <c r="H740" s="27">
        <v>807.03</v>
      </c>
    </row>
    <row r="741" spans="1:8" ht="21" customHeight="1" x14ac:dyDescent="0.55000000000000004">
      <c r="A741" s="27">
        <v>23</v>
      </c>
      <c r="B741" s="71">
        <v>100000470393</v>
      </c>
      <c r="C741" s="27">
        <v>0</v>
      </c>
      <c r="D741" s="27" t="s">
        <v>1215</v>
      </c>
      <c r="E741" s="27" t="s">
        <v>3748</v>
      </c>
      <c r="F741" s="67">
        <v>9011.82</v>
      </c>
      <c r="G741" s="67">
        <v>-8204.7900000000009</v>
      </c>
      <c r="H741" s="27">
        <v>807.03</v>
      </c>
    </row>
    <row r="742" spans="1:8" ht="21" customHeight="1" x14ac:dyDescent="0.55000000000000004">
      <c r="A742" s="27">
        <v>24</v>
      </c>
      <c r="B742" s="71">
        <v>100000470394</v>
      </c>
      <c r="C742" s="27">
        <v>0</v>
      </c>
      <c r="D742" s="27" t="s">
        <v>1215</v>
      </c>
      <c r="E742" s="27" t="s">
        <v>3748</v>
      </c>
      <c r="F742" s="67">
        <v>9011.7999999999993</v>
      </c>
      <c r="G742" s="67">
        <v>-8204.77</v>
      </c>
      <c r="H742" s="27">
        <v>807.03</v>
      </c>
    </row>
    <row r="743" spans="1:8" ht="21" customHeight="1" x14ac:dyDescent="0.55000000000000004">
      <c r="A743" s="27">
        <v>25</v>
      </c>
      <c r="B743" s="71">
        <v>100000470357</v>
      </c>
      <c r="C743" s="27">
        <v>0</v>
      </c>
      <c r="D743" s="27" t="s">
        <v>1215</v>
      </c>
      <c r="E743" s="27" t="s">
        <v>82</v>
      </c>
      <c r="F743" s="27">
        <v>840.76</v>
      </c>
      <c r="G743" s="27">
        <v>-839.76</v>
      </c>
      <c r="H743" s="27">
        <v>1</v>
      </c>
    </row>
    <row r="744" spans="1:8" ht="21" customHeight="1" x14ac:dyDescent="0.55000000000000004">
      <c r="A744" s="27">
        <v>26</v>
      </c>
      <c r="B744" s="71">
        <v>100000470358</v>
      </c>
      <c r="C744" s="27">
        <v>0</v>
      </c>
      <c r="D744" s="27" t="s">
        <v>1215</v>
      </c>
      <c r="E744" s="27" t="s">
        <v>82</v>
      </c>
      <c r="F744" s="67">
        <v>1047.93</v>
      </c>
      <c r="G744" s="67">
        <v>-1046.93</v>
      </c>
      <c r="H744" s="27">
        <v>1</v>
      </c>
    </row>
    <row r="745" spans="1:8" ht="21" customHeight="1" x14ac:dyDescent="0.55000000000000004">
      <c r="A745" s="27">
        <v>27</v>
      </c>
      <c r="B745" s="71">
        <v>100000470359</v>
      </c>
      <c r="C745" s="27">
        <v>0</v>
      </c>
      <c r="D745" s="27" t="s">
        <v>1215</v>
      </c>
      <c r="E745" s="27" t="s">
        <v>82</v>
      </c>
      <c r="F745" s="67">
        <v>1047.92</v>
      </c>
      <c r="G745" s="67">
        <v>-1046.92</v>
      </c>
      <c r="H745" s="27">
        <v>1</v>
      </c>
    </row>
    <row r="746" spans="1:8" ht="21" customHeight="1" x14ac:dyDescent="0.55000000000000004">
      <c r="A746" s="27">
        <v>28</v>
      </c>
      <c r="B746" s="71">
        <v>100000470360</v>
      </c>
      <c r="C746" s="27">
        <v>0</v>
      </c>
      <c r="D746" s="27" t="s">
        <v>1215</v>
      </c>
      <c r="E746" s="27" t="s">
        <v>82</v>
      </c>
      <c r="F746" s="67">
        <v>1047.94</v>
      </c>
      <c r="G746" s="67">
        <v>-1046.94</v>
      </c>
      <c r="H746" s="27">
        <v>1</v>
      </c>
    </row>
    <row r="747" spans="1:8" ht="21" customHeight="1" x14ac:dyDescent="0.55000000000000004">
      <c r="A747" s="27">
        <v>29</v>
      </c>
      <c r="B747" s="71">
        <v>100000470361</v>
      </c>
      <c r="C747" s="27">
        <v>0</v>
      </c>
      <c r="D747" s="27" t="s">
        <v>1215</v>
      </c>
      <c r="E747" s="27" t="s">
        <v>82</v>
      </c>
      <c r="F747" s="67">
        <v>1047.92</v>
      </c>
      <c r="G747" s="67">
        <v>-1046.92</v>
      </c>
      <c r="H747" s="27">
        <v>1</v>
      </c>
    </row>
    <row r="748" spans="1:8" ht="24" x14ac:dyDescent="0.55000000000000004">
      <c r="A748" s="175" t="s">
        <v>4183</v>
      </c>
      <c r="B748" s="175"/>
      <c r="C748" s="175"/>
      <c r="D748" s="175"/>
      <c r="E748" s="175"/>
      <c r="F748" s="68">
        <f>SUM(F719:F747)</f>
        <v>220854.06000000003</v>
      </c>
      <c r="G748" s="68">
        <f>SUM(G719:G747)</f>
        <v>-201521.71000000005</v>
      </c>
      <c r="H748" s="68">
        <f>SUM(H719:H747)</f>
        <v>19332.350000000002</v>
      </c>
    </row>
    <row r="749" spans="1:8" ht="21" customHeight="1" x14ac:dyDescent="0.55000000000000004">
      <c r="A749" s="33"/>
      <c r="B749" s="33"/>
      <c r="C749" s="33"/>
      <c r="D749" s="33"/>
      <c r="E749" s="33"/>
      <c r="F749" s="83"/>
      <c r="G749" s="83"/>
      <c r="H749" s="83"/>
    </row>
    <row r="750" spans="1:8" ht="14.25" customHeight="1" x14ac:dyDescent="0.2">
      <c r="A750" s="73" t="s">
        <v>2567</v>
      </c>
    </row>
    <row r="751" spans="1:8" ht="21" customHeight="1" x14ac:dyDescent="0.55000000000000004">
      <c r="A751" s="80" t="s">
        <v>2558</v>
      </c>
      <c r="B751" s="30" t="s">
        <v>1</v>
      </c>
      <c r="C751" s="80" t="s">
        <v>2</v>
      </c>
      <c r="D751" s="80" t="s">
        <v>3</v>
      </c>
      <c r="E751" s="80" t="s">
        <v>4</v>
      </c>
      <c r="F751" s="80" t="s">
        <v>5</v>
      </c>
      <c r="G751" s="80" t="s">
        <v>6</v>
      </c>
      <c r="H751" s="80" t="s">
        <v>93</v>
      </c>
    </row>
    <row r="752" spans="1:8" ht="21" customHeight="1" x14ac:dyDescent="0.55000000000000004">
      <c r="A752" s="27">
        <v>1</v>
      </c>
      <c r="B752" s="71">
        <v>100000223660</v>
      </c>
      <c r="C752" s="27">
        <v>0</v>
      </c>
      <c r="D752" s="27" t="s">
        <v>1037</v>
      </c>
      <c r="E752" s="27" t="s">
        <v>3750</v>
      </c>
      <c r="F752" s="67">
        <v>13375</v>
      </c>
      <c r="G752" s="67">
        <v>-12935.03</v>
      </c>
      <c r="H752" s="27">
        <v>439.97</v>
      </c>
    </row>
    <row r="753" spans="1:8" ht="21" customHeight="1" x14ac:dyDescent="0.55000000000000004">
      <c r="A753" s="27"/>
      <c r="B753" s="71">
        <v>100000223660</v>
      </c>
      <c r="C753" s="27">
        <v>1</v>
      </c>
      <c r="D753" s="27" t="s">
        <v>1037</v>
      </c>
      <c r="E753" s="27" t="s">
        <v>3750</v>
      </c>
      <c r="F753" s="67">
        <v>8025</v>
      </c>
      <c r="G753" s="67">
        <v>-8024</v>
      </c>
      <c r="H753" s="27">
        <v>1</v>
      </c>
    </row>
    <row r="754" spans="1:8" ht="21" customHeight="1" x14ac:dyDescent="0.55000000000000004">
      <c r="A754" s="27">
        <v>2</v>
      </c>
      <c r="B754" s="71">
        <v>100000223661</v>
      </c>
      <c r="C754" s="27">
        <v>0</v>
      </c>
      <c r="D754" s="27" t="s">
        <v>1037</v>
      </c>
      <c r="E754" s="27" t="s">
        <v>3750</v>
      </c>
      <c r="F754" s="67">
        <v>13375</v>
      </c>
      <c r="G754" s="67">
        <v>-12935.03</v>
      </c>
      <c r="H754" s="27">
        <v>439.97</v>
      </c>
    </row>
    <row r="755" spans="1:8" ht="21" customHeight="1" x14ac:dyDescent="0.55000000000000004">
      <c r="A755" s="27"/>
      <c r="B755" s="71">
        <v>100000223661</v>
      </c>
      <c r="C755" s="27">
        <v>1</v>
      </c>
      <c r="D755" s="27" t="s">
        <v>1037</v>
      </c>
      <c r="E755" s="27" t="s">
        <v>3750</v>
      </c>
      <c r="F755" s="67">
        <v>8025</v>
      </c>
      <c r="G755" s="67">
        <v>-8024</v>
      </c>
      <c r="H755" s="27">
        <v>1</v>
      </c>
    </row>
    <row r="756" spans="1:8" ht="21" customHeight="1" x14ac:dyDescent="0.55000000000000004">
      <c r="A756" s="27">
        <v>3</v>
      </c>
      <c r="B756" s="71">
        <v>100000223662</v>
      </c>
      <c r="C756" s="27">
        <v>0</v>
      </c>
      <c r="D756" s="27" t="s">
        <v>1037</v>
      </c>
      <c r="E756" s="27" t="s">
        <v>3750</v>
      </c>
      <c r="F756" s="67">
        <v>13375</v>
      </c>
      <c r="G756" s="67">
        <v>-12935.03</v>
      </c>
      <c r="H756" s="27">
        <v>439.97</v>
      </c>
    </row>
    <row r="757" spans="1:8" ht="21" customHeight="1" x14ac:dyDescent="0.55000000000000004">
      <c r="A757" s="27"/>
      <c r="B757" s="71">
        <v>100000223662</v>
      </c>
      <c r="C757" s="27">
        <v>1</v>
      </c>
      <c r="D757" s="27" t="s">
        <v>1037</v>
      </c>
      <c r="E757" s="27" t="s">
        <v>3750</v>
      </c>
      <c r="F757" s="67">
        <v>8025</v>
      </c>
      <c r="G757" s="67">
        <v>-8024</v>
      </c>
      <c r="H757" s="27">
        <v>1</v>
      </c>
    </row>
    <row r="758" spans="1:8" ht="21" customHeight="1" x14ac:dyDescent="0.55000000000000004">
      <c r="A758" s="27">
        <v>4</v>
      </c>
      <c r="B758" s="71">
        <v>100000230425</v>
      </c>
      <c r="C758" s="27">
        <v>0</v>
      </c>
      <c r="D758" s="27" t="s">
        <v>3659</v>
      </c>
      <c r="E758" s="27" t="s">
        <v>3751</v>
      </c>
      <c r="F758" s="67">
        <v>5500</v>
      </c>
      <c r="G758" s="67">
        <v>-3286.16</v>
      </c>
      <c r="H758" s="67">
        <v>2213.84</v>
      </c>
    </row>
    <row r="759" spans="1:8" ht="21" customHeight="1" x14ac:dyDescent="0.55000000000000004">
      <c r="A759" s="27">
        <v>5</v>
      </c>
      <c r="B759" s="71">
        <v>100000267725</v>
      </c>
      <c r="C759" s="27">
        <v>0</v>
      </c>
      <c r="D759" s="27" t="s">
        <v>204</v>
      </c>
      <c r="E759" s="27" t="s">
        <v>1126</v>
      </c>
      <c r="F759" s="67">
        <v>20254.939999999999</v>
      </c>
      <c r="G759" s="67">
        <v>-9912.44</v>
      </c>
      <c r="H759" s="67">
        <v>10342.5</v>
      </c>
    </row>
    <row r="760" spans="1:8" ht="21" customHeight="1" x14ac:dyDescent="0.55000000000000004">
      <c r="A760" s="27">
        <v>6</v>
      </c>
      <c r="B760" s="71">
        <v>100000267726</v>
      </c>
      <c r="C760" s="27">
        <v>0</v>
      </c>
      <c r="D760" s="27" t="s">
        <v>204</v>
      </c>
      <c r="E760" s="27" t="s">
        <v>1126</v>
      </c>
      <c r="F760" s="67">
        <v>20254.939999999999</v>
      </c>
      <c r="G760" s="67">
        <v>-9912.44</v>
      </c>
      <c r="H760" s="67">
        <v>10342.5</v>
      </c>
    </row>
    <row r="761" spans="1:8" ht="21" customHeight="1" x14ac:dyDescent="0.55000000000000004">
      <c r="A761" s="27">
        <v>7</v>
      </c>
      <c r="B761" s="71">
        <v>100000267727</v>
      </c>
      <c r="C761" s="27">
        <v>0</v>
      </c>
      <c r="D761" s="27" t="s">
        <v>204</v>
      </c>
      <c r="E761" s="27" t="s">
        <v>1126</v>
      </c>
      <c r="F761" s="67">
        <v>20254.939999999999</v>
      </c>
      <c r="G761" s="67">
        <v>-9912.44</v>
      </c>
      <c r="H761" s="67">
        <v>10342.5</v>
      </c>
    </row>
    <row r="762" spans="1:8" ht="21" customHeight="1" x14ac:dyDescent="0.55000000000000004">
      <c r="A762" s="27">
        <v>8</v>
      </c>
      <c r="B762" s="71">
        <v>100000267728</v>
      </c>
      <c r="C762" s="27">
        <v>0</v>
      </c>
      <c r="D762" s="27" t="s">
        <v>204</v>
      </c>
      <c r="E762" s="27" t="s">
        <v>1126</v>
      </c>
      <c r="F762" s="67">
        <v>20254.939999999999</v>
      </c>
      <c r="G762" s="67">
        <v>-9912.44</v>
      </c>
      <c r="H762" s="67">
        <v>10342.5</v>
      </c>
    </row>
    <row r="763" spans="1:8" ht="21" customHeight="1" x14ac:dyDescent="0.55000000000000004">
      <c r="A763" s="27">
        <v>9</v>
      </c>
      <c r="B763" s="71">
        <v>100000267729</v>
      </c>
      <c r="C763" s="27">
        <v>0</v>
      </c>
      <c r="D763" s="27" t="s">
        <v>204</v>
      </c>
      <c r="E763" s="27" t="s">
        <v>1126</v>
      </c>
      <c r="F763" s="67">
        <v>20254.939999999999</v>
      </c>
      <c r="G763" s="67">
        <v>-9912.44</v>
      </c>
      <c r="H763" s="67">
        <v>10342.5</v>
      </c>
    </row>
    <row r="764" spans="1:8" ht="21" customHeight="1" x14ac:dyDescent="0.55000000000000004">
      <c r="A764" s="27">
        <v>10</v>
      </c>
      <c r="B764" s="71">
        <v>100000267730</v>
      </c>
      <c r="C764" s="27">
        <v>0</v>
      </c>
      <c r="D764" s="27" t="s">
        <v>204</v>
      </c>
      <c r="E764" s="27" t="s">
        <v>1126</v>
      </c>
      <c r="F764" s="67">
        <v>20254.939999999999</v>
      </c>
      <c r="G764" s="67">
        <v>-9912.44</v>
      </c>
      <c r="H764" s="67">
        <v>10342.5</v>
      </c>
    </row>
    <row r="765" spans="1:8" ht="21" customHeight="1" x14ac:dyDescent="0.55000000000000004">
      <c r="A765" s="27">
        <v>11</v>
      </c>
      <c r="B765" s="71">
        <v>100000267731</v>
      </c>
      <c r="C765" s="27">
        <v>0</v>
      </c>
      <c r="D765" s="27" t="s">
        <v>204</v>
      </c>
      <c r="E765" s="27" t="s">
        <v>1126</v>
      </c>
      <c r="F765" s="67">
        <v>20254.939999999999</v>
      </c>
      <c r="G765" s="67">
        <v>-9912.44</v>
      </c>
      <c r="H765" s="67">
        <v>10342.5</v>
      </c>
    </row>
    <row r="766" spans="1:8" ht="21" customHeight="1" x14ac:dyDescent="0.55000000000000004">
      <c r="A766" s="27">
        <v>12</v>
      </c>
      <c r="B766" s="71">
        <v>100000267732</v>
      </c>
      <c r="C766" s="27">
        <v>0</v>
      </c>
      <c r="D766" s="27" t="s">
        <v>204</v>
      </c>
      <c r="E766" s="27" t="s">
        <v>1126</v>
      </c>
      <c r="F766" s="67">
        <v>20254.939999999999</v>
      </c>
      <c r="G766" s="67">
        <v>-9912.44</v>
      </c>
      <c r="H766" s="67">
        <v>10342.5</v>
      </c>
    </row>
    <row r="767" spans="1:8" ht="21" customHeight="1" x14ac:dyDescent="0.55000000000000004">
      <c r="A767" s="27">
        <v>13</v>
      </c>
      <c r="B767" s="71">
        <v>100000267733</v>
      </c>
      <c r="C767" s="27">
        <v>0</v>
      </c>
      <c r="D767" s="27" t="s">
        <v>204</v>
      </c>
      <c r="E767" s="27" t="s">
        <v>1126</v>
      </c>
      <c r="F767" s="67">
        <v>20254.939999999999</v>
      </c>
      <c r="G767" s="67">
        <v>-9912.44</v>
      </c>
      <c r="H767" s="67">
        <v>10342.5</v>
      </c>
    </row>
    <row r="768" spans="1:8" ht="21" customHeight="1" x14ac:dyDescent="0.55000000000000004">
      <c r="A768" s="27">
        <v>14</v>
      </c>
      <c r="B768" s="71">
        <v>100000267734</v>
      </c>
      <c r="C768" s="27">
        <v>0</v>
      </c>
      <c r="D768" s="27" t="s">
        <v>204</v>
      </c>
      <c r="E768" s="27" t="s">
        <v>1126</v>
      </c>
      <c r="F768" s="67">
        <v>20254.939999999999</v>
      </c>
      <c r="G768" s="67">
        <v>-9912.44</v>
      </c>
      <c r="H768" s="67">
        <v>10342.5</v>
      </c>
    </row>
    <row r="769" spans="1:8" ht="21" customHeight="1" x14ac:dyDescent="0.55000000000000004">
      <c r="A769" s="27">
        <v>15</v>
      </c>
      <c r="B769" s="71">
        <v>100000267735</v>
      </c>
      <c r="C769" s="27">
        <v>0</v>
      </c>
      <c r="D769" s="27" t="s">
        <v>204</v>
      </c>
      <c r="E769" s="27" t="s">
        <v>1126</v>
      </c>
      <c r="F769" s="67">
        <v>20254.939999999999</v>
      </c>
      <c r="G769" s="67">
        <v>-9912.44</v>
      </c>
      <c r="H769" s="67">
        <v>10342.5</v>
      </c>
    </row>
    <row r="770" spans="1:8" ht="21" customHeight="1" x14ac:dyDescent="0.55000000000000004">
      <c r="A770" s="27">
        <v>16</v>
      </c>
      <c r="B770" s="71">
        <v>100000421438</v>
      </c>
      <c r="C770" s="27">
        <v>0</v>
      </c>
      <c r="D770" s="27" t="s">
        <v>467</v>
      </c>
      <c r="E770" s="27" t="s">
        <v>3752</v>
      </c>
      <c r="F770" s="67">
        <v>2994400</v>
      </c>
      <c r="G770" s="67">
        <v>-1053381.72</v>
      </c>
      <c r="H770" s="67">
        <v>1941018.28</v>
      </c>
    </row>
    <row r="771" spans="1:8" ht="21" customHeight="1" x14ac:dyDescent="0.55000000000000004">
      <c r="A771" s="27">
        <v>17</v>
      </c>
      <c r="B771" s="71">
        <v>100000470452</v>
      </c>
      <c r="C771" s="27">
        <v>0</v>
      </c>
      <c r="D771" s="27" t="s">
        <v>1215</v>
      </c>
      <c r="E771" s="27" t="s">
        <v>3753</v>
      </c>
      <c r="F771" s="67">
        <v>1985973.4</v>
      </c>
      <c r="G771" s="67">
        <v>-484416.13</v>
      </c>
      <c r="H771" s="67">
        <v>1501557.27</v>
      </c>
    </row>
    <row r="772" spans="1:8" ht="21" customHeight="1" x14ac:dyDescent="0.55000000000000004">
      <c r="A772" s="27">
        <v>18</v>
      </c>
      <c r="B772" s="71">
        <v>100000476225</v>
      </c>
      <c r="C772" s="27">
        <v>0</v>
      </c>
      <c r="D772" s="27" t="s">
        <v>1130</v>
      </c>
      <c r="E772" s="27" t="s">
        <v>1131</v>
      </c>
      <c r="F772" s="67">
        <v>43290</v>
      </c>
      <c r="G772" s="67">
        <v>-6707.45</v>
      </c>
      <c r="H772" s="67">
        <v>36582.550000000003</v>
      </c>
    </row>
    <row r="773" spans="1:8" ht="21" customHeight="1" x14ac:dyDescent="0.55000000000000004">
      <c r="A773" s="27">
        <v>19</v>
      </c>
      <c r="B773" s="71">
        <v>100000481257</v>
      </c>
      <c r="C773" s="27">
        <v>0</v>
      </c>
      <c r="D773" s="27" t="s">
        <v>1132</v>
      </c>
      <c r="E773" s="27" t="s">
        <v>1133</v>
      </c>
      <c r="F773" s="67">
        <v>1459500</v>
      </c>
      <c r="G773" s="67">
        <v>-385158.98</v>
      </c>
      <c r="H773" s="67">
        <v>1074341.02</v>
      </c>
    </row>
    <row r="774" spans="1:8" ht="21" customHeight="1" x14ac:dyDescent="0.55000000000000004">
      <c r="A774" s="27">
        <v>20</v>
      </c>
      <c r="B774" s="71">
        <v>100000493523</v>
      </c>
      <c r="C774" s="27">
        <v>0</v>
      </c>
      <c r="D774" s="27" t="s">
        <v>47</v>
      </c>
      <c r="E774" s="27" t="s">
        <v>393</v>
      </c>
      <c r="F774" s="67">
        <v>21500</v>
      </c>
      <c r="G774" s="67">
        <v>-7370.72</v>
      </c>
      <c r="H774" s="67">
        <v>14129.28</v>
      </c>
    </row>
    <row r="775" spans="1:8" ht="21" customHeight="1" x14ac:dyDescent="0.55000000000000004">
      <c r="A775" s="27">
        <v>21</v>
      </c>
      <c r="B775" s="71">
        <v>100000493524</v>
      </c>
      <c r="C775" s="27">
        <v>0</v>
      </c>
      <c r="D775" s="27" t="s">
        <v>47</v>
      </c>
      <c r="E775" s="27" t="s">
        <v>393</v>
      </c>
      <c r="F775" s="67">
        <v>21500</v>
      </c>
      <c r="G775" s="67">
        <v>-7370.74</v>
      </c>
      <c r="H775" s="67">
        <v>14129.26</v>
      </c>
    </row>
    <row r="776" spans="1:8" ht="21" customHeight="1" x14ac:dyDescent="0.55000000000000004">
      <c r="A776" s="27">
        <v>22</v>
      </c>
      <c r="B776" s="71">
        <v>100000493525</v>
      </c>
      <c r="C776" s="27">
        <v>0</v>
      </c>
      <c r="D776" s="27" t="s">
        <v>47</v>
      </c>
      <c r="E776" s="27" t="s">
        <v>393</v>
      </c>
      <c r="F776" s="67">
        <v>21500</v>
      </c>
      <c r="G776" s="67">
        <v>-7370.72</v>
      </c>
      <c r="H776" s="67">
        <v>14129.28</v>
      </c>
    </row>
    <row r="777" spans="1:8" ht="21" customHeight="1" x14ac:dyDescent="0.55000000000000004">
      <c r="A777" s="27">
        <v>23</v>
      </c>
      <c r="B777" s="71">
        <v>100000493526</v>
      </c>
      <c r="C777" s="27">
        <v>0</v>
      </c>
      <c r="D777" s="27" t="s">
        <v>47</v>
      </c>
      <c r="E777" s="27" t="s">
        <v>393</v>
      </c>
      <c r="F777" s="67">
        <v>21500</v>
      </c>
      <c r="G777" s="67">
        <v>-7370.74</v>
      </c>
      <c r="H777" s="67">
        <v>14129.26</v>
      </c>
    </row>
    <row r="778" spans="1:8" ht="21" customHeight="1" x14ac:dyDescent="0.55000000000000004">
      <c r="A778" s="27">
        <v>24</v>
      </c>
      <c r="B778" s="71">
        <v>100000493527</v>
      </c>
      <c r="C778" s="27">
        <v>0</v>
      </c>
      <c r="D778" s="27" t="s">
        <v>47</v>
      </c>
      <c r="E778" s="27" t="s">
        <v>393</v>
      </c>
      <c r="F778" s="67">
        <v>21500</v>
      </c>
      <c r="G778" s="67">
        <v>-7370.72</v>
      </c>
      <c r="H778" s="67">
        <v>14129.28</v>
      </c>
    </row>
    <row r="779" spans="1:8" ht="21" customHeight="1" x14ac:dyDescent="0.55000000000000004">
      <c r="A779" s="27">
        <v>25</v>
      </c>
      <c r="B779" s="71">
        <v>100000493528</v>
      </c>
      <c r="C779" s="27">
        <v>0</v>
      </c>
      <c r="D779" s="27" t="s">
        <v>47</v>
      </c>
      <c r="E779" s="27" t="s">
        <v>393</v>
      </c>
      <c r="F779" s="67">
        <v>21500</v>
      </c>
      <c r="G779" s="67">
        <v>-7370.74</v>
      </c>
      <c r="H779" s="67">
        <v>14129.26</v>
      </c>
    </row>
    <row r="780" spans="1:8" ht="21" customHeight="1" x14ac:dyDescent="0.55000000000000004">
      <c r="A780" s="27">
        <v>26</v>
      </c>
      <c r="B780" s="71">
        <v>100000493529</v>
      </c>
      <c r="C780" s="27">
        <v>0</v>
      </c>
      <c r="D780" s="27" t="s">
        <v>47</v>
      </c>
      <c r="E780" s="27" t="s">
        <v>393</v>
      </c>
      <c r="F780" s="67">
        <v>21500</v>
      </c>
      <c r="G780" s="67">
        <v>-7370.72</v>
      </c>
      <c r="H780" s="67">
        <v>14129.28</v>
      </c>
    </row>
    <row r="781" spans="1:8" ht="21" customHeight="1" x14ac:dyDescent="0.55000000000000004">
      <c r="A781" s="27">
        <v>27</v>
      </c>
      <c r="B781" s="71">
        <v>100000493530</v>
      </c>
      <c r="C781" s="27">
        <v>0</v>
      </c>
      <c r="D781" s="27" t="s">
        <v>47</v>
      </c>
      <c r="E781" s="27" t="s">
        <v>393</v>
      </c>
      <c r="F781" s="67">
        <v>21500</v>
      </c>
      <c r="G781" s="67">
        <v>-7370.74</v>
      </c>
      <c r="H781" s="67">
        <v>14129.26</v>
      </c>
    </row>
    <row r="782" spans="1:8" ht="21" customHeight="1" x14ac:dyDescent="0.55000000000000004">
      <c r="A782" s="27">
        <v>28</v>
      </c>
      <c r="B782" s="71">
        <v>100000493531</v>
      </c>
      <c r="C782" s="27">
        <v>0</v>
      </c>
      <c r="D782" s="27" t="s">
        <v>47</v>
      </c>
      <c r="E782" s="27" t="s">
        <v>393</v>
      </c>
      <c r="F782" s="67">
        <v>21500</v>
      </c>
      <c r="G782" s="67">
        <v>-7370.72</v>
      </c>
      <c r="H782" s="67">
        <v>14129.28</v>
      </c>
    </row>
    <row r="783" spans="1:8" ht="21" customHeight="1" x14ac:dyDescent="0.55000000000000004">
      <c r="A783" s="27">
        <v>29</v>
      </c>
      <c r="B783" s="71">
        <v>100000493532</v>
      </c>
      <c r="C783" s="27">
        <v>0</v>
      </c>
      <c r="D783" s="27" t="s">
        <v>47</v>
      </c>
      <c r="E783" s="27" t="s">
        <v>393</v>
      </c>
      <c r="F783" s="67">
        <v>21500</v>
      </c>
      <c r="G783" s="67">
        <v>-7370.74</v>
      </c>
      <c r="H783" s="67">
        <v>14129.26</v>
      </c>
    </row>
    <row r="784" spans="1:8" ht="21" customHeight="1" x14ac:dyDescent="0.55000000000000004">
      <c r="A784" s="27">
        <v>30</v>
      </c>
      <c r="B784" s="71">
        <v>100000493533</v>
      </c>
      <c r="C784" s="27">
        <v>0</v>
      </c>
      <c r="D784" s="27" t="s">
        <v>47</v>
      </c>
      <c r="E784" s="27" t="s">
        <v>393</v>
      </c>
      <c r="F784" s="67">
        <v>21500</v>
      </c>
      <c r="G784" s="67">
        <v>-7370.74</v>
      </c>
      <c r="H784" s="67">
        <v>14129.26</v>
      </c>
    </row>
    <row r="785" spans="1:8" ht="21" customHeight="1" x14ac:dyDescent="0.55000000000000004">
      <c r="A785" s="27">
        <v>31</v>
      </c>
      <c r="B785" s="71">
        <v>100000493534</v>
      </c>
      <c r="C785" s="27">
        <v>0</v>
      </c>
      <c r="D785" s="27" t="s">
        <v>47</v>
      </c>
      <c r="E785" s="27" t="s">
        <v>393</v>
      </c>
      <c r="F785" s="67">
        <v>21500</v>
      </c>
      <c r="G785" s="67">
        <v>-7370.72</v>
      </c>
      <c r="H785" s="67">
        <v>14129.28</v>
      </c>
    </row>
    <row r="786" spans="1:8" ht="21" customHeight="1" x14ac:dyDescent="0.55000000000000004">
      <c r="A786" s="27">
        <v>32</v>
      </c>
      <c r="B786" s="71">
        <v>100000493535</v>
      </c>
      <c r="C786" s="27">
        <v>0</v>
      </c>
      <c r="D786" s="27" t="s">
        <v>47</v>
      </c>
      <c r="E786" s="27" t="s">
        <v>393</v>
      </c>
      <c r="F786" s="67">
        <v>21500</v>
      </c>
      <c r="G786" s="67">
        <v>-7370.74</v>
      </c>
      <c r="H786" s="67">
        <v>14129.26</v>
      </c>
    </row>
    <row r="787" spans="1:8" ht="21" customHeight="1" x14ac:dyDescent="0.55000000000000004">
      <c r="A787" s="27">
        <v>33</v>
      </c>
      <c r="B787" s="71">
        <v>100000493536</v>
      </c>
      <c r="C787" s="27">
        <v>0</v>
      </c>
      <c r="D787" s="27" t="s">
        <v>47</v>
      </c>
      <c r="E787" s="27" t="s">
        <v>393</v>
      </c>
      <c r="F787" s="67">
        <v>21500</v>
      </c>
      <c r="G787" s="67">
        <v>-7370.72</v>
      </c>
      <c r="H787" s="67">
        <v>14129.28</v>
      </c>
    </row>
    <row r="788" spans="1:8" ht="21" customHeight="1" x14ac:dyDescent="0.55000000000000004">
      <c r="A788" s="27">
        <v>34</v>
      </c>
      <c r="B788" s="71">
        <v>100000493537</v>
      </c>
      <c r="C788" s="27">
        <v>0</v>
      </c>
      <c r="D788" s="27" t="s">
        <v>47</v>
      </c>
      <c r="E788" s="27" t="s">
        <v>393</v>
      </c>
      <c r="F788" s="67">
        <v>21500</v>
      </c>
      <c r="G788" s="67">
        <v>-7370.74</v>
      </c>
      <c r="H788" s="67">
        <v>14129.26</v>
      </c>
    </row>
    <row r="789" spans="1:8" ht="21" customHeight="1" x14ac:dyDescent="0.55000000000000004">
      <c r="A789" s="27">
        <v>35</v>
      </c>
      <c r="B789" s="71">
        <v>100000493538</v>
      </c>
      <c r="C789" s="27">
        <v>0</v>
      </c>
      <c r="D789" s="27" t="s">
        <v>47</v>
      </c>
      <c r="E789" s="27" t="s">
        <v>393</v>
      </c>
      <c r="F789" s="67">
        <v>21500</v>
      </c>
      <c r="G789" s="67">
        <v>-7370.72</v>
      </c>
      <c r="H789" s="67">
        <v>14129.28</v>
      </c>
    </row>
    <row r="790" spans="1:8" ht="21" customHeight="1" x14ac:dyDescent="0.55000000000000004">
      <c r="A790" s="27">
        <v>36</v>
      </c>
      <c r="B790" s="71">
        <v>100000493539</v>
      </c>
      <c r="C790" s="27">
        <v>0</v>
      </c>
      <c r="D790" s="27" t="s">
        <v>47</v>
      </c>
      <c r="E790" s="27" t="s">
        <v>393</v>
      </c>
      <c r="F790" s="67">
        <v>21500</v>
      </c>
      <c r="G790" s="67">
        <v>-7370.74</v>
      </c>
      <c r="H790" s="67">
        <v>14129.26</v>
      </c>
    </row>
    <row r="791" spans="1:8" ht="21" customHeight="1" x14ac:dyDescent="0.55000000000000004">
      <c r="A791" s="27">
        <v>37</v>
      </c>
      <c r="B791" s="71">
        <v>100000493540</v>
      </c>
      <c r="C791" s="27">
        <v>0</v>
      </c>
      <c r="D791" s="27" t="s">
        <v>47</v>
      </c>
      <c r="E791" s="27" t="s">
        <v>393</v>
      </c>
      <c r="F791" s="67">
        <v>21500</v>
      </c>
      <c r="G791" s="67">
        <v>-7370.72</v>
      </c>
      <c r="H791" s="67">
        <v>14129.28</v>
      </c>
    </row>
    <row r="792" spans="1:8" ht="21" customHeight="1" x14ac:dyDescent="0.55000000000000004">
      <c r="A792" s="27">
        <v>38</v>
      </c>
      <c r="B792" s="71">
        <v>100000493541</v>
      </c>
      <c r="C792" s="27">
        <v>0</v>
      </c>
      <c r="D792" s="27" t="s">
        <v>47</v>
      </c>
      <c r="E792" s="27" t="s">
        <v>393</v>
      </c>
      <c r="F792" s="67">
        <v>21500</v>
      </c>
      <c r="G792" s="67">
        <v>-7370.72</v>
      </c>
      <c r="H792" s="67">
        <v>14129.28</v>
      </c>
    </row>
    <row r="793" spans="1:8" ht="21" customHeight="1" x14ac:dyDescent="0.55000000000000004">
      <c r="A793" s="27">
        <v>39</v>
      </c>
      <c r="B793" s="71">
        <v>100000493542</v>
      </c>
      <c r="C793" s="27">
        <v>0</v>
      </c>
      <c r="D793" s="27" t="s">
        <v>47</v>
      </c>
      <c r="E793" s="27" t="s">
        <v>393</v>
      </c>
      <c r="F793" s="67">
        <v>21500</v>
      </c>
      <c r="G793" s="67">
        <v>-7370.74</v>
      </c>
      <c r="H793" s="67">
        <v>14129.26</v>
      </c>
    </row>
    <row r="794" spans="1:8" ht="21" customHeight="1" x14ac:dyDescent="0.55000000000000004">
      <c r="A794" s="27">
        <v>40</v>
      </c>
      <c r="B794" s="71">
        <v>100000493543</v>
      </c>
      <c r="C794" s="27">
        <v>0</v>
      </c>
      <c r="D794" s="27" t="s">
        <v>47</v>
      </c>
      <c r="E794" s="27" t="s">
        <v>393</v>
      </c>
      <c r="F794" s="67">
        <v>21500</v>
      </c>
      <c r="G794" s="67">
        <v>-7370.74</v>
      </c>
      <c r="H794" s="67">
        <v>14129.26</v>
      </c>
    </row>
    <row r="795" spans="1:8" ht="21" customHeight="1" x14ac:dyDescent="0.55000000000000004">
      <c r="A795" s="27">
        <v>41</v>
      </c>
      <c r="B795" s="71">
        <v>100000493544</v>
      </c>
      <c r="C795" s="27">
        <v>0</v>
      </c>
      <c r="D795" s="27" t="s">
        <v>47</v>
      </c>
      <c r="E795" s="27" t="s">
        <v>393</v>
      </c>
      <c r="F795" s="67">
        <v>21500</v>
      </c>
      <c r="G795" s="67">
        <v>-7370.72</v>
      </c>
      <c r="H795" s="67">
        <v>14129.28</v>
      </c>
    </row>
    <row r="796" spans="1:8" ht="21" customHeight="1" x14ac:dyDescent="0.55000000000000004">
      <c r="A796" s="27">
        <v>42</v>
      </c>
      <c r="B796" s="71">
        <v>100000493545</v>
      </c>
      <c r="C796" s="27">
        <v>0</v>
      </c>
      <c r="D796" s="27" t="s">
        <v>47</v>
      </c>
      <c r="E796" s="27" t="s">
        <v>393</v>
      </c>
      <c r="F796" s="67">
        <v>21500</v>
      </c>
      <c r="G796" s="67">
        <v>-7370.74</v>
      </c>
      <c r="H796" s="67">
        <v>14129.26</v>
      </c>
    </row>
    <row r="797" spans="1:8" ht="21" customHeight="1" x14ac:dyDescent="0.55000000000000004">
      <c r="A797" s="27">
        <v>43</v>
      </c>
      <c r="B797" s="71">
        <v>100000493546</v>
      </c>
      <c r="C797" s="27">
        <v>0</v>
      </c>
      <c r="D797" s="27" t="s">
        <v>47</v>
      </c>
      <c r="E797" s="27" t="s">
        <v>393</v>
      </c>
      <c r="F797" s="67">
        <v>21500</v>
      </c>
      <c r="G797" s="67">
        <v>-7370.72</v>
      </c>
      <c r="H797" s="67">
        <v>14129.28</v>
      </c>
    </row>
    <row r="798" spans="1:8" ht="21" customHeight="1" x14ac:dyDescent="0.55000000000000004">
      <c r="A798" s="27">
        <v>44</v>
      </c>
      <c r="B798" s="71">
        <v>100000493547</v>
      </c>
      <c r="C798" s="27">
        <v>0</v>
      </c>
      <c r="D798" s="27" t="s">
        <v>47</v>
      </c>
      <c r="E798" s="27" t="s">
        <v>393</v>
      </c>
      <c r="F798" s="67">
        <v>21500</v>
      </c>
      <c r="G798" s="67">
        <v>-7370.72</v>
      </c>
      <c r="H798" s="67">
        <v>14129.28</v>
      </c>
    </row>
    <row r="799" spans="1:8" ht="21" customHeight="1" x14ac:dyDescent="0.55000000000000004">
      <c r="A799" s="27">
        <v>45</v>
      </c>
      <c r="B799" s="71">
        <v>100000508733</v>
      </c>
      <c r="C799" s="27">
        <v>0</v>
      </c>
      <c r="D799" s="27" t="s">
        <v>30</v>
      </c>
      <c r="E799" s="27" t="s">
        <v>398</v>
      </c>
      <c r="F799" s="67">
        <v>13259.46</v>
      </c>
      <c r="G799" s="67">
        <v>-6044.38</v>
      </c>
      <c r="H799" s="67">
        <v>7215.08</v>
      </c>
    </row>
    <row r="800" spans="1:8" ht="21" customHeight="1" x14ac:dyDescent="0.55000000000000004">
      <c r="A800" s="27">
        <v>46</v>
      </c>
      <c r="B800" s="71">
        <v>100000508734</v>
      </c>
      <c r="C800" s="27">
        <v>0</v>
      </c>
      <c r="D800" s="27" t="s">
        <v>30</v>
      </c>
      <c r="E800" s="27" t="s">
        <v>398</v>
      </c>
      <c r="F800" s="67">
        <v>13259.46</v>
      </c>
      <c r="G800" s="67">
        <v>-6044.38</v>
      </c>
      <c r="H800" s="67">
        <v>7215.08</v>
      </c>
    </row>
    <row r="801" spans="1:8" ht="21" customHeight="1" x14ac:dyDescent="0.55000000000000004">
      <c r="A801" s="27">
        <v>47</v>
      </c>
      <c r="B801" s="71">
        <v>100000508735</v>
      </c>
      <c r="C801" s="27">
        <v>0</v>
      </c>
      <c r="D801" s="27" t="s">
        <v>30</v>
      </c>
      <c r="E801" s="27" t="s">
        <v>398</v>
      </c>
      <c r="F801" s="67">
        <v>13259.46</v>
      </c>
      <c r="G801" s="67">
        <v>-6044.37</v>
      </c>
      <c r="H801" s="67">
        <v>7215.09</v>
      </c>
    </row>
    <row r="802" spans="1:8" ht="21" customHeight="1" x14ac:dyDescent="0.55000000000000004">
      <c r="A802" s="27">
        <v>48</v>
      </c>
      <c r="B802" s="71">
        <v>100000508736</v>
      </c>
      <c r="C802" s="27">
        <v>0</v>
      </c>
      <c r="D802" s="27" t="s">
        <v>30</v>
      </c>
      <c r="E802" s="27" t="s">
        <v>398</v>
      </c>
      <c r="F802" s="67">
        <v>13259.46</v>
      </c>
      <c r="G802" s="67">
        <v>-6044.37</v>
      </c>
      <c r="H802" s="67">
        <v>7215.09</v>
      </c>
    </row>
    <row r="803" spans="1:8" ht="21" customHeight="1" x14ac:dyDescent="0.55000000000000004">
      <c r="A803" s="27">
        <v>49</v>
      </c>
      <c r="B803" s="71">
        <v>100000508737</v>
      </c>
      <c r="C803" s="27">
        <v>0</v>
      </c>
      <c r="D803" s="27" t="s">
        <v>30</v>
      </c>
      <c r="E803" s="27" t="s">
        <v>398</v>
      </c>
      <c r="F803" s="67">
        <v>13259.46</v>
      </c>
      <c r="G803" s="67">
        <v>-6044.38</v>
      </c>
      <c r="H803" s="67">
        <v>7215.08</v>
      </c>
    </row>
    <row r="804" spans="1:8" ht="21" customHeight="1" x14ac:dyDescent="0.55000000000000004">
      <c r="A804" s="27">
        <v>50</v>
      </c>
      <c r="B804" s="71">
        <v>100000508738</v>
      </c>
      <c r="C804" s="27">
        <v>0</v>
      </c>
      <c r="D804" s="27" t="s">
        <v>30</v>
      </c>
      <c r="E804" s="27" t="s">
        <v>398</v>
      </c>
      <c r="F804" s="67">
        <v>13259.46</v>
      </c>
      <c r="G804" s="67">
        <v>-6044.38</v>
      </c>
      <c r="H804" s="67">
        <v>7215.08</v>
      </c>
    </row>
    <row r="805" spans="1:8" ht="21" customHeight="1" x14ac:dyDescent="0.55000000000000004">
      <c r="A805" s="27">
        <v>51</v>
      </c>
      <c r="B805" s="71">
        <v>100000508739</v>
      </c>
      <c r="C805" s="27">
        <v>0</v>
      </c>
      <c r="D805" s="27" t="s">
        <v>30</v>
      </c>
      <c r="E805" s="27" t="s">
        <v>398</v>
      </c>
      <c r="F805" s="67">
        <v>13259.46</v>
      </c>
      <c r="G805" s="67">
        <v>-6044.37</v>
      </c>
      <c r="H805" s="67">
        <v>7215.09</v>
      </c>
    </row>
    <row r="806" spans="1:8" ht="21" customHeight="1" x14ac:dyDescent="0.55000000000000004">
      <c r="A806" s="27">
        <v>52</v>
      </c>
      <c r="B806" s="71">
        <v>100000508740</v>
      </c>
      <c r="C806" s="27">
        <v>0</v>
      </c>
      <c r="D806" s="27" t="s">
        <v>30</v>
      </c>
      <c r="E806" s="27" t="s">
        <v>398</v>
      </c>
      <c r="F806" s="67">
        <v>13259.46</v>
      </c>
      <c r="G806" s="67">
        <v>-6044.38</v>
      </c>
      <c r="H806" s="67">
        <v>7215.08</v>
      </c>
    </row>
    <row r="807" spans="1:8" ht="21" customHeight="1" x14ac:dyDescent="0.55000000000000004">
      <c r="A807" s="27">
        <v>53</v>
      </c>
      <c r="B807" s="71">
        <v>100000508741</v>
      </c>
      <c r="C807" s="27">
        <v>0</v>
      </c>
      <c r="D807" s="27" t="s">
        <v>30</v>
      </c>
      <c r="E807" s="27" t="s">
        <v>398</v>
      </c>
      <c r="F807" s="67">
        <v>13259.46</v>
      </c>
      <c r="G807" s="67">
        <v>-6044.37</v>
      </c>
      <c r="H807" s="67">
        <v>7215.09</v>
      </c>
    </row>
    <row r="808" spans="1:8" ht="21" customHeight="1" x14ac:dyDescent="0.55000000000000004">
      <c r="A808" s="27">
        <v>54</v>
      </c>
      <c r="B808" s="71">
        <v>100000508742</v>
      </c>
      <c r="C808" s="27">
        <v>0</v>
      </c>
      <c r="D808" s="27" t="s">
        <v>30</v>
      </c>
      <c r="E808" s="27" t="s">
        <v>398</v>
      </c>
      <c r="F808" s="67">
        <v>13259.46</v>
      </c>
      <c r="G808" s="67">
        <v>-6044.37</v>
      </c>
      <c r="H808" s="67">
        <v>7215.09</v>
      </c>
    </row>
    <row r="809" spans="1:8" ht="21" customHeight="1" x14ac:dyDescent="0.55000000000000004">
      <c r="A809" s="27">
        <v>55</v>
      </c>
      <c r="B809" s="71">
        <v>100000508743</v>
      </c>
      <c r="C809" s="27">
        <v>0</v>
      </c>
      <c r="D809" s="27" t="s">
        <v>30</v>
      </c>
      <c r="E809" s="27" t="s">
        <v>398</v>
      </c>
      <c r="F809" s="67">
        <v>13259.46</v>
      </c>
      <c r="G809" s="67">
        <v>-6044.38</v>
      </c>
      <c r="H809" s="67">
        <v>7215.08</v>
      </c>
    </row>
    <row r="810" spans="1:8" ht="21" customHeight="1" x14ac:dyDescent="0.55000000000000004">
      <c r="A810" s="27">
        <v>56</v>
      </c>
      <c r="B810" s="71">
        <v>100000508744</v>
      </c>
      <c r="C810" s="27">
        <v>0</v>
      </c>
      <c r="D810" s="27" t="s">
        <v>30</v>
      </c>
      <c r="E810" s="27" t="s">
        <v>398</v>
      </c>
      <c r="F810" s="67">
        <v>13259.46</v>
      </c>
      <c r="G810" s="67">
        <v>-6044.37</v>
      </c>
      <c r="H810" s="67">
        <v>7215.09</v>
      </c>
    </row>
    <row r="811" spans="1:8" ht="21" customHeight="1" x14ac:dyDescent="0.55000000000000004">
      <c r="A811" s="27">
        <v>57</v>
      </c>
      <c r="B811" s="71">
        <v>100000508745</v>
      </c>
      <c r="C811" s="27">
        <v>0</v>
      </c>
      <c r="D811" s="27" t="s">
        <v>30</v>
      </c>
      <c r="E811" s="27" t="s">
        <v>398</v>
      </c>
      <c r="F811" s="67">
        <v>13259.46</v>
      </c>
      <c r="G811" s="67">
        <v>-6044.38</v>
      </c>
      <c r="H811" s="67">
        <v>7215.08</v>
      </c>
    </row>
    <row r="812" spans="1:8" ht="21" customHeight="1" x14ac:dyDescent="0.55000000000000004">
      <c r="A812" s="27">
        <v>58</v>
      </c>
      <c r="B812" s="71">
        <v>100000508746</v>
      </c>
      <c r="C812" s="27">
        <v>0</v>
      </c>
      <c r="D812" s="27" t="s">
        <v>30</v>
      </c>
      <c r="E812" s="27" t="s">
        <v>398</v>
      </c>
      <c r="F812" s="67">
        <v>13259.46</v>
      </c>
      <c r="G812" s="67">
        <v>-6044.37</v>
      </c>
      <c r="H812" s="67">
        <v>7215.09</v>
      </c>
    </row>
    <row r="813" spans="1:8" ht="21" customHeight="1" x14ac:dyDescent="0.55000000000000004">
      <c r="A813" s="27">
        <v>59</v>
      </c>
      <c r="B813" s="71">
        <v>100000508747</v>
      </c>
      <c r="C813" s="27">
        <v>0</v>
      </c>
      <c r="D813" s="27" t="s">
        <v>30</v>
      </c>
      <c r="E813" s="27" t="s">
        <v>398</v>
      </c>
      <c r="F813" s="67">
        <v>13259.46</v>
      </c>
      <c r="G813" s="67">
        <v>-6044.38</v>
      </c>
      <c r="H813" s="67">
        <v>7215.08</v>
      </c>
    </row>
    <row r="814" spans="1:8" ht="21" customHeight="1" x14ac:dyDescent="0.55000000000000004">
      <c r="A814" s="27">
        <v>60</v>
      </c>
      <c r="B814" s="71">
        <v>100000508748</v>
      </c>
      <c r="C814" s="27">
        <v>0</v>
      </c>
      <c r="D814" s="27" t="s">
        <v>30</v>
      </c>
      <c r="E814" s="27" t="s">
        <v>398</v>
      </c>
      <c r="F814" s="67">
        <v>13259.46</v>
      </c>
      <c r="G814" s="67">
        <v>-6044.37</v>
      </c>
      <c r="H814" s="67">
        <v>7215.09</v>
      </c>
    </row>
    <row r="815" spans="1:8" ht="21" customHeight="1" x14ac:dyDescent="0.55000000000000004">
      <c r="A815" s="27">
        <v>61</v>
      </c>
      <c r="B815" s="71">
        <v>100000508749</v>
      </c>
      <c r="C815" s="27">
        <v>0</v>
      </c>
      <c r="D815" s="27" t="s">
        <v>30</v>
      </c>
      <c r="E815" s="27" t="s">
        <v>398</v>
      </c>
      <c r="F815" s="67">
        <v>13259.46</v>
      </c>
      <c r="G815" s="67">
        <v>-6044.38</v>
      </c>
      <c r="H815" s="67">
        <v>7215.08</v>
      </c>
    </row>
    <row r="816" spans="1:8" ht="21" customHeight="1" x14ac:dyDescent="0.55000000000000004">
      <c r="A816" s="27">
        <v>62</v>
      </c>
      <c r="B816" s="71">
        <v>100000508750</v>
      </c>
      <c r="C816" s="27">
        <v>0</v>
      </c>
      <c r="D816" s="27" t="s">
        <v>30</v>
      </c>
      <c r="E816" s="27" t="s">
        <v>398</v>
      </c>
      <c r="F816" s="67">
        <v>13259.46</v>
      </c>
      <c r="G816" s="67">
        <v>-6044.37</v>
      </c>
      <c r="H816" s="67">
        <v>7215.09</v>
      </c>
    </row>
    <row r="817" spans="1:8" ht="21" customHeight="1" x14ac:dyDescent="0.55000000000000004">
      <c r="A817" s="27">
        <v>63</v>
      </c>
      <c r="B817" s="71">
        <v>100000508751</v>
      </c>
      <c r="C817" s="27">
        <v>0</v>
      </c>
      <c r="D817" s="27" t="s">
        <v>30</v>
      </c>
      <c r="E817" s="27" t="s">
        <v>398</v>
      </c>
      <c r="F817" s="67">
        <v>13259.46</v>
      </c>
      <c r="G817" s="67">
        <v>-6044.38</v>
      </c>
      <c r="H817" s="67">
        <v>7215.08</v>
      </c>
    </row>
    <row r="818" spans="1:8" ht="21" customHeight="1" x14ac:dyDescent="0.55000000000000004">
      <c r="A818" s="27">
        <v>64</v>
      </c>
      <c r="B818" s="71">
        <v>100000508752</v>
      </c>
      <c r="C818" s="27">
        <v>0</v>
      </c>
      <c r="D818" s="27" t="s">
        <v>30</v>
      </c>
      <c r="E818" s="27" t="s">
        <v>398</v>
      </c>
      <c r="F818" s="67">
        <v>13259.46</v>
      </c>
      <c r="G818" s="67">
        <v>-6044.37</v>
      </c>
      <c r="H818" s="67">
        <v>7215.09</v>
      </c>
    </row>
    <row r="819" spans="1:8" ht="21" customHeight="1" x14ac:dyDescent="0.55000000000000004">
      <c r="A819" s="27">
        <v>65</v>
      </c>
      <c r="B819" s="71">
        <v>100000508753</v>
      </c>
      <c r="C819" s="27">
        <v>0</v>
      </c>
      <c r="D819" s="27" t="s">
        <v>30</v>
      </c>
      <c r="E819" s="27" t="s">
        <v>398</v>
      </c>
      <c r="F819" s="67">
        <v>13259.46</v>
      </c>
      <c r="G819" s="67">
        <v>-6044.38</v>
      </c>
      <c r="H819" s="67">
        <v>7215.08</v>
      </c>
    </row>
    <row r="820" spans="1:8" ht="21" customHeight="1" x14ac:dyDescent="0.55000000000000004">
      <c r="A820" s="27">
        <v>66</v>
      </c>
      <c r="B820" s="71">
        <v>100000508754</v>
      </c>
      <c r="C820" s="27">
        <v>0</v>
      </c>
      <c r="D820" s="27" t="s">
        <v>30</v>
      </c>
      <c r="E820" s="27" t="s">
        <v>398</v>
      </c>
      <c r="F820" s="67">
        <v>13259.46</v>
      </c>
      <c r="G820" s="67">
        <v>-6044.37</v>
      </c>
      <c r="H820" s="67">
        <v>7215.09</v>
      </c>
    </row>
    <row r="821" spans="1:8" ht="21" customHeight="1" x14ac:dyDescent="0.55000000000000004">
      <c r="A821" s="27">
        <v>67</v>
      </c>
      <c r="B821" s="71">
        <v>100000508755</v>
      </c>
      <c r="C821" s="27">
        <v>0</v>
      </c>
      <c r="D821" s="27" t="s">
        <v>30</v>
      </c>
      <c r="E821" s="27" t="s">
        <v>398</v>
      </c>
      <c r="F821" s="67">
        <v>13259.46</v>
      </c>
      <c r="G821" s="67">
        <v>-6044.38</v>
      </c>
      <c r="H821" s="67">
        <v>7215.08</v>
      </c>
    </row>
    <row r="822" spans="1:8" ht="21" customHeight="1" x14ac:dyDescent="0.55000000000000004">
      <c r="A822" s="27">
        <v>68</v>
      </c>
      <c r="B822" s="71">
        <v>100000508756</v>
      </c>
      <c r="C822" s="27">
        <v>0</v>
      </c>
      <c r="D822" s="27" t="s">
        <v>30</v>
      </c>
      <c r="E822" s="27" t="s">
        <v>398</v>
      </c>
      <c r="F822" s="67">
        <v>13259.46</v>
      </c>
      <c r="G822" s="67">
        <v>-6044.38</v>
      </c>
      <c r="H822" s="67">
        <v>7215.08</v>
      </c>
    </row>
    <row r="823" spans="1:8" ht="21" customHeight="1" x14ac:dyDescent="0.55000000000000004">
      <c r="A823" s="27">
        <v>69</v>
      </c>
      <c r="B823" s="71">
        <v>100000508757</v>
      </c>
      <c r="C823" s="27">
        <v>0</v>
      </c>
      <c r="D823" s="27" t="s">
        <v>30</v>
      </c>
      <c r="E823" s="27" t="s">
        <v>398</v>
      </c>
      <c r="F823" s="67">
        <v>13259.46</v>
      </c>
      <c r="G823" s="67">
        <v>-6044.37</v>
      </c>
      <c r="H823" s="67">
        <v>7215.09</v>
      </c>
    </row>
    <row r="824" spans="1:8" ht="21" customHeight="1" x14ac:dyDescent="0.55000000000000004">
      <c r="A824" s="27">
        <v>70</v>
      </c>
      <c r="B824" s="71">
        <v>100000508758</v>
      </c>
      <c r="C824" s="27">
        <v>0</v>
      </c>
      <c r="D824" s="27" t="s">
        <v>30</v>
      </c>
      <c r="E824" s="27" t="s">
        <v>398</v>
      </c>
      <c r="F824" s="67">
        <v>13259.46</v>
      </c>
      <c r="G824" s="67">
        <v>-6044.37</v>
      </c>
      <c r="H824" s="67">
        <v>7215.09</v>
      </c>
    </row>
    <row r="825" spans="1:8" ht="21" customHeight="1" x14ac:dyDescent="0.55000000000000004">
      <c r="A825" s="27">
        <v>71</v>
      </c>
      <c r="B825" s="71">
        <v>100000508759</v>
      </c>
      <c r="C825" s="27">
        <v>0</v>
      </c>
      <c r="D825" s="27" t="s">
        <v>30</v>
      </c>
      <c r="E825" s="27" t="s">
        <v>398</v>
      </c>
      <c r="F825" s="67">
        <v>13259.46</v>
      </c>
      <c r="G825" s="67">
        <v>-6044.38</v>
      </c>
      <c r="H825" s="67">
        <v>7215.08</v>
      </c>
    </row>
    <row r="826" spans="1:8" ht="21" customHeight="1" x14ac:dyDescent="0.55000000000000004">
      <c r="A826" s="27">
        <v>72</v>
      </c>
      <c r="B826" s="71">
        <v>100000508760</v>
      </c>
      <c r="C826" s="27">
        <v>0</v>
      </c>
      <c r="D826" s="27" t="s">
        <v>30</v>
      </c>
      <c r="E826" s="27" t="s">
        <v>398</v>
      </c>
      <c r="F826" s="67">
        <v>13259.46</v>
      </c>
      <c r="G826" s="67">
        <v>-6044.37</v>
      </c>
      <c r="H826" s="67">
        <v>7215.09</v>
      </c>
    </row>
    <row r="827" spans="1:8" ht="21" customHeight="1" x14ac:dyDescent="0.55000000000000004">
      <c r="A827" s="27">
        <v>73</v>
      </c>
      <c r="B827" s="71">
        <v>100000508761</v>
      </c>
      <c r="C827" s="27">
        <v>0</v>
      </c>
      <c r="D827" s="27" t="s">
        <v>30</v>
      </c>
      <c r="E827" s="27" t="s">
        <v>398</v>
      </c>
      <c r="F827" s="67">
        <v>13259.46</v>
      </c>
      <c r="G827" s="67">
        <v>-6044.38</v>
      </c>
      <c r="H827" s="67">
        <v>7215.08</v>
      </c>
    </row>
    <row r="828" spans="1:8" ht="21" customHeight="1" x14ac:dyDescent="0.55000000000000004">
      <c r="A828" s="27">
        <v>74</v>
      </c>
      <c r="B828" s="71">
        <v>100000508762</v>
      </c>
      <c r="C828" s="27">
        <v>0</v>
      </c>
      <c r="D828" s="27" t="s">
        <v>30</v>
      </c>
      <c r="E828" s="27" t="s">
        <v>398</v>
      </c>
      <c r="F828" s="67">
        <v>13259.46</v>
      </c>
      <c r="G828" s="67">
        <v>-6044.37</v>
      </c>
      <c r="H828" s="67">
        <v>7215.09</v>
      </c>
    </row>
    <row r="829" spans="1:8" ht="21" customHeight="1" x14ac:dyDescent="0.55000000000000004">
      <c r="A829" s="27">
        <v>75</v>
      </c>
      <c r="B829" s="71">
        <v>100000508763</v>
      </c>
      <c r="C829" s="27">
        <v>0</v>
      </c>
      <c r="D829" s="27" t="s">
        <v>30</v>
      </c>
      <c r="E829" s="27" t="s">
        <v>398</v>
      </c>
      <c r="F829" s="67">
        <v>13259.46</v>
      </c>
      <c r="G829" s="67">
        <v>-6044.38</v>
      </c>
      <c r="H829" s="67">
        <v>7215.08</v>
      </c>
    </row>
    <row r="830" spans="1:8" ht="21" customHeight="1" x14ac:dyDescent="0.55000000000000004">
      <c r="A830" s="27">
        <v>76</v>
      </c>
      <c r="B830" s="71">
        <v>100000508764</v>
      </c>
      <c r="C830" s="27">
        <v>0</v>
      </c>
      <c r="D830" s="27" t="s">
        <v>30</v>
      </c>
      <c r="E830" s="27" t="s">
        <v>398</v>
      </c>
      <c r="F830" s="67">
        <v>13259.46</v>
      </c>
      <c r="G830" s="67">
        <v>-6044.37</v>
      </c>
      <c r="H830" s="67">
        <v>7215.09</v>
      </c>
    </row>
    <row r="831" spans="1:8" ht="21" customHeight="1" x14ac:dyDescent="0.55000000000000004">
      <c r="A831" s="27">
        <v>77</v>
      </c>
      <c r="B831" s="71">
        <v>100000508765</v>
      </c>
      <c r="C831" s="27">
        <v>0</v>
      </c>
      <c r="D831" s="27" t="s">
        <v>30</v>
      </c>
      <c r="E831" s="27" t="s">
        <v>398</v>
      </c>
      <c r="F831" s="67">
        <v>13259.46</v>
      </c>
      <c r="G831" s="67">
        <v>-6044.38</v>
      </c>
      <c r="H831" s="67">
        <v>7215.08</v>
      </c>
    </row>
    <row r="832" spans="1:8" ht="21" customHeight="1" x14ac:dyDescent="0.55000000000000004">
      <c r="A832" s="27">
        <v>78</v>
      </c>
      <c r="B832" s="71">
        <v>100000508766</v>
      </c>
      <c r="C832" s="27">
        <v>0</v>
      </c>
      <c r="D832" s="27" t="s">
        <v>30</v>
      </c>
      <c r="E832" s="27" t="s">
        <v>398</v>
      </c>
      <c r="F832" s="67">
        <v>13259.46</v>
      </c>
      <c r="G832" s="67">
        <v>-6044.37</v>
      </c>
      <c r="H832" s="67">
        <v>7215.09</v>
      </c>
    </row>
    <row r="833" spans="1:8" ht="21" customHeight="1" x14ac:dyDescent="0.55000000000000004">
      <c r="A833" s="27">
        <v>79</v>
      </c>
      <c r="B833" s="71">
        <v>100000508767</v>
      </c>
      <c r="C833" s="27">
        <v>0</v>
      </c>
      <c r="D833" s="27" t="s">
        <v>30</v>
      </c>
      <c r="E833" s="27" t="s">
        <v>398</v>
      </c>
      <c r="F833" s="67">
        <v>13259.46</v>
      </c>
      <c r="G833" s="67">
        <v>-6044.38</v>
      </c>
      <c r="H833" s="67">
        <v>7215.08</v>
      </c>
    </row>
    <row r="834" spans="1:8" ht="21" customHeight="1" x14ac:dyDescent="0.55000000000000004">
      <c r="A834" s="27">
        <v>80</v>
      </c>
      <c r="B834" s="71">
        <v>100000508768</v>
      </c>
      <c r="C834" s="27">
        <v>0</v>
      </c>
      <c r="D834" s="27" t="s">
        <v>30</v>
      </c>
      <c r="E834" s="27" t="s">
        <v>398</v>
      </c>
      <c r="F834" s="67">
        <v>13259.46</v>
      </c>
      <c r="G834" s="67">
        <v>-6044.37</v>
      </c>
      <c r="H834" s="67">
        <v>7215.09</v>
      </c>
    </row>
    <row r="835" spans="1:8" ht="21" customHeight="1" x14ac:dyDescent="0.55000000000000004">
      <c r="A835" s="27">
        <v>81</v>
      </c>
      <c r="B835" s="71">
        <v>100000508769</v>
      </c>
      <c r="C835" s="27">
        <v>0</v>
      </c>
      <c r="D835" s="27" t="s">
        <v>30</v>
      </c>
      <c r="E835" s="27" t="s">
        <v>398</v>
      </c>
      <c r="F835" s="67">
        <v>13259.46</v>
      </c>
      <c r="G835" s="67">
        <v>-6044.38</v>
      </c>
      <c r="H835" s="67">
        <v>7215.08</v>
      </c>
    </row>
    <row r="836" spans="1:8" ht="21" customHeight="1" x14ac:dyDescent="0.55000000000000004">
      <c r="A836" s="27">
        <v>82</v>
      </c>
      <c r="B836" s="71">
        <v>100000508770</v>
      </c>
      <c r="C836" s="27">
        <v>0</v>
      </c>
      <c r="D836" s="27" t="s">
        <v>30</v>
      </c>
      <c r="E836" s="27" t="s">
        <v>398</v>
      </c>
      <c r="F836" s="67">
        <v>13259.46</v>
      </c>
      <c r="G836" s="67">
        <v>-6044.37</v>
      </c>
      <c r="H836" s="67">
        <v>7215.09</v>
      </c>
    </row>
    <row r="837" spans="1:8" ht="21" customHeight="1" x14ac:dyDescent="0.55000000000000004">
      <c r="A837" s="27">
        <v>83</v>
      </c>
      <c r="B837" s="71">
        <v>100000508771</v>
      </c>
      <c r="C837" s="27">
        <v>0</v>
      </c>
      <c r="D837" s="27" t="s">
        <v>30</v>
      </c>
      <c r="E837" s="27" t="s">
        <v>398</v>
      </c>
      <c r="F837" s="67">
        <v>13259.46</v>
      </c>
      <c r="G837" s="67">
        <v>-6044.38</v>
      </c>
      <c r="H837" s="67">
        <v>7215.08</v>
      </c>
    </row>
    <row r="838" spans="1:8" ht="21" customHeight="1" x14ac:dyDescent="0.55000000000000004">
      <c r="A838" s="27">
        <v>84</v>
      </c>
      <c r="B838" s="71">
        <v>100000508772</v>
      </c>
      <c r="C838" s="27">
        <v>0</v>
      </c>
      <c r="D838" s="27" t="s">
        <v>30</v>
      </c>
      <c r="E838" s="27" t="s">
        <v>398</v>
      </c>
      <c r="F838" s="67">
        <v>13259.46</v>
      </c>
      <c r="G838" s="67">
        <v>-6044.37</v>
      </c>
      <c r="H838" s="67">
        <v>7215.09</v>
      </c>
    </row>
    <row r="839" spans="1:8" ht="21" customHeight="1" x14ac:dyDescent="0.55000000000000004">
      <c r="A839" s="27">
        <v>85</v>
      </c>
      <c r="B839" s="71">
        <v>100000508773</v>
      </c>
      <c r="C839" s="27">
        <v>0</v>
      </c>
      <c r="D839" s="27" t="s">
        <v>30</v>
      </c>
      <c r="E839" s="27" t="s">
        <v>398</v>
      </c>
      <c r="F839" s="67">
        <v>13259.46</v>
      </c>
      <c r="G839" s="67">
        <v>-6044.38</v>
      </c>
      <c r="H839" s="67">
        <v>7215.08</v>
      </c>
    </row>
    <row r="840" spans="1:8" ht="21" customHeight="1" x14ac:dyDescent="0.55000000000000004">
      <c r="A840" s="27">
        <v>86</v>
      </c>
      <c r="B840" s="71">
        <v>100000508774</v>
      </c>
      <c r="C840" s="27">
        <v>0</v>
      </c>
      <c r="D840" s="27" t="s">
        <v>30</v>
      </c>
      <c r="E840" s="27" t="s">
        <v>398</v>
      </c>
      <c r="F840" s="67">
        <v>13259.46</v>
      </c>
      <c r="G840" s="67">
        <v>-6044.37</v>
      </c>
      <c r="H840" s="67">
        <v>7215.09</v>
      </c>
    </row>
    <row r="841" spans="1:8" ht="21" customHeight="1" x14ac:dyDescent="0.55000000000000004">
      <c r="A841" s="27">
        <v>87</v>
      </c>
      <c r="B841" s="71">
        <v>100000508775</v>
      </c>
      <c r="C841" s="27">
        <v>0</v>
      </c>
      <c r="D841" s="27" t="s">
        <v>30</v>
      </c>
      <c r="E841" s="27" t="s">
        <v>398</v>
      </c>
      <c r="F841" s="67">
        <v>13259.46</v>
      </c>
      <c r="G841" s="67">
        <v>-6044.38</v>
      </c>
      <c r="H841" s="67">
        <v>7215.08</v>
      </c>
    </row>
    <row r="842" spans="1:8" ht="21" customHeight="1" x14ac:dyDescent="0.55000000000000004">
      <c r="A842" s="27">
        <v>88</v>
      </c>
      <c r="B842" s="71">
        <v>100000508776</v>
      </c>
      <c r="C842" s="27">
        <v>0</v>
      </c>
      <c r="D842" s="27" t="s">
        <v>30</v>
      </c>
      <c r="E842" s="27" t="s">
        <v>398</v>
      </c>
      <c r="F842" s="67">
        <v>13259.46</v>
      </c>
      <c r="G842" s="67">
        <v>-6044.38</v>
      </c>
      <c r="H842" s="67">
        <v>7215.08</v>
      </c>
    </row>
    <row r="843" spans="1:8" ht="21" customHeight="1" x14ac:dyDescent="0.55000000000000004">
      <c r="A843" s="27">
        <v>89</v>
      </c>
      <c r="B843" s="71">
        <v>100000508777</v>
      </c>
      <c r="C843" s="27">
        <v>0</v>
      </c>
      <c r="D843" s="27" t="s">
        <v>30</v>
      </c>
      <c r="E843" s="27" t="s">
        <v>398</v>
      </c>
      <c r="F843" s="67">
        <v>13259.46</v>
      </c>
      <c r="G843" s="67">
        <v>-6044.37</v>
      </c>
      <c r="H843" s="67">
        <v>7215.09</v>
      </c>
    </row>
    <row r="844" spans="1:8" ht="21" customHeight="1" x14ac:dyDescent="0.55000000000000004">
      <c r="A844" s="27">
        <v>90</v>
      </c>
      <c r="B844" s="71">
        <v>100000508778</v>
      </c>
      <c r="C844" s="27">
        <v>0</v>
      </c>
      <c r="D844" s="27" t="s">
        <v>30</v>
      </c>
      <c r="E844" s="27" t="s">
        <v>398</v>
      </c>
      <c r="F844" s="67">
        <v>13259.46</v>
      </c>
      <c r="G844" s="67">
        <v>-6044.37</v>
      </c>
      <c r="H844" s="67">
        <v>7215.09</v>
      </c>
    </row>
    <row r="845" spans="1:8" ht="21" customHeight="1" x14ac:dyDescent="0.55000000000000004">
      <c r="A845" s="27">
        <v>91</v>
      </c>
      <c r="B845" s="71">
        <v>100000508779</v>
      </c>
      <c r="C845" s="27">
        <v>0</v>
      </c>
      <c r="D845" s="27" t="s">
        <v>30</v>
      </c>
      <c r="E845" s="27" t="s">
        <v>398</v>
      </c>
      <c r="F845" s="67">
        <v>13259.46</v>
      </c>
      <c r="G845" s="67">
        <v>-6044.38</v>
      </c>
      <c r="H845" s="67">
        <v>7215.08</v>
      </c>
    </row>
    <row r="846" spans="1:8" ht="21" customHeight="1" x14ac:dyDescent="0.55000000000000004">
      <c r="A846" s="27">
        <v>92</v>
      </c>
      <c r="B846" s="71">
        <v>100000508780</v>
      </c>
      <c r="C846" s="27">
        <v>0</v>
      </c>
      <c r="D846" s="27" t="s">
        <v>30</v>
      </c>
      <c r="E846" s="27" t="s">
        <v>398</v>
      </c>
      <c r="F846" s="67">
        <v>13259.46</v>
      </c>
      <c r="G846" s="67">
        <v>-6044.38</v>
      </c>
      <c r="H846" s="67">
        <v>7215.08</v>
      </c>
    </row>
    <row r="847" spans="1:8" ht="21" customHeight="1" x14ac:dyDescent="0.55000000000000004">
      <c r="A847" s="27">
        <v>93</v>
      </c>
      <c r="B847" s="71">
        <v>100000508781</v>
      </c>
      <c r="C847" s="27">
        <v>0</v>
      </c>
      <c r="D847" s="27" t="s">
        <v>30</v>
      </c>
      <c r="E847" s="27" t="s">
        <v>398</v>
      </c>
      <c r="F847" s="67">
        <v>13259.46</v>
      </c>
      <c r="G847" s="67">
        <v>-6044.37</v>
      </c>
      <c r="H847" s="67">
        <v>7215.09</v>
      </c>
    </row>
    <row r="848" spans="1:8" ht="21" customHeight="1" x14ac:dyDescent="0.55000000000000004">
      <c r="A848" s="27">
        <v>94</v>
      </c>
      <c r="B848" s="71">
        <v>100000508782</v>
      </c>
      <c r="C848" s="27">
        <v>0</v>
      </c>
      <c r="D848" s="27" t="s">
        <v>30</v>
      </c>
      <c r="E848" s="27" t="s">
        <v>398</v>
      </c>
      <c r="F848" s="67">
        <v>13259.46</v>
      </c>
      <c r="G848" s="67">
        <v>-6044.38</v>
      </c>
      <c r="H848" s="67">
        <v>7215.08</v>
      </c>
    </row>
    <row r="849" spans="1:8" ht="21" customHeight="1" x14ac:dyDescent="0.55000000000000004">
      <c r="A849" s="27">
        <v>95</v>
      </c>
      <c r="B849" s="71">
        <v>100000508783</v>
      </c>
      <c r="C849" s="27">
        <v>0</v>
      </c>
      <c r="D849" s="27" t="s">
        <v>30</v>
      </c>
      <c r="E849" s="27" t="s">
        <v>398</v>
      </c>
      <c r="F849" s="67">
        <v>13259.46</v>
      </c>
      <c r="G849" s="67">
        <v>-6044.37</v>
      </c>
      <c r="H849" s="67">
        <v>7215.09</v>
      </c>
    </row>
    <row r="850" spans="1:8" ht="21" customHeight="1" x14ac:dyDescent="0.55000000000000004">
      <c r="A850" s="27">
        <v>96</v>
      </c>
      <c r="B850" s="71">
        <v>100000508784</v>
      </c>
      <c r="C850" s="27">
        <v>0</v>
      </c>
      <c r="D850" s="27" t="s">
        <v>30</v>
      </c>
      <c r="E850" s="27" t="s">
        <v>398</v>
      </c>
      <c r="F850" s="67">
        <v>13259.46</v>
      </c>
      <c r="G850" s="67">
        <v>-6044.37</v>
      </c>
      <c r="H850" s="67">
        <v>7215.09</v>
      </c>
    </row>
    <row r="851" spans="1:8" ht="21" customHeight="1" x14ac:dyDescent="0.55000000000000004">
      <c r="A851" s="27">
        <v>97</v>
      </c>
      <c r="B851" s="71">
        <v>100000508785</v>
      </c>
      <c r="C851" s="27">
        <v>0</v>
      </c>
      <c r="D851" s="27" t="s">
        <v>30</v>
      </c>
      <c r="E851" s="27" t="s">
        <v>398</v>
      </c>
      <c r="F851" s="67">
        <v>13259.46</v>
      </c>
      <c r="G851" s="67">
        <v>-6044.38</v>
      </c>
      <c r="H851" s="67">
        <v>7215.08</v>
      </c>
    </row>
    <row r="852" spans="1:8" ht="21" customHeight="1" x14ac:dyDescent="0.55000000000000004">
      <c r="A852" s="27">
        <v>98</v>
      </c>
      <c r="B852" s="71">
        <v>100000508786</v>
      </c>
      <c r="C852" s="27">
        <v>0</v>
      </c>
      <c r="D852" s="27" t="s">
        <v>30</v>
      </c>
      <c r="E852" s="27" t="s">
        <v>398</v>
      </c>
      <c r="F852" s="67">
        <v>13259.46</v>
      </c>
      <c r="G852" s="67">
        <v>-6044.37</v>
      </c>
      <c r="H852" s="67">
        <v>7215.09</v>
      </c>
    </row>
    <row r="853" spans="1:8" ht="21" customHeight="1" x14ac:dyDescent="0.55000000000000004">
      <c r="A853" s="27">
        <v>99</v>
      </c>
      <c r="B853" s="71">
        <v>100000508787</v>
      </c>
      <c r="C853" s="27">
        <v>0</v>
      </c>
      <c r="D853" s="27" t="s">
        <v>30</v>
      </c>
      <c r="E853" s="27" t="s">
        <v>398</v>
      </c>
      <c r="F853" s="67">
        <v>13259.46</v>
      </c>
      <c r="G853" s="67">
        <v>-6044.38</v>
      </c>
      <c r="H853" s="67">
        <v>7215.08</v>
      </c>
    </row>
    <row r="854" spans="1:8" ht="21" customHeight="1" x14ac:dyDescent="0.55000000000000004">
      <c r="A854" s="27">
        <v>100</v>
      </c>
      <c r="B854" s="71">
        <v>100000508788</v>
      </c>
      <c r="C854" s="27">
        <v>0</v>
      </c>
      <c r="D854" s="27" t="s">
        <v>30</v>
      </c>
      <c r="E854" s="27" t="s">
        <v>398</v>
      </c>
      <c r="F854" s="67">
        <v>13259.46</v>
      </c>
      <c r="G854" s="67">
        <v>-6044.37</v>
      </c>
      <c r="H854" s="67">
        <v>7215.09</v>
      </c>
    </row>
    <row r="855" spans="1:8" ht="21" customHeight="1" x14ac:dyDescent="0.55000000000000004">
      <c r="A855" s="27">
        <v>101</v>
      </c>
      <c r="B855" s="71">
        <v>100000508789</v>
      </c>
      <c r="C855" s="27">
        <v>0</v>
      </c>
      <c r="D855" s="27" t="s">
        <v>30</v>
      </c>
      <c r="E855" s="27" t="s">
        <v>398</v>
      </c>
      <c r="F855" s="67">
        <v>13259.46</v>
      </c>
      <c r="G855" s="67">
        <v>-6044.38</v>
      </c>
      <c r="H855" s="67">
        <v>7215.08</v>
      </c>
    </row>
    <row r="856" spans="1:8" ht="21" customHeight="1" x14ac:dyDescent="0.55000000000000004">
      <c r="A856" s="27">
        <v>102</v>
      </c>
      <c r="B856" s="71">
        <v>100000508790</v>
      </c>
      <c r="C856" s="27">
        <v>0</v>
      </c>
      <c r="D856" s="27" t="s">
        <v>30</v>
      </c>
      <c r="E856" s="27" t="s">
        <v>398</v>
      </c>
      <c r="F856" s="67">
        <v>13259.46</v>
      </c>
      <c r="G856" s="67">
        <v>-6044.37</v>
      </c>
      <c r="H856" s="67">
        <v>7215.09</v>
      </c>
    </row>
    <row r="857" spans="1:8" ht="21" customHeight="1" x14ac:dyDescent="0.55000000000000004">
      <c r="A857" s="27">
        <v>103</v>
      </c>
      <c r="B857" s="71">
        <v>100000508791</v>
      </c>
      <c r="C857" s="27">
        <v>0</v>
      </c>
      <c r="D857" s="27" t="s">
        <v>30</v>
      </c>
      <c r="E857" s="27" t="s">
        <v>398</v>
      </c>
      <c r="F857" s="67">
        <v>13259.46</v>
      </c>
      <c r="G857" s="67">
        <v>-6044.38</v>
      </c>
      <c r="H857" s="67">
        <v>7215.08</v>
      </c>
    </row>
    <row r="858" spans="1:8" ht="21" customHeight="1" x14ac:dyDescent="0.55000000000000004">
      <c r="A858" s="27">
        <v>104</v>
      </c>
      <c r="B858" s="71">
        <v>100000508792</v>
      </c>
      <c r="C858" s="27">
        <v>0</v>
      </c>
      <c r="D858" s="27" t="s">
        <v>30</v>
      </c>
      <c r="E858" s="27" t="s">
        <v>398</v>
      </c>
      <c r="F858" s="67">
        <v>13259.46</v>
      </c>
      <c r="G858" s="67">
        <v>-6044.37</v>
      </c>
      <c r="H858" s="67">
        <v>7215.09</v>
      </c>
    </row>
    <row r="859" spans="1:8" ht="21" customHeight="1" x14ac:dyDescent="0.55000000000000004">
      <c r="A859" s="27">
        <v>105</v>
      </c>
      <c r="B859" s="71">
        <v>100000508793</v>
      </c>
      <c r="C859" s="27">
        <v>0</v>
      </c>
      <c r="D859" s="27" t="s">
        <v>30</v>
      </c>
      <c r="E859" s="27" t="s">
        <v>398</v>
      </c>
      <c r="F859" s="67">
        <v>13259.46</v>
      </c>
      <c r="G859" s="67">
        <v>-6044.38</v>
      </c>
      <c r="H859" s="67">
        <v>7215.08</v>
      </c>
    </row>
    <row r="860" spans="1:8" ht="21" customHeight="1" x14ac:dyDescent="0.55000000000000004">
      <c r="A860" s="27">
        <v>106</v>
      </c>
      <c r="B860" s="71">
        <v>100000508794</v>
      </c>
      <c r="C860" s="27">
        <v>0</v>
      </c>
      <c r="D860" s="27" t="s">
        <v>30</v>
      </c>
      <c r="E860" s="27" t="s">
        <v>398</v>
      </c>
      <c r="F860" s="67">
        <v>13259.46</v>
      </c>
      <c r="G860" s="67">
        <v>-6044.38</v>
      </c>
      <c r="H860" s="67">
        <v>7215.08</v>
      </c>
    </row>
    <row r="861" spans="1:8" ht="21" customHeight="1" x14ac:dyDescent="0.55000000000000004">
      <c r="A861" s="27">
        <v>107</v>
      </c>
      <c r="B861" s="71">
        <v>100000508795</v>
      </c>
      <c r="C861" s="27">
        <v>0</v>
      </c>
      <c r="D861" s="27" t="s">
        <v>30</v>
      </c>
      <c r="E861" s="27" t="s">
        <v>398</v>
      </c>
      <c r="F861" s="67">
        <v>13259.46</v>
      </c>
      <c r="G861" s="67">
        <v>-6044.37</v>
      </c>
      <c r="H861" s="67">
        <v>7215.09</v>
      </c>
    </row>
    <row r="862" spans="1:8" ht="21" customHeight="1" x14ac:dyDescent="0.55000000000000004">
      <c r="A862" s="27">
        <v>108</v>
      </c>
      <c r="B862" s="71">
        <v>100000508796</v>
      </c>
      <c r="C862" s="27">
        <v>0</v>
      </c>
      <c r="D862" s="27" t="s">
        <v>30</v>
      </c>
      <c r="E862" s="27" t="s">
        <v>398</v>
      </c>
      <c r="F862" s="67">
        <v>13259.46</v>
      </c>
      <c r="G862" s="67">
        <v>-6044.38</v>
      </c>
      <c r="H862" s="67">
        <v>7215.08</v>
      </c>
    </row>
    <row r="863" spans="1:8" ht="21" customHeight="1" x14ac:dyDescent="0.55000000000000004">
      <c r="A863" s="27">
        <v>109</v>
      </c>
      <c r="B863" s="71">
        <v>100000508797</v>
      </c>
      <c r="C863" s="27">
        <v>0</v>
      </c>
      <c r="D863" s="27" t="s">
        <v>30</v>
      </c>
      <c r="E863" s="27" t="s">
        <v>398</v>
      </c>
      <c r="F863" s="67">
        <v>13259.46</v>
      </c>
      <c r="G863" s="67">
        <v>-6044.37</v>
      </c>
      <c r="H863" s="67">
        <v>7215.09</v>
      </c>
    </row>
    <row r="864" spans="1:8" ht="21" customHeight="1" x14ac:dyDescent="0.55000000000000004">
      <c r="A864" s="27">
        <v>110</v>
      </c>
      <c r="B864" s="71">
        <v>100000508798</v>
      </c>
      <c r="C864" s="27">
        <v>0</v>
      </c>
      <c r="D864" s="27" t="s">
        <v>30</v>
      </c>
      <c r="E864" s="27" t="s">
        <v>398</v>
      </c>
      <c r="F864" s="67">
        <v>13259.46</v>
      </c>
      <c r="G864" s="67">
        <v>-6044.38</v>
      </c>
      <c r="H864" s="67">
        <v>7215.08</v>
      </c>
    </row>
    <row r="865" spans="1:8" ht="21" customHeight="1" x14ac:dyDescent="0.55000000000000004">
      <c r="A865" s="27">
        <v>111</v>
      </c>
      <c r="B865" s="71">
        <v>100000508799</v>
      </c>
      <c r="C865" s="27">
        <v>0</v>
      </c>
      <c r="D865" s="27" t="s">
        <v>30</v>
      </c>
      <c r="E865" s="27" t="s">
        <v>398</v>
      </c>
      <c r="F865" s="67">
        <v>13259.46</v>
      </c>
      <c r="G865" s="67">
        <v>-6044.37</v>
      </c>
      <c r="H865" s="67">
        <v>7215.09</v>
      </c>
    </row>
    <row r="866" spans="1:8" ht="21" customHeight="1" x14ac:dyDescent="0.55000000000000004">
      <c r="A866" s="27">
        <v>112</v>
      </c>
      <c r="B866" s="71">
        <v>100000508800</v>
      </c>
      <c r="C866" s="27">
        <v>0</v>
      </c>
      <c r="D866" s="27" t="s">
        <v>30</v>
      </c>
      <c r="E866" s="27" t="s">
        <v>398</v>
      </c>
      <c r="F866" s="67">
        <v>13259.46</v>
      </c>
      <c r="G866" s="67">
        <v>-6044.38</v>
      </c>
      <c r="H866" s="67">
        <v>7215.08</v>
      </c>
    </row>
    <row r="867" spans="1:8" ht="21" customHeight="1" x14ac:dyDescent="0.55000000000000004">
      <c r="A867" s="27">
        <v>113</v>
      </c>
      <c r="B867" s="71">
        <v>100000508801</v>
      </c>
      <c r="C867" s="27">
        <v>0</v>
      </c>
      <c r="D867" s="27" t="s">
        <v>30</v>
      </c>
      <c r="E867" s="27" t="s">
        <v>398</v>
      </c>
      <c r="F867" s="67">
        <v>13259.46</v>
      </c>
      <c r="G867" s="67">
        <v>-6044.37</v>
      </c>
      <c r="H867" s="67">
        <v>7215.09</v>
      </c>
    </row>
    <row r="868" spans="1:8" ht="21" customHeight="1" x14ac:dyDescent="0.55000000000000004">
      <c r="A868" s="27">
        <v>114</v>
      </c>
      <c r="B868" s="71">
        <v>100000508802</v>
      </c>
      <c r="C868" s="27">
        <v>0</v>
      </c>
      <c r="D868" s="27" t="s">
        <v>30</v>
      </c>
      <c r="E868" s="27" t="s">
        <v>398</v>
      </c>
      <c r="F868" s="67">
        <v>13259.46</v>
      </c>
      <c r="G868" s="67">
        <v>-6044.38</v>
      </c>
      <c r="H868" s="67">
        <v>7215.08</v>
      </c>
    </row>
    <row r="869" spans="1:8" ht="21" customHeight="1" x14ac:dyDescent="0.55000000000000004">
      <c r="A869" s="27">
        <v>115</v>
      </c>
      <c r="B869" s="71">
        <v>100000559515</v>
      </c>
      <c r="C869" s="27">
        <v>0</v>
      </c>
      <c r="D869" s="27" t="s">
        <v>226</v>
      </c>
      <c r="E869" s="27" t="s">
        <v>2133</v>
      </c>
      <c r="F869" s="67">
        <v>2985000</v>
      </c>
      <c r="G869" s="67">
        <v>-418935.94</v>
      </c>
      <c r="H869" s="67">
        <v>2566064.06</v>
      </c>
    </row>
    <row r="870" spans="1:8" ht="21" customHeight="1" x14ac:dyDescent="0.55000000000000004">
      <c r="A870" s="27">
        <v>116</v>
      </c>
      <c r="B870" s="71">
        <v>100000559538</v>
      </c>
      <c r="C870" s="27">
        <v>0</v>
      </c>
      <c r="D870" s="27" t="s">
        <v>226</v>
      </c>
      <c r="E870" s="27" t="s">
        <v>1135</v>
      </c>
      <c r="F870" s="67">
        <v>369000</v>
      </c>
      <c r="G870" s="67">
        <v>-53372.59</v>
      </c>
      <c r="H870" s="67">
        <v>315627.40999999997</v>
      </c>
    </row>
    <row r="871" spans="1:8" ht="21" customHeight="1" x14ac:dyDescent="0.55000000000000004">
      <c r="A871" s="27">
        <v>117</v>
      </c>
      <c r="B871" s="71">
        <v>100000559552</v>
      </c>
      <c r="C871" s="27">
        <v>0</v>
      </c>
      <c r="D871" s="27" t="s">
        <v>226</v>
      </c>
      <c r="E871" s="27" t="s">
        <v>1136</v>
      </c>
      <c r="F871" s="67">
        <v>179000</v>
      </c>
      <c r="G871" s="67">
        <v>-25947.82</v>
      </c>
      <c r="H871" s="67">
        <v>153052.18</v>
      </c>
    </row>
    <row r="872" spans="1:8" ht="21" customHeight="1" x14ac:dyDescent="0.55000000000000004">
      <c r="A872" s="175" t="s">
        <v>4132</v>
      </c>
      <c r="B872" s="175"/>
      <c r="C872" s="175"/>
      <c r="D872" s="175"/>
      <c r="E872" s="175"/>
      <c r="F872" s="68">
        <f>SUM(F752:F871)</f>
        <v>11774329.939999998</v>
      </c>
      <c r="G872" s="68">
        <f>SUM(G752:G871)</f>
        <v>-3210495.2200000049</v>
      </c>
      <c r="H872" s="68">
        <f>SUM(H752:H871)</f>
        <v>8563834.7199999969</v>
      </c>
    </row>
    <row r="873" spans="1:8" ht="14.25" customHeight="1" x14ac:dyDescent="0.2"/>
    <row r="874" spans="1:8" ht="14.25" customHeight="1" x14ac:dyDescent="0.2">
      <c r="A874" s="73" t="s">
        <v>4156</v>
      </c>
    </row>
    <row r="875" spans="1:8" ht="21" customHeight="1" x14ac:dyDescent="0.55000000000000004">
      <c r="A875" s="80" t="s">
        <v>2558</v>
      </c>
      <c r="B875" s="30" t="s">
        <v>1</v>
      </c>
      <c r="C875" s="80" t="s">
        <v>2</v>
      </c>
      <c r="D875" s="80" t="s">
        <v>3</v>
      </c>
      <c r="E875" s="80" t="s">
        <v>4</v>
      </c>
      <c r="F875" s="80" t="s">
        <v>5</v>
      </c>
      <c r="G875" s="80" t="s">
        <v>6</v>
      </c>
      <c r="H875" s="80" t="s">
        <v>93</v>
      </c>
    </row>
    <row r="876" spans="1:8" ht="21" customHeight="1" x14ac:dyDescent="0.55000000000000004">
      <c r="A876" s="27">
        <v>1</v>
      </c>
      <c r="B876" s="71">
        <v>100000050889</v>
      </c>
      <c r="C876" s="27">
        <v>0</v>
      </c>
      <c r="D876" s="27" t="s">
        <v>19</v>
      </c>
      <c r="E876" s="27" t="s">
        <v>378</v>
      </c>
      <c r="F876" s="67">
        <v>16000</v>
      </c>
      <c r="G876" s="67">
        <v>-15999</v>
      </c>
      <c r="H876" s="27">
        <v>1</v>
      </c>
    </row>
    <row r="877" spans="1:8" ht="21" customHeight="1" x14ac:dyDescent="0.55000000000000004">
      <c r="A877" s="27">
        <v>2</v>
      </c>
      <c r="B877" s="71">
        <v>100000050890</v>
      </c>
      <c r="C877" s="27">
        <v>0</v>
      </c>
      <c r="D877" s="27" t="s">
        <v>19</v>
      </c>
      <c r="E877" s="27" t="s">
        <v>378</v>
      </c>
      <c r="F877" s="67">
        <v>16000</v>
      </c>
      <c r="G877" s="67">
        <v>-15999</v>
      </c>
      <c r="H877" s="27">
        <v>1</v>
      </c>
    </row>
    <row r="878" spans="1:8" ht="21" customHeight="1" x14ac:dyDescent="0.55000000000000004">
      <c r="A878" s="27">
        <v>3</v>
      </c>
      <c r="B878" s="71">
        <v>100000050891</v>
      </c>
      <c r="C878" s="27">
        <v>0</v>
      </c>
      <c r="D878" s="27" t="s">
        <v>19</v>
      </c>
      <c r="E878" s="27" t="s">
        <v>378</v>
      </c>
      <c r="F878" s="67">
        <v>16000</v>
      </c>
      <c r="G878" s="67">
        <v>-15999</v>
      </c>
      <c r="H878" s="27">
        <v>1</v>
      </c>
    </row>
    <row r="879" spans="1:8" ht="21" customHeight="1" x14ac:dyDescent="0.55000000000000004">
      <c r="A879" s="27">
        <v>4</v>
      </c>
      <c r="B879" s="71">
        <v>100000050892</v>
      </c>
      <c r="C879" s="27">
        <v>0</v>
      </c>
      <c r="D879" s="27" t="s">
        <v>19</v>
      </c>
      <c r="E879" s="27" t="s">
        <v>378</v>
      </c>
      <c r="F879" s="67">
        <v>16000</v>
      </c>
      <c r="G879" s="67">
        <v>-15999</v>
      </c>
      <c r="H879" s="27">
        <v>1</v>
      </c>
    </row>
    <row r="880" spans="1:8" ht="21" customHeight="1" x14ac:dyDescent="0.55000000000000004">
      <c r="A880" s="27">
        <v>5</v>
      </c>
      <c r="B880" s="71">
        <v>100000050893</v>
      </c>
      <c r="C880" s="27">
        <v>0</v>
      </c>
      <c r="D880" s="27" t="s">
        <v>19</v>
      </c>
      <c r="E880" s="27" t="s">
        <v>378</v>
      </c>
      <c r="F880" s="67">
        <v>16000</v>
      </c>
      <c r="G880" s="67">
        <v>-15999</v>
      </c>
      <c r="H880" s="27">
        <v>1</v>
      </c>
    </row>
    <row r="881" spans="1:8" ht="21" customHeight="1" x14ac:dyDescent="0.55000000000000004">
      <c r="A881" s="27">
        <v>6</v>
      </c>
      <c r="B881" s="71">
        <v>100000051374</v>
      </c>
      <c r="C881" s="27">
        <v>0</v>
      </c>
      <c r="D881" s="27" t="s">
        <v>322</v>
      </c>
      <c r="E881" s="27" t="s">
        <v>378</v>
      </c>
      <c r="F881" s="67">
        <v>16000</v>
      </c>
      <c r="G881" s="67">
        <v>-15999</v>
      </c>
      <c r="H881" s="27">
        <v>1</v>
      </c>
    </row>
    <row r="882" spans="1:8" ht="21" customHeight="1" x14ac:dyDescent="0.55000000000000004">
      <c r="A882" s="27">
        <v>7</v>
      </c>
      <c r="B882" s="71">
        <v>100000051375</v>
      </c>
      <c r="C882" s="27">
        <v>0</v>
      </c>
      <c r="D882" s="27" t="s">
        <v>322</v>
      </c>
      <c r="E882" s="27" t="s">
        <v>378</v>
      </c>
      <c r="F882" s="67">
        <v>16000</v>
      </c>
      <c r="G882" s="67">
        <v>-15999</v>
      </c>
      <c r="H882" s="27">
        <v>1</v>
      </c>
    </row>
    <row r="883" spans="1:8" ht="21" customHeight="1" x14ac:dyDescent="0.55000000000000004">
      <c r="A883" s="27">
        <v>8</v>
      </c>
      <c r="B883" s="71">
        <v>100000051376</v>
      </c>
      <c r="C883" s="27">
        <v>0</v>
      </c>
      <c r="D883" s="27" t="s">
        <v>322</v>
      </c>
      <c r="E883" s="27" t="s">
        <v>378</v>
      </c>
      <c r="F883" s="67">
        <v>16000</v>
      </c>
      <c r="G883" s="67">
        <v>-15999</v>
      </c>
      <c r="H883" s="27">
        <v>1</v>
      </c>
    </row>
    <row r="884" spans="1:8" ht="21" customHeight="1" x14ac:dyDescent="0.55000000000000004">
      <c r="A884" s="175" t="s">
        <v>4132</v>
      </c>
      <c r="B884" s="175"/>
      <c r="C884" s="175"/>
      <c r="D884" s="175"/>
      <c r="E884" s="175"/>
      <c r="F884" s="68">
        <f>SUM(F876:F883)</f>
        <v>128000</v>
      </c>
      <c r="G884" s="68">
        <f>SUM(G876:G883)</f>
        <v>-127992</v>
      </c>
      <c r="H884" s="68">
        <f>SUM(H876:H883)</f>
        <v>8</v>
      </c>
    </row>
    <row r="885" spans="1:8" ht="24" x14ac:dyDescent="0.55000000000000004">
      <c r="A885" s="175" t="s">
        <v>4176</v>
      </c>
      <c r="B885" s="175"/>
      <c r="C885" s="175"/>
      <c r="D885" s="175"/>
      <c r="E885" s="175"/>
      <c r="F885" s="68">
        <f>F872+F884</f>
        <v>11902329.939999998</v>
      </c>
      <c r="G885" s="68">
        <f>G872+G884</f>
        <v>-3338487.2200000049</v>
      </c>
      <c r="H885" s="68">
        <f>H872+H884</f>
        <v>8563842.7199999969</v>
      </c>
    </row>
    <row r="886" spans="1:8" ht="21" customHeight="1" x14ac:dyDescent="0.55000000000000004">
      <c r="F886" s="72"/>
      <c r="G886" s="72"/>
    </row>
    <row r="887" spans="1:8" ht="21" customHeight="1" x14ac:dyDescent="0.55000000000000004">
      <c r="F887" s="72">
        <f>+F64+F82+F87+F92+F122+F395+F449+F625+F676+F715+F885</f>
        <v>311220246.81999999</v>
      </c>
      <c r="G887" s="72">
        <f t="shared" ref="G887:H887" si="0">+G64+G82+G87+G92+G122+G395+G449+G625+G676+G715+G885</f>
        <v>-113686841.44000003</v>
      </c>
      <c r="H887" s="72">
        <f t="shared" si="0"/>
        <v>197533405.38000005</v>
      </c>
    </row>
    <row r="888" spans="1:8" ht="21" customHeight="1" x14ac:dyDescent="0.55000000000000004">
      <c r="F888" s="72"/>
      <c r="G888" s="72"/>
    </row>
    <row r="889" spans="1:8" ht="24" x14ac:dyDescent="0.55000000000000004">
      <c r="A889" s="175" t="s">
        <v>4173</v>
      </c>
      <c r="B889" s="175"/>
      <c r="C889" s="175"/>
      <c r="D889" s="175"/>
      <c r="E889" s="175"/>
      <c r="F889" s="68">
        <f>F64+F82+F87+F92+F122+F395+F449+F625+F667+F676+F715+F748+F885</f>
        <v>311665720.36000001</v>
      </c>
      <c r="G889" s="68">
        <f>G64+G82+G87+G92+G122+G395+G449+G625+G667+G676+G715+G748+G885</f>
        <v>-114001703.75000001</v>
      </c>
      <c r="H889" s="68">
        <f>H64+H82+H87+H92+H122+H395+H449+H625+H667+H676+H715+H748+H885</f>
        <v>197664016.61000004</v>
      </c>
    </row>
    <row r="890" spans="1:8" ht="14.25" customHeight="1" x14ac:dyDescent="0.2"/>
    <row r="891" spans="1:8" ht="14.25" customHeight="1" x14ac:dyDescent="0.2">
      <c r="B891" s="73" t="s">
        <v>3754</v>
      </c>
      <c r="F891" s="74">
        <v>311665720.36000001</v>
      </c>
      <c r="G891" s="74">
        <v>-114001703.75</v>
      </c>
      <c r="H891" s="74">
        <v>197664016.61000001</v>
      </c>
    </row>
  </sheetData>
  <mergeCells count="27">
    <mergeCell ref="A625:E625"/>
    <mergeCell ref="A667:E667"/>
    <mergeCell ref="A872:E872"/>
    <mergeCell ref="A394:E394"/>
    <mergeCell ref="A395:E395"/>
    <mergeCell ref="A428:E428"/>
    <mergeCell ref="A448:E448"/>
    <mergeCell ref="A449:E449"/>
    <mergeCell ref="A92:E92"/>
    <mergeCell ref="A105:E105"/>
    <mergeCell ref="A121:E121"/>
    <mergeCell ref="A122:E122"/>
    <mergeCell ref="A336:E336"/>
    <mergeCell ref="A87:E87"/>
    <mergeCell ref="A1:H1"/>
    <mergeCell ref="A47:E47"/>
    <mergeCell ref="A63:E63"/>
    <mergeCell ref="A64:E64"/>
    <mergeCell ref="A82:E82"/>
    <mergeCell ref="A884:E884"/>
    <mergeCell ref="A885:E885"/>
    <mergeCell ref="A889:E889"/>
    <mergeCell ref="A676:E676"/>
    <mergeCell ref="A683:E683"/>
    <mergeCell ref="A714:E714"/>
    <mergeCell ref="A715:E715"/>
    <mergeCell ref="A748:E74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33"/>
  <sheetViews>
    <sheetView zoomScale="90" zoomScaleNormal="90" workbookViewId="0">
      <selection activeCell="F12" sqref="F12"/>
    </sheetView>
  </sheetViews>
  <sheetFormatPr defaultRowHeight="21.75" x14ac:dyDescent="0.5"/>
  <cols>
    <col min="1" max="1" width="9.125" style="123" bestFit="1" customWidth="1"/>
    <col min="2" max="2" width="21.375" style="123" customWidth="1"/>
    <col min="3" max="5" width="9.125" style="143" customWidth="1"/>
    <col min="6" max="7" width="18" style="144" customWidth="1"/>
    <col min="8" max="8" width="13.125" style="123" bestFit="1" customWidth="1"/>
    <col min="9" max="16384" width="9" style="123"/>
  </cols>
  <sheetData>
    <row r="1" spans="1:9" s="114" customFormat="1" x14ac:dyDescent="0.5">
      <c r="A1" s="172" t="s">
        <v>4229</v>
      </c>
      <c r="B1" s="172"/>
      <c r="C1" s="172"/>
      <c r="D1" s="172"/>
      <c r="E1" s="172"/>
      <c r="F1" s="172"/>
      <c r="G1" s="172"/>
    </row>
    <row r="2" spans="1:9" s="114" customFormat="1" x14ac:dyDescent="0.5">
      <c r="A2" s="173" t="s">
        <v>2587</v>
      </c>
      <c r="B2" s="173"/>
      <c r="C2" s="173"/>
      <c r="D2" s="173"/>
      <c r="E2" s="173"/>
      <c r="F2" s="173"/>
      <c r="G2" s="173"/>
    </row>
    <row r="3" spans="1:9" s="129" customFormat="1" ht="43.5" x14ac:dyDescent="0.2">
      <c r="A3" s="115" t="s">
        <v>2558</v>
      </c>
      <c r="B3" s="115" t="s">
        <v>4187</v>
      </c>
      <c r="C3" s="128" t="s">
        <v>4188</v>
      </c>
      <c r="D3" s="128" t="s">
        <v>4189</v>
      </c>
      <c r="E3" s="128" t="s">
        <v>4214</v>
      </c>
      <c r="F3" s="116" t="s">
        <v>4191</v>
      </c>
      <c r="G3" s="116" t="s">
        <v>7</v>
      </c>
    </row>
    <row r="4" spans="1:9" ht="24" x14ac:dyDescent="0.55000000000000004">
      <c r="A4" s="119">
        <v>1</v>
      </c>
      <c r="B4" s="120" t="s">
        <v>4192</v>
      </c>
      <c r="C4" s="130">
        <f>D4+E4</f>
        <v>75</v>
      </c>
      <c r="D4" s="130">
        <v>60</v>
      </c>
      <c r="E4" s="130">
        <v>15</v>
      </c>
      <c r="F4" s="131">
        <v>153497172.71000001</v>
      </c>
      <c r="G4" s="131">
        <v>71686097.969999999</v>
      </c>
      <c r="H4" s="133"/>
      <c r="I4" s="134"/>
    </row>
    <row r="5" spans="1:9" ht="24" x14ac:dyDescent="0.55000000000000004">
      <c r="A5" s="119">
        <v>2</v>
      </c>
      <c r="B5" s="120" t="s">
        <v>11</v>
      </c>
      <c r="C5" s="130">
        <f t="shared" ref="C5:C26" si="0">D5+E5</f>
        <v>22</v>
      </c>
      <c r="D5" s="130">
        <v>15</v>
      </c>
      <c r="E5" s="130">
        <v>7</v>
      </c>
      <c r="F5" s="131">
        <v>171320494.02000001</v>
      </c>
      <c r="G5" s="131">
        <v>126615390.19</v>
      </c>
      <c r="H5" s="133"/>
    </row>
    <row r="6" spans="1:9" x14ac:dyDescent="0.5">
      <c r="A6" s="119">
        <v>3</v>
      </c>
      <c r="B6" s="120" t="s">
        <v>4224</v>
      </c>
      <c r="C6" s="136">
        <f t="shared" si="0"/>
        <v>0</v>
      </c>
      <c r="D6" s="136">
        <v>0</v>
      </c>
      <c r="E6" s="124">
        <v>0</v>
      </c>
      <c r="F6" s="131">
        <v>0</v>
      </c>
      <c r="G6" s="131">
        <v>0</v>
      </c>
      <c r="H6" s="138"/>
    </row>
    <row r="7" spans="1:9" ht="24" x14ac:dyDescent="0.55000000000000004">
      <c r="A7" s="119">
        <v>4</v>
      </c>
      <c r="B7" s="120" t="s">
        <v>4194</v>
      </c>
      <c r="C7" s="136">
        <f t="shared" si="0"/>
        <v>0</v>
      </c>
      <c r="D7" s="136">
        <v>0</v>
      </c>
      <c r="E7" s="124">
        <v>0</v>
      </c>
      <c r="F7" s="131">
        <v>0</v>
      </c>
      <c r="G7" s="131">
        <v>0</v>
      </c>
      <c r="H7" s="139"/>
    </row>
    <row r="8" spans="1:9" x14ac:dyDescent="0.5">
      <c r="A8" s="119">
        <v>5</v>
      </c>
      <c r="B8" s="120" t="s">
        <v>4195</v>
      </c>
      <c r="C8" s="136">
        <f t="shared" si="0"/>
        <v>0</v>
      </c>
      <c r="D8" s="136">
        <v>0</v>
      </c>
      <c r="E8" s="124">
        <v>0</v>
      </c>
      <c r="F8" s="131">
        <v>0</v>
      </c>
      <c r="G8" s="131">
        <v>0</v>
      </c>
      <c r="H8" s="138"/>
    </row>
    <row r="9" spans="1:9" ht="24" x14ac:dyDescent="0.55000000000000004">
      <c r="A9" s="119">
        <v>6</v>
      </c>
      <c r="B9" s="120" t="s">
        <v>4225</v>
      </c>
      <c r="C9" s="130">
        <f t="shared" si="0"/>
        <v>14</v>
      </c>
      <c r="D9" s="130">
        <v>4</v>
      </c>
      <c r="E9" s="130">
        <v>10</v>
      </c>
      <c r="F9" s="131">
        <v>1093825.75</v>
      </c>
      <c r="G9" s="131">
        <v>670302.04</v>
      </c>
      <c r="H9" s="133"/>
    </row>
    <row r="10" spans="1:9" ht="24" x14ac:dyDescent="0.55000000000000004">
      <c r="A10" s="119">
        <v>7</v>
      </c>
      <c r="B10" s="120" t="s">
        <v>4226</v>
      </c>
      <c r="C10" s="130">
        <f t="shared" si="0"/>
        <v>661</v>
      </c>
      <c r="D10" s="130">
        <v>469</v>
      </c>
      <c r="E10" s="130">
        <v>192</v>
      </c>
      <c r="F10" s="131">
        <v>85189029.5</v>
      </c>
      <c r="G10" s="131">
        <v>31745129.440000001</v>
      </c>
      <c r="H10" s="133"/>
    </row>
    <row r="11" spans="1:9" ht="24" x14ac:dyDescent="0.55000000000000004">
      <c r="A11" s="119">
        <v>8</v>
      </c>
      <c r="B11" s="120" t="s">
        <v>4197</v>
      </c>
      <c r="C11" s="130">
        <f t="shared" si="0"/>
        <v>23</v>
      </c>
      <c r="D11" s="130">
        <v>17</v>
      </c>
      <c r="E11" s="130">
        <v>6</v>
      </c>
      <c r="F11" s="131">
        <v>3397416</v>
      </c>
      <c r="G11" s="131">
        <v>416787.59</v>
      </c>
      <c r="H11" s="133"/>
    </row>
    <row r="12" spans="1:9" ht="24" x14ac:dyDescent="0.55000000000000004">
      <c r="A12" s="119">
        <v>9</v>
      </c>
      <c r="B12" s="120" t="s">
        <v>4198</v>
      </c>
      <c r="C12" s="130">
        <f t="shared" si="0"/>
        <v>31</v>
      </c>
      <c r="D12" s="130">
        <v>30</v>
      </c>
      <c r="E12" s="130">
        <v>1</v>
      </c>
      <c r="F12" s="131">
        <v>10227782.68</v>
      </c>
      <c r="G12" s="131">
        <v>6906792.1200000001</v>
      </c>
      <c r="H12" s="133"/>
    </row>
    <row r="13" spans="1:9" x14ac:dyDescent="0.5">
      <c r="A13" s="119">
        <v>10</v>
      </c>
      <c r="B13" s="120" t="s">
        <v>4199</v>
      </c>
      <c r="C13" s="136">
        <f t="shared" si="0"/>
        <v>0</v>
      </c>
      <c r="D13" s="136">
        <v>0</v>
      </c>
      <c r="E13" s="124">
        <v>0</v>
      </c>
      <c r="F13" s="131">
        <v>0</v>
      </c>
      <c r="G13" s="131">
        <v>0</v>
      </c>
      <c r="H13" s="138"/>
    </row>
    <row r="14" spans="1:9" x14ac:dyDescent="0.5">
      <c r="A14" s="119">
        <v>11</v>
      </c>
      <c r="B14" s="120" t="s">
        <v>4200</v>
      </c>
      <c r="C14" s="136">
        <f t="shared" si="0"/>
        <v>0</v>
      </c>
      <c r="D14" s="136">
        <v>0</v>
      </c>
      <c r="E14" s="124">
        <v>0</v>
      </c>
      <c r="F14" s="131">
        <v>0</v>
      </c>
      <c r="G14" s="131">
        <v>0</v>
      </c>
      <c r="H14" s="138"/>
    </row>
    <row r="15" spans="1:9" x14ac:dyDescent="0.5">
      <c r="A15" s="119">
        <v>12</v>
      </c>
      <c r="B15" s="120" t="s">
        <v>4201</v>
      </c>
      <c r="C15" s="136">
        <f t="shared" si="0"/>
        <v>0</v>
      </c>
      <c r="D15" s="136">
        <v>0</v>
      </c>
      <c r="E15" s="124">
        <v>0</v>
      </c>
      <c r="F15" s="131">
        <v>0</v>
      </c>
      <c r="G15" s="131">
        <v>0</v>
      </c>
      <c r="H15" s="138"/>
    </row>
    <row r="16" spans="1:9" x14ac:dyDescent="0.5">
      <c r="A16" s="119">
        <v>13</v>
      </c>
      <c r="B16" s="120" t="s">
        <v>4202</v>
      </c>
      <c r="C16" s="136">
        <f t="shared" si="0"/>
        <v>0</v>
      </c>
      <c r="D16" s="136">
        <v>0</v>
      </c>
      <c r="E16" s="124">
        <v>0</v>
      </c>
      <c r="F16" s="131">
        <v>0</v>
      </c>
      <c r="G16" s="131">
        <v>0</v>
      </c>
      <c r="H16" s="141"/>
    </row>
    <row r="17" spans="1:8" ht="24" x14ac:dyDescent="0.55000000000000004">
      <c r="A17" s="119">
        <v>14</v>
      </c>
      <c r="B17" s="120" t="s">
        <v>4203</v>
      </c>
      <c r="C17" s="130">
        <f t="shared" si="0"/>
        <v>5</v>
      </c>
      <c r="D17" s="136">
        <v>0</v>
      </c>
      <c r="E17" s="130">
        <v>5</v>
      </c>
      <c r="F17" s="131">
        <v>223632</v>
      </c>
      <c r="G17" s="131">
        <v>5</v>
      </c>
      <c r="H17" s="133"/>
    </row>
    <row r="18" spans="1:8" ht="24" x14ac:dyDescent="0.55000000000000004">
      <c r="A18" s="119">
        <v>15</v>
      </c>
      <c r="B18" s="120" t="s">
        <v>4204</v>
      </c>
      <c r="C18" s="130">
        <f t="shared" si="0"/>
        <v>25</v>
      </c>
      <c r="D18" s="130">
        <v>4</v>
      </c>
      <c r="E18" s="130">
        <v>21</v>
      </c>
      <c r="F18" s="131">
        <v>3649922.83</v>
      </c>
      <c r="G18" s="131">
        <v>602737.93999999994</v>
      </c>
      <c r="H18" s="133"/>
    </row>
    <row r="19" spans="1:8" x14ac:dyDescent="0.5">
      <c r="A19" s="119">
        <v>16</v>
      </c>
      <c r="B19" s="120" t="s">
        <v>4205</v>
      </c>
      <c r="C19" s="136">
        <f t="shared" si="0"/>
        <v>0</v>
      </c>
      <c r="D19" s="136">
        <v>0</v>
      </c>
      <c r="E19" s="124">
        <v>0</v>
      </c>
      <c r="F19" s="131">
        <v>0</v>
      </c>
      <c r="G19" s="131">
        <v>0</v>
      </c>
      <c r="H19" s="138"/>
    </row>
    <row r="20" spans="1:8" x14ac:dyDescent="0.5">
      <c r="A20" s="119">
        <v>17</v>
      </c>
      <c r="B20" s="120" t="s">
        <v>4206</v>
      </c>
      <c r="C20" s="136">
        <f t="shared" si="0"/>
        <v>0</v>
      </c>
      <c r="D20" s="136">
        <v>0</v>
      </c>
      <c r="E20" s="124">
        <v>0</v>
      </c>
      <c r="F20" s="131">
        <v>0</v>
      </c>
      <c r="G20" s="131">
        <v>0</v>
      </c>
    </row>
    <row r="21" spans="1:8" x14ac:dyDescent="0.5">
      <c r="A21" s="119">
        <v>18</v>
      </c>
      <c r="B21" s="120" t="s">
        <v>4207</v>
      </c>
      <c r="C21" s="136">
        <f t="shared" si="0"/>
        <v>0</v>
      </c>
      <c r="D21" s="136">
        <v>0</v>
      </c>
      <c r="E21" s="124">
        <v>0</v>
      </c>
      <c r="F21" s="131">
        <v>0</v>
      </c>
      <c r="G21" s="131">
        <v>0</v>
      </c>
    </row>
    <row r="22" spans="1:8" x14ac:dyDescent="0.5">
      <c r="A22" s="119">
        <v>19</v>
      </c>
      <c r="B22" s="120" t="s">
        <v>4208</v>
      </c>
      <c r="C22" s="136">
        <f t="shared" si="0"/>
        <v>0</v>
      </c>
      <c r="D22" s="136">
        <v>0</v>
      </c>
      <c r="E22" s="124">
        <v>0</v>
      </c>
      <c r="F22" s="131">
        <v>0</v>
      </c>
      <c r="G22" s="131">
        <v>0</v>
      </c>
    </row>
    <row r="23" spans="1:8" x14ac:dyDescent="0.5">
      <c r="A23" s="119">
        <v>20</v>
      </c>
      <c r="B23" s="120" t="s">
        <v>4209</v>
      </c>
      <c r="C23" s="136">
        <f t="shared" si="0"/>
        <v>0</v>
      </c>
      <c r="D23" s="136">
        <v>0</v>
      </c>
      <c r="E23" s="124">
        <v>0</v>
      </c>
      <c r="F23" s="131">
        <v>0</v>
      </c>
      <c r="G23" s="131">
        <v>0</v>
      </c>
    </row>
    <row r="24" spans="1:8" ht="24" x14ac:dyDescent="0.55000000000000004">
      <c r="A24" s="119">
        <v>21</v>
      </c>
      <c r="B24" s="120" t="s">
        <v>87</v>
      </c>
      <c r="C24" s="130">
        <f t="shared" si="0"/>
        <v>153</v>
      </c>
      <c r="D24" s="130">
        <v>140</v>
      </c>
      <c r="E24" s="130">
        <v>13</v>
      </c>
      <c r="F24" s="131">
        <v>11143257.9</v>
      </c>
      <c r="G24" s="131">
        <v>7795065.54</v>
      </c>
      <c r="H24" s="112"/>
    </row>
    <row r="25" spans="1:8" x14ac:dyDescent="0.5">
      <c r="A25" s="119">
        <v>22</v>
      </c>
      <c r="B25" s="120" t="s">
        <v>4210</v>
      </c>
      <c r="C25" s="136">
        <f t="shared" si="0"/>
        <v>0</v>
      </c>
      <c r="D25" s="136">
        <v>0</v>
      </c>
      <c r="E25" s="124">
        <v>0</v>
      </c>
      <c r="F25" s="131">
        <v>0</v>
      </c>
      <c r="G25" s="131">
        <v>0</v>
      </c>
    </row>
    <row r="26" spans="1:8" x14ac:dyDescent="0.5">
      <c r="A26" s="119">
        <v>23</v>
      </c>
      <c r="B26" s="120" t="s">
        <v>4227</v>
      </c>
      <c r="C26" s="136">
        <f t="shared" si="0"/>
        <v>0</v>
      </c>
      <c r="D26" s="136">
        <v>0</v>
      </c>
      <c r="E26" s="124">
        <v>0</v>
      </c>
      <c r="F26" s="131">
        <v>0</v>
      </c>
      <c r="G26" s="131">
        <v>0</v>
      </c>
    </row>
    <row r="27" spans="1:8" x14ac:dyDescent="0.5">
      <c r="A27" s="174" t="s">
        <v>4212</v>
      </c>
      <c r="B27" s="174"/>
      <c r="C27" s="174"/>
      <c r="D27" s="174"/>
      <c r="E27" s="174"/>
      <c r="F27" s="122">
        <f>SUM(F4:F26)</f>
        <v>439742533.38999999</v>
      </c>
      <c r="G27" s="122">
        <f>SUM(G4:G26)</f>
        <v>246438307.82999998</v>
      </c>
      <c r="H27" s="142"/>
    </row>
    <row r="29" spans="1:8" s="17" customFormat="1" ht="24" x14ac:dyDescent="0.55000000000000004">
      <c r="A29" s="17" t="s">
        <v>4230</v>
      </c>
      <c r="B29" s="17" t="s">
        <v>4231</v>
      </c>
      <c r="G29" s="18"/>
      <c r="H29" s="18"/>
    </row>
    <row r="30" spans="1:8" s="17" customFormat="1" ht="24" x14ac:dyDescent="0.55000000000000004">
      <c r="B30" s="17" t="s">
        <v>4232</v>
      </c>
      <c r="D30" s="152"/>
      <c r="G30" s="18"/>
      <c r="H30" s="18"/>
    </row>
    <row r="31" spans="1:8" s="17" customFormat="1" ht="24" x14ac:dyDescent="0.55000000000000004">
      <c r="C31" s="18"/>
      <c r="G31" s="18"/>
      <c r="H31" s="18"/>
    </row>
    <row r="32" spans="1:8" ht="24" x14ac:dyDescent="0.55000000000000004">
      <c r="E32" s="150"/>
      <c r="F32" s="151"/>
      <c r="G32" s="151"/>
      <c r="H32" s="147"/>
    </row>
    <row r="33" spans="6:7" x14ac:dyDescent="0.5">
      <c r="F33" s="148"/>
      <c r="G33" s="148"/>
    </row>
  </sheetData>
  <mergeCells count="3">
    <mergeCell ref="A1:G1"/>
    <mergeCell ref="A2:G2"/>
    <mergeCell ref="A27:E27"/>
  </mergeCells>
  <pageMargins left="0.70866141732283472" right="0.31496062992125984" top="0.74803149606299213" bottom="0.35433070866141736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153"/>
  <sheetViews>
    <sheetView workbookViewId="0">
      <selection activeCell="A9" sqref="A9"/>
    </sheetView>
  </sheetViews>
  <sheetFormatPr defaultRowHeight="24" x14ac:dyDescent="0.55000000000000004"/>
  <cols>
    <col min="1" max="1" width="9" style="17"/>
    <col min="2" max="2" width="13" style="17" bestFit="1" customWidth="1"/>
    <col min="3" max="3" width="9" style="17"/>
    <col min="4" max="4" width="9.625" style="17" bestFit="1" customWidth="1"/>
    <col min="5" max="5" width="44.875" style="17" bestFit="1" customWidth="1"/>
    <col min="6" max="6" width="13.875" style="17" bestFit="1" customWidth="1"/>
    <col min="7" max="7" width="14.5" style="17" bestFit="1" customWidth="1"/>
    <col min="8" max="8" width="13.875" style="17" bestFit="1" customWidth="1"/>
    <col min="9" max="16384" width="9" style="17"/>
  </cols>
  <sheetData>
    <row r="1" spans="1:8" x14ac:dyDescent="0.55000000000000004">
      <c r="A1" s="176" t="s">
        <v>4177</v>
      </c>
      <c r="B1" s="176"/>
      <c r="C1" s="176"/>
      <c r="D1" s="176"/>
      <c r="E1" s="176"/>
      <c r="F1" s="176"/>
      <c r="G1" s="176"/>
      <c r="H1" s="176"/>
    </row>
    <row r="2" spans="1:8" x14ac:dyDescent="0.55000000000000004">
      <c r="A2" s="20" t="s">
        <v>2578</v>
      </c>
    </row>
    <row r="3" spans="1:8" x14ac:dyDescent="0.55000000000000004">
      <c r="A3" s="29" t="s">
        <v>2558</v>
      </c>
      <c r="B3" s="30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29" t="s">
        <v>93</v>
      </c>
    </row>
    <row r="4" spans="1:8" x14ac:dyDescent="0.55000000000000004">
      <c r="A4" s="27">
        <v>1</v>
      </c>
      <c r="B4" s="71">
        <v>100000072601</v>
      </c>
      <c r="C4" s="27">
        <v>0</v>
      </c>
      <c r="D4" s="27" t="s">
        <v>325</v>
      </c>
      <c r="E4" s="27" t="s">
        <v>3755</v>
      </c>
      <c r="F4" s="67">
        <v>547000</v>
      </c>
      <c r="G4" s="67">
        <v>-288875.95</v>
      </c>
      <c r="H4" s="67">
        <v>258124.05</v>
      </c>
    </row>
    <row r="5" spans="1:8" x14ac:dyDescent="0.55000000000000004">
      <c r="A5" s="27">
        <v>2</v>
      </c>
      <c r="B5" s="71">
        <v>100000106641</v>
      </c>
      <c r="C5" s="27">
        <v>0</v>
      </c>
      <c r="D5" s="27" t="s">
        <v>298</v>
      </c>
      <c r="E5" s="27" t="s">
        <v>3756</v>
      </c>
      <c r="F5" s="67">
        <v>640000</v>
      </c>
      <c r="G5" s="67">
        <v>-169380.83</v>
      </c>
      <c r="H5" s="67">
        <v>470619.17</v>
      </c>
    </row>
    <row r="6" spans="1:8" x14ac:dyDescent="0.55000000000000004">
      <c r="A6" s="27">
        <v>3</v>
      </c>
      <c r="B6" s="71">
        <v>100000106642</v>
      </c>
      <c r="C6" s="27">
        <v>0</v>
      </c>
      <c r="D6" s="27" t="s">
        <v>298</v>
      </c>
      <c r="E6" s="27" t="s">
        <v>3757</v>
      </c>
      <c r="F6" s="67">
        <v>640000</v>
      </c>
      <c r="G6" s="67">
        <v>-169380.83</v>
      </c>
      <c r="H6" s="67">
        <v>470619.17</v>
      </c>
    </row>
    <row r="7" spans="1:8" x14ac:dyDescent="0.55000000000000004">
      <c r="A7" s="27">
        <v>4</v>
      </c>
      <c r="B7" s="71">
        <v>100000110262</v>
      </c>
      <c r="C7" s="27">
        <v>0</v>
      </c>
      <c r="D7" s="27" t="s">
        <v>3758</v>
      </c>
      <c r="E7" s="27" t="s">
        <v>3759</v>
      </c>
      <c r="F7" s="67">
        <v>3030000</v>
      </c>
      <c r="G7" s="67">
        <v>-782819.2</v>
      </c>
      <c r="H7" s="67">
        <v>2247180.7999999998</v>
      </c>
    </row>
    <row r="8" spans="1:8" x14ac:dyDescent="0.55000000000000004">
      <c r="A8" s="27">
        <v>5</v>
      </c>
      <c r="B8" s="71">
        <v>100000129663</v>
      </c>
      <c r="C8" s="27">
        <v>0</v>
      </c>
      <c r="D8" s="27" t="s">
        <v>2622</v>
      </c>
      <c r="E8" s="27" t="s">
        <v>3760</v>
      </c>
      <c r="F8" s="67">
        <v>3398166.67</v>
      </c>
      <c r="G8" s="67">
        <v>-849774.46</v>
      </c>
      <c r="H8" s="67">
        <v>2548392.21</v>
      </c>
    </row>
    <row r="9" spans="1:8" x14ac:dyDescent="0.55000000000000004">
      <c r="A9" s="27">
        <v>6</v>
      </c>
      <c r="B9" s="71">
        <v>100000129664</v>
      </c>
      <c r="C9" s="27">
        <v>0</v>
      </c>
      <c r="D9" s="27" t="s">
        <v>2622</v>
      </c>
      <c r="E9" s="27" t="s">
        <v>3761</v>
      </c>
      <c r="F9" s="67">
        <v>3398166.67</v>
      </c>
      <c r="G9" s="67">
        <v>-849774.46</v>
      </c>
      <c r="H9" s="67">
        <v>2548392.21</v>
      </c>
    </row>
    <row r="10" spans="1:8" x14ac:dyDescent="0.55000000000000004">
      <c r="A10" s="27">
        <v>7</v>
      </c>
      <c r="B10" s="71">
        <v>100000129665</v>
      </c>
      <c r="C10" s="27">
        <v>0</v>
      </c>
      <c r="D10" s="27" t="s">
        <v>2622</v>
      </c>
      <c r="E10" s="27" t="s">
        <v>3762</v>
      </c>
      <c r="F10" s="67">
        <v>3398166.67</v>
      </c>
      <c r="G10" s="67">
        <v>-849774.46</v>
      </c>
      <c r="H10" s="67">
        <v>2548392.21</v>
      </c>
    </row>
    <row r="11" spans="1:8" x14ac:dyDescent="0.55000000000000004">
      <c r="A11" s="27">
        <v>8</v>
      </c>
      <c r="B11" s="71">
        <v>100000129666</v>
      </c>
      <c r="C11" s="27">
        <v>0</v>
      </c>
      <c r="D11" s="27" t="s">
        <v>2622</v>
      </c>
      <c r="E11" s="27" t="s">
        <v>3763</v>
      </c>
      <c r="F11" s="67">
        <v>3398166.67</v>
      </c>
      <c r="G11" s="67">
        <v>-849774.46</v>
      </c>
      <c r="H11" s="67">
        <v>2548392.21</v>
      </c>
    </row>
    <row r="12" spans="1:8" x14ac:dyDescent="0.55000000000000004">
      <c r="A12" s="27">
        <v>9</v>
      </c>
      <c r="B12" s="71">
        <v>100000129667</v>
      </c>
      <c r="C12" s="27">
        <v>0</v>
      </c>
      <c r="D12" s="27" t="s">
        <v>2622</v>
      </c>
      <c r="E12" s="27" t="s">
        <v>3764</v>
      </c>
      <c r="F12" s="67">
        <v>3398166.67</v>
      </c>
      <c r="G12" s="67">
        <v>-849774.46</v>
      </c>
      <c r="H12" s="67">
        <v>2548392.21</v>
      </c>
    </row>
    <row r="13" spans="1:8" x14ac:dyDescent="0.55000000000000004">
      <c r="A13" s="27">
        <v>10</v>
      </c>
      <c r="B13" s="71">
        <v>100000129668</v>
      </c>
      <c r="C13" s="27">
        <v>0</v>
      </c>
      <c r="D13" s="27" t="s">
        <v>2622</v>
      </c>
      <c r="E13" s="27" t="s">
        <v>3765</v>
      </c>
      <c r="F13" s="67">
        <v>3398166.67</v>
      </c>
      <c r="G13" s="67">
        <v>-849774.46</v>
      </c>
      <c r="H13" s="67">
        <v>2548392.21</v>
      </c>
    </row>
    <row r="14" spans="1:8" x14ac:dyDescent="0.55000000000000004">
      <c r="A14" s="27">
        <v>11</v>
      </c>
      <c r="B14" s="71">
        <v>100000448784</v>
      </c>
      <c r="C14" s="27">
        <v>0</v>
      </c>
      <c r="D14" s="27" t="s">
        <v>220</v>
      </c>
      <c r="E14" s="27" t="s">
        <v>3779</v>
      </c>
      <c r="F14" s="67">
        <v>212198</v>
      </c>
      <c r="G14" s="67">
        <v>-16420.77</v>
      </c>
      <c r="H14" s="67">
        <v>195777.23</v>
      </c>
    </row>
    <row r="15" spans="1:8" x14ac:dyDescent="0.55000000000000004">
      <c r="A15" s="27"/>
      <c r="B15" s="71">
        <v>100000448784</v>
      </c>
      <c r="C15" s="27">
        <v>1</v>
      </c>
      <c r="D15" s="27" t="s">
        <v>220</v>
      </c>
      <c r="E15" s="27" t="s">
        <v>3779</v>
      </c>
      <c r="F15" s="67">
        <v>302802</v>
      </c>
      <c r="G15" s="67">
        <v>-302801</v>
      </c>
      <c r="H15" s="27">
        <v>1</v>
      </c>
    </row>
    <row r="16" spans="1:8" x14ac:dyDescent="0.55000000000000004">
      <c r="A16" s="9">
        <v>12</v>
      </c>
      <c r="B16" s="71">
        <v>100000448785</v>
      </c>
      <c r="C16" s="27">
        <v>0</v>
      </c>
      <c r="D16" s="27" t="s">
        <v>220</v>
      </c>
      <c r="E16" s="27" t="s">
        <v>3780</v>
      </c>
      <c r="F16" s="67">
        <v>206000</v>
      </c>
      <c r="G16" s="67">
        <v>-15026.71</v>
      </c>
      <c r="H16" s="67">
        <v>190973.29</v>
      </c>
    </row>
    <row r="17" spans="1:8" x14ac:dyDescent="0.55000000000000004">
      <c r="A17" s="27"/>
      <c r="B17" s="71">
        <v>100000448785</v>
      </c>
      <c r="C17" s="27">
        <v>1</v>
      </c>
      <c r="D17" s="27" t="s">
        <v>220</v>
      </c>
      <c r="E17" s="27" t="s">
        <v>3780</v>
      </c>
      <c r="F17" s="67">
        <v>309000</v>
      </c>
      <c r="G17" s="67">
        <v>-308999</v>
      </c>
      <c r="H17" s="27">
        <v>1</v>
      </c>
    </row>
    <row r="18" spans="1:8" x14ac:dyDescent="0.55000000000000004">
      <c r="A18" s="9">
        <v>13</v>
      </c>
      <c r="B18" s="71">
        <v>100000448786</v>
      </c>
      <c r="C18" s="27">
        <v>0</v>
      </c>
      <c r="D18" s="27" t="s">
        <v>220</v>
      </c>
      <c r="E18" s="27" t="s">
        <v>3781</v>
      </c>
      <c r="F18" s="67">
        <v>230563</v>
      </c>
      <c r="G18" s="67">
        <v>-14881.79</v>
      </c>
      <c r="H18" s="67">
        <v>215681.21</v>
      </c>
    </row>
    <row r="19" spans="1:8" x14ac:dyDescent="0.55000000000000004">
      <c r="A19" s="27"/>
      <c r="B19" s="71">
        <v>100000448786</v>
      </c>
      <c r="C19" s="27">
        <v>1</v>
      </c>
      <c r="D19" s="27" t="s">
        <v>220</v>
      </c>
      <c r="E19" s="27" t="s">
        <v>3781</v>
      </c>
      <c r="F19" s="67">
        <v>279437</v>
      </c>
      <c r="G19" s="67">
        <v>-279436</v>
      </c>
      <c r="H19" s="27">
        <v>1</v>
      </c>
    </row>
    <row r="20" spans="1:8" x14ac:dyDescent="0.55000000000000004">
      <c r="A20" s="27">
        <v>14</v>
      </c>
      <c r="B20" s="71">
        <v>100000448787</v>
      </c>
      <c r="C20" s="27">
        <v>0</v>
      </c>
      <c r="D20" s="27" t="s">
        <v>220</v>
      </c>
      <c r="E20" s="27" t="s">
        <v>3782</v>
      </c>
      <c r="F20" s="67">
        <v>230563</v>
      </c>
      <c r="G20" s="67">
        <v>-14881.79</v>
      </c>
      <c r="H20" s="67">
        <v>215681.21</v>
      </c>
    </row>
    <row r="21" spans="1:8" x14ac:dyDescent="0.55000000000000004">
      <c r="A21" s="27"/>
      <c r="B21" s="71">
        <v>100000448787</v>
      </c>
      <c r="C21" s="27">
        <v>1</v>
      </c>
      <c r="D21" s="27" t="s">
        <v>220</v>
      </c>
      <c r="E21" s="27" t="s">
        <v>3782</v>
      </c>
      <c r="F21" s="67">
        <v>279437</v>
      </c>
      <c r="G21" s="67">
        <v>-279436</v>
      </c>
      <c r="H21" s="27">
        <v>1</v>
      </c>
    </row>
    <row r="22" spans="1:8" x14ac:dyDescent="0.55000000000000004">
      <c r="A22" s="27">
        <v>15</v>
      </c>
      <c r="B22" s="71">
        <v>100000448788</v>
      </c>
      <c r="C22" s="27">
        <v>0</v>
      </c>
      <c r="D22" s="27" t="s">
        <v>220</v>
      </c>
      <c r="E22" s="27" t="s">
        <v>3783</v>
      </c>
      <c r="F22" s="67">
        <v>132925</v>
      </c>
      <c r="G22" s="67">
        <v>-12009.77</v>
      </c>
      <c r="H22" s="67">
        <v>120915.23</v>
      </c>
    </row>
    <row r="23" spans="1:8" x14ac:dyDescent="0.55000000000000004">
      <c r="A23" s="27"/>
      <c r="B23" s="71">
        <v>100000448788</v>
      </c>
      <c r="C23" s="27">
        <v>1</v>
      </c>
      <c r="D23" s="27" t="s">
        <v>220</v>
      </c>
      <c r="E23" s="27" t="s">
        <v>3783</v>
      </c>
      <c r="F23" s="67">
        <v>276075</v>
      </c>
      <c r="G23" s="67">
        <v>-276074</v>
      </c>
      <c r="H23" s="27">
        <v>1</v>
      </c>
    </row>
    <row r="24" spans="1:8" x14ac:dyDescent="0.55000000000000004">
      <c r="A24" s="27">
        <v>16</v>
      </c>
      <c r="B24" s="71">
        <v>100000448789</v>
      </c>
      <c r="C24" s="27">
        <v>0</v>
      </c>
      <c r="D24" s="27" t="s">
        <v>220</v>
      </c>
      <c r="E24" s="27" t="s">
        <v>3784</v>
      </c>
      <c r="F24" s="67">
        <v>230563</v>
      </c>
      <c r="G24" s="67">
        <v>-14881.79</v>
      </c>
      <c r="H24" s="67">
        <v>215681.21</v>
      </c>
    </row>
    <row r="25" spans="1:8" x14ac:dyDescent="0.55000000000000004">
      <c r="A25" s="27"/>
      <c r="B25" s="71">
        <v>100000448789</v>
      </c>
      <c r="C25" s="27">
        <v>1</v>
      </c>
      <c r="D25" s="27" t="s">
        <v>220</v>
      </c>
      <c r="E25" s="27" t="s">
        <v>3784</v>
      </c>
      <c r="F25" s="67">
        <v>279437</v>
      </c>
      <c r="G25" s="67">
        <v>-279436</v>
      </c>
      <c r="H25" s="27">
        <v>1</v>
      </c>
    </row>
    <row r="26" spans="1:8" x14ac:dyDescent="0.55000000000000004">
      <c r="A26" s="27">
        <v>17</v>
      </c>
      <c r="B26" s="71">
        <v>100000448791</v>
      </c>
      <c r="C26" s="27">
        <v>0</v>
      </c>
      <c r="D26" s="27" t="s">
        <v>220</v>
      </c>
      <c r="E26" s="27" t="s">
        <v>3784</v>
      </c>
      <c r="F26" s="67">
        <v>245981</v>
      </c>
      <c r="G26" s="67">
        <v>-12045.97</v>
      </c>
      <c r="H26" s="67">
        <v>233935.03</v>
      </c>
    </row>
    <row r="27" spans="1:8" x14ac:dyDescent="0.55000000000000004">
      <c r="A27" s="27"/>
      <c r="B27" s="71">
        <v>100000448791</v>
      </c>
      <c r="C27" s="27">
        <v>1</v>
      </c>
      <c r="D27" s="27" t="s">
        <v>220</v>
      </c>
      <c r="E27" s="27" t="s">
        <v>3784</v>
      </c>
      <c r="F27" s="67">
        <v>166853</v>
      </c>
      <c r="G27" s="67">
        <v>-166852</v>
      </c>
      <c r="H27" s="27">
        <v>1</v>
      </c>
    </row>
    <row r="28" spans="1:8" x14ac:dyDescent="0.55000000000000004">
      <c r="A28" s="27">
        <v>18</v>
      </c>
      <c r="B28" s="71">
        <v>100000448792</v>
      </c>
      <c r="C28" s="27">
        <v>0</v>
      </c>
      <c r="D28" s="27" t="s">
        <v>220</v>
      </c>
      <c r="E28" s="27" t="s">
        <v>3785</v>
      </c>
      <c r="F28" s="67">
        <v>342292</v>
      </c>
      <c r="G28" s="67">
        <v>-18091.37</v>
      </c>
      <c r="H28" s="67">
        <v>324200.63</v>
      </c>
    </row>
    <row r="29" spans="1:8" x14ac:dyDescent="0.55000000000000004">
      <c r="A29" s="27"/>
      <c r="B29" s="71">
        <v>100000448792</v>
      </c>
      <c r="C29" s="27">
        <v>1</v>
      </c>
      <c r="D29" s="27" t="s">
        <v>220</v>
      </c>
      <c r="E29" s="27" t="s">
        <v>3785</v>
      </c>
      <c r="F29" s="67">
        <v>277708</v>
      </c>
      <c r="G29" s="67">
        <v>-277707</v>
      </c>
      <c r="H29" s="27">
        <v>1</v>
      </c>
    </row>
    <row r="30" spans="1:8" x14ac:dyDescent="0.55000000000000004">
      <c r="A30" s="27">
        <v>19</v>
      </c>
      <c r="B30" s="71">
        <v>100000448910</v>
      </c>
      <c r="C30" s="27">
        <v>0</v>
      </c>
      <c r="D30" s="27" t="s">
        <v>220</v>
      </c>
      <c r="E30" s="27" t="s">
        <v>3786</v>
      </c>
      <c r="F30" s="67">
        <v>207657</v>
      </c>
      <c r="G30" s="67">
        <v>-13403.31</v>
      </c>
      <c r="H30" s="67">
        <v>194253.69</v>
      </c>
    </row>
    <row r="31" spans="1:8" x14ac:dyDescent="0.55000000000000004">
      <c r="A31" s="27"/>
      <c r="B31" s="71">
        <v>100000448910</v>
      </c>
      <c r="C31" s="27">
        <v>1</v>
      </c>
      <c r="D31" s="27" t="s">
        <v>220</v>
      </c>
      <c r="E31" s="27" t="s">
        <v>3786</v>
      </c>
      <c r="F31" s="67">
        <v>251676</v>
      </c>
      <c r="G31" s="67">
        <v>-251675</v>
      </c>
      <c r="H31" s="27">
        <v>1</v>
      </c>
    </row>
    <row r="32" spans="1:8" x14ac:dyDescent="0.55000000000000004">
      <c r="A32" s="27">
        <v>20</v>
      </c>
      <c r="B32" s="71">
        <v>100000448911</v>
      </c>
      <c r="C32" s="27">
        <v>0</v>
      </c>
      <c r="D32" s="27" t="s">
        <v>220</v>
      </c>
      <c r="E32" s="27" t="s">
        <v>3787</v>
      </c>
      <c r="F32" s="67">
        <v>166750</v>
      </c>
      <c r="G32" s="67">
        <v>-13420.65</v>
      </c>
      <c r="H32" s="67">
        <v>153329.35</v>
      </c>
    </row>
    <row r="33" spans="1:8" x14ac:dyDescent="0.55000000000000004">
      <c r="A33" s="27"/>
      <c r="B33" s="71">
        <v>100000448911</v>
      </c>
      <c r="C33" s="27">
        <v>1</v>
      </c>
      <c r="D33" s="27" t="s">
        <v>220</v>
      </c>
      <c r="E33" s="27" t="s">
        <v>3787</v>
      </c>
      <c r="F33" s="67">
        <v>293250</v>
      </c>
      <c r="G33" s="67">
        <v>-293249</v>
      </c>
      <c r="H33" s="27">
        <v>1</v>
      </c>
    </row>
    <row r="34" spans="1:8" x14ac:dyDescent="0.55000000000000004">
      <c r="A34" s="27">
        <v>21</v>
      </c>
      <c r="B34" s="71">
        <v>100000448912</v>
      </c>
      <c r="C34" s="27">
        <v>0</v>
      </c>
      <c r="D34" s="27" t="s">
        <v>220</v>
      </c>
      <c r="E34" s="27" t="s">
        <v>3787</v>
      </c>
      <c r="F34" s="67">
        <v>165563</v>
      </c>
      <c r="G34" s="67">
        <v>-13325.12</v>
      </c>
      <c r="H34" s="67">
        <v>152237.88</v>
      </c>
    </row>
    <row r="35" spans="1:8" x14ac:dyDescent="0.55000000000000004">
      <c r="A35" s="27"/>
      <c r="B35" s="71">
        <v>100000448912</v>
      </c>
      <c r="C35" s="27">
        <v>1</v>
      </c>
      <c r="D35" s="27" t="s">
        <v>220</v>
      </c>
      <c r="E35" s="27" t="s">
        <v>3787</v>
      </c>
      <c r="F35" s="67">
        <v>291161</v>
      </c>
      <c r="G35" s="67">
        <v>-291160</v>
      </c>
      <c r="H35" s="27">
        <v>1</v>
      </c>
    </row>
    <row r="36" spans="1:8" x14ac:dyDescent="0.55000000000000004">
      <c r="A36" s="27">
        <v>22</v>
      </c>
      <c r="B36" s="71">
        <v>100000448913</v>
      </c>
      <c r="C36" s="27">
        <v>0</v>
      </c>
      <c r="D36" s="27" t="s">
        <v>220</v>
      </c>
      <c r="E36" s="27" t="s">
        <v>3788</v>
      </c>
      <c r="F36" s="67">
        <v>207657</v>
      </c>
      <c r="G36" s="67">
        <v>-13403.31</v>
      </c>
      <c r="H36" s="67">
        <v>194253.69</v>
      </c>
    </row>
    <row r="37" spans="1:8" x14ac:dyDescent="0.55000000000000004">
      <c r="A37" s="27"/>
      <c r="B37" s="71">
        <v>100000448913</v>
      </c>
      <c r="C37" s="27">
        <v>1</v>
      </c>
      <c r="D37" s="27" t="s">
        <v>220</v>
      </c>
      <c r="E37" s="27" t="s">
        <v>3788</v>
      </c>
      <c r="F37" s="67">
        <v>251676</v>
      </c>
      <c r="G37" s="67">
        <v>-251675</v>
      </c>
      <c r="H37" s="27">
        <v>1</v>
      </c>
    </row>
    <row r="38" spans="1:8" x14ac:dyDescent="0.55000000000000004">
      <c r="A38" s="27">
        <v>23</v>
      </c>
      <c r="B38" s="71">
        <v>100000448914</v>
      </c>
      <c r="C38" s="27">
        <v>0</v>
      </c>
      <c r="D38" s="27" t="s">
        <v>220</v>
      </c>
      <c r="E38" s="27" t="s">
        <v>3772</v>
      </c>
      <c r="F38" s="67">
        <v>180174</v>
      </c>
      <c r="G38" s="67">
        <v>-12553.83</v>
      </c>
      <c r="H38" s="67">
        <v>167620.17000000001</v>
      </c>
    </row>
    <row r="39" spans="1:8" x14ac:dyDescent="0.55000000000000004">
      <c r="A39" s="27"/>
      <c r="B39" s="71">
        <v>100000448914</v>
      </c>
      <c r="C39" s="27">
        <v>1</v>
      </c>
      <c r="D39" s="27" t="s">
        <v>220</v>
      </c>
      <c r="E39" s="27" t="s">
        <v>3772</v>
      </c>
      <c r="F39" s="67">
        <v>250090</v>
      </c>
      <c r="G39" s="67">
        <v>-250089</v>
      </c>
      <c r="H39" s="27">
        <v>1</v>
      </c>
    </row>
    <row r="40" spans="1:8" x14ac:dyDescent="0.55000000000000004">
      <c r="A40" s="27">
        <v>24</v>
      </c>
      <c r="B40" s="71">
        <v>100000448915</v>
      </c>
      <c r="C40" s="27">
        <v>0</v>
      </c>
      <c r="D40" s="27" t="s">
        <v>220</v>
      </c>
      <c r="E40" s="27" t="s">
        <v>3789</v>
      </c>
      <c r="F40" s="67">
        <v>180785</v>
      </c>
      <c r="G40" s="67">
        <v>-13326.6</v>
      </c>
      <c r="H40" s="67">
        <v>167458.4</v>
      </c>
    </row>
    <row r="41" spans="1:8" x14ac:dyDescent="0.55000000000000004">
      <c r="A41" s="27"/>
      <c r="B41" s="71">
        <v>100000448915</v>
      </c>
      <c r="C41" s="27">
        <v>1</v>
      </c>
      <c r="D41" s="27" t="s">
        <v>220</v>
      </c>
      <c r="E41" s="27" t="s">
        <v>3789</v>
      </c>
      <c r="F41" s="67">
        <v>275935</v>
      </c>
      <c r="G41" s="67">
        <v>-275934</v>
      </c>
      <c r="H41" s="27">
        <v>1</v>
      </c>
    </row>
    <row r="42" spans="1:8" x14ac:dyDescent="0.55000000000000004">
      <c r="A42" s="27">
        <v>25</v>
      </c>
      <c r="B42" s="71">
        <v>100000448916</v>
      </c>
      <c r="C42" s="27">
        <v>0</v>
      </c>
      <c r="D42" s="27" t="s">
        <v>220</v>
      </c>
      <c r="E42" s="27" t="s">
        <v>3773</v>
      </c>
      <c r="F42" s="67">
        <v>208614</v>
      </c>
      <c r="G42" s="67">
        <v>-13402.14</v>
      </c>
      <c r="H42" s="67">
        <v>195211.86</v>
      </c>
    </row>
    <row r="43" spans="1:8" x14ac:dyDescent="0.55000000000000004">
      <c r="A43" s="27"/>
      <c r="B43" s="71">
        <v>100000448916</v>
      </c>
      <c r="C43" s="27">
        <v>1</v>
      </c>
      <c r="D43" s="27" t="s">
        <v>220</v>
      </c>
      <c r="E43" s="27" t="s">
        <v>3773</v>
      </c>
      <c r="F43" s="67">
        <v>250719</v>
      </c>
      <c r="G43" s="67">
        <v>-250718</v>
      </c>
      <c r="H43" s="27">
        <v>1</v>
      </c>
    </row>
    <row r="44" spans="1:8" x14ac:dyDescent="0.55000000000000004">
      <c r="A44" s="27">
        <v>26</v>
      </c>
      <c r="B44" s="71">
        <v>100000448917</v>
      </c>
      <c r="C44" s="27">
        <v>0</v>
      </c>
      <c r="D44" s="27" t="s">
        <v>220</v>
      </c>
      <c r="E44" s="27" t="s">
        <v>3790</v>
      </c>
      <c r="F44" s="67">
        <v>411051</v>
      </c>
      <c r="G44" s="67">
        <v>-20129.64</v>
      </c>
      <c r="H44" s="67">
        <v>390921.36</v>
      </c>
    </row>
    <row r="45" spans="1:8" x14ac:dyDescent="0.55000000000000004">
      <c r="A45" s="27"/>
      <c r="B45" s="71">
        <v>100000448917</v>
      </c>
      <c r="C45" s="27">
        <v>1</v>
      </c>
      <c r="D45" s="27" t="s">
        <v>220</v>
      </c>
      <c r="E45" s="27" t="s">
        <v>3790</v>
      </c>
      <c r="F45" s="67">
        <v>278824</v>
      </c>
      <c r="G45" s="67">
        <v>-278823</v>
      </c>
      <c r="H45" s="27">
        <v>1</v>
      </c>
    </row>
    <row r="46" spans="1:8" x14ac:dyDescent="0.55000000000000004">
      <c r="A46" s="27">
        <v>27</v>
      </c>
      <c r="B46" s="71">
        <v>100000448918</v>
      </c>
      <c r="C46" s="27">
        <v>0</v>
      </c>
      <c r="D46" s="27" t="s">
        <v>220</v>
      </c>
      <c r="E46" s="27" t="s">
        <v>3791</v>
      </c>
      <c r="F46" s="67">
        <v>594000</v>
      </c>
      <c r="G46" s="67">
        <v>-31395.03</v>
      </c>
      <c r="H46" s="67">
        <v>562604.97</v>
      </c>
    </row>
    <row r="47" spans="1:8" x14ac:dyDescent="0.55000000000000004">
      <c r="A47" s="27"/>
      <c r="B47" s="71">
        <v>100000448918</v>
      </c>
      <c r="C47" s="27">
        <v>1</v>
      </c>
      <c r="D47" s="27" t="s">
        <v>220</v>
      </c>
      <c r="E47" s="27" t="s">
        <v>3791</v>
      </c>
      <c r="F47" s="67">
        <v>486000</v>
      </c>
      <c r="G47" s="67">
        <v>-485999</v>
      </c>
      <c r="H47" s="27">
        <v>1</v>
      </c>
    </row>
    <row r="48" spans="1:8" x14ac:dyDescent="0.55000000000000004">
      <c r="A48" s="27">
        <v>28</v>
      </c>
      <c r="B48" s="71">
        <v>100000448919</v>
      </c>
      <c r="C48" s="27">
        <v>0</v>
      </c>
      <c r="D48" s="27" t="s">
        <v>220</v>
      </c>
      <c r="E48" s="27" t="s">
        <v>3791</v>
      </c>
      <c r="F48" s="67">
        <v>634500</v>
      </c>
      <c r="G48" s="67">
        <v>-33535.61</v>
      </c>
      <c r="H48" s="67">
        <v>600964.39</v>
      </c>
    </row>
    <row r="49" spans="1:8" x14ac:dyDescent="0.55000000000000004">
      <c r="A49" s="27"/>
      <c r="B49" s="71">
        <v>100000448919</v>
      </c>
      <c r="C49" s="27">
        <v>1</v>
      </c>
      <c r="D49" s="27" t="s">
        <v>220</v>
      </c>
      <c r="E49" s="27" t="s">
        <v>3791</v>
      </c>
      <c r="F49" s="67">
        <v>445500</v>
      </c>
      <c r="G49" s="67">
        <v>-445499</v>
      </c>
      <c r="H49" s="27">
        <v>1</v>
      </c>
    </row>
    <row r="50" spans="1:8" x14ac:dyDescent="0.55000000000000004">
      <c r="A50" s="27">
        <v>29</v>
      </c>
      <c r="B50" s="71">
        <v>100000448920</v>
      </c>
      <c r="C50" s="27">
        <v>0</v>
      </c>
      <c r="D50" s="27" t="s">
        <v>220</v>
      </c>
      <c r="E50" s="27" t="s">
        <v>3792</v>
      </c>
      <c r="F50" s="67">
        <v>299400</v>
      </c>
      <c r="G50" s="67">
        <v>-14559.86</v>
      </c>
      <c r="H50" s="67">
        <v>284840.14</v>
      </c>
    </row>
    <row r="51" spans="1:8" x14ac:dyDescent="0.55000000000000004">
      <c r="A51" s="27"/>
      <c r="B51" s="71">
        <v>100000448920</v>
      </c>
      <c r="C51" s="27">
        <v>1</v>
      </c>
      <c r="D51" s="27" t="s">
        <v>220</v>
      </c>
      <c r="E51" s="27" t="s">
        <v>3792</v>
      </c>
      <c r="F51" s="67">
        <v>199600</v>
      </c>
      <c r="G51" s="67">
        <v>-199599</v>
      </c>
      <c r="H51" s="27">
        <v>1</v>
      </c>
    </row>
    <row r="52" spans="1:8" x14ac:dyDescent="0.55000000000000004">
      <c r="A52" s="27">
        <v>30</v>
      </c>
      <c r="B52" s="71">
        <v>100000448921</v>
      </c>
      <c r="C52" s="27">
        <v>0</v>
      </c>
      <c r="D52" s="27" t="s">
        <v>220</v>
      </c>
      <c r="E52" s="27" t="s">
        <v>3793</v>
      </c>
      <c r="F52" s="67">
        <v>299400</v>
      </c>
      <c r="G52" s="67">
        <v>-14559.86</v>
      </c>
      <c r="H52" s="67">
        <v>284840.14</v>
      </c>
    </row>
    <row r="53" spans="1:8" x14ac:dyDescent="0.55000000000000004">
      <c r="A53" s="27"/>
      <c r="B53" s="71">
        <v>100000448921</v>
      </c>
      <c r="C53" s="27">
        <v>1</v>
      </c>
      <c r="D53" s="27" t="s">
        <v>220</v>
      </c>
      <c r="E53" s="27" t="s">
        <v>3793</v>
      </c>
      <c r="F53" s="67">
        <v>199600</v>
      </c>
      <c r="G53" s="67">
        <v>-199599</v>
      </c>
      <c r="H53" s="27">
        <v>1</v>
      </c>
    </row>
    <row r="54" spans="1:8" x14ac:dyDescent="0.55000000000000004">
      <c r="A54" s="27">
        <v>31</v>
      </c>
      <c r="B54" s="71">
        <v>100000448922</v>
      </c>
      <c r="C54" s="27">
        <v>0</v>
      </c>
      <c r="D54" s="27" t="s">
        <v>220</v>
      </c>
      <c r="E54" s="27" t="s">
        <v>3774</v>
      </c>
      <c r="F54" s="67">
        <v>827396</v>
      </c>
      <c r="G54" s="67">
        <v>-68574.06</v>
      </c>
      <c r="H54" s="67">
        <v>758821.94</v>
      </c>
    </row>
    <row r="55" spans="1:8" x14ac:dyDescent="0.55000000000000004">
      <c r="A55" s="27"/>
      <c r="B55" s="71">
        <v>100000448922</v>
      </c>
      <c r="C55" s="27">
        <v>1</v>
      </c>
      <c r="D55" s="27" t="s">
        <v>220</v>
      </c>
      <c r="E55" s="27" t="s">
        <v>3774</v>
      </c>
      <c r="F55" s="67">
        <v>1522604</v>
      </c>
      <c r="G55" s="67">
        <v>-1522603</v>
      </c>
      <c r="H55" s="27">
        <v>1</v>
      </c>
    </row>
    <row r="56" spans="1:8" x14ac:dyDescent="0.55000000000000004">
      <c r="A56" s="27">
        <v>32</v>
      </c>
      <c r="B56" s="71">
        <v>100000448923</v>
      </c>
      <c r="C56" s="27">
        <v>0</v>
      </c>
      <c r="D56" s="27" t="s">
        <v>220</v>
      </c>
      <c r="E56" s="27" t="s">
        <v>3794</v>
      </c>
      <c r="F56" s="67">
        <v>940000</v>
      </c>
      <c r="G56" s="67">
        <v>-68568.490000000005</v>
      </c>
      <c r="H56" s="67">
        <v>871431.51</v>
      </c>
    </row>
    <row r="57" spans="1:8" x14ac:dyDescent="0.55000000000000004">
      <c r="A57" s="27"/>
      <c r="B57" s="71">
        <v>100000448923</v>
      </c>
      <c r="C57" s="27">
        <v>1</v>
      </c>
      <c r="D57" s="27" t="s">
        <v>220</v>
      </c>
      <c r="E57" s="27" t="s">
        <v>3794</v>
      </c>
      <c r="F57" s="67">
        <v>1410000</v>
      </c>
      <c r="G57" s="67">
        <v>-1409999</v>
      </c>
      <c r="H57" s="27">
        <v>1</v>
      </c>
    </row>
    <row r="58" spans="1:8" x14ac:dyDescent="0.55000000000000004">
      <c r="A58" s="27">
        <v>33</v>
      </c>
      <c r="B58" s="71">
        <v>100000448926</v>
      </c>
      <c r="C58" s="27">
        <v>0</v>
      </c>
      <c r="D58" s="27" t="s">
        <v>220</v>
      </c>
      <c r="E58" s="27" t="s">
        <v>3796</v>
      </c>
      <c r="F58" s="67">
        <v>883125</v>
      </c>
      <c r="G58" s="67">
        <v>-68714.38</v>
      </c>
      <c r="H58" s="67">
        <v>814410.62</v>
      </c>
    </row>
    <row r="59" spans="1:8" x14ac:dyDescent="0.55000000000000004">
      <c r="A59" s="27"/>
      <c r="B59" s="71">
        <v>100000448926</v>
      </c>
      <c r="C59" s="27">
        <v>1</v>
      </c>
      <c r="D59" s="27" t="s">
        <v>220</v>
      </c>
      <c r="E59" s="27" t="s">
        <v>3796</v>
      </c>
      <c r="F59" s="67">
        <v>1471875</v>
      </c>
      <c r="G59" s="67">
        <v>-1471874</v>
      </c>
      <c r="H59" s="27">
        <v>1</v>
      </c>
    </row>
    <row r="60" spans="1:8" x14ac:dyDescent="0.55000000000000004">
      <c r="A60" s="27">
        <v>34</v>
      </c>
      <c r="B60" s="71">
        <v>100000448927</v>
      </c>
      <c r="C60" s="27">
        <v>0</v>
      </c>
      <c r="D60" s="27" t="s">
        <v>220</v>
      </c>
      <c r="E60" s="27" t="s">
        <v>3796</v>
      </c>
      <c r="F60" s="67">
        <v>988959</v>
      </c>
      <c r="G60" s="67">
        <v>-68570.399999999994</v>
      </c>
      <c r="H60" s="67">
        <v>920388.6</v>
      </c>
    </row>
    <row r="61" spans="1:8" x14ac:dyDescent="0.55000000000000004">
      <c r="A61" s="27"/>
      <c r="B61" s="71">
        <v>100000448927</v>
      </c>
      <c r="C61" s="27">
        <v>1</v>
      </c>
      <c r="D61" s="27" t="s">
        <v>220</v>
      </c>
      <c r="E61" s="27" t="s">
        <v>3796</v>
      </c>
      <c r="F61" s="67">
        <v>1361041</v>
      </c>
      <c r="G61" s="67">
        <v>-1361040</v>
      </c>
      <c r="H61" s="27">
        <v>1</v>
      </c>
    </row>
    <row r="62" spans="1:8" x14ac:dyDescent="0.55000000000000004">
      <c r="A62" s="27">
        <v>35</v>
      </c>
      <c r="B62" s="71">
        <v>100000448928</v>
      </c>
      <c r="C62" s="27">
        <v>0</v>
      </c>
      <c r="D62" s="27" t="s">
        <v>220</v>
      </c>
      <c r="E62" s="27" t="s">
        <v>3796</v>
      </c>
      <c r="F62" s="67">
        <v>988959</v>
      </c>
      <c r="G62" s="67">
        <v>-68570.399999999994</v>
      </c>
      <c r="H62" s="67">
        <v>920388.6</v>
      </c>
    </row>
    <row r="63" spans="1:8" x14ac:dyDescent="0.55000000000000004">
      <c r="A63" s="27"/>
      <c r="B63" s="71">
        <v>100000448928</v>
      </c>
      <c r="C63" s="27">
        <v>1</v>
      </c>
      <c r="D63" s="27" t="s">
        <v>220</v>
      </c>
      <c r="E63" s="27" t="s">
        <v>3796</v>
      </c>
      <c r="F63" s="67">
        <v>1361041</v>
      </c>
      <c r="G63" s="67">
        <v>-1361040</v>
      </c>
      <c r="H63" s="27">
        <v>1</v>
      </c>
    </row>
    <row r="64" spans="1:8" x14ac:dyDescent="0.55000000000000004">
      <c r="A64" s="27">
        <v>36</v>
      </c>
      <c r="B64" s="71">
        <v>100000448929</v>
      </c>
      <c r="C64" s="27">
        <v>0</v>
      </c>
      <c r="D64" s="27" t="s">
        <v>220</v>
      </c>
      <c r="E64" s="27" t="s">
        <v>3796</v>
      </c>
      <c r="F64" s="67">
        <v>1801066</v>
      </c>
      <c r="G64" s="67">
        <v>-108262.18</v>
      </c>
      <c r="H64" s="67">
        <v>1692803.82</v>
      </c>
    </row>
    <row r="65" spans="1:8" x14ac:dyDescent="0.55000000000000004">
      <c r="A65" s="27"/>
      <c r="B65" s="71">
        <v>100000448929</v>
      </c>
      <c r="C65" s="27">
        <v>1</v>
      </c>
      <c r="D65" s="27" t="s">
        <v>220</v>
      </c>
      <c r="E65" s="27" t="s">
        <v>3796</v>
      </c>
      <c r="F65" s="67">
        <v>1909284</v>
      </c>
      <c r="G65" s="67">
        <v>-1909283</v>
      </c>
      <c r="H65" s="27">
        <v>1</v>
      </c>
    </row>
    <row r="66" spans="1:8" x14ac:dyDescent="0.55000000000000004">
      <c r="A66" s="27">
        <v>37</v>
      </c>
      <c r="B66" s="71">
        <v>100000448930</v>
      </c>
      <c r="C66" s="27">
        <v>0</v>
      </c>
      <c r="D66" s="27" t="s">
        <v>220</v>
      </c>
      <c r="E66" s="27" t="s">
        <v>3796</v>
      </c>
      <c r="F66" s="67">
        <v>1801066</v>
      </c>
      <c r="G66" s="67">
        <v>-108262.18</v>
      </c>
      <c r="H66" s="67">
        <v>1692803.82</v>
      </c>
    </row>
    <row r="67" spans="1:8" x14ac:dyDescent="0.55000000000000004">
      <c r="A67" s="27"/>
      <c r="B67" s="71">
        <v>100000448930</v>
      </c>
      <c r="C67" s="27">
        <v>1</v>
      </c>
      <c r="D67" s="27" t="s">
        <v>220</v>
      </c>
      <c r="E67" s="27" t="s">
        <v>3796</v>
      </c>
      <c r="F67" s="67">
        <v>1909284</v>
      </c>
      <c r="G67" s="67">
        <v>-1909283</v>
      </c>
      <c r="H67" s="27">
        <v>1</v>
      </c>
    </row>
    <row r="68" spans="1:8" x14ac:dyDescent="0.55000000000000004">
      <c r="A68" s="27">
        <v>38</v>
      </c>
      <c r="B68" s="71">
        <v>100000448931</v>
      </c>
      <c r="C68" s="27">
        <v>0</v>
      </c>
      <c r="D68" s="27" t="s">
        <v>220</v>
      </c>
      <c r="E68" s="27" t="s">
        <v>3797</v>
      </c>
      <c r="F68" s="67">
        <v>672750</v>
      </c>
      <c r="G68" s="67">
        <v>-60398.63</v>
      </c>
      <c r="H68" s="67">
        <v>612351.37</v>
      </c>
    </row>
    <row r="69" spans="1:8" x14ac:dyDescent="0.55000000000000004">
      <c r="A69" s="27"/>
      <c r="B69" s="71">
        <v>100000448931</v>
      </c>
      <c r="C69" s="27">
        <v>1</v>
      </c>
      <c r="D69" s="27" t="s">
        <v>220</v>
      </c>
      <c r="E69" s="27" t="s">
        <v>3797</v>
      </c>
      <c r="F69" s="67">
        <v>1397250</v>
      </c>
      <c r="G69" s="67">
        <v>-1397249</v>
      </c>
      <c r="H69" s="27">
        <v>1</v>
      </c>
    </row>
    <row r="70" spans="1:8" x14ac:dyDescent="0.55000000000000004">
      <c r="A70" s="27">
        <v>39</v>
      </c>
      <c r="B70" s="71">
        <v>100000448932</v>
      </c>
      <c r="C70" s="27">
        <v>0</v>
      </c>
      <c r="D70" s="27" t="s">
        <v>220</v>
      </c>
      <c r="E70" s="27" t="s">
        <v>3797</v>
      </c>
      <c r="F70" s="67">
        <v>940000</v>
      </c>
      <c r="G70" s="67">
        <v>-68568.490000000005</v>
      </c>
      <c r="H70" s="67">
        <v>871431.51</v>
      </c>
    </row>
    <row r="71" spans="1:8" x14ac:dyDescent="0.55000000000000004">
      <c r="A71" s="27"/>
      <c r="B71" s="71">
        <v>100000448932</v>
      </c>
      <c r="C71" s="27">
        <v>1</v>
      </c>
      <c r="D71" s="27" t="s">
        <v>220</v>
      </c>
      <c r="E71" s="27" t="s">
        <v>3797</v>
      </c>
      <c r="F71" s="67">
        <v>1410000</v>
      </c>
      <c r="G71" s="67">
        <v>-1409999</v>
      </c>
      <c r="H71" s="27">
        <v>1</v>
      </c>
    </row>
    <row r="72" spans="1:8" x14ac:dyDescent="0.55000000000000004">
      <c r="A72" s="27">
        <v>40</v>
      </c>
      <c r="B72" s="71">
        <v>100000448933</v>
      </c>
      <c r="C72" s="27">
        <v>0</v>
      </c>
      <c r="D72" s="27" t="s">
        <v>220</v>
      </c>
      <c r="E72" s="27" t="s">
        <v>3797</v>
      </c>
      <c r="F72" s="67">
        <v>1337625</v>
      </c>
      <c r="G72" s="67">
        <v>-62032.25</v>
      </c>
      <c r="H72" s="67">
        <v>1275592.75</v>
      </c>
    </row>
    <row r="73" spans="1:8" x14ac:dyDescent="0.55000000000000004">
      <c r="A73" s="27"/>
      <c r="B73" s="71">
        <v>100000448933</v>
      </c>
      <c r="C73" s="27">
        <v>1</v>
      </c>
      <c r="D73" s="27" t="s">
        <v>220</v>
      </c>
      <c r="E73" s="27" t="s">
        <v>3797</v>
      </c>
      <c r="F73" s="67">
        <v>876375</v>
      </c>
      <c r="G73" s="67">
        <v>-876374</v>
      </c>
      <c r="H73" s="27">
        <v>1</v>
      </c>
    </row>
    <row r="74" spans="1:8" x14ac:dyDescent="0.55000000000000004">
      <c r="A74" s="27">
        <v>41</v>
      </c>
      <c r="B74" s="71">
        <v>100000448934</v>
      </c>
      <c r="C74" s="27">
        <v>0</v>
      </c>
      <c r="D74" s="27" t="s">
        <v>220</v>
      </c>
      <c r="E74" s="27" t="s">
        <v>3798</v>
      </c>
      <c r="F74" s="67">
        <v>876355</v>
      </c>
      <c r="G74" s="67">
        <v>-68563.31</v>
      </c>
      <c r="H74" s="67">
        <v>807791.69</v>
      </c>
    </row>
    <row r="75" spans="1:8" x14ac:dyDescent="0.55000000000000004">
      <c r="A75" s="27"/>
      <c r="B75" s="71">
        <v>100000448934</v>
      </c>
      <c r="C75" s="27">
        <v>1</v>
      </c>
      <c r="D75" s="27" t="s">
        <v>220</v>
      </c>
      <c r="E75" s="27" t="s">
        <v>3798</v>
      </c>
      <c r="F75" s="67">
        <v>1473645</v>
      </c>
      <c r="G75" s="67">
        <v>-1473644</v>
      </c>
      <c r="H75" s="27">
        <v>1</v>
      </c>
    </row>
    <row r="76" spans="1:8" x14ac:dyDescent="0.55000000000000004">
      <c r="A76" s="27">
        <v>42</v>
      </c>
      <c r="B76" s="71">
        <v>100000448938</v>
      </c>
      <c r="C76" s="27">
        <v>0</v>
      </c>
      <c r="D76" s="27" t="s">
        <v>220</v>
      </c>
      <c r="E76" s="27" t="s">
        <v>3800</v>
      </c>
      <c r="F76" s="67">
        <v>1301563</v>
      </c>
      <c r="G76" s="67">
        <v>-78916.289999999994</v>
      </c>
      <c r="H76" s="67">
        <v>1222646.71</v>
      </c>
    </row>
    <row r="77" spans="1:8" x14ac:dyDescent="0.55000000000000004">
      <c r="A77" s="27"/>
      <c r="B77" s="71">
        <v>100000448938</v>
      </c>
      <c r="C77" s="27">
        <v>1</v>
      </c>
      <c r="D77" s="27" t="s">
        <v>220</v>
      </c>
      <c r="E77" s="27" t="s">
        <v>3800</v>
      </c>
      <c r="F77" s="67">
        <v>1379767</v>
      </c>
      <c r="G77" s="67">
        <v>-1379766</v>
      </c>
      <c r="H77" s="27">
        <v>1</v>
      </c>
    </row>
    <row r="78" spans="1:8" x14ac:dyDescent="0.55000000000000004">
      <c r="A78" s="27">
        <v>43</v>
      </c>
      <c r="B78" s="71">
        <v>100000448939</v>
      </c>
      <c r="C78" s="27">
        <v>0</v>
      </c>
      <c r="D78" s="27" t="s">
        <v>220</v>
      </c>
      <c r="E78" s="27" t="s">
        <v>3801</v>
      </c>
      <c r="F78" s="67">
        <v>1337625</v>
      </c>
      <c r="G78" s="67">
        <v>-64599.05</v>
      </c>
      <c r="H78" s="67">
        <v>1273025.95</v>
      </c>
    </row>
    <row r="79" spans="1:8" x14ac:dyDescent="0.55000000000000004">
      <c r="A79" s="27"/>
      <c r="B79" s="71">
        <v>100000448939</v>
      </c>
      <c r="C79" s="27">
        <v>1</v>
      </c>
      <c r="D79" s="27" t="s">
        <v>220</v>
      </c>
      <c r="E79" s="27" t="s">
        <v>3801</v>
      </c>
      <c r="F79" s="67">
        <v>876375</v>
      </c>
      <c r="G79" s="67">
        <v>-876374</v>
      </c>
      <c r="H79" s="27">
        <v>1</v>
      </c>
    </row>
    <row r="80" spans="1:8" x14ac:dyDescent="0.55000000000000004">
      <c r="A80" s="27">
        <v>44</v>
      </c>
      <c r="B80" s="71">
        <v>100000448940</v>
      </c>
      <c r="C80" s="27">
        <v>0</v>
      </c>
      <c r="D80" s="27" t="s">
        <v>220</v>
      </c>
      <c r="E80" s="27" t="s">
        <v>3802</v>
      </c>
      <c r="F80" s="67">
        <v>827396</v>
      </c>
      <c r="G80" s="67">
        <v>-68574.06</v>
      </c>
      <c r="H80" s="67">
        <v>758821.94</v>
      </c>
    </row>
    <row r="81" spans="1:8" x14ac:dyDescent="0.55000000000000004">
      <c r="A81" s="27"/>
      <c r="B81" s="71">
        <v>100000448940</v>
      </c>
      <c r="C81" s="27">
        <v>1</v>
      </c>
      <c r="D81" s="27" t="s">
        <v>220</v>
      </c>
      <c r="E81" s="27" t="s">
        <v>3802</v>
      </c>
      <c r="F81" s="67">
        <v>1522604</v>
      </c>
      <c r="G81" s="67">
        <v>-1522603</v>
      </c>
      <c r="H81" s="27">
        <v>1</v>
      </c>
    </row>
    <row r="82" spans="1:8" x14ac:dyDescent="0.55000000000000004">
      <c r="A82" s="27">
        <v>45</v>
      </c>
      <c r="B82" s="71">
        <v>100000448941</v>
      </c>
      <c r="C82" s="27">
        <v>0</v>
      </c>
      <c r="D82" s="27" t="s">
        <v>220</v>
      </c>
      <c r="E82" s="27" t="s">
        <v>3802</v>
      </c>
      <c r="F82" s="67">
        <v>1378125</v>
      </c>
      <c r="G82" s="67">
        <v>-71481.95</v>
      </c>
      <c r="H82" s="67">
        <v>1306643.05</v>
      </c>
    </row>
    <row r="83" spans="1:8" x14ac:dyDescent="0.55000000000000004">
      <c r="A83" s="27"/>
      <c r="B83" s="71">
        <v>100000448941</v>
      </c>
      <c r="C83" s="27">
        <v>1</v>
      </c>
      <c r="D83" s="27" t="s">
        <v>220</v>
      </c>
      <c r="E83" s="27" t="s">
        <v>3802</v>
      </c>
      <c r="F83" s="67">
        <v>1071875</v>
      </c>
      <c r="G83" s="67">
        <v>-1071874</v>
      </c>
      <c r="H83" s="27">
        <v>1</v>
      </c>
    </row>
    <row r="84" spans="1:8" x14ac:dyDescent="0.55000000000000004">
      <c r="A84" s="27">
        <v>46</v>
      </c>
      <c r="B84" s="71">
        <v>100000448942</v>
      </c>
      <c r="C84" s="27">
        <v>0</v>
      </c>
      <c r="D84" s="27" t="s">
        <v>220</v>
      </c>
      <c r="E84" s="27" t="s">
        <v>3803</v>
      </c>
      <c r="F84" s="67">
        <v>827396</v>
      </c>
      <c r="G84" s="67">
        <v>-68574.06</v>
      </c>
      <c r="H84" s="67">
        <v>758821.94</v>
      </c>
    </row>
    <row r="85" spans="1:8" x14ac:dyDescent="0.55000000000000004">
      <c r="A85" s="27"/>
      <c r="B85" s="71">
        <v>100000448942</v>
      </c>
      <c r="C85" s="27">
        <v>1</v>
      </c>
      <c r="D85" s="27" t="s">
        <v>220</v>
      </c>
      <c r="E85" s="27" t="s">
        <v>3803</v>
      </c>
      <c r="F85" s="67">
        <v>1522604</v>
      </c>
      <c r="G85" s="67">
        <v>-1522603</v>
      </c>
      <c r="H85" s="27">
        <v>1</v>
      </c>
    </row>
    <row r="86" spans="1:8" x14ac:dyDescent="0.55000000000000004">
      <c r="A86" s="27">
        <v>47</v>
      </c>
      <c r="B86" s="71">
        <v>100000448943</v>
      </c>
      <c r="C86" s="27">
        <v>0</v>
      </c>
      <c r="D86" s="27" t="s">
        <v>220</v>
      </c>
      <c r="E86" s="27" t="s">
        <v>3803</v>
      </c>
      <c r="F86" s="67">
        <v>848719</v>
      </c>
      <c r="G86" s="67">
        <v>-68710.429999999993</v>
      </c>
      <c r="H86" s="67">
        <v>780008.57</v>
      </c>
    </row>
    <row r="87" spans="1:8" x14ac:dyDescent="0.55000000000000004">
      <c r="A87" s="27"/>
      <c r="B87" s="71">
        <v>100000448943</v>
      </c>
      <c r="C87" s="27">
        <v>1</v>
      </c>
      <c r="D87" s="27" t="s">
        <v>220</v>
      </c>
      <c r="E87" s="27" t="s">
        <v>3803</v>
      </c>
      <c r="F87" s="67">
        <v>1506106</v>
      </c>
      <c r="G87" s="67">
        <v>-1506105</v>
      </c>
      <c r="H87" s="27">
        <v>1</v>
      </c>
    </row>
    <row r="88" spans="1:8" x14ac:dyDescent="0.55000000000000004">
      <c r="A88" s="27">
        <v>48</v>
      </c>
      <c r="B88" s="71">
        <v>100000448944</v>
      </c>
      <c r="C88" s="27">
        <v>0</v>
      </c>
      <c r="D88" s="27" t="s">
        <v>220</v>
      </c>
      <c r="E88" s="27" t="s">
        <v>3804</v>
      </c>
      <c r="F88" s="67">
        <v>63750</v>
      </c>
      <c r="G88" s="67">
        <v>-37202.050000000003</v>
      </c>
      <c r="H88" s="67">
        <v>26547.95</v>
      </c>
    </row>
    <row r="89" spans="1:8" x14ac:dyDescent="0.55000000000000004">
      <c r="A89" s="27"/>
      <c r="B89" s="71">
        <v>100000448944</v>
      </c>
      <c r="C89" s="27">
        <v>1</v>
      </c>
      <c r="D89" s="27" t="s">
        <v>220</v>
      </c>
      <c r="E89" s="27" t="s">
        <v>3804</v>
      </c>
      <c r="F89" s="67">
        <v>956250</v>
      </c>
      <c r="G89" s="67">
        <v>-956249</v>
      </c>
      <c r="H89" s="27">
        <v>1</v>
      </c>
    </row>
    <row r="90" spans="1:8" x14ac:dyDescent="0.55000000000000004">
      <c r="A90" s="27">
        <v>49</v>
      </c>
      <c r="B90" s="71">
        <v>100000448945</v>
      </c>
      <c r="C90" s="27">
        <v>0</v>
      </c>
      <c r="D90" s="27" t="s">
        <v>220</v>
      </c>
      <c r="E90" s="27" t="s">
        <v>3804</v>
      </c>
      <c r="F90" s="67">
        <v>1282275</v>
      </c>
      <c r="G90" s="67">
        <v>-64599</v>
      </c>
      <c r="H90" s="67">
        <v>1217676</v>
      </c>
    </row>
    <row r="91" spans="1:8" x14ac:dyDescent="0.55000000000000004">
      <c r="A91" s="27"/>
      <c r="B91" s="71">
        <v>100000448945</v>
      </c>
      <c r="C91" s="27">
        <v>1</v>
      </c>
      <c r="D91" s="27" t="s">
        <v>220</v>
      </c>
      <c r="E91" s="27" t="s">
        <v>3804</v>
      </c>
      <c r="F91" s="67">
        <v>931725</v>
      </c>
      <c r="G91" s="67">
        <v>-931724</v>
      </c>
      <c r="H91" s="27">
        <v>1</v>
      </c>
    </row>
    <row r="92" spans="1:8" x14ac:dyDescent="0.55000000000000004">
      <c r="A92" s="27">
        <v>50</v>
      </c>
      <c r="B92" s="71">
        <v>100000448946</v>
      </c>
      <c r="C92" s="27">
        <v>0</v>
      </c>
      <c r="D92" s="27" t="s">
        <v>220</v>
      </c>
      <c r="E92" s="27" t="s">
        <v>3805</v>
      </c>
      <c r="F92" s="67">
        <v>63750</v>
      </c>
      <c r="G92" s="67">
        <v>-37202.050000000003</v>
      </c>
      <c r="H92" s="67">
        <v>26547.95</v>
      </c>
    </row>
    <row r="93" spans="1:8" x14ac:dyDescent="0.55000000000000004">
      <c r="A93" s="27"/>
      <c r="B93" s="71">
        <v>100000448946</v>
      </c>
      <c r="C93" s="27">
        <v>1</v>
      </c>
      <c r="D93" s="27" t="s">
        <v>220</v>
      </c>
      <c r="E93" s="27" t="s">
        <v>3805</v>
      </c>
      <c r="F93" s="67">
        <v>956250</v>
      </c>
      <c r="G93" s="67">
        <v>-956249</v>
      </c>
      <c r="H93" s="27">
        <v>1</v>
      </c>
    </row>
    <row r="94" spans="1:8" x14ac:dyDescent="0.55000000000000004">
      <c r="A94" s="27">
        <v>51</v>
      </c>
      <c r="B94" s="71">
        <v>100000448947</v>
      </c>
      <c r="C94" s="27">
        <v>0</v>
      </c>
      <c r="D94" s="27" t="s">
        <v>220</v>
      </c>
      <c r="E94" s="27" t="s">
        <v>3805</v>
      </c>
      <c r="F94" s="67">
        <v>940000</v>
      </c>
      <c r="G94" s="67">
        <v>-68568.490000000005</v>
      </c>
      <c r="H94" s="67">
        <v>871431.51</v>
      </c>
    </row>
    <row r="95" spans="1:8" x14ac:dyDescent="0.55000000000000004">
      <c r="A95" s="27"/>
      <c r="B95" s="71">
        <v>100000448947</v>
      </c>
      <c r="C95" s="27">
        <v>1</v>
      </c>
      <c r="D95" s="27" t="s">
        <v>220</v>
      </c>
      <c r="E95" s="27" t="s">
        <v>3805</v>
      </c>
      <c r="F95" s="67">
        <v>1410000</v>
      </c>
      <c r="G95" s="67">
        <v>-1409999</v>
      </c>
      <c r="H95" s="27">
        <v>1</v>
      </c>
    </row>
    <row r="96" spans="1:8" x14ac:dyDescent="0.55000000000000004">
      <c r="A96" s="27">
        <v>52</v>
      </c>
      <c r="B96" s="71">
        <v>100000448948</v>
      </c>
      <c r="C96" s="27">
        <v>0</v>
      </c>
      <c r="D96" s="27" t="s">
        <v>220</v>
      </c>
      <c r="E96" s="27" t="s">
        <v>3805</v>
      </c>
      <c r="F96" s="67">
        <v>1255625</v>
      </c>
      <c r="G96" s="67">
        <v>-61271.040000000001</v>
      </c>
      <c r="H96" s="67">
        <v>1194353.96</v>
      </c>
    </row>
    <row r="97" spans="1:8" x14ac:dyDescent="0.55000000000000004">
      <c r="A97" s="27"/>
      <c r="B97" s="71">
        <v>100000448948</v>
      </c>
      <c r="C97" s="27">
        <v>1</v>
      </c>
      <c r="D97" s="27" t="s">
        <v>220</v>
      </c>
      <c r="E97" s="27" t="s">
        <v>3805</v>
      </c>
      <c r="F97" s="67">
        <v>844375</v>
      </c>
      <c r="G97" s="67">
        <v>-844374</v>
      </c>
      <c r="H97" s="27">
        <v>1</v>
      </c>
    </row>
    <row r="98" spans="1:8" x14ac:dyDescent="0.55000000000000004">
      <c r="A98" s="27">
        <v>53</v>
      </c>
      <c r="B98" s="71">
        <v>100000448951</v>
      </c>
      <c r="C98" s="27">
        <v>0</v>
      </c>
      <c r="D98" s="27" t="s">
        <v>220</v>
      </c>
      <c r="E98" s="27" t="s">
        <v>3806</v>
      </c>
      <c r="F98" s="67">
        <v>1353000</v>
      </c>
      <c r="G98" s="67">
        <v>-72047.25</v>
      </c>
      <c r="H98" s="67">
        <v>1280952.75</v>
      </c>
    </row>
    <row r="99" spans="1:8" x14ac:dyDescent="0.55000000000000004">
      <c r="A99" s="27"/>
      <c r="B99" s="71">
        <v>100000448951</v>
      </c>
      <c r="C99" s="27">
        <v>1</v>
      </c>
      <c r="D99" s="27" t="s">
        <v>220</v>
      </c>
      <c r="E99" s="27" t="s">
        <v>3806</v>
      </c>
      <c r="F99" s="67">
        <v>1107000</v>
      </c>
      <c r="G99" s="67">
        <v>-1106999</v>
      </c>
      <c r="H99" s="27">
        <v>1</v>
      </c>
    </row>
    <row r="100" spans="1:8" x14ac:dyDescent="0.55000000000000004">
      <c r="A100" s="27">
        <v>54</v>
      </c>
      <c r="B100" s="71">
        <v>100000448953</v>
      </c>
      <c r="C100" s="27">
        <v>0</v>
      </c>
      <c r="D100" s="27" t="s">
        <v>220</v>
      </c>
      <c r="E100" s="27" t="s">
        <v>3807</v>
      </c>
      <c r="F100" s="67">
        <v>624375</v>
      </c>
      <c r="G100" s="67">
        <v>-59081.24</v>
      </c>
      <c r="H100" s="67">
        <v>565293.76</v>
      </c>
    </row>
    <row r="101" spans="1:8" x14ac:dyDescent="0.55000000000000004">
      <c r="A101" s="27"/>
      <c r="B101" s="71">
        <v>100000448953</v>
      </c>
      <c r="C101" s="27">
        <v>1</v>
      </c>
      <c r="D101" s="27" t="s">
        <v>220</v>
      </c>
      <c r="E101" s="27" t="s">
        <v>3807</v>
      </c>
      <c r="F101" s="67">
        <v>1400625</v>
      </c>
      <c r="G101" s="67">
        <v>-1400624</v>
      </c>
      <c r="H101" s="27">
        <v>1</v>
      </c>
    </row>
    <row r="102" spans="1:8" x14ac:dyDescent="0.55000000000000004">
      <c r="A102" s="27">
        <v>55</v>
      </c>
      <c r="B102" s="71">
        <v>100000448955</v>
      </c>
      <c r="C102" s="27">
        <v>0</v>
      </c>
      <c r="D102" s="27" t="s">
        <v>220</v>
      </c>
      <c r="E102" s="27" t="s">
        <v>3808</v>
      </c>
      <c r="F102" s="67">
        <v>3451667</v>
      </c>
      <c r="G102" s="67">
        <v>-318064.05</v>
      </c>
      <c r="H102" s="67">
        <v>3133602.95</v>
      </c>
    </row>
    <row r="103" spans="1:8" x14ac:dyDescent="0.55000000000000004">
      <c r="A103" s="27"/>
      <c r="B103" s="71">
        <v>100000448955</v>
      </c>
      <c r="C103" s="27">
        <v>1</v>
      </c>
      <c r="D103" s="27" t="s">
        <v>220</v>
      </c>
      <c r="E103" s="27" t="s">
        <v>3808</v>
      </c>
      <c r="F103" s="67">
        <v>7448333</v>
      </c>
      <c r="G103" s="67">
        <v>-7448332</v>
      </c>
      <c r="H103" s="27">
        <v>1</v>
      </c>
    </row>
    <row r="104" spans="1:8" x14ac:dyDescent="0.55000000000000004">
      <c r="A104" s="27">
        <v>56</v>
      </c>
      <c r="B104" s="71">
        <v>100000448956</v>
      </c>
      <c r="C104" s="27">
        <v>0</v>
      </c>
      <c r="D104" s="27" t="s">
        <v>220</v>
      </c>
      <c r="E104" s="27" t="s">
        <v>3808</v>
      </c>
      <c r="F104" s="67">
        <v>4025625</v>
      </c>
      <c r="G104" s="67">
        <v>-313226.71000000002</v>
      </c>
      <c r="H104" s="67">
        <v>3712398.29</v>
      </c>
    </row>
    <row r="105" spans="1:8" x14ac:dyDescent="0.55000000000000004">
      <c r="A105" s="27"/>
      <c r="B105" s="71">
        <v>100000448956</v>
      </c>
      <c r="C105" s="27">
        <v>1</v>
      </c>
      <c r="D105" s="27" t="s">
        <v>220</v>
      </c>
      <c r="E105" s="27" t="s">
        <v>3808</v>
      </c>
      <c r="F105" s="67">
        <v>6709375</v>
      </c>
      <c r="G105" s="67">
        <v>-6709374</v>
      </c>
      <c r="H105" s="27">
        <v>1</v>
      </c>
    </row>
    <row r="106" spans="1:8" x14ac:dyDescent="0.55000000000000004">
      <c r="A106" s="27">
        <v>57</v>
      </c>
      <c r="B106" s="71">
        <v>100000448957</v>
      </c>
      <c r="C106" s="27">
        <v>0</v>
      </c>
      <c r="D106" s="27" t="s">
        <v>220</v>
      </c>
      <c r="E106" s="27" t="s">
        <v>3809</v>
      </c>
      <c r="F106" s="67">
        <v>3939338</v>
      </c>
      <c r="G106" s="67">
        <v>-262704.76</v>
      </c>
      <c r="H106" s="67">
        <v>3676633.24</v>
      </c>
    </row>
    <row r="107" spans="1:8" x14ac:dyDescent="0.55000000000000004">
      <c r="A107" s="27"/>
      <c r="B107" s="71">
        <v>100000448957</v>
      </c>
      <c r="C107" s="27">
        <v>1</v>
      </c>
      <c r="D107" s="27" t="s">
        <v>220</v>
      </c>
      <c r="E107" s="27" t="s">
        <v>3809</v>
      </c>
      <c r="F107" s="67">
        <v>5064862</v>
      </c>
      <c r="G107" s="67">
        <v>-5064861</v>
      </c>
      <c r="H107" s="27">
        <v>1</v>
      </c>
    </row>
    <row r="108" spans="1:8" x14ac:dyDescent="0.55000000000000004">
      <c r="A108" s="27">
        <v>58</v>
      </c>
      <c r="B108" s="71">
        <v>100000448958</v>
      </c>
      <c r="C108" s="27">
        <v>0</v>
      </c>
      <c r="D108" s="27" t="s">
        <v>220</v>
      </c>
      <c r="E108" s="27" t="s">
        <v>3810</v>
      </c>
      <c r="F108" s="67">
        <v>9559806</v>
      </c>
      <c r="G108" s="67">
        <v>-495857.46</v>
      </c>
      <c r="H108" s="67">
        <v>9063948.5399999991</v>
      </c>
    </row>
    <row r="109" spans="1:8" x14ac:dyDescent="0.55000000000000004">
      <c r="A109" s="27"/>
      <c r="B109" s="71">
        <v>100000448958</v>
      </c>
      <c r="C109" s="27">
        <v>1</v>
      </c>
      <c r="D109" s="27" t="s">
        <v>220</v>
      </c>
      <c r="E109" s="27" t="s">
        <v>3810</v>
      </c>
      <c r="F109" s="67">
        <v>7435403</v>
      </c>
      <c r="G109" s="67">
        <v>-7435402</v>
      </c>
      <c r="H109" s="27">
        <v>1</v>
      </c>
    </row>
    <row r="110" spans="1:8" x14ac:dyDescent="0.55000000000000004">
      <c r="A110" s="27">
        <v>59</v>
      </c>
      <c r="B110" s="71">
        <v>100000477236</v>
      </c>
      <c r="C110" s="27">
        <v>0</v>
      </c>
      <c r="D110" s="27" t="s">
        <v>3811</v>
      </c>
      <c r="E110" s="27" t="s">
        <v>3812</v>
      </c>
      <c r="F110" s="67">
        <v>2560989.29</v>
      </c>
      <c r="G110" s="67">
        <v>-58077.08</v>
      </c>
      <c r="H110" s="67">
        <v>2502912.21</v>
      </c>
    </row>
    <row r="111" spans="1:8" x14ac:dyDescent="0.55000000000000004">
      <c r="A111" s="27">
        <v>60</v>
      </c>
      <c r="B111" s="71">
        <v>100000496534</v>
      </c>
      <c r="C111" s="27">
        <v>0</v>
      </c>
      <c r="D111" s="27" t="s">
        <v>3813</v>
      </c>
      <c r="E111" s="27" t="s">
        <v>3814</v>
      </c>
      <c r="F111" s="67">
        <v>3322203.4</v>
      </c>
      <c r="G111" s="67">
        <v>-44931.46</v>
      </c>
      <c r="H111" s="67">
        <v>3277271.94</v>
      </c>
    </row>
    <row r="112" spans="1:8" x14ac:dyDescent="0.55000000000000004">
      <c r="A112" s="175" t="s">
        <v>4132</v>
      </c>
      <c r="B112" s="175"/>
      <c r="C112" s="175"/>
      <c r="D112" s="175"/>
      <c r="E112" s="175"/>
      <c r="F112" s="68">
        <f>SUM(F4:F111)</f>
        <v>145543872.71000001</v>
      </c>
      <c r="G112" s="68">
        <f>SUM(G4:G111)</f>
        <v>-73857791.73999998</v>
      </c>
      <c r="H112" s="68">
        <f>SUM(H4:H111)</f>
        <v>71686080.970000014</v>
      </c>
    </row>
    <row r="114" spans="1:8" x14ac:dyDescent="0.55000000000000004">
      <c r="A114" s="20" t="s">
        <v>4133</v>
      </c>
    </row>
    <row r="115" spans="1:8" x14ac:dyDescent="0.55000000000000004">
      <c r="A115" s="29" t="s">
        <v>2558</v>
      </c>
      <c r="B115" s="30" t="s">
        <v>1</v>
      </c>
      <c r="C115" s="29" t="s">
        <v>2</v>
      </c>
      <c r="D115" s="29" t="s">
        <v>3</v>
      </c>
      <c r="E115" s="29" t="s">
        <v>4</v>
      </c>
      <c r="F115" s="29" t="s">
        <v>5</v>
      </c>
      <c r="G115" s="29" t="s">
        <v>6</v>
      </c>
      <c r="H115" s="29" t="s">
        <v>93</v>
      </c>
    </row>
    <row r="116" spans="1:8" x14ac:dyDescent="0.55000000000000004">
      <c r="A116" s="27">
        <v>1</v>
      </c>
      <c r="B116" s="71">
        <v>100000448686</v>
      </c>
      <c r="C116" s="27">
        <v>0</v>
      </c>
      <c r="D116" s="27" t="s">
        <v>220</v>
      </c>
      <c r="E116" s="27" t="s">
        <v>3766</v>
      </c>
      <c r="F116" s="67">
        <v>285900</v>
      </c>
      <c r="G116" s="67">
        <v>-285899</v>
      </c>
      <c r="H116" s="27">
        <v>1</v>
      </c>
    </row>
    <row r="117" spans="1:8" x14ac:dyDescent="0.55000000000000004">
      <c r="A117" s="27">
        <v>2</v>
      </c>
      <c r="B117" s="71">
        <v>100000448688</v>
      </c>
      <c r="C117" s="27">
        <v>0</v>
      </c>
      <c r="D117" s="27" t="s">
        <v>220</v>
      </c>
      <c r="E117" s="27" t="s">
        <v>3767</v>
      </c>
      <c r="F117" s="67">
        <v>165000</v>
      </c>
      <c r="G117" s="67">
        <v>-164999</v>
      </c>
      <c r="H117" s="27">
        <v>1</v>
      </c>
    </row>
    <row r="118" spans="1:8" x14ac:dyDescent="0.55000000000000004">
      <c r="A118" s="27">
        <v>3</v>
      </c>
      <c r="B118" s="71">
        <v>100000448690</v>
      </c>
      <c r="C118" s="27">
        <v>0</v>
      </c>
      <c r="D118" s="27" t="s">
        <v>220</v>
      </c>
      <c r="E118" s="27" t="s">
        <v>3768</v>
      </c>
      <c r="F118" s="67">
        <v>220000</v>
      </c>
      <c r="G118" s="67">
        <v>-219999</v>
      </c>
      <c r="H118" s="27">
        <v>1</v>
      </c>
    </row>
    <row r="119" spans="1:8" x14ac:dyDescent="0.55000000000000004">
      <c r="A119" s="27">
        <v>4</v>
      </c>
      <c r="B119" s="71">
        <v>100000448692</v>
      </c>
      <c r="C119" s="27">
        <v>0</v>
      </c>
      <c r="D119" s="27" t="s">
        <v>220</v>
      </c>
      <c r="E119" s="27" t="s">
        <v>3769</v>
      </c>
      <c r="F119" s="67">
        <v>140000</v>
      </c>
      <c r="G119" s="67">
        <v>-139999</v>
      </c>
      <c r="H119" s="27">
        <v>1</v>
      </c>
    </row>
    <row r="120" spans="1:8" x14ac:dyDescent="0.55000000000000004">
      <c r="A120" s="27">
        <v>5</v>
      </c>
      <c r="B120" s="71">
        <v>100000448694</v>
      </c>
      <c r="C120" s="27">
        <v>0</v>
      </c>
      <c r="D120" s="27" t="s">
        <v>220</v>
      </c>
      <c r="E120" s="27" t="s">
        <v>3770</v>
      </c>
      <c r="F120" s="67">
        <v>165000</v>
      </c>
      <c r="G120" s="67">
        <v>-164999</v>
      </c>
      <c r="H120" s="27">
        <v>1</v>
      </c>
    </row>
    <row r="121" spans="1:8" x14ac:dyDescent="0.55000000000000004">
      <c r="A121" s="27">
        <v>6</v>
      </c>
      <c r="B121" s="71">
        <v>100000448697</v>
      </c>
      <c r="C121" s="27">
        <v>0</v>
      </c>
      <c r="D121" s="27" t="s">
        <v>220</v>
      </c>
      <c r="E121" s="27" t="s">
        <v>3771</v>
      </c>
      <c r="F121" s="67">
        <v>199000</v>
      </c>
      <c r="G121" s="67">
        <v>-198999</v>
      </c>
      <c r="H121" s="27">
        <v>1</v>
      </c>
    </row>
    <row r="122" spans="1:8" x14ac:dyDescent="0.55000000000000004">
      <c r="A122" s="27">
        <v>7</v>
      </c>
      <c r="B122" s="71">
        <v>100000448699</v>
      </c>
      <c r="C122" s="27">
        <v>0</v>
      </c>
      <c r="D122" s="27" t="s">
        <v>220</v>
      </c>
      <c r="E122" s="27" t="s">
        <v>3772</v>
      </c>
      <c r="F122" s="67">
        <v>140000</v>
      </c>
      <c r="G122" s="67">
        <v>-139999</v>
      </c>
      <c r="H122" s="27">
        <v>1</v>
      </c>
    </row>
    <row r="123" spans="1:8" x14ac:dyDescent="0.55000000000000004">
      <c r="A123" s="27">
        <v>8</v>
      </c>
      <c r="B123" s="71">
        <v>100000448702</v>
      </c>
      <c r="C123" s="27">
        <v>0</v>
      </c>
      <c r="D123" s="27" t="s">
        <v>220</v>
      </c>
      <c r="E123" s="27" t="s">
        <v>3773</v>
      </c>
      <c r="F123" s="67">
        <v>198500</v>
      </c>
      <c r="G123" s="67">
        <v>-198499</v>
      </c>
      <c r="H123" s="27">
        <v>1</v>
      </c>
    </row>
    <row r="124" spans="1:8" x14ac:dyDescent="0.55000000000000004">
      <c r="A124" s="27">
        <v>9</v>
      </c>
      <c r="B124" s="71">
        <v>100000448704</v>
      </c>
      <c r="C124" s="27">
        <v>0</v>
      </c>
      <c r="D124" s="27" t="s">
        <v>220</v>
      </c>
      <c r="E124" s="27" t="s">
        <v>3774</v>
      </c>
      <c r="F124" s="67">
        <v>720000</v>
      </c>
      <c r="G124" s="67">
        <v>-719999</v>
      </c>
      <c r="H124" s="27">
        <v>1</v>
      </c>
    </row>
    <row r="125" spans="1:8" x14ac:dyDescent="0.55000000000000004">
      <c r="A125" s="27">
        <v>10</v>
      </c>
      <c r="B125" s="71">
        <v>100000448706</v>
      </c>
      <c r="C125" s="27">
        <v>0</v>
      </c>
      <c r="D125" s="27" t="s">
        <v>220</v>
      </c>
      <c r="E125" s="27" t="s">
        <v>3775</v>
      </c>
      <c r="F125" s="67">
        <v>1020000</v>
      </c>
      <c r="G125" s="67">
        <v>-1019999</v>
      </c>
      <c r="H125" s="27">
        <v>1</v>
      </c>
    </row>
    <row r="126" spans="1:8" x14ac:dyDescent="0.55000000000000004">
      <c r="A126" s="27">
        <v>11</v>
      </c>
      <c r="B126" s="71">
        <v>100000448712</v>
      </c>
      <c r="C126" s="27">
        <v>0</v>
      </c>
      <c r="D126" s="27" t="s">
        <v>220</v>
      </c>
      <c r="E126" s="27" t="s">
        <v>3776</v>
      </c>
      <c r="F126" s="67">
        <v>1020000</v>
      </c>
      <c r="G126" s="67">
        <v>-1019999</v>
      </c>
      <c r="H126" s="27">
        <v>1</v>
      </c>
    </row>
    <row r="127" spans="1:8" x14ac:dyDescent="0.55000000000000004">
      <c r="A127" s="27">
        <v>12</v>
      </c>
      <c r="B127" s="71">
        <v>100000448714</v>
      </c>
      <c r="C127" s="27">
        <v>0</v>
      </c>
      <c r="D127" s="27" t="s">
        <v>220</v>
      </c>
      <c r="E127" s="27" t="s">
        <v>3777</v>
      </c>
      <c r="F127" s="67">
        <v>850000</v>
      </c>
      <c r="G127" s="67">
        <v>-849999</v>
      </c>
      <c r="H127" s="27">
        <v>1</v>
      </c>
    </row>
    <row r="128" spans="1:8" x14ac:dyDescent="0.55000000000000004">
      <c r="A128" s="27">
        <v>13</v>
      </c>
      <c r="B128" s="71">
        <v>100000448716</v>
      </c>
      <c r="C128" s="27">
        <v>0</v>
      </c>
      <c r="D128" s="27" t="s">
        <v>220</v>
      </c>
      <c r="E128" s="27" t="s">
        <v>3778</v>
      </c>
      <c r="F128" s="67">
        <v>1020000</v>
      </c>
      <c r="G128" s="67">
        <v>-1019999</v>
      </c>
      <c r="H128" s="27">
        <v>1</v>
      </c>
    </row>
    <row r="129" spans="1:8" x14ac:dyDescent="0.55000000000000004">
      <c r="A129" s="27">
        <v>14</v>
      </c>
      <c r="B129" s="71">
        <v>100000448925</v>
      </c>
      <c r="C129" s="27">
        <v>0</v>
      </c>
      <c r="D129" s="27" t="s">
        <v>220</v>
      </c>
      <c r="E129" s="27" t="s">
        <v>3795</v>
      </c>
      <c r="F129" s="67">
        <v>32913</v>
      </c>
      <c r="G129" s="67">
        <v>-32912</v>
      </c>
      <c r="H129" s="27">
        <v>1</v>
      </c>
    </row>
    <row r="130" spans="1:8" x14ac:dyDescent="0.55000000000000004">
      <c r="A130" s="27"/>
      <c r="B130" s="71">
        <v>100000448925</v>
      </c>
      <c r="C130" s="27">
        <v>1</v>
      </c>
      <c r="D130" s="27" t="s">
        <v>220</v>
      </c>
      <c r="E130" s="27" t="s">
        <v>3795</v>
      </c>
      <c r="F130" s="67">
        <v>756987</v>
      </c>
      <c r="G130" s="67">
        <v>-756986</v>
      </c>
      <c r="H130" s="27">
        <v>1</v>
      </c>
    </row>
    <row r="131" spans="1:8" x14ac:dyDescent="0.55000000000000004">
      <c r="A131" s="27">
        <v>15</v>
      </c>
      <c r="B131" s="71">
        <v>100000448935</v>
      </c>
      <c r="C131" s="27">
        <v>0</v>
      </c>
      <c r="D131" s="27" t="s">
        <v>220</v>
      </c>
      <c r="E131" s="27" t="s">
        <v>3799</v>
      </c>
      <c r="F131" s="67">
        <v>63750</v>
      </c>
      <c r="G131" s="67">
        <v>-63749</v>
      </c>
      <c r="H131" s="27">
        <v>1</v>
      </c>
    </row>
    <row r="132" spans="1:8" x14ac:dyDescent="0.55000000000000004">
      <c r="A132" s="27"/>
      <c r="B132" s="71">
        <v>100000448935</v>
      </c>
      <c r="C132" s="27">
        <v>1</v>
      </c>
      <c r="D132" s="27" t="s">
        <v>220</v>
      </c>
      <c r="E132" s="27" t="s">
        <v>3799</v>
      </c>
      <c r="F132" s="67">
        <v>956250</v>
      </c>
      <c r="G132" s="67">
        <v>-956249</v>
      </c>
      <c r="H132" s="27">
        <v>1</v>
      </c>
    </row>
    <row r="133" spans="1:8" x14ac:dyDescent="0.55000000000000004">
      <c r="A133" s="175" t="s">
        <v>4132</v>
      </c>
      <c r="B133" s="175"/>
      <c r="C133" s="175"/>
      <c r="D133" s="175"/>
      <c r="E133" s="175"/>
      <c r="F133" s="68">
        <f>SUM(F116:F132)</f>
        <v>7953300</v>
      </c>
      <c r="G133" s="68">
        <f>SUM(G116:G132)</f>
        <v>-7953283</v>
      </c>
      <c r="H133" s="68">
        <f>SUM(H116:H132)</f>
        <v>17</v>
      </c>
    </row>
    <row r="134" spans="1:8" x14ac:dyDescent="0.55000000000000004">
      <c r="A134" s="175" t="s">
        <v>4160</v>
      </c>
      <c r="B134" s="175"/>
      <c r="C134" s="175"/>
      <c r="D134" s="175"/>
      <c r="E134" s="175"/>
      <c r="F134" s="68">
        <f>F112+F133</f>
        <v>153497172.71000001</v>
      </c>
      <c r="G134" s="68">
        <f>G112+G133</f>
        <v>-81811074.73999998</v>
      </c>
      <c r="H134" s="68">
        <f>H112+H133</f>
        <v>71686097.970000014</v>
      </c>
    </row>
    <row r="136" spans="1:8" x14ac:dyDescent="0.55000000000000004">
      <c r="A136" s="20" t="s">
        <v>2579</v>
      </c>
    </row>
    <row r="137" spans="1:8" x14ac:dyDescent="0.55000000000000004">
      <c r="A137" s="29" t="s">
        <v>2558</v>
      </c>
      <c r="B137" s="30" t="s">
        <v>1</v>
      </c>
      <c r="C137" s="29" t="s">
        <v>2</v>
      </c>
      <c r="D137" s="29" t="s">
        <v>3</v>
      </c>
      <c r="E137" s="29" t="s">
        <v>4</v>
      </c>
      <c r="F137" s="29" t="s">
        <v>5</v>
      </c>
      <c r="G137" s="29" t="s">
        <v>6</v>
      </c>
      <c r="H137" s="29" t="s">
        <v>93</v>
      </c>
    </row>
    <row r="138" spans="1:8" x14ac:dyDescent="0.55000000000000004">
      <c r="A138" s="27">
        <v>1</v>
      </c>
      <c r="B138" s="71">
        <v>100000106643</v>
      </c>
      <c r="C138" s="27">
        <v>0</v>
      </c>
      <c r="D138" s="27" t="s">
        <v>298</v>
      </c>
      <c r="E138" s="27" t="s">
        <v>3815</v>
      </c>
      <c r="F138" s="67">
        <v>17000000</v>
      </c>
      <c r="G138" s="67">
        <v>-4499178.07</v>
      </c>
      <c r="H138" s="67">
        <v>12500821.93</v>
      </c>
    </row>
    <row r="139" spans="1:8" x14ac:dyDescent="0.55000000000000004">
      <c r="A139" s="27">
        <v>2</v>
      </c>
      <c r="B139" s="71">
        <v>100000106644</v>
      </c>
      <c r="C139" s="27">
        <v>0</v>
      </c>
      <c r="D139" s="27" t="s">
        <v>298</v>
      </c>
      <c r="E139" s="27" t="s">
        <v>3816</v>
      </c>
      <c r="F139" s="67">
        <v>13976400</v>
      </c>
      <c r="G139" s="67">
        <v>-3698959.57</v>
      </c>
      <c r="H139" s="67">
        <v>10277440.43</v>
      </c>
    </row>
    <row r="140" spans="1:8" x14ac:dyDescent="0.55000000000000004">
      <c r="A140" s="27">
        <v>3</v>
      </c>
      <c r="B140" s="71">
        <v>100000110261</v>
      </c>
      <c r="C140" s="27">
        <v>0</v>
      </c>
      <c r="D140" s="27" t="s">
        <v>3758</v>
      </c>
      <c r="E140" s="27" t="s">
        <v>3817</v>
      </c>
      <c r="F140" s="67">
        <v>17000000</v>
      </c>
      <c r="G140" s="67">
        <v>-4410482.1500000004</v>
      </c>
      <c r="H140" s="67">
        <v>12589517.85</v>
      </c>
    </row>
    <row r="141" spans="1:8" x14ac:dyDescent="0.55000000000000004">
      <c r="A141" s="27">
        <v>4</v>
      </c>
      <c r="B141" s="71">
        <v>100000227365</v>
      </c>
      <c r="C141" s="27">
        <v>0</v>
      </c>
      <c r="D141" s="27" t="s">
        <v>3818</v>
      </c>
      <c r="E141" s="27" t="s">
        <v>3819</v>
      </c>
      <c r="F141" s="67">
        <v>11236554.810000001</v>
      </c>
      <c r="G141" s="67">
        <v>-1400041.81</v>
      </c>
      <c r="H141" s="67">
        <v>9836513</v>
      </c>
    </row>
    <row r="142" spans="1:8" x14ac:dyDescent="0.55000000000000004">
      <c r="A142" s="27">
        <v>5</v>
      </c>
      <c r="B142" s="71">
        <v>100000239027</v>
      </c>
      <c r="C142" s="27">
        <v>0</v>
      </c>
      <c r="D142" s="27" t="s">
        <v>3820</v>
      </c>
      <c r="E142" s="27" t="s">
        <v>3821</v>
      </c>
      <c r="F142" s="67">
        <v>10714142.460000001</v>
      </c>
      <c r="G142" s="67">
        <v>-1222947.31</v>
      </c>
      <c r="H142" s="67">
        <v>9491195.1500000004</v>
      </c>
    </row>
    <row r="143" spans="1:8" x14ac:dyDescent="0.55000000000000004">
      <c r="A143" s="27">
        <v>6</v>
      </c>
      <c r="B143" s="71">
        <v>100000239315</v>
      </c>
      <c r="C143" s="27">
        <v>0</v>
      </c>
      <c r="D143" s="27" t="s">
        <v>3822</v>
      </c>
      <c r="E143" s="27" t="s">
        <v>3823</v>
      </c>
      <c r="F143" s="67">
        <v>35476945.32</v>
      </c>
      <c r="G143" s="67">
        <v>-4025214.99</v>
      </c>
      <c r="H143" s="67">
        <v>31451730.329999998</v>
      </c>
    </row>
    <row r="144" spans="1:8" x14ac:dyDescent="0.55000000000000004">
      <c r="A144" s="27">
        <v>7</v>
      </c>
      <c r="B144" s="71">
        <v>100000240845</v>
      </c>
      <c r="C144" s="27">
        <v>0</v>
      </c>
      <c r="D144" s="27" t="s">
        <v>3824</v>
      </c>
      <c r="E144" s="27" t="s">
        <v>3825</v>
      </c>
      <c r="F144" s="67">
        <v>9198341.0700000003</v>
      </c>
      <c r="G144" s="67">
        <v>-1010334.64</v>
      </c>
      <c r="H144" s="67">
        <v>8188006.4299999997</v>
      </c>
    </row>
    <row r="145" spans="1:8" x14ac:dyDescent="0.55000000000000004">
      <c r="A145" s="27">
        <v>8</v>
      </c>
      <c r="B145" s="71">
        <v>100000448778</v>
      </c>
      <c r="C145" s="27">
        <v>0</v>
      </c>
      <c r="D145" s="27" t="s">
        <v>220</v>
      </c>
      <c r="E145" s="27" t="s">
        <v>3830</v>
      </c>
      <c r="F145" s="67">
        <v>4693575</v>
      </c>
      <c r="G145" s="67">
        <v>-365198.71</v>
      </c>
      <c r="H145" s="67">
        <v>4328376.29</v>
      </c>
    </row>
    <row r="146" spans="1:8" x14ac:dyDescent="0.55000000000000004">
      <c r="A146" s="27"/>
      <c r="B146" s="71">
        <v>100000448778</v>
      </c>
      <c r="C146" s="27">
        <v>1</v>
      </c>
      <c r="D146" s="27" t="s">
        <v>220</v>
      </c>
      <c r="E146" s="27" t="s">
        <v>3830</v>
      </c>
      <c r="F146" s="67">
        <v>7822625</v>
      </c>
      <c r="G146" s="67">
        <v>-7822624</v>
      </c>
      <c r="H146" s="27">
        <v>1</v>
      </c>
    </row>
    <row r="147" spans="1:8" x14ac:dyDescent="0.55000000000000004">
      <c r="A147" s="27">
        <v>9</v>
      </c>
      <c r="B147" s="71">
        <v>100000448779</v>
      </c>
      <c r="C147" s="27">
        <v>0</v>
      </c>
      <c r="D147" s="27" t="s">
        <v>220</v>
      </c>
      <c r="E147" s="27" t="s">
        <v>3831</v>
      </c>
      <c r="F147" s="67">
        <v>1582292</v>
      </c>
      <c r="G147" s="67">
        <v>-126630.92</v>
      </c>
      <c r="H147" s="67">
        <v>1455661.08</v>
      </c>
    </row>
    <row r="148" spans="1:8" x14ac:dyDescent="0.55000000000000004">
      <c r="A148" s="27"/>
      <c r="B148" s="71">
        <v>100000448779</v>
      </c>
      <c r="C148" s="27">
        <v>1</v>
      </c>
      <c r="D148" s="27" t="s">
        <v>220</v>
      </c>
      <c r="E148" s="27" t="s">
        <v>3831</v>
      </c>
      <c r="F148" s="67">
        <v>2757708</v>
      </c>
      <c r="G148" s="67">
        <v>-2757707</v>
      </c>
      <c r="H148" s="27">
        <v>1</v>
      </c>
    </row>
    <row r="149" spans="1:8" x14ac:dyDescent="0.55000000000000004">
      <c r="A149" s="27">
        <v>10</v>
      </c>
      <c r="B149" s="71">
        <v>100000448780</v>
      </c>
      <c r="C149" s="27">
        <v>0</v>
      </c>
      <c r="D149" s="27" t="s">
        <v>220</v>
      </c>
      <c r="E149" s="27" t="s">
        <v>3832</v>
      </c>
      <c r="F149" s="67">
        <v>975000</v>
      </c>
      <c r="G149" s="67">
        <v>-94828.77</v>
      </c>
      <c r="H149" s="67">
        <v>880171.23</v>
      </c>
    </row>
    <row r="150" spans="1:8" x14ac:dyDescent="0.55000000000000004">
      <c r="A150" s="27"/>
      <c r="B150" s="71">
        <v>100000448780</v>
      </c>
      <c r="C150" s="27">
        <v>1</v>
      </c>
      <c r="D150" s="27" t="s">
        <v>220</v>
      </c>
      <c r="E150" s="27" t="s">
        <v>3832</v>
      </c>
      <c r="F150" s="67">
        <v>2275000</v>
      </c>
      <c r="G150" s="67">
        <v>-2274999</v>
      </c>
      <c r="H150" s="27">
        <v>1</v>
      </c>
    </row>
    <row r="151" spans="1:8" x14ac:dyDescent="0.55000000000000004">
      <c r="A151" s="27">
        <v>11</v>
      </c>
      <c r="B151" s="71">
        <v>100000448781</v>
      </c>
      <c r="C151" s="27">
        <v>0</v>
      </c>
      <c r="D151" s="27" t="s">
        <v>220</v>
      </c>
      <c r="E151" s="27" t="s">
        <v>3833</v>
      </c>
      <c r="F151" s="67">
        <v>417084</v>
      </c>
      <c r="G151" s="67">
        <v>-64189.95</v>
      </c>
      <c r="H151" s="67">
        <v>352894.05</v>
      </c>
    </row>
    <row r="152" spans="1:8" x14ac:dyDescent="0.55000000000000004">
      <c r="A152" s="27"/>
      <c r="B152" s="71">
        <v>100000448781</v>
      </c>
      <c r="C152" s="27">
        <v>1</v>
      </c>
      <c r="D152" s="27" t="s">
        <v>220</v>
      </c>
      <c r="E152" s="27" t="s">
        <v>3833</v>
      </c>
      <c r="F152" s="67">
        <v>1782916</v>
      </c>
      <c r="G152" s="67">
        <v>-1782915</v>
      </c>
      <c r="H152" s="27">
        <v>1</v>
      </c>
    </row>
    <row r="153" spans="1:8" x14ac:dyDescent="0.55000000000000004">
      <c r="A153" s="27">
        <v>12</v>
      </c>
      <c r="B153" s="71">
        <v>100000448782</v>
      </c>
      <c r="C153" s="27">
        <v>0</v>
      </c>
      <c r="D153" s="27" t="s">
        <v>220</v>
      </c>
      <c r="E153" s="27" t="s">
        <v>3834</v>
      </c>
      <c r="F153" s="67">
        <v>2573667</v>
      </c>
      <c r="G153" s="67">
        <v>-126035.43</v>
      </c>
      <c r="H153" s="67">
        <v>2447631.5699999998</v>
      </c>
    </row>
    <row r="154" spans="1:8" x14ac:dyDescent="0.55000000000000004">
      <c r="A154" s="27"/>
      <c r="B154" s="71">
        <v>100000448782</v>
      </c>
      <c r="C154" s="27">
        <v>1</v>
      </c>
      <c r="D154" s="27" t="s">
        <v>220</v>
      </c>
      <c r="E154" s="27" t="s">
        <v>3834</v>
      </c>
      <c r="F154" s="67">
        <v>1745773</v>
      </c>
      <c r="G154" s="67">
        <v>-1745772</v>
      </c>
      <c r="H154" s="27">
        <v>1</v>
      </c>
    </row>
    <row r="155" spans="1:8" x14ac:dyDescent="0.55000000000000004">
      <c r="A155" s="27">
        <v>13</v>
      </c>
      <c r="B155" s="71">
        <v>100000448783</v>
      </c>
      <c r="C155" s="27">
        <v>0</v>
      </c>
      <c r="D155" s="27" t="s">
        <v>220</v>
      </c>
      <c r="E155" s="27" t="s">
        <v>3835</v>
      </c>
      <c r="F155" s="67">
        <v>3571980</v>
      </c>
      <c r="G155" s="67">
        <v>-188792</v>
      </c>
      <c r="H155" s="67">
        <v>3383188</v>
      </c>
    </row>
    <row r="156" spans="1:8" x14ac:dyDescent="0.55000000000000004">
      <c r="A156" s="27"/>
      <c r="B156" s="71">
        <v>100000448783</v>
      </c>
      <c r="C156" s="27">
        <v>1</v>
      </c>
      <c r="D156" s="27" t="s">
        <v>220</v>
      </c>
      <c r="E156" s="27" t="s">
        <v>3835</v>
      </c>
      <c r="F156" s="67">
        <v>2898020</v>
      </c>
      <c r="G156" s="67">
        <v>-2898019</v>
      </c>
      <c r="H156" s="27">
        <v>1</v>
      </c>
    </row>
    <row r="157" spans="1:8" x14ac:dyDescent="0.55000000000000004">
      <c r="A157" s="27">
        <v>14</v>
      </c>
      <c r="B157" s="71">
        <v>100000477651</v>
      </c>
      <c r="C157" s="27">
        <v>0</v>
      </c>
      <c r="D157" s="27" t="s">
        <v>3837</v>
      </c>
      <c r="E157" s="27" t="s">
        <v>3838</v>
      </c>
      <c r="F157" s="67">
        <v>9607325.8699999992</v>
      </c>
      <c r="G157" s="67">
        <v>-196871.44</v>
      </c>
      <c r="H157" s="67">
        <v>9410454.4299999997</v>
      </c>
    </row>
    <row r="158" spans="1:8" x14ac:dyDescent="0.55000000000000004">
      <c r="A158" s="27">
        <v>15</v>
      </c>
      <c r="B158" s="71">
        <v>100000496533</v>
      </c>
      <c r="C158" s="27">
        <v>0</v>
      </c>
      <c r="D158" s="27" t="s">
        <v>3839</v>
      </c>
      <c r="E158" s="27" t="s">
        <v>3829</v>
      </c>
      <c r="F158" s="67">
        <v>10152144.49</v>
      </c>
      <c r="G158" s="67">
        <v>-130369.07</v>
      </c>
      <c r="H158" s="67">
        <v>10021775.42</v>
      </c>
    </row>
    <row r="159" spans="1:8" x14ac:dyDescent="0.55000000000000004">
      <c r="A159" s="175" t="s">
        <v>4132</v>
      </c>
      <c r="B159" s="175"/>
      <c r="C159" s="175"/>
      <c r="D159" s="175"/>
      <c r="E159" s="175"/>
      <c r="F159" s="68">
        <f>SUM(F138:F158)</f>
        <v>167457494.02000001</v>
      </c>
      <c r="G159" s="68">
        <f>SUM(G138:G158)</f>
        <v>-40842110.830000006</v>
      </c>
      <c r="H159" s="68">
        <f>SUM(H138:H158)</f>
        <v>126615383.19000001</v>
      </c>
    </row>
    <row r="161" spans="1:8" x14ac:dyDescent="0.55000000000000004">
      <c r="A161" s="20" t="s">
        <v>4135</v>
      </c>
    </row>
    <row r="162" spans="1:8" x14ac:dyDescent="0.55000000000000004">
      <c r="A162" s="29" t="s">
        <v>2558</v>
      </c>
      <c r="B162" s="30" t="s">
        <v>1</v>
      </c>
      <c r="C162" s="29" t="s">
        <v>2</v>
      </c>
      <c r="D162" s="29" t="s">
        <v>3</v>
      </c>
      <c r="E162" s="29" t="s">
        <v>4</v>
      </c>
      <c r="F162" s="29" t="s">
        <v>5</v>
      </c>
      <c r="G162" s="29" t="s">
        <v>6</v>
      </c>
      <c r="H162" s="29" t="s">
        <v>93</v>
      </c>
    </row>
    <row r="163" spans="1:8" x14ac:dyDescent="0.55000000000000004">
      <c r="A163" s="27">
        <v>1</v>
      </c>
      <c r="B163" s="71">
        <v>100000448666</v>
      </c>
      <c r="C163" s="27">
        <v>0</v>
      </c>
      <c r="D163" s="27" t="s">
        <v>220</v>
      </c>
      <c r="E163" s="27" t="s">
        <v>3826</v>
      </c>
      <c r="F163" s="67">
        <v>550000</v>
      </c>
      <c r="G163" s="67">
        <v>-549999</v>
      </c>
      <c r="H163" s="27">
        <v>1</v>
      </c>
    </row>
    <row r="164" spans="1:8" x14ac:dyDescent="0.55000000000000004">
      <c r="A164" s="27">
        <v>2</v>
      </c>
      <c r="B164" s="71">
        <v>100000448670</v>
      </c>
      <c r="C164" s="27">
        <v>0</v>
      </c>
      <c r="D164" s="27" t="s">
        <v>220</v>
      </c>
      <c r="E164" s="27" t="s">
        <v>3827</v>
      </c>
      <c r="F164" s="67">
        <v>550000</v>
      </c>
      <c r="G164" s="67">
        <v>-549999</v>
      </c>
      <c r="H164" s="27">
        <v>1</v>
      </c>
    </row>
    <row r="165" spans="1:8" x14ac:dyDescent="0.55000000000000004">
      <c r="A165" s="27">
        <v>3</v>
      </c>
      <c r="B165" s="71">
        <v>100000448673</v>
      </c>
      <c r="C165" s="27">
        <v>0</v>
      </c>
      <c r="D165" s="27" t="s">
        <v>220</v>
      </c>
      <c r="E165" s="27" t="s">
        <v>3828</v>
      </c>
      <c r="F165" s="67">
        <v>406000</v>
      </c>
      <c r="G165" s="67">
        <v>-405999</v>
      </c>
      <c r="H165" s="27">
        <v>1</v>
      </c>
    </row>
    <row r="166" spans="1:8" x14ac:dyDescent="0.55000000000000004">
      <c r="A166" s="27">
        <v>4</v>
      </c>
      <c r="B166" s="71">
        <v>100000448675</v>
      </c>
      <c r="C166" s="27">
        <v>0</v>
      </c>
      <c r="D166" s="27" t="s">
        <v>220</v>
      </c>
      <c r="E166" s="27" t="s">
        <v>3829</v>
      </c>
      <c r="F166" s="67">
        <v>406000</v>
      </c>
      <c r="G166" s="67">
        <v>-405999</v>
      </c>
      <c r="H166" s="27">
        <v>1</v>
      </c>
    </row>
    <row r="167" spans="1:8" x14ac:dyDescent="0.55000000000000004">
      <c r="A167" s="27">
        <v>5</v>
      </c>
      <c r="B167" s="71">
        <v>100000448679</v>
      </c>
      <c r="C167" s="27">
        <v>0</v>
      </c>
      <c r="D167" s="27" t="s">
        <v>220</v>
      </c>
      <c r="E167" s="27" t="s">
        <v>3815</v>
      </c>
      <c r="F167" s="67">
        <v>1045000</v>
      </c>
      <c r="G167" s="67">
        <v>-1044999</v>
      </c>
      <c r="H167" s="27">
        <v>1</v>
      </c>
    </row>
    <row r="168" spans="1:8" x14ac:dyDescent="0.55000000000000004">
      <c r="A168" s="27">
        <v>6</v>
      </c>
      <c r="B168" s="71">
        <v>100000448682</v>
      </c>
      <c r="C168" s="27">
        <v>0</v>
      </c>
      <c r="D168" s="27" t="s">
        <v>220</v>
      </c>
      <c r="E168" s="27" t="s">
        <v>3825</v>
      </c>
      <c r="F168" s="67">
        <v>406000</v>
      </c>
      <c r="G168" s="67">
        <v>-405999</v>
      </c>
      <c r="H168" s="27">
        <v>1</v>
      </c>
    </row>
    <row r="169" spans="1:8" x14ac:dyDescent="0.55000000000000004">
      <c r="A169" s="27">
        <v>7</v>
      </c>
      <c r="B169" s="71">
        <v>100000448960</v>
      </c>
      <c r="C169" s="27">
        <v>0</v>
      </c>
      <c r="D169" s="27" t="s">
        <v>220</v>
      </c>
      <c r="E169" s="27" t="s">
        <v>3836</v>
      </c>
      <c r="F169" s="67">
        <v>500000</v>
      </c>
      <c r="G169" s="67">
        <v>-499999</v>
      </c>
      <c r="H169" s="27">
        <v>1</v>
      </c>
    </row>
    <row r="170" spans="1:8" x14ac:dyDescent="0.55000000000000004">
      <c r="A170" s="175" t="s">
        <v>4132</v>
      </c>
      <c r="B170" s="175"/>
      <c r="C170" s="175"/>
      <c r="D170" s="175"/>
      <c r="E170" s="175"/>
      <c r="F170" s="68">
        <f>SUM(F163:F169)</f>
        <v>3863000</v>
      </c>
      <c r="G170" s="68">
        <f>SUM(G163:G169)</f>
        <v>-3862993</v>
      </c>
      <c r="H170" s="68">
        <f>SUM(H163:H169)</f>
        <v>7</v>
      </c>
    </row>
    <row r="171" spans="1:8" x14ac:dyDescent="0.55000000000000004">
      <c r="A171" s="175" t="s">
        <v>4161</v>
      </c>
      <c r="B171" s="175"/>
      <c r="C171" s="175"/>
      <c r="D171" s="175"/>
      <c r="E171" s="175"/>
      <c r="F171" s="68">
        <f>F159+F170</f>
        <v>171320494.02000001</v>
      </c>
      <c r="G171" s="68">
        <f>G159+G170</f>
        <v>-44705103.830000006</v>
      </c>
      <c r="H171" s="68">
        <f>H159+H170</f>
        <v>126615390.19000001</v>
      </c>
    </row>
    <row r="173" spans="1:8" x14ac:dyDescent="0.55000000000000004">
      <c r="A173" s="20" t="s">
        <v>2580</v>
      </c>
    </row>
    <row r="174" spans="1:8" x14ac:dyDescent="0.55000000000000004">
      <c r="A174" s="29" t="s">
        <v>2558</v>
      </c>
      <c r="B174" s="30" t="s">
        <v>1</v>
      </c>
      <c r="C174" s="29" t="s">
        <v>2</v>
      </c>
      <c r="D174" s="29" t="s">
        <v>3</v>
      </c>
      <c r="E174" s="29" t="s">
        <v>4</v>
      </c>
      <c r="F174" s="29" t="s">
        <v>5</v>
      </c>
      <c r="G174" s="29" t="s">
        <v>6</v>
      </c>
      <c r="H174" s="29" t="s">
        <v>93</v>
      </c>
    </row>
    <row r="175" spans="1:8" x14ac:dyDescent="0.55000000000000004">
      <c r="A175" s="27">
        <v>1</v>
      </c>
      <c r="B175" s="71">
        <v>100000230142</v>
      </c>
      <c r="C175" s="27">
        <v>0</v>
      </c>
      <c r="D175" s="27" t="s">
        <v>2750</v>
      </c>
      <c r="E175" s="27" t="s">
        <v>3845</v>
      </c>
      <c r="F175" s="67">
        <v>5500</v>
      </c>
      <c r="G175" s="67">
        <v>-2189.3200000000002</v>
      </c>
      <c r="H175" s="67">
        <v>3310.68</v>
      </c>
    </row>
    <row r="176" spans="1:8" x14ac:dyDescent="0.55000000000000004">
      <c r="A176" s="27">
        <v>2</v>
      </c>
      <c r="B176" s="71">
        <v>100000230143</v>
      </c>
      <c r="C176" s="27">
        <v>0</v>
      </c>
      <c r="D176" s="27" t="s">
        <v>2750</v>
      </c>
      <c r="E176" s="27" t="s">
        <v>1212</v>
      </c>
      <c r="F176" s="67">
        <v>20400</v>
      </c>
      <c r="G176" s="67">
        <v>-8120.41</v>
      </c>
      <c r="H176" s="67">
        <v>12279.59</v>
      </c>
    </row>
    <row r="177" spans="1:8" x14ac:dyDescent="0.55000000000000004">
      <c r="A177" s="27">
        <v>3</v>
      </c>
      <c r="B177" s="71">
        <v>100000321982</v>
      </c>
      <c r="C177" s="27">
        <v>0</v>
      </c>
      <c r="D177" s="27" t="s">
        <v>25</v>
      </c>
      <c r="E177" s="27" t="s">
        <v>3845</v>
      </c>
      <c r="F177" s="67">
        <v>583400</v>
      </c>
      <c r="G177" s="67">
        <v>-146249.60000000001</v>
      </c>
      <c r="H177" s="67">
        <v>437150.4</v>
      </c>
    </row>
    <row r="178" spans="1:8" x14ac:dyDescent="0.55000000000000004">
      <c r="A178" s="27">
        <v>4</v>
      </c>
      <c r="B178" s="71">
        <v>100000322338</v>
      </c>
      <c r="C178" s="27">
        <v>0</v>
      </c>
      <c r="D178" s="27" t="s">
        <v>131</v>
      </c>
      <c r="E178" s="27" t="s">
        <v>132</v>
      </c>
      <c r="F178" s="67">
        <v>350000</v>
      </c>
      <c r="G178" s="67">
        <v>-132448.63</v>
      </c>
      <c r="H178" s="67">
        <v>217551.37</v>
      </c>
    </row>
    <row r="179" spans="1:8" x14ac:dyDescent="0.55000000000000004">
      <c r="A179" s="175" t="s">
        <v>4132</v>
      </c>
      <c r="B179" s="175"/>
      <c r="C179" s="175"/>
      <c r="D179" s="175"/>
      <c r="E179" s="175"/>
      <c r="F179" s="68">
        <f>SUM(F172:F178)</f>
        <v>959300</v>
      </c>
      <c r="G179" s="68">
        <f>SUM(G172:G178)</f>
        <v>-289007.96000000002</v>
      </c>
      <c r="H179" s="68">
        <f>SUM(H172:H178)</f>
        <v>670292.04</v>
      </c>
    </row>
    <row r="181" spans="1:8" x14ac:dyDescent="0.55000000000000004">
      <c r="A181" s="20" t="s">
        <v>4141</v>
      </c>
    </row>
    <row r="182" spans="1:8" x14ac:dyDescent="0.55000000000000004">
      <c r="A182" s="29" t="s">
        <v>2558</v>
      </c>
      <c r="B182" s="30" t="s">
        <v>1</v>
      </c>
      <c r="C182" s="29" t="s">
        <v>2</v>
      </c>
      <c r="D182" s="29" t="s">
        <v>3</v>
      </c>
      <c r="E182" s="29" t="s">
        <v>4</v>
      </c>
      <c r="F182" s="29" t="s">
        <v>5</v>
      </c>
      <c r="G182" s="29" t="s">
        <v>6</v>
      </c>
      <c r="H182" s="29" t="s">
        <v>93</v>
      </c>
    </row>
    <row r="183" spans="1:8" x14ac:dyDescent="0.55000000000000004">
      <c r="A183" s="27">
        <v>1</v>
      </c>
      <c r="B183" s="71">
        <v>100000151581</v>
      </c>
      <c r="C183" s="27">
        <v>0</v>
      </c>
      <c r="D183" s="27" t="s">
        <v>525</v>
      </c>
      <c r="E183" s="27" t="s">
        <v>526</v>
      </c>
      <c r="F183" s="67">
        <v>9865.4</v>
      </c>
      <c r="G183" s="67">
        <v>-9864.4</v>
      </c>
      <c r="H183" s="27">
        <v>1</v>
      </c>
    </row>
    <row r="184" spans="1:8" x14ac:dyDescent="0.55000000000000004">
      <c r="A184" s="27">
        <v>2</v>
      </c>
      <c r="B184" s="71">
        <v>100000151582</v>
      </c>
      <c r="C184" s="27">
        <v>0</v>
      </c>
      <c r="D184" s="27" t="s">
        <v>525</v>
      </c>
      <c r="E184" s="27" t="s">
        <v>526</v>
      </c>
      <c r="F184" s="67">
        <v>9865.4</v>
      </c>
      <c r="G184" s="67">
        <v>-9864.4</v>
      </c>
      <c r="H184" s="27">
        <v>1</v>
      </c>
    </row>
    <row r="185" spans="1:8" x14ac:dyDescent="0.55000000000000004">
      <c r="A185" s="27">
        <v>3</v>
      </c>
      <c r="B185" s="71">
        <v>100000151583</v>
      </c>
      <c r="C185" s="27">
        <v>0</v>
      </c>
      <c r="D185" s="27" t="s">
        <v>525</v>
      </c>
      <c r="E185" s="27" t="s">
        <v>526</v>
      </c>
      <c r="F185" s="67">
        <v>9865.4</v>
      </c>
      <c r="G185" s="67">
        <v>-9864.4</v>
      </c>
      <c r="H185" s="27">
        <v>1</v>
      </c>
    </row>
    <row r="186" spans="1:8" x14ac:dyDescent="0.55000000000000004">
      <c r="A186" s="27">
        <v>4</v>
      </c>
      <c r="B186" s="71">
        <v>100000151584</v>
      </c>
      <c r="C186" s="27">
        <v>0</v>
      </c>
      <c r="D186" s="27" t="s">
        <v>525</v>
      </c>
      <c r="E186" s="27" t="s">
        <v>526</v>
      </c>
      <c r="F186" s="67">
        <v>9865.4</v>
      </c>
      <c r="G186" s="67">
        <v>-9864.4</v>
      </c>
      <c r="H186" s="27">
        <v>1</v>
      </c>
    </row>
    <row r="187" spans="1:8" x14ac:dyDescent="0.55000000000000004">
      <c r="A187" s="27">
        <v>5</v>
      </c>
      <c r="B187" s="71">
        <v>100000151585</v>
      </c>
      <c r="C187" s="27">
        <v>0</v>
      </c>
      <c r="D187" s="27" t="s">
        <v>525</v>
      </c>
      <c r="E187" s="27" t="s">
        <v>526</v>
      </c>
      <c r="F187" s="67">
        <v>9865.4</v>
      </c>
      <c r="G187" s="67">
        <v>-9864.4</v>
      </c>
      <c r="H187" s="27">
        <v>1</v>
      </c>
    </row>
    <row r="188" spans="1:8" x14ac:dyDescent="0.55000000000000004">
      <c r="A188" s="27">
        <v>6</v>
      </c>
      <c r="B188" s="71">
        <v>100000202447</v>
      </c>
      <c r="C188" s="27">
        <v>0</v>
      </c>
      <c r="D188" s="27" t="s">
        <v>371</v>
      </c>
      <c r="E188" s="27" t="s">
        <v>3840</v>
      </c>
      <c r="F188" s="67">
        <v>11561.35</v>
      </c>
      <c r="G188" s="67">
        <v>-11560.35</v>
      </c>
      <c r="H188" s="27">
        <v>1</v>
      </c>
    </row>
    <row r="189" spans="1:8" x14ac:dyDescent="0.55000000000000004">
      <c r="A189" s="27">
        <v>7</v>
      </c>
      <c r="B189" s="71">
        <v>100000202448</v>
      </c>
      <c r="C189" s="27">
        <v>0</v>
      </c>
      <c r="D189" s="27" t="s">
        <v>371</v>
      </c>
      <c r="E189" s="27" t="s">
        <v>3841</v>
      </c>
      <c r="F189" s="67">
        <v>7778.9</v>
      </c>
      <c r="G189" s="67">
        <v>-7777.9</v>
      </c>
      <c r="H189" s="27">
        <v>1</v>
      </c>
    </row>
    <row r="190" spans="1:8" x14ac:dyDescent="0.55000000000000004">
      <c r="A190" s="27">
        <v>8</v>
      </c>
      <c r="B190" s="71">
        <v>100000202449</v>
      </c>
      <c r="C190" s="27">
        <v>0</v>
      </c>
      <c r="D190" s="27" t="s">
        <v>371</v>
      </c>
      <c r="E190" s="27" t="s">
        <v>3842</v>
      </c>
      <c r="F190" s="67">
        <v>36594</v>
      </c>
      <c r="G190" s="67">
        <v>-36593</v>
      </c>
      <c r="H190" s="27">
        <v>1</v>
      </c>
    </row>
    <row r="191" spans="1:8" x14ac:dyDescent="0.55000000000000004">
      <c r="A191" s="27">
        <v>9</v>
      </c>
      <c r="B191" s="71">
        <v>100000202450</v>
      </c>
      <c r="C191" s="27">
        <v>0</v>
      </c>
      <c r="D191" s="27" t="s">
        <v>371</v>
      </c>
      <c r="E191" s="27" t="s">
        <v>3843</v>
      </c>
      <c r="F191" s="67">
        <v>15568.5</v>
      </c>
      <c r="G191" s="67">
        <v>-15567.5</v>
      </c>
      <c r="H191" s="27">
        <v>1</v>
      </c>
    </row>
    <row r="192" spans="1:8" x14ac:dyDescent="0.55000000000000004">
      <c r="A192" s="27">
        <v>10</v>
      </c>
      <c r="B192" s="71">
        <v>100000202451</v>
      </c>
      <c r="C192" s="27">
        <v>0</v>
      </c>
      <c r="D192" s="27" t="s">
        <v>371</v>
      </c>
      <c r="E192" s="27" t="s">
        <v>3844</v>
      </c>
      <c r="F192" s="67">
        <v>13696</v>
      </c>
      <c r="G192" s="67">
        <v>-13695</v>
      </c>
      <c r="H192" s="27">
        <v>1</v>
      </c>
    </row>
    <row r="193" spans="1:8" x14ac:dyDescent="0.55000000000000004">
      <c r="A193" s="175" t="s">
        <v>4132</v>
      </c>
      <c r="B193" s="175"/>
      <c r="C193" s="175"/>
      <c r="D193" s="175"/>
      <c r="E193" s="175"/>
      <c r="F193" s="68">
        <f>SUM(F183:F192)</f>
        <v>134525.75</v>
      </c>
      <c r="G193" s="68">
        <f>SUM(G183:G192)</f>
        <v>-134515.75</v>
      </c>
      <c r="H193" s="68">
        <f>SUM(H183:H192)</f>
        <v>10</v>
      </c>
    </row>
    <row r="194" spans="1:8" x14ac:dyDescent="0.55000000000000004">
      <c r="A194" s="175" t="s">
        <v>4161</v>
      </c>
      <c r="B194" s="175"/>
      <c r="C194" s="175"/>
      <c r="D194" s="175"/>
      <c r="E194" s="175"/>
      <c r="F194" s="68">
        <f>F179+F193</f>
        <v>1093825.75</v>
      </c>
      <c r="G194" s="68">
        <f>G179+G193</f>
        <v>-423523.71</v>
      </c>
      <c r="H194" s="68">
        <f>H179+H193</f>
        <v>670302.04</v>
      </c>
    </row>
    <row r="196" spans="1:8" x14ac:dyDescent="0.55000000000000004">
      <c r="A196" s="20" t="s">
        <v>2581</v>
      </c>
    </row>
    <row r="197" spans="1:8" x14ac:dyDescent="0.55000000000000004">
      <c r="A197" s="29" t="s">
        <v>2558</v>
      </c>
      <c r="B197" s="30" t="s">
        <v>1</v>
      </c>
      <c r="C197" s="29" t="s">
        <v>2</v>
      </c>
      <c r="D197" s="29" t="s">
        <v>3</v>
      </c>
      <c r="E197" s="29" t="s">
        <v>4</v>
      </c>
      <c r="F197" s="29" t="s">
        <v>5</v>
      </c>
      <c r="G197" s="29" t="s">
        <v>6</v>
      </c>
      <c r="H197" s="29" t="s">
        <v>93</v>
      </c>
    </row>
    <row r="198" spans="1:8" x14ac:dyDescent="0.55000000000000004">
      <c r="A198" s="27">
        <v>1</v>
      </c>
      <c r="B198" s="71">
        <v>100000205566</v>
      </c>
      <c r="C198" s="27">
        <v>0</v>
      </c>
      <c r="D198" s="27" t="s">
        <v>37</v>
      </c>
      <c r="E198" s="27" t="s">
        <v>567</v>
      </c>
      <c r="F198" s="67">
        <v>45500</v>
      </c>
      <c r="G198" s="67">
        <v>-31822</v>
      </c>
      <c r="H198" s="67">
        <v>13678</v>
      </c>
    </row>
    <row r="199" spans="1:8" x14ac:dyDescent="0.55000000000000004">
      <c r="A199" s="27">
        <v>2</v>
      </c>
      <c r="B199" s="71">
        <v>100000205567</v>
      </c>
      <c r="C199" s="27">
        <v>0</v>
      </c>
      <c r="D199" s="27" t="s">
        <v>37</v>
      </c>
      <c r="E199" s="27" t="s">
        <v>567</v>
      </c>
      <c r="F199" s="67">
        <v>45500</v>
      </c>
      <c r="G199" s="67">
        <v>-31822</v>
      </c>
      <c r="H199" s="67">
        <v>13678</v>
      </c>
    </row>
    <row r="200" spans="1:8" x14ac:dyDescent="0.55000000000000004">
      <c r="A200" s="27">
        <v>3</v>
      </c>
      <c r="B200" s="71">
        <v>100000205568</v>
      </c>
      <c r="C200" s="27">
        <v>0</v>
      </c>
      <c r="D200" s="27" t="s">
        <v>37</v>
      </c>
      <c r="E200" s="27" t="s">
        <v>567</v>
      </c>
      <c r="F200" s="67">
        <v>45500</v>
      </c>
      <c r="G200" s="67">
        <v>-31822</v>
      </c>
      <c r="H200" s="67">
        <v>13678</v>
      </c>
    </row>
    <row r="201" spans="1:8" x14ac:dyDescent="0.55000000000000004">
      <c r="A201" s="27">
        <v>4</v>
      </c>
      <c r="B201" s="71">
        <v>100000205569</v>
      </c>
      <c r="C201" s="27">
        <v>0</v>
      </c>
      <c r="D201" s="27" t="s">
        <v>37</v>
      </c>
      <c r="E201" s="27" t="s">
        <v>567</v>
      </c>
      <c r="F201" s="67">
        <v>45500</v>
      </c>
      <c r="G201" s="67">
        <v>-31822</v>
      </c>
      <c r="H201" s="67">
        <v>13678</v>
      </c>
    </row>
    <row r="202" spans="1:8" x14ac:dyDescent="0.55000000000000004">
      <c r="A202" s="27">
        <v>5</v>
      </c>
      <c r="B202" s="71">
        <v>100000205570</v>
      </c>
      <c r="C202" s="27">
        <v>0</v>
      </c>
      <c r="D202" s="27" t="s">
        <v>37</v>
      </c>
      <c r="E202" s="27" t="s">
        <v>567</v>
      </c>
      <c r="F202" s="67">
        <v>45500</v>
      </c>
      <c r="G202" s="67">
        <v>-31822</v>
      </c>
      <c r="H202" s="67">
        <v>13678</v>
      </c>
    </row>
    <row r="203" spans="1:8" x14ac:dyDescent="0.55000000000000004">
      <c r="A203" s="27">
        <v>6</v>
      </c>
      <c r="B203" s="71">
        <v>100000205571</v>
      </c>
      <c r="C203" s="27">
        <v>0</v>
      </c>
      <c r="D203" s="27" t="s">
        <v>37</v>
      </c>
      <c r="E203" s="27" t="s">
        <v>567</v>
      </c>
      <c r="F203" s="67">
        <v>45500</v>
      </c>
      <c r="G203" s="67">
        <v>-31822</v>
      </c>
      <c r="H203" s="67">
        <v>13678</v>
      </c>
    </row>
    <row r="204" spans="1:8" x14ac:dyDescent="0.55000000000000004">
      <c r="A204" s="27">
        <v>7</v>
      </c>
      <c r="B204" s="71">
        <v>100000205572</v>
      </c>
      <c r="C204" s="27">
        <v>0</v>
      </c>
      <c r="D204" s="27" t="s">
        <v>37</v>
      </c>
      <c r="E204" s="27" t="s">
        <v>567</v>
      </c>
      <c r="F204" s="67">
        <v>45500</v>
      </c>
      <c r="G204" s="67">
        <v>-31822</v>
      </c>
      <c r="H204" s="67">
        <v>13678</v>
      </c>
    </row>
    <row r="205" spans="1:8" x14ac:dyDescent="0.55000000000000004">
      <c r="A205" s="27">
        <v>8</v>
      </c>
      <c r="B205" s="71">
        <v>100000205573</v>
      </c>
      <c r="C205" s="27">
        <v>0</v>
      </c>
      <c r="D205" s="27" t="s">
        <v>37</v>
      </c>
      <c r="E205" s="27" t="s">
        <v>567</v>
      </c>
      <c r="F205" s="67">
        <v>45500</v>
      </c>
      <c r="G205" s="67">
        <v>-31822</v>
      </c>
      <c r="H205" s="67">
        <v>13678</v>
      </c>
    </row>
    <row r="206" spans="1:8" x14ac:dyDescent="0.55000000000000004">
      <c r="A206" s="27">
        <v>9</v>
      </c>
      <c r="B206" s="71">
        <v>100000205574</v>
      </c>
      <c r="C206" s="27">
        <v>0</v>
      </c>
      <c r="D206" s="27" t="s">
        <v>37</v>
      </c>
      <c r="E206" s="27" t="s">
        <v>567</v>
      </c>
      <c r="F206" s="67">
        <v>45500</v>
      </c>
      <c r="G206" s="67">
        <v>-31822</v>
      </c>
      <c r="H206" s="67">
        <v>13678</v>
      </c>
    </row>
    <row r="207" spans="1:8" x14ac:dyDescent="0.55000000000000004">
      <c r="A207" s="27">
        <v>10</v>
      </c>
      <c r="B207" s="71">
        <v>100000205575</v>
      </c>
      <c r="C207" s="27">
        <v>0</v>
      </c>
      <c r="D207" s="27" t="s">
        <v>37</v>
      </c>
      <c r="E207" s="27" t="s">
        <v>567</v>
      </c>
      <c r="F207" s="67">
        <v>45500</v>
      </c>
      <c r="G207" s="67">
        <v>-31822</v>
      </c>
      <c r="H207" s="67">
        <v>13678</v>
      </c>
    </row>
    <row r="208" spans="1:8" x14ac:dyDescent="0.55000000000000004">
      <c r="A208" s="27">
        <v>11</v>
      </c>
      <c r="B208" s="71">
        <v>100000205576</v>
      </c>
      <c r="C208" s="27">
        <v>0</v>
      </c>
      <c r="D208" s="27" t="s">
        <v>37</v>
      </c>
      <c r="E208" s="27" t="s">
        <v>567</v>
      </c>
      <c r="F208" s="67">
        <v>45500</v>
      </c>
      <c r="G208" s="67">
        <v>-31822</v>
      </c>
      <c r="H208" s="67">
        <v>13678</v>
      </c>
    </row>
    <row r="209" spans="1:8" x14ac:dyDescent="0.55000000000000004">
      <c r="A209" s="27">
        <v>12</v>
      </c>
      <c r="B209" s="71">
        <v>100000205577</v>
      </c>
      <c r="C209" s="27">
        <v>0</v>
      </c>
      <c r="D209" s="27" t="s">
        <v>37</v>
      </c>
      <c r="E209" s="27" t="s">
        <v>567</v>
      </c>
      <c r="F209" s="67">
        <v>45500</v>
      </c>
      <c r="G209" s="67">
        <v>-31822</v>
      </c>
      <c r="H209" s="67">
        <v>13678</v>
      </c>
    </row>
    <row r="210" spans="1:8" x14ac:dyDescent="0.55000000000000004">
      <c r="A210" s="27">
        <v>13</v>
      </c>
      <c r="B210" s="71">
        <v>100000205578</v>
      </c>
      <c r="C210" s="27">
        <v>0</v>
      </c>
      <c r="D210" s="27" t="s">
        <v>37</v>
      </c>
      <c r="E210" s="27" t="s">
        <v>567</v>
      </c>
      <c r="F210" s="67">
        <v>45500</v>
      </c>
      <c r="G210" s="67">
        <v>-31822</v>
      </c>
      <c r="H210" s="67">
        <v>13678</v>
      </c>
    </row>
    <row r="211" spans="1:8" x14ac:dyDescent="0.55000000000000004">
      <c r="A211" s="27">
        <v>14</v>
      </c>
      <c r="B211" s="71">
        <v>100000205579</v>
      </c>
      <c r="C211" s="27">
        <v>0</v>
      </c>
      <c r="D211" s="27" t="s">
        <v>37</v>
      </c>
      <c r="E211" s="27" t="s">
        <v>567</v>
      </c>
      <c r="F211" s="67">
        <v>45500</v>
      </c>
      <c r="G211" s="67">
        <v>-31822</v>
      </c>
      <c r="H211" s="67">
        <v>13678</v>
      </c>
    </row>
    <row r="212" spans="1:8" x14ac:dyDescent="0.55000000000000004">
      <c r="A212" s="27">
        <v>15</v>
      </c>
      <c r="B212" s="71">
        <v>100000205580</v>
      </c>
      <c r="C212" s="27">
        <v>0</v>
      </c>
      <c r="D212" s="27" t="s">
        <v>37</v>
      </c>
      <c r="E212" s="27" t="s">
        <v>567</v>
      </c>
      <c r="F212" s="67">
        <v>45500</v>
      </c>
      <c r="G212" s="67">
        <v>-31822</v>
      </c>
      <c r="H212" s="67">
        <v>13678</v>
      </c>
    </row>
    <row r="213" spans="1:8" x14ac:dyDescent="0.55000000000000004">
      <c r="A213" s="27">
        <v>16</v>
      </c>
      <c r="B213" s="71">
        <v>100000205581</v>
      </c>
      <c r="C213" s="27">
        <v>0</v>
      </c>
      <c r="D213" s="27" t="s">
        <v>37</v>
      </c>
      <c r="E213" s="27" t="s">
        <v>567</v>
      </c>
      <c r="F213" s="67">
        <v>45500</v>
      </c>
      <c r="G213" s="67">
        <v>-31822</v>
      </c>
      <c r="H213" s="67">
        <v>13678</v>
      </c>
    </row>
    <row r="214" spans="1:8" x14ac:dyDescent="0.55000000000000004">
      <c r="A214" s="27">
        <v>17</v>
      </c>
      <c r="B214" s="71">
        <v>100000205582</v>
      </c>
      <c r="C214" s="27">
        <v>0</v>
      </c>
      <c r="D214" s="27" t="s">
        <v>37</v>
      </c>
      <c r="E214" s="27" t="s">
        <v>567</v>
      </c>
      <c r="F214" s="67">
        <v>45500</v>
      </c>
      <c r="G214" s="67">
        <v>-31822</v>
      </c>
      <c r="H214" s="67">
        <v>13678</v>
      </c>
    </row>
    <row r="215" spans="1:8" x14ac:dyDescent="0.55000000000000004">
      <c r="A215" s="27">
        <v>18</v>
      </c>
      <c r="B215" s="71">
        <v>100000205583</v>
      </c>
      <c r="C215" s="27">
        <v>0</v>
      </c>
      <c r="D215" s="27" t="s">
        <v>37</v>
      </c>
      <c r="E215" s="27" t="s">
        <v>567</v>
      </c>
      <c r="F215" s="67">
        <v>45500</v>
      </c>
      <c r="G215" s="67">
        <v>-31822</v>
      </c>
      <c r="H215" s="67">
        <v>13678</v>
      </c>
    </row>
    <row r="216" spans="1:8" x14ac:dyDescent="0.55000000000000004">
      <c r="A216" s="27">
        <v>19</v>
      </c>
      <c r="B216" s="71">
        <v>100000205584</v>
      </c>
      <c r="C216" s="27">
        <v>0</v>
      </c>
      <c r="D216" s="27" t="s">
        <v>37</v>
      </c>
      <c r="E216" s="27" t="s">
        <v>567</v>
      </c>
      <c r="F216" s="67">
        <v>45500</v>
      </c>
      <c r="G216" s="67">
        <v>-31822</v>
      </c>
      <c r="H216" s="67">
        <v>13678</v>
      </c>
    </row>
    <row r="217" spans="1:8" x14ac:dyDescent="0.55000000000000004">
      <c r="A217" s="27">
        <v>20</v>
      </c>
      <c r="B217" s="71">
        <v>100000205585</v>
      </c>
      <c r="C217" s="27">
        <v>0</v>
      </c>
      <c r="D217" s="27" t="s">
        <v>37</v>
      </c>
      <c r="E217" s="27" t="s">
        <v>567</v>
      </c>
      <c r="F217" s="67">
        <v>45500</v>
      </c>
      <c r="G217" s="67">
        <v>-31822</v>
      </c>
      <c r="H217" s="67">
        <v>13678</v>
      </c>
    </row>
    <row r="218" spans="1:8" x14ac:dyDescent="0.55000000000000004">
      <c r="A218" s="27">
        <v>21</v>
      </c>
      <c r="B218" s="71">
        <v>100000205586</v>
      </c>
      <c r="C218" s="27">
        <v>0</v>
      </c>
      <c r="D218" s="27" t="s">
        <v>37</v>
      </c>
      <c r="E218" s="27" t="s">
        <v>567</v>
      </c>
      <c r="F218" s="67">
        <v>45500</v>
      </c>
      <c r="G218" s="67">
        <v>-31822</v>
      </c>
      <c r="H218" s="67">
        <v>13678</v>
      </c>
    </row>
    <row r="219" spans="1:8" x14ac:dyDescent="0.55000000000000004">
      <c r="A219" s="27">
        <v>22</v>
      </c>
      <c r="B219" s="71">
        <v>100000205587</v>
      </c>
      <c r="C219" s="27">
        <v>0</v>
      </c>
      <c r="D219" s="27" t="s">
        <v>37</v>
      </c>
      <c r="E219" s="27" t="s">
        <v>567</v>
      </c>
      <c r="F219" s="67">
        <v>45500</v>
      </c>
      <c r="G219" s="67">
        <v>-31822</v>
      </c>
      <c r="H219" s="67">
        <v>13678</v>
      </c>
    </row>
    <row r="220" spans="1:8" x14ac:dyDescent="0.55000000000000004">
      <c r="A220" s="27">
        <v>23</v>
      </c>
      <c r="B220" s="71">
        <v>100000205588</v>
      </c>
      <c r="C220" s="27">
        <v>0</v>
      </c>
      <c r="D220" s="27" t="s">
        <v>37</v>
      </c>
      <c r="E220" s="27" t="s">
        <v>567</v>
      </c>
      <c r="F220" s="67">
        <v>45500</v>
      </c>
      <c r="G220" s="67">
        <v>-31822</v>
      </c>
      <c r="H220" s="67">
        <v>13678</v>
      </c>
    </row>
    <row r="221" spans="1:8" x14ac:dyDescent="0.55000000000000004">
      <c r="A221" s="27">
        <v>24</v>
      </c>
      <c r="B221" s="71">
        <v>100000205589</v>
      </c>
      <c r="C221" s="27">
        <v>0</v>
      </c>
      <c r="D221" s="27" t="s">
        <v>37</v>
      </c>
      <c r="E221" s="27" t="s">
        <v>567</v>
      </c>
      <c r="F221" s="67">
        <v>45500</v>
      </c>
      <c r="G221" s="67">
        <v>-31822</v>
      </c>
      <c r="H221" s="67">
        <v>13678</v>
      </c>
    </row>
    <row r="222" spans="1:8" x14ac:dyDescent="0.55000000000000004">
      <c r="A222" s="27">
        <v>25</v>
      </c>
      <c r="B222" s="71">
        <v>100000205590</v>
      </c>
      <c r="C222" s="27">
        <v>0</v>
      </c>
      <c r="D222" s="27" t="s">
        <v>37</v>
      </c>
      <c r="E222" s="27" t="s">
        <v>567</v>
      </c>
      <c r="F222" s="67">
        <v>45500</v>
      </c>
      <c r="G222" s="67">
        <v>-31822</v>
      </c>
      <c r="H222" s="67">
        <v>13678</v>
      </c>
    </row>
    <row r="223" spans="1:8" x14ac:dyDescent="0.55000000000000004">
      <c r="A223" s="27">
        <v>26</v>
      </c>
      <c r="B223" s="71">
        <v>100000205591</v>
      </c>
      <c r="C223" s="27">
        <v>0</v>
      </c>
      <c r="D223" s="27" t="s">
        <v>37</v>
      </c>
      <c r="E223" s="27" t="s">
        <v>567</v>
      </c>
      <c r="F223" s="67">
        <v>45500</v>
      </c>
      <c r="G223" s="67">
        <v>-31822</v>
      </c>
      <c r="H223" s="67">
        <v>13678</v>
      </c>
    </row>
    <row r="224" spans="1:8" x14ac:dyDescent="0.55000000000000004">
      <c r="A224" s="27">
        <v>27</v>
      </c>
      <c r="B224" s="71">
        <v>100000205592</v>
      </c>
      <c r="C224" s="27">
        <v>0</v>
      </c>
      <c r="D224" s="27" t="s">
        <v>37</v>
      </c>
      <c r="E224" s="27" t="s">
        <v>567</v>
      </c>
      <c r="F224" s="67">
        <v>45500</v>
      </c>
      <c r="G224" s="67">
        <v>-31822</v>
      </c>
      <c r="H224" s="67">
        <v>13678</v>
      </c>
    </row>
    <row r="225" spans="1:8" x14ac:dyDescent="0.55000000000000004">
      <c r="A225" s="27">
        <v>28</v>
      </c>
      <c r="B225" s="71">
        <v>100000205593</v>
      </c>
      <c r="C225" s="27">
        <v>0</v>
      </c>
      <c r="D225" s="27" t="s">
        <v>37</v>
      </c>
      <c r="E225" s="27" t="s">
        <v>567</v>
      </c>
      <c r="F225" s="67">
        <v>45500</v>
      </c>
      <c r="G225" s="67">
        <v>-31822</v>
      </c>
      <c r="H225" s="67">
        <v>13678</v>
      </c>
    </row>
    <row r="226" spans="1:8" x14ac:dyDescent="0.55000000000000004">
      <c r="A226" s="27">
        <v>29</v>
      </c>
      <c r="B226" s="71">
        <v>100000205594</v>
      </c>
      <c r="C226" s="27">
        <v>0</v>
      </c>
      <c r="D226" s="27" t="s">
        <v>37</v>
      </c>
      <c r="E226" s="27" t="s">
        <v>567</v>
      </c>
      <c r="F226" s="67">
        <v>45500</v>
      </c>
      <c r="G226" s="67">
        <v>-31822</v>
      </c>
      <c r="H226" s="67">
        <v>13678</v>
      </c>
    </row>
    <row r="227" spans="1:8" x14ac:dyDescent="0.55000000000000004">
      <c r="A227" s="27">
        <v>30</v>
      </c>
      <c r="B227" s="71">
        <v>100000205595</v>
      </c>
      <c r="C227" s="27">
        <v>0</v>
      </c>
      <c r="D227" s="27" t="s">
        <v>37</v>
      </c>
      <c r="E227" s="27" t="s">
        <v>567</v>
      </c>
      <c r="F227" s="67">
        <v>45500</v>
      </c>
      <c r="G227" s="67">
        <v>-31822</v>
      </c>
      <c r="H227" s="67">
        <v>13678</v>
      </c>
    </row>
    <row r="228" spans="1:8" x14ac:dyDescent="0.55000000000000004">
      <c r="A228" s="27">
        <v>31</v>
      </c>
      <c r="B228" s="71">
        <v>100000205596</v>
      </c>
      <c r="C228" s="27">
        <v>0</v>
      </c>
      <c r="D228" s="27" t="s">
        <v>37</v>
      </c>
      <c r="E228" s="27" t="s">
        <v>567</v>
      </c>
      <c r="F228" s="67">
        <v>45500</v>
      </c>
      <c r="G228" s="67">
        <v>-31822</v>
      </c>
      <c r="H228" s="67">
        <v>13678</v>
      </c>
    </row>
    <row r="229" spans="1:8" x14ac:dyDescent="0.55000000000000004">
      <c r="A229" s="27">
        <v>32</v>
      </c>
      <c r="B229" s="71">
        <v>100000205597</v>
      </c>
      <c r="C229" s="27">
        <v>0</v>
      </c>
      <c r="D229" s="27" t="s">
        <v>37</v>
      </c>
      <c r="E229" s="27" t="s">
        <v>567</v>
      </c>
      <c r="F229" s="67">
        <v>45500</v>
      </c>
      <c r="G229" s="67">
        <v>-31822</v>
      </c>
      <c r="H229" s="67">
        <v>13678</v>
      </c>
    </row>
    <row r="230" spans="1:8" x14ac:dyDescent="0.55000000000000004">
      <c r="A230" s="27">
        <v>33</v>
      </c>
      <c r="B230" s="71">
        <v>100000243455</v>
      </c>
      <c r="C230" s="27">
        <v>0</v>
      </c>
      <c r="D230" s="27" t="s">
        <v>2095</v>
      </c>
      <c r="E230" s="27" t="s">
        <v>1140</v>
      </c>
      <c r="F230" s="67">
        <v>119572.5</v>
      </c>
      <c r="G230" s="67">
        <v>-103996.65</v>
      </c>
      <c r="H230" s="67">
        <v>15575.85</v>
      </c>
    </row>
    <row r="231" spans="1:8" x14ac:dyDescent="0.55000000000000004">
      <c r="A231" s="27">
        <v>34</v>
      </c>
      <c r="B231" s="71">
        <v>100000243456</v>
      </c>
      <c r="C231" s="27">
        <v>0</v>
      </c>
      <c r="D231" s="27" t="s">
        <v>2095</v>
      </c>
      <c r="E231" s="27" t="s">
        <v>1140</v>
      </c>
      <c r="F231" s="67">
        <v>119572.5</v>
      </c>
      <c r="G231" s="67">
        <v>-103996.65</v>
      </c>
      <c r="H231" s="67">
        <v>15575.85</v>
      </c>
    </row>
    <row r="232" spans="1:8" x14ac:dyDescent="0.55000000000000004">
      <c r="A232" s="27">
        <v>35</v>
      </c>
      <c r="B232" s="71">
        <v>100000243457</v>
      </c>
      <c r="C232" s="27">
        <v>0</v>
      </c>
      <c r="D232" s="27" t="s">
        <v>2095</v>
      </c>
      <c r="E232" s="27" t="s">
        <v>1140</v>
      </c>
      <c r="F232" s="67">
        <v>119572.5</v>
      </c>
      <c r="G232" s="67">
        <v>-103996.65</v>
      </c>
      <c r="H232" s="67">
        <v>15575.85</v>
      </c>
    </row>
    <row r="233" spans="1:8" x14ac:dyDescent="0.55000000000000004">
      <c r="A233" s="27">
        <v>36</v>
      </c>
      <c r="B233" s="71">
        <v>100000243458</v>
      </c>
      <c r="C233" s="27">
        <v>0</v>
      </c>
      <c r="D233" s="27" t="s">
        <v>2095</v>
      </c>
      <c r="E233" s="27" t="s">
        <v>1140</v>
      </c>
      <c r="F233" s="67">
        <v>119572.5</v>
      </c>
      <c r="G233" s="67">
        <v>-103996.65</v>
      </c>
      <c r="H233" s="67">
        <v>15575.85</v>
      </c>
    </row>
    <row r="234" spans="1:8" x14ac:dyDescent="0.55000000000000004">
      <c r="A234" s="27">
        <v>37</v>
      </c>
      <c r="B234" s="71">
        <v>100000243459</v>
      </c>
      <c r="C234" s="27">
        <v>0</v>
      </c>
      <c r="D234" s="27" t="s">
        <v>2095</v>
      </c>
      <c r="E234" s="27" t="s">
        <v>1140</v>
      </c>
      <c r="F234" s="67">
        <v>119572.5</v>
      </c>
      <c r="G234" s="67">
        <v>-103996.65</v>
      </c>
      <c r="H234" s="67">
        <v>15575.85</v>
      </c>
    </row>
    <row r="235" spans="1:8" x14ac:dyDescent="0.55000000000000004">
      <c r="A235" s="27">
        <v>38</v>
      </c>
      <c r="B235" s="71">
        <v>100000243460</v>
      </c>
      <c r="C235" s="27">
        <v>0</v>
      </c>
      <c r="D235" s="27" t="s">
        <v>2095</v>
      </c>
      <c r="E235" s="27" t="s">
        <v>1140</v>
      </c>
      <c r="F235" s="67">
        <v>119572.5</v>
      </c>
      <c r="G235" s="67">
        <v>-103996.65</v>
      </c>
      <c r="H235" s="67">
        <v>15575.85</v>
      </c>
    </row>
    <row r="236" spans="1:8" x14ac:dyDescent="0.55000000000000004">
      <c r="A236" s="27">
        <v>39</v>
      </c>
      <c r="B236" s="71">
        <v>100000243461</v>
      </c>
      <c r="C236" s="27">
        <v>0</v>
      </c>
      <c r="D236" s="27" t="s">
        <v>2095</v>
      </c>
      <c r="E236" s="27" t="s">
        <v>1140</v>
      </c>
      <c r="F236" s="67">
        <v>119572.5</v>
      </c>
      <c r="G236" s="67">
        <v>-103996.65</v>
      </c>
      <c r="H236" s="67">
        <v>15575.85</v>
      </c>
    </row>
    <row r="237" spans="1:8" x14ac:dyDescent="0.55000000000000004">
      <c r="A237" s="27">
        <v>40</v>
      </c>
      <c r="B237" s="71">
        <v>100000243462</v>
      </c>
      <c r="C237" s="27">
        <v>0</v>
      </c>
      <c r="D237" s="27" t="s">
        <v>2095</v>
      </c>
      <c r="E237" s="27" t="s">
        <v>1140</v>
      </c>
      <c r="F237" s="67">
        <v>119572.5</v>
      </c>
      <c r="G237" s="67">
        <v>-103996.65</v>
      </c>
      <c r="H237" s="67">
        <v>15575.85</v>
      </c>
    </row>
    <row r="238" spans="1:8" x14ac:dyDescent="0.55000000000000004">
      <c r="A238" s="27">
        <v>41</v>
      </c>
      <c r="B238" s="71">
        <v>100000243463</v>
      </c>
      <c r="C238" s="27">
        <v>0</v>
      </c>
      <c r="D238" s="27" t="s">
        <v>2095</v>
      </c>
      <c r="E238" s="27" t="s">
        <v>1140</v>
      </c>
      <c r="F238" s="67">
        <v>119572.5</v>
      </c>
      <c r="G238" s="67">
        <v>-103996.65</v>
      </c>
      <c r="H238" s="67">
        <v>15575.85</v>
      </c>
    </row>
    <row r="239" spans="1:8" x14ac:dyDescent="0.55000000000000004">
      <c r="A239" s="27">
        <v>42</v>
      </c>
      <c r="B239" s="71">
        <v>100000243464</v>
      </c>
      <c r="C239" s="27">
        <v>0</v>
      </c>
      <c r="D239" s="27" t="s">
        <v>2095</v>
      </c>
      <c r="E239" s="27" t="s">
        <v>1140</v>
      </c>
      <c r="F239" s="67">
        <v>119572.5</v>
      </c>
      <c r="G239" s="67">
        <v>-103996.65</v>
      </c>
      <c r="H239" s="67">
        <v>15575.85</v>
      </c>
    </row>
    <row r="240" spans="1:8" x14ac:dyDescent="0.55000000000000004">
      <c r="A240" s="27">
        <v>43</v>
      </c>
      <c r="B240" s="71">
        <v>100000243465</v>
      </c>
      <c r="C240" s="27">
        <v>0</v>
      </c>
      <c r="D240" s="27" t="s">
        <v>2095</v>
      </c>
      <c r="E240" s="27" t="s">
        <v>1140</v>
      </c>
      <c r="F240" s="67">
        <v>119572.5</v>
      </c>
      <c r="G240" s="67">
        <v>-103996.65</v>
      </c>
      <c r="H240" s="67">
        <v>15575.85</v>
      </c>
    </row>
    <row r="241" spans="1:8" x14ac:dyDescent="0.55000000000000004">
      <c r="A241" s="27">
        <v>44</v>
      </c>
      <c r="B241" s="71">
        <v>100000243466</v>
      </c>
      <c r="C241" s="27">
        <v>0</v>
      </c>
      <c r="D241" s="27" t="s">
        <v>2095</v>
      </c>
      <c r="E241" s="27" t="s">
        <v>1140</v>
      </c>
      <c r="F241" s="67">
        <v>119572.5</v>
      </c>
      <c r="G241" s="67">
        <v>-103996.65</v>
      </c>
      <c r="H241" s="67">
        <v>15575.85</v>
      </c>
    </row>
    <row r="242" spans="1:8" x14ac:dyDescent="0.55000000000000004">
      <c r="A242" s="27">
        <v>45</v>
      </c>
      <c r="B242" s="71">
        <v>100000243467</v>
      </c>
      <c r="C242" s="27">
        <v>0</v>
      </c>
      <c r="D242" s="27" t="s">
        <v>2095</v>
      </c>
      <c r="E242" s="27" t="s">
        <v>1140</v>
      </c>
      <c r="F242" s="67">
        <v>119572.5</v>
      </c>
      <c r="G242" s="67">
        <v>-103996.65</v>
      </c>
      <c r="H242" s="67">
        <v>15575.85</v>
      </c>
    </row>
    <row r="243" spans="1:8" x14ac:dyDescent="0.55000000000000004">
      <c r="A243" s="27">
        <v>46</v>
      </c>
      <c r="B243" s="71">
        <v>100000243468</v>
      </c>
      <c r="C243" s="27">
        <v>0</v>
      </c>
      <c r="D243" s="27" t="s">
        <v>2095</v>
      </c>
      <c r="E243" s="27" t="s">
        <v>1140</v>
      </c>
      <c r="F243" s="67">
        <v>119572.5</v>
      </c>
      <c r="G243" s="67">
        <v>-103996.65</v>
      </c>
      <c r="H243" s="67">
        <v>15575.85</v>
      </c>
    </row>
    <row r="244" spans="1:8" x14ac:dyDescent="0.55000000000000004">
      <c r="A244" s="27">
        <v>47</v>
      </c>
      <c r="B244" s="71">
        <v>100000243469</v>
      </c>
      <c r="C244" s="27">
        <v>0</v>
      </c>
      <c r="D244" s="27" t="s">
        <v>2095</v>
      </c>
      <c r="E244" s="27" t="s">
        <v>1140</v>
      </c>
      <c r="F244" s="67">
        <v>119572.5</v>
      </c>
      <c r="G244" s="67">
        <v>-103996.65</v>
      </c>
      <c r="H244" s="67">
        <v>15575.85</v>
      </c>
    </row>
    <row r="245" spans="1:8" x14ac:dyDescent="0.55000000000000004">
      <c r="A245" s="27">
        <v>48</v>
      </c>
      <c r="B245" s="71">
        <v>100000243470</v>
      </c>
      <c r="C245" s="27">
        <v>0</v>
      </c>
      <c r="D245" s="27" t="s">
        <v>2095</v>
      </c>
      <c r="E245" s="27" t="s">
        <v>1140</v>
      </c>
      <c r="F245" s="67">
        <v>119572.5</v>
      </c>
      <c r="G245" s="67">
        <v>-103996.65</v>
      </c>
      <c r="H245" s="67">
        <v>15575.85</v>
      </c>
    </row>
    <row r="246" spans="1:8" x14ac:dyDescent="0.55000000000000004">
      <c r="A246" s="27">
        <v>49</v>
      </c>
      <c r="B246" s="71">
        <v>100000243471</v>
      </c>
      <c r="C246" s="27">
        <v>0</v>
      </c>
      <c r="D246" s="27" t="s">
        <v>2095</v>
      </c>
      <c r="E246" s="27" t="s">
        <v>1140</v>
      </c>
      <c r="F246" s="67">
        <v>119572.5</v>
      </c>
      <c r="G246" s="67">
        <v>-103996.65</v>
      </c>
      <c r="H246" s="67">
        <v>15575.85</v>
      </c>
    </row>
    <row r="247" spans="1:8" x14ac:dyDescent="0.55000000000000004">
      <c r="A247" s="27">
        <v>50</v>
      </c>
      <c r="B247" s="71">
        <v>100000243472</v>
      </c>
      <c r="C247" s="27">
        <v>0</v>
      </c>
      <c r="D247" s="27" t="s">
        <v>2095</v>
      </c>
      <c r="E247" s="27" t="s">
        <v>1140</v>
      </c>
      <c r="F247" s="67">
        <v>119572.5</v>
      </c>
      <c r="G247" s="67">
        <v>-103996.65</v>
      </c>
      <c r="H247" s="67">
        <v>15575.85</v>
      </c>
    </row>
    <row r="248" spans="1:8" x14ac:dyDescent="0.55000000000000004">
      <c r="A248" s="27">
        <v>51</v>
      </c>
      <c r="B248" s="71">
        <v>100000243473</v>
      </c>
      <c r="C248" s="27">
        <v>0</v>
      </c>
      <c r="D248" s="27" t="s">
        <v>2095</v>
      </c>
      <c r="E248" s="27" t="s">
        <v>1140</v>
      </c>
      <c r="F248" s="67">
        <v>119572.5</v>
      </c>
      <c r="G248" s="67">
        <v>-103996.65</v>
      </c>
      <c r="H248" s="67">
        <v>15575.85</v>
      </c>
    </row>
    <row r="249" spans="1:8" x14ac:dyDescent="0.55000000000000004">
      <c r="A249" s="27">
        <v>52</v>
      </c>
      <c r="B249" s="71">
        <v>100000243474</v>
      </c>
      <c r="C249" s="27">
        <v>0</v>
      </c>
      <c r="D249" s="27" t="s">
        <v>2095</v>
      </c>
      <c r="E249" s="27" t="s">
        <v>1140</v>
      </c>
      <c r="F249" s="67">
        <v>119572.5</v>
      </c>
      <c r="G249" s="67">
        <v>-103996.65</v>
      </c>
      <c r="H249" s="67">
        <v>15575.85</v>
      </c>
    </row>
    <row r="250" spans="1:8" x14ac:dyDescent="0.55000000000000004">
      <c r="A250" s="27">
        <v>53</v>
      </c>
      <c r="B250" s="71">
        <v>100000243475</v>
      </c>
      <c r="C250" s="27">
        <v>0</v>
      </c>
      <c r="D250" s="27" t="s">
        <v>2095</v>
      </c>
      <c r="E250" s="27" t="s">
        <v>1140</v>
      </c>
      <c r="F250" s="67">
        <v>119572.5</v>
      </c>
      <c r="G250" s="67">
        <v>-103996.65</v>
      </c>
      <c r="H250" s="67">
        <v>15575.85</v>
      </c>
    </row>
    <row r="251" spans="1:8" x14ac:dyDescent="0.55000000000000004">
      <c r="A251" s="27">
        <v>54</v>
      </c>
      <c r="B251" s="71">
        <v>100000243476</v>
      </c>
      <c r="C251" s="27">
        <v>0</v>
      </c>
      <c r="D251" s="27" t="s">
        <v>2095</v>
      </c>
      <c r="E251" s="27" t="s">
        <v>1140</v>
      </c>
      <c r="F251" s="67">
        <v>119572.5</v>
      </c>
      <c r="G251" s="67">
        <v>-103996.65</v>
      </c>
      <c r="H251" s="67">
        <v>15575.85</v>
      </c>
    </row>
    <row r="252" spans="1:8" x14ac:dyDescent="0.55000000000000004">
      <c r="A252" s="27">
        <v>55</v>
      </c>
      <c r="B252" s="71">
        <v>100000243477</v>
      </c>
      <c r="C252" s="27">
        <v>0</v>
      </c>
      <c r="D252" s="27" t="s">
        <v>2095</v>
      </c>
      <c r="E252" s="27" t="s">
        <v>1140</v>
      </c>
      <c r="F252" s="67">
        <v>119572.5</v>
      </c>
      <c r="G252" s="67">
        <v>-103996.65</v>
      </c>
      <c r="H252" s="67">
        <v>15575.85</v>
      </c>
    </row>
    <row r="253" spans="1:8" x14ac:dyDescent="0.55000000000000004">
      <c r="A253" s="27">
        <v>56</v>
      </c>
      <c r="B253" s="71">
        <v>100000243478</v>
      </c>
      <c r="C253" s="27">
        <v>0</v>
      </c>
      <c r="D253" s="27" t="s">
        <v>2095</v>
      </c>
      <c r="E253" s="27" t="s">
        <v>1140</v>
      </c>
      <c r="F253" s="67">
        <v>119572.5</v>
      </c>
      <c r="G253" s="67">
        <v>-103996.65</v>
      </c>
      <c r="H253" s="67">
        <v>15575.85</v>
      </c>
    </row>
    <row r="254" spans="1:8" x14ac:dyDescent="0.55000000000000004">
      <c r="A254" s="27">
        <v>57</v>
      </c>
      <c r="B254" s="71">
        <v>100000243479</v>
      </c>
      <c r="C254" s="27">
        <v>0</v>
      </c>
      <c r="D254" s="27" t="s">
        <v>2095</v>
      </c>
      <c r="E254" s="27" t="s">
        <v>1140</v>
      </c>
      <c r="F254" s="67">
        <v>119572.5</v>
      </c>
      <c r="G254" s="67">
        <v>-103996.65</v>
      </c>
      <c r="H254" s="67">
        <v>15575.85</v>
      </c>
    </row>
    <row r="255" spans="1:8" x14ac:dyDescent="0.55000000000000004">
      <c r="A255" s="27">
        <v>58</v>
      </c>
      <c r="B255" s="71">
        <v>100000243480</v>
      </c>
      <c r="C255" s="27">
        <v>0</v>
      </c>
      <c r="D255" s="27" t="s">
        <v>2095</v>
      </c>
      <c r="E255" s="27" t="s">
        <v>1140</v>
      </c>
      <c r="F255" s="67">
        <v>119572.5</v>
      </c>
      <c r="G255" s="67">
        <v>-103996.65</v>
      </c>
      <c r="H255" s="67">
        <v>15575.85</v>
      </c>
    </row>
    <row r="256" spans="1:8" x14ac:dyDescent="0.55000000000000004">
      <c r="A256" s="27">
        <v>59</v>
      </c>
      <c r="B256" s="71">
        <v>100000243481</v>
      </c>
      <c r="C256" s="27">
        <v>0</v>
      </c>
      <c r="D256" s="27" t="s">
        <v>2095</v>
      </c>
      <c r="E256" s="27" t="s">
        <v>1140</v>
      </c>
      <c r="F256" s="67">
        <v>119572.5</v>
      </c>
      <c r="G256" s="67">
        <v>-103996.65</v>
      </c>
      <c r="H256" s="67">
        <v>15575.85</v>
      </c>
    </row>
    <row r="257" spans="1:8" x14ac:dyDescent="0.55000000000000004">
      <c r="A257" s="27">
        <v>60</v>
      </c>
      <c r="B257" s="71">
        <v>100000243482</v>
      </c>
      <c r="C257" s="27">
        <v>0</v>
      </c>
      <c r="D257" s="27" t="s">
        <v>2095</v>
      </c>
      <c r="E257" s="27" t="s">
        <v>1140</v>
      </c>
      <c r="F257" s="67">
        <v>119572.5</v>
      </c>
      <c r="G257" s="67">
        <v>-103996.65</v>
      </c>
      <c r="H257" s="67">
        <v>15575.85</v>
      </c>
    </row>
    <row r="258" spans="1:8" x14ac:dyDescent="0.55000000000000004">
      <c r="A258" s="27">
        <v>61</v>
      </c>
      <c r="B258" s="71">
        <v>100000243483</v>
      </c>
      <c r="C258" s="27">
        <v>0</v>
      </c>
      <c r="D258" s="27" t="s">
        <v>2095</v>
      </c>
      <c r="E258" s="27" t="s">
        <v>1140</v>
      </c>
      <c r="F258" s="67">
        <v>119572.5</v>
      </c>
      <c r="G258" s="67">
        <v>-103996.65</v>
      </c>
      <c r="H258" s="67">
        <v>15575.85</v>
      </c>
    </row>
    <row r="259" spans="1:8" x14ac:dyDescent="0.55000000000000004">
      <c r="A259" s="27">
        <v>62</v>
      </c>
      <c r="B259" s="71">
        <v>100000243484</v>
      </c>
      <c r="C259" s="27">
        <v>0</v>
      </c>
      <c r="D259" s="27" t="s">
        <v>2095</v>
      </c>
      <c r="E259" s="27" t="s">
        <v>1140</v>
      </c>
      <c r="F259" s="67">
        <v>119572.5</v>
      </c>
      <c r="G259" s="67">
        <v>-103996.65</v>
      </c>
      <c r="H259" s="67">
        <v>15575.85</v>
      </c>
    </row>
    <row r="260" spans="1:8" x14ac:dyDescent="0.55000000000000004">
      <c r="A260" s="27">
        <v>63</v>
      </c>
      <c r="B260" s="71">
        <v>100000243485</v>
      </c>
      <c r="C260" s="27">
        <v>0</v>
      </c>
      <c r="D260" s="27" t="s">
        <v>2095</v>
      </c>
      <c r="E260" s="27" t="s">
        <v>1140</v>
      </c>
      <c r="F260" s="67">
        <v>119572.5</v>
      </c>
      <c r="G260" s="67">
        <v>-103996.65</v>
      </c>
      <c r="H260" s="67">
        <v>15575.85</v>
      </c>
    </row>
    <row r="261" spans="1:8" x14ac:dyDescent="0.55000000000000004">
      <c r="A261" s="27">
        <v>64</v>
      </c>
      <c r="B261" s="71">
        <v>100000243486</v>
      </c>
      <c r="C261" s="27">
        <v>0</v>
      </c>
      <c r="D261" s="27" t="s">
        <v>2095</v>
      </c>
      <c r="E261" s="27" t="s">
        <v>1140</v>
      </c>
      <c r="F261" s="67">
        <v>119572.5</v>
      </c>
      <c r="G261" s="67">
        <v>-103996.65</v>
      </c>
      <c r="H261" s="67">
        <v>15575.85</v>
      </c>
    </row>
    <row r="262" spans="1:8" x14ac:dyDescent="0.55000000000000004">
      <c r="A262" s="27">
        <v>65</v>
      </c>
      <c r="B262" s="71">
        <v>100000243487</v>
      </c>
      <c r="C262" s="27">
        <v>0</v>
      </c>
      <c r="D262" s="27" t="s">
        <v>2095</v>
      </c>
      <c r="E262" s="27" t="s">
        <v>1140</v>
      </c>
      <c r="F262" s="67">
        <v>119572.5</v>
      </c>
      <c r="G262" s="67">
        <v>-103996.65</v>
      </c>
      <c r="H262" s="67">
        <v>15575.85</v>
      </c>
    </row>
    <row r="263" spans="1:8" x14ac:dyDescent="0.55000000000000004">
      <c r="A263" s="27">
        <v>66</v>
      </c>
      <c r="B263" s="71">
        <v>100000243488</v>
      </c>
      <c r="C263" s="27">
        <v>0</v>
      </c>
      <c r="D263" s="27" t="s">
        <v>2095</v>
      </c>
      <c r="E263" s="27" t="s">
        <v>1140</v>
      </c>
      <c r="F263" s="67">
        <v>119572.5</v>
      </c>
      <c r="G263" s="67">
        <v>-103996.65</v>
      </c>
      <c r="H263" s="67">
        <v>15575.85</v>
      </c>
    </row>
    <row r="264" spans="1:8" x14ac:dyDescent="0.55000000000000004">
      <c r="A264" s="27">
        <v>67</v>
      </c>
      <c r="B264" s="71">
        <v>100000243489</v>
      </c>
      <c r="C264" s="27">
        <v>0</v>
      </c>
      <c r="D264" s="27" t="s">
        <v>2095</v>
      </c>
      <c r="E264" s="27" t="s">
        <v>1140</v>
      </c>
      <c r="F264" s="67">
        <v>119572.5</v>
      </c>
      <c r="G264" s="67">
        <v>-103996.65</v>
      </c>
      <c r="H264" s="67">
        <v>15575.85</v>
      </c>
    </row>
    <row r="265" spans="1:8" x14ac:dyDescent="0.55000000000000004">
      <c r="A265" s="27">
        <v>68</v>
      </c>
      <c r="B265" s="71">
        <v>100000243490</v>
      </c>
      <c r="C265" s="27">
        <v>0</v>
      </c>
      <c r="D265" s="27" t="s">
        <v>2095</v>
      </c>
      <c r="E265" s="27" t="s">
        <v>1140</v>
      </c>
      <c r="F265" s="67">
        <v>119572.5</v>
      </c>
      <c r="G265" s="67">
        <v>-103996.65</v>
      </c>
      <c r="H265" s="67">
        <v>15575.85</v>
      </c>
    </row>
    <row r="266" spans="1:8" x14ac:dyDescent="0.55000000000000004">
      <c r="A266" s="27">
        <v>69</v>
      </c>
      <c r="B266" s="71">
        <v>100000243491</v>
      </c>
      <c r="C266" s="27">
        <v>0</v>
      </c>
      <c r="D266" s="27" t="s">
        <v>2095</v>
      </c>
      <c r="E266" s="27" t="s">
        <v>1140</v>
      </c>
      <c r="F266" s="67">
        <v>119572.5</v>
      </c>
      <c r="G266" s="67">
        <v>-103996.65</v>
      </c>
      <c r="H266" s="67">
        <v>15575.85</v>
      </c>
    </row>
    <row r="267" spans="1:8" x14ac:dyDescent="0.55000000000000004">
      <c r="A267" s="27">
        <v>70</v>
      </c>
      <c r="B267" s="71">
        <v>100000243492</v>
      </c>
      <c r="C267" s="27">
        <v>0</v>
      </c>
      <c r="D267" s="27" t="s">
        <v>2095</v>
      </c>
      <c r="E267" s="27" t="s">
        <v>1140</v>
      </c>
      <c r="F267" s="67">
        <v>119572.5</v>
      </c>
      <c r="G267" s="67">
        <v>-103996.65</v>
      </c>
      <c r="H267" s="67">
        <v>15575.85</v>
      </c>
    </row>
    <row r="268" spans="1:8" x14ac:dyDescent="0.55000000000000004">
      <c r="A268" s="27">
        <v>71</v>
      </c>
      <c r="B268" s="71">
        <v>100000243493</v>
      </c>
      <c r="C268" s="27">
        <v>0</v>
      </c>
      <c r="D268" s="27" t="s">
        <v>2095</v>
      </c>
      <c r="E268" s="27" t="s">
        <v>1140</v>
      </c>
      <c r="F268" s="67">
        <v>119572.5</v>
      </c>
      <c r="G268" s="67">
        <v>-103996.65</v>
      </c>
      <c r="H268" s="67">
        <v>15575.85</v>
      </c>
    </row>
    <row r="269" spans="1:8" x14ac:dyDescent="0.55000000000000004">
      <c r="A269" s="27">
        <v>72</v>
      </c>
      <c r="B269" s="71">
        <v>100000243494</v>
      </c>
      <c r="C269" s="27">
        <v>0</v>
      </c>
      <c r="D269" s="27" t="s">
        <v>2095</v>
      </c>
      <c r="E269" s="27" t="s">
        <v>1140</v>
      </c>
      <c r="F269" s="67">
        <v>119572.5</v>
      </c>
      <c r="G269" s="67">
        <v>-103996.65</v>
      </c>
      <c r="H269" s="67">
        <v>15575.85</v>
      </c>
    </row>
    <row r="270" spans="1:8" x14ac:dyDescent="0.55000000000000004">
      <c r="A270" s="27">
        <v>73</v>
      </c>
      <c r="B270" s="71">
        <v>100000243495</v>
      </c>
      <c r="C270" s="27">
        <v>0</v>
      </c>
      <c r="D270" s="27" t="s">
        <v>2095</v>
      </c>
      <c r="E270" s="27" t="s">
        <v>1140</v>
      </c>
      <c r="F270" s="67">
        <v>119572.5</v>
      </c>
      <c r="G270" s="67">
        <v>-103996.65</v>
      </c>
      <c r="H270" s="67">
        <v>15575.85</v>
      </c>
    </row>
    <row r="271" spans="1:8" x14ac:dyDescent="0.55000000000000004">
      <c r="A271" s="27">
        <v>74</v>
      </c>
      <c r="B271" s="71">
        <v>100000243496</v>
      </c>
      <c r="C271" s="27">
        <v>0</v>
      </c>
      <c r="D271" s="27" t="s">
        <v>2095</v>
      </c>
      <c r="E271" s="27" t="s">
        <v>1140</v>
      </c>
      <c r="F271" s="67">
        <v>119572.5</v>
      </c>
      <c r="G271" s="67">
        <v>-103996.65</v>
      </c>
      <c r="H271" s="67">
        <v>15575.85</v>
      </c>
    </row>
    <row r="272" spans="1:8" x14ac:dyDescent="0.55000000000000004">
      <c r="A272" s="27">
        <v>75</v>
      </c>
      <c r="B272" s="71">
        <v>100000243497</v>
      </c>
      <c r="C272" s="27">
        <v>0</v>
      </c>
      <c r="D272" s="27" t="s">
        <v>2095</v>
      </c>
      <c r="E272" s="27" t="s">
        <v>1140</v>
      </c>
      <c r="F272" s="67">
        <v>119572.5</v>
      </c>
      <c r="G272" s="67">
        <v>-103996.65</v>
      </c>
      <c r="H272" s="67">
        <v>15575.85</v>
      </c>
    </row>
    <row r="273" spans="1:8" x14ac:dyDescent="0.55000000000000004">
      <c r="A273" s="27">
        <v>76</v>
      </c>
      <c r="B273" s="71">
        <v>100000243498</v>
      </c>
      <c r="C273" s="27">
        <v>0</v>
      </c>
      <c r="D273" s="27" t="s">
        <v>2095</v>
      </c>
      <c r="E273" s="27" t="s">
        <v>1140</v>
      </c>
      <c r="F273" s="67">
        <v>119572.5</v>
      </c>
      <c r="G273" s="67">
        <v>-103996.65</v>
      </c>
      <c r="H273" s="67">
        <v>15575.85</v>
      </c>
    </row>
    <row r="274" spans="1:8" x14ac:dyDescent="0.55000000000000004">
      <c r="A274" s="27">
        <v>77</v>
      </c>
      <c r="B274" s="71">
        <v>100000243499</v>
      </c>
      <c r="C274" s="27">
        <v>0</v>
      </c>
      <c r="D274" s="27" t="s">
        <v>2095</v>
      </c>
      <c r="E274" s="27" t="s">
        <v>1140</v>
      </c>
      <c r="F274" s="67">
        <v>119572.5</v>
      </c>
      <c r="G274" s="67">
        <v>-103996.65</v>
      </c>
      <c r="H274" s="67">
        <v>15575.85</v>
      </c>
    </row>
    <row r="275" spans="1:8" x14ac:dyDescent="0.55000000000000004">
      <c r="A275" s="27">
        <v>78</v>
      </c>
      <c r="B275" s="71">
        <v>100000243500</v>
      </c>
      <c r="C275" s="27">
        <v>0</v>
      </c>
      <c r="D275" s="27" t="s">
        <v>2095</v>
      </c>
      <c r="E275" s="27" t="s">
        <v>1140</v>
      </c>
      <c r="F275" s="67">
        <v>119572.5</v>
      </c>
      <c r="G275" s="67">
        <v>-103996.65</v>
      </c>
      <c r="H275" s="67">
        <v>15575.85</v>
      </c>
    </row>
    <row r="276" spans="1:8" x14ac:dyDescent="0.55000000000000004">
      <c r="A276" s="27">
        <v>79</v>
      </c>
      <c r="B276" s="71">
        <v>100000243501</v>
      </c>
      <c r="C276" s="27">
        <v>0</v>
      </c>
      <c r="D276" s="27" t="s">
        <v>2095</v>
      </c>
      <c r="E276" s="27" t="s">
        <v>1140</v>
      </c>
      <c r="F276" s="67">
        <v>119572.5</v>
      </c>
      <c r="G276" s="67">
        <v>-103996.65</v>
      </c>
      <c r="H276" s="67">
        <v>15575.85</v>
      </c>
    </row>
    <row r="277" spans="1:8" x14ac:dyDescent="0.55000000000000004">
      <c r="A277" s="27">
        <v>80</v>
      </c>
      <c r="B277" s="71">
        <v>100000243502</v>
      </c>
      <c r="C277" s="27">
        <v>0</v>
      </c>
      <c r="D277" s="27" t="s">
        <v>2095</v>
      </c>
      <c r="E277" s="27" t="s">
        <v>1140</v>
      </c>
      <c r="F277" s="67">
        <v>119572.5</v>
      </c>
      <c r="G277" s="67">
        <v>-103996.65</v>
      </c>
      <c r="H277" s="67">
        <v>15575.85</v>
      </c>
    </row>
    <row r="278" spans="1:8" x14ac:dyDescent="0.55000000000000004">
      <c r="A278" s="27">
        <v>81</v>
      </c>
      <c r="B278" s="71">
        <v>100000243503</v>
      </c>
      <c r="C278" s="27">
        <v>0</v>
      </c>
      <c r="D278" s="27" t="s">
        <v>2095</v>
      </c>
      <c r="E278" s="27" t="s">
        <v>1140</v>
      </c>
      <c r="F278" s="67">
        <v>119572.5</v>
      </c>
      <c r="G278" s="67">
        <v>-103996.65</v>
      </c>
      <c r="H278" s="67">
        <v>15575.85</v>
      </c>
    </row>
    <row r="279" spans="1:8" x14ac:dyDescent="0.55000000000000004">
      <c r="A279" s="27">
        <v>82</v>
      </c>
      <c r="B279" s="71">
        <v>100000243504</v>
      </c>
      <c r="C279" s="27">
        <v>0</v>
      </c>
      <c r="D279" s="27" t="s">
        <v>2095</v>
      </c>
      <c r="E279" s="27" t="s">
        <v>1140</v>
      </c>
      <c r="F279" s="67">
        <v>119572.5</v>
      </c>
      <c r="G279" s="67">
        <v>-103996.65</v>
      </c>
      <c r="H279" s="67">
        <v>15575.85</v>
      </c>
    </row>
    <row r="280" spans="1:8" x14ac:dyDescent="0.55000000000000004">
      <c r="A280" s="27">
        <v>83</v>
      </c>
      <c r="B280" s="71">
        <v>100000243505</v>
      </c>
      <c r="C280" s="27">
        <v>0</v>
      </c>
      <c r="D280" s="27" t="s">
        <v>2095</v>
      </c>
      <c r="E280" s="27" t="s">
        <v>1140</v>
      </c>
      <c r="F280" s="67">
        <v>119572.5</v>
      </c>
      <c r="G280" s="67">
        <v>-103996.65</v>
      </c>
      <c r="H280" s="67">
        <v>15575.85</v>
      </c>
    </row>
    <row r="281" spans="1:8" x14ac:dyDescent="0.55000000000000004">
      <c r="A281" s="27">
        <v>84</v>
      </c>
      <c r="B281" s="71">
        <v>100000243506</v>
      </c>
      <c r="C281" s="27">
        <v>0</v>
      </c>
      <c r="D281" s="27" t="s">
        <v>2095</v>
      </c>
      <c r="E281" s="27" t="s">
        <v>1140</v>
      </c>
      <c r="F281" s="67">
        <v>119572.5</v>
      </c>
      <c r="G281" s="67">
        <v>-103996.65</v>
      </c>
      <c r="H281" s="67">
        <v>15575.85</v>
      </c>
    </row>
    <row r="282" spans="1:8" x14ac:dyDescent="0.55000000000000004">
      <c r="A282" s="27">
        <v>85</v>
      </c>
      <c r="B282" s="71">
        <v>100000243507</v>
      </c>
      <c r="C282" s="27">
        <v>0</v>
      </c>
      <c r="D282" s="27" t="s">
        <v>2095</v>
      </c>
      <c r="E282" s="27" t="s">
        <v>1140</v>
      </c>
      <c r="F282" s="67">
        <v>119572.5</v>
      </c>
      <c r="G282" s="67">
        <v>-103996.65</v>
      </c>
      <c r="H282" s="67">
        <v>15575.85</v>
      </c>
    </row>
    <row r="283" spans="1:8" x14ac:dyDescent="0.55000000000000004">
      <c r="A283" s="27">
        <v>86</v>
      </c>
      <c r="B283" s="71">
        <v>100000243508</v>
      </c>
      <c r="C283" s="27">
        <v>0</v>
      </c>
      <c r="D283" s="27" t="s">
        <v>2095</v>
      </c>
      <c r="E283" s="27" t="s">
        <v>1140</v>
      </c>
      <c r="F283" s="67">
        <v>119572.5</v>
      </c>
      <c r="G283" s="67">
        <v>-103996.65</v>
      </c>
      <c r="H283" s="67">
        <v>15575.85</v>
      </c>
    </row>
    <row r="284" spans="1:8" x14ac:dyDescent="0.55000000000000004">
      <c r="A284" s="27">
        <v>87</v>
      </c>
      <c r="B284" s="71">
        <v>100000243509</v>
      </c>
      <c r="C284" s="27">
        <v>0</v>
      </c>
      <c r="D284" s="27" t="s">
        <v>2095</v>
      </c>
      <c r="E284" s="27" t="s">
        <v>1140</v>
      </c>
      <c r="F284" s="67">
        <v>119572.5</v>
      </c>
      <c r="G284" s="67">
        <v>-103996.65</v>
      </c>
      <c r="H284" s="67">
        <v>15575.85</v>
      </c>
    </row>
    <row r="285" spans="1:8" x14ac:dyDescent="0.55000000000000004">
      <c r="A285" s="27">
        <v>88</v>
      </c>
      <c r="B285" s="71">
        <v>100000243510</v>
      </c>
      <c r="C285" s="27">
        <v>0</v>
      </c>
      <c r="D285" s="27" t="s">
        <v>2095</v>
      </c>
      <c r="E285" s="27" t="s">
        <v>1140</v>
      </c>
      <c r="F285" s="67">
        <v>119572.5</v>
      </c>
      <c r="G285" s="67">
        <v>-103996.65</v>
      </c>
      <c r="H285" s="67">
        <v>15575.85</v>
      </c>
    </row>
    <row r="286" spans="1:8" x14ac:dyDescent="0.55000000000000004">
      <c r="A286" s="27">
        <v>89</v>
      </c>
      <c r="B286" s="71">
        <v>100000243511</v>
      </c>
      <c r="C286" s="27">
        <v>0</v>
      </c>
      <c r="D286" s="27" t="s">
        <v>2095</v>
      </c>
      <c r="E286" s="27" t="s">
        <v>1140</v>
      </c>
      <c r="F286" s="67">
        <v>119572.5</v>
      </c>
      <c r="G286" s="67">
        <v>-103996.65</v>
      </c>
      <c r="H286" s="67">
        <v>15575.85</v>
      </c>
    </row>
    <row r="287" spans="1:8" x14ac:dyDescent="0.55000000000000004">
      <c r="A287" s="27">
        <v>90</v>
      </c>
      <c r="B287" s="71">
        <v>100000243512</v>
      </c>
      <c r="C287" s="27">
        <v>0</v>
      </c>
      <c r="D287" s="27" t="s">
        <v>2095</v>
      </c>
      <c r="E287" s="27" t="s">
        <v>1140</v>
      </c>
      <c r="F287" s="67">
        <v>119572.5</v>
      </c>
      <c r="G287" s="67">
        <v>-103996.65</v>
      </c>
      <c r="H287" s="67">
        <v>15575.85</v>
      </c>
    </row>
    <row r="288" spans="1:8" x14ac:dyDescent="0.55000000000000004">
      <c r="A288" s="27">
        <v>91</v>
      </c>
      <c r="B288" s="71">
        <v>100000243513</v>
      </c>
      <c r="C288" s="27">
        <v>0</v>
      </c>
      <c r="D288" s="27" t="s">
        <v>2095</v>
      </c>
      <c r="E288" s="27" t="s">
        <v>1140</v>
      </c>
      <c r="F288" s="67">
        <v>119572.5</v>
      </c>
      <c r="G288" s="67">
        <v>-103996.65</v>
      </c>
      <c r="H288" s="67">
        <v>15575.85</v>
      </c>
    </row>
    <row r="289" spans="1:8" x14ac:dyDescent="0.55000000000000004">
      <c r="A289" s="27">
        <v>92</v>
      </c>
      <c r="B289" s="71">
        <v>100000243514</v>
      </c>
      <c r="C289" s="27">
        <v>0</v>
      </c>
      <c r="D289" s="27" t="s">
        <v>2095</v>
      </c>
      <c r="E289" s="27" t="s">
        <v>1140</v>
      </c>
      <c r="F289" s="67">
        <v>119572.5</v>
      </c>
      <c r="G289" s="67">
        <v>-103996.65</v>
      </c>
      <c r="H289" s="67">
        <v>15575.85</v>
      </c>
    </row>
    <row r="290" spans="1:8" x14ac:dyDescent="0.55000000000000004">
      <c r="A290" s="27">
        <v>93</v>
      </c>
      <c r="B290" s="71">
        <v>100000243515</v>
      </c>
      <c r="C290" s="27">
        <v>0</v>
      </c>
      <c r="D290" s="27" t="s">
        <v>2095</v>
      </c>
      <c r="E290" s="27" t="s">
        <v>1140</v>
      </c>
      <c r="F290" s="67">
        <v>119572.5</v>
      </c>
      <c r="G290" s="67">
        <v>-103996.65</v>
      </c>
      <c r="H290" s="67">
        <v>15575.85</v>
      </c>
    </row>
    <row r="291" spans="1:8" x14ac:dyDescent="0.55000000000000004">
      <c r="A291" s="27">
        <v>94</v>
      </c>
      <c r="B291" s="71">
        <v>100000243516</v>
      </c>
      <c r="C291" s="27">
        <v>0</v>
      </c>
      <c r="D291" s="27" t="s">
        <v>2095</v>
      </c>
      <c r="E291" s="27" t="s">
        <v>1140</v>
      </c>
      <c r="F291" s="67">
        <v>119572.5</v>
      </c>
      <c r="G291" s="67">
        <v>-103996.65</v>
      </c>
      <c r="H291" s="67">
        <v>15575.85</v>
      </c>
    </row>
    <row r="292" spans="1:8" x14ac:dyDescent="0.55000000000000004">
      <c r="A292" s="27">
        <v>95</v>
      </c>
      <c r="B292" s="71">
        <v>100000243517</v>
      </c>
      <c r="C292" s="27">
        <v>0</v>
      </c>
      <c r="D292" s="27" t="s">
        <v>2095</v>
      </c>
      <c r="E292" s="27" t="s">
        <v>1140</v>
      </c>
      <c r="F292" s="67">
        <v>119572.5</v>
      </c>
      <c r="G292" s="67">
        <v>-103996.65</v>
      </c>
      <c r="H292" s="67">
        <v>15575.85</v>
      </c>
    </row>
    <row r="293" spans="1:8" x14ac:dyDescent="0.55000000000000004">
      <c r="A293" s="27">
        <v>96</v>
      </c>
      <c r="B293" s="71">
        <v>100000243518</v>
      </c>
      <c r="C293" s="27">
        <v>0</v>
      </c>
      <c r="D293" s="27" t="s">
        <v>2095</v>
      </c>
      <c r="E293" s="27" t="s">
        <v>1140</v>
      </c>
      <c r="F293" s="67">
        <v>119572.5</v>
      </c>
      <c r="G293" s="67">
        <v>-103996.65</v>
      </c>
      <c r="H293" s="67">
        <v>15575.85</v>
      </c>
    </row>
    <row r="294" spans="1:8" x14ac:dyDescent="0.55000000000000004">
      <c r="A294" s="27">
        <v>97</v>
      </c>
      <c r="B294" s="71">
        <v>100000243519</v>
      </c>
      <c r="C294" s="27">
        <v>0</v>
      </c>
      <c r="D294" s="27" t="s">
        <v>2095</v>
      </c>
      <c r="E294" s="27" t="s">
        <v>1140</v>
      </c>
      <c r="F294" s="67">
        <v>119572.5</v>
      </c>
      <c r="G294" s="67">
        <v>-103996.65</v>
      </c>
      <c r="H294" s="67">
        <v>15575.85</v>
      </c>
    </row>
    <row r="295" spans="1:8" x14ac:dyDescent="0.55000000000000004">
      <c r="A295" s="27">
        <v>98</v>
      </c>
      <c r="B295" s="71">
        <v>100000243520</v>
      </c>
      <c r="C295" s="27">
        <v>0</v>
      </c>
      <c r="D295" s="27" t="s">
        <v>2095</v>
      </c>
      <c r="E295" s="27" t="s">
        <v>1140</v>
      </c>
      <c r="F295" s="67">
        <v>119572.5</v>
      </c>
      <c r="G295" s="67">
        <v>-103996.65</v>
      </c>
      <c r="H295" s="67">
        <v>15575.85</v>
      </c>
    </row>
    <row r="296" spans="1:8" x14ac:dyDescent="0.55000000000000004">
      <c r="A296" s="27">
        <v>99</v>
      </c>
      <c r="B296" s="71">
        <v>100000243521</v>
      </c>
      <c r="C296" s="27">
        <v>0</v>
      </c>
      <c r="D296" s="27" t="s">
        <v>2095</v>
      </c>
      <c r="E296" s="27" t="s">
        <v>1140</v>
      </c>
      <c r="F296" s="67">
        <v>119572.5</v>
      </c>
      <c r="G296" s="67">
        <v>-103996.65</v>
      </c>
      <c r="H296" s="67">
        <v>15575.85</v>
      </c>
    </row>
    <row r="297" spans="1:8" x14ac:dyDescent="0.55000000000000004">
      <c r="A297" s="27">
        <v>100</v>
      </c>
      <c r="B297" s="71">
        <v>100000243522</v>
      </c>
      <c r="C297" s="27">
        <v>0</v>
      </c>
      <c r="D297" s="27" t="s">
        <v>2095</v>
      </c>
      <c r="E297" s="27" t="s">
        <v>1140</v>
      </c>
      <c r="F297" s="67">
        <v>119572.5</v>
      </c>
      <c r="G297" s="67">
        <v>-103996.65</v>
      </c>
      <c r="H297" s="67">
        <v>15575.85</v>
      </c>
    </row>
    <row r="298" spans="1:8" x14ac:dyDescent="0.55000000000000004">
      <c r="A298" s="27">
        <v>101</v>
      </c>
      <c r="B298" s="71">
        <v>100000243523</v>
      </c>
      <c r="C298" s="27">
        <v>0</v>
      </c>
      <c r="D298" s="27" t="s">
        <v>2095</v>
      </c>
      <c r="E298" s="27" t="s">
        <v>1140</v>
      </c>
      <c r="F298" s="67">
        <v>119572.5</v>
      </c>
      <c r="G298" s="67">
        <v>-103996.65</v>
      </c>
      <c r="H298" s="67">
        <v>15575.85</v>
      </c>
    </row>
    <row r="299" spans="1:8" x14ac:dyDescent="0.55000000000000004">
      <c r="A299" s="27">
        <v>102</v>
      </c>
      <c r="B299" s="71">
        <v>100000243524</v>
      </c>
      <c r="C299" s="27">
        <v>0</v>
      </c>
      <c r="D299" s="27" t="s">
        <v>2095</v>
      </c>
      <c r="E299" s="27" t="s">
        <v>1140</v>
      </c>
      <c r="F299" s="67">
        <v>119572.5</v>
      </c>
      <c r="G299" s="67">
        <v>-103996.65</v>
      </c>
      <c r="H299" s="67">
        <v>15575.85</v>
      </c>
    </row>
    <row r="300" spans="1:8" x14ac:dyDescent="0.55000000000000004">
      <c r="A300" s="27">
        <v>103</v>
      </c>
      <c r="B300" s="71">
        <v>100000243525</v>
      </c>
      <c r="C300" s="27">
        <v>0</v>
      </c>
      <c r="D300" s="27" t="s">
        <v>2095</v>
      </c>
      <c r="E300" s="27" t="s">
        <v>1140</v>
      </c>
      <c r="F300" s="67">
        <v>119572.5</v>
      </c>
      <c r="G300" s="67">
        <v>-103996.65</v>
      </c>
      <c r="H300" s="67">
        <v>15575.85</v>
      </c>
    </row>
    <row r="301" spans="1:8" x14ac:dyDescent="0.55000000000000004">
      <c r="A301" s="27">
        <v>104</v>
      </c>
      <c r="B301" s="71">
        <v>100000243526</v>
      </c>
      <c r="C301" s="27">
        <v>0</v>
      </c>
      <c r="D301" s="27" t="s">
        <v>2095</v>
      </c>
      <c r="E301" s="27" t="s">
        <v>1140</v>
      </c>
      <c r="F301" s="67">
        <v>119572.5</v>
      </c>
      <c r="G301" s="67">
        <v>-103996.65</v>
      </c>
      <c r="H301" s="67">
        <v>15575.85</v>
      </c>
    </row>
    <row r="302" spans="1:8" x14ac:dyDescent="0.55000000000000004">
      <c r="A302" s="27">
        <v>105</v>
      </c>
      <c r="B302" s="71">
        <v>100000243527</v>
      </c>
      <c r="C302" s="27">
        <v>0</v>
      </c>
      <c r="D302" s="27" t="s">
        <v>2095</v>
      </c>
      <c r="E302" s="27" t="s">
        <v>1140</v>
      </c>
      <c r="F302" s="67">
        <v>119572.5</v>
      </c>
      <c r="G302" s="67">
        <v>-103996.65</v>
      </c>
      <c r="H302" s="67">
        <v>15575.85</v>
      </c>
    </row>
    <row r="303" spans="1:8" x14ac:dyDescent="0.55000000000000004">
      <c r="A303" s="27">
        <v>106</v>
      </c>
      <c r="B303" s="71">
        <v>100000243528</v>
      </c>
      <c r="C303" s="27">
        <v>0</v>
      </c>
      <c r="D303" s="27" t="s">
        <v>2095</v>
      </c>
      <c r="E303" s="27" t="s">
        <v>1140</v>
      </c>
      <c r="F303" s="67">
        <v>119572.5</v>
      </c>
      <c r="G303" s="67">
        <v>-103996.65</v>
      </c>
      <c r="H303" s="67">
        <v>15575.85</v>
      </c>
    </row>
    <row r="304" spans="1:8" x14ac:dyDescent="0.55000000000000004">
      <c r="A304" s="27">
        <v>107</v>
      </c>
      <c r="B304" s="71">
        <v>100000243529</v>
      </c>
      <c r="C304" s="27">
        <v>0</v>
      </c>
      <c r="D304" s="27" t="s">
        <v>2095</v>
      </c>
      <c r="E304" s="27" t="s">
        <v>1140</v>
      </c>
      <c r="F304" s="67">
        <v>119572.5</v>
      </c>
      <c r="G304" s="67">
        <v>-103996.65</v>
      </c>
      <c r="H304" s="67">
        <v>15575.85</v>
      </c>
    </row>
    <row r="305" spans="1:8" x14ac:dyDescent="0.55000000000000004">
      <c r="A305" s="27">
        <v>108</v>
      </c>
      <c r="B305" s="71">
        <v>100000243530</v>
      </c>
      <c r="C305" s="27">
        <v>0</v>
      </c>
      <c r="D305" s="27" t="s">
        <v>2095</v>
      </c>
      <c r="E305" s="27" t="s">
        <v>1140</v>
      </c>
      <c r="F305" s="67">
        <v>119572.5</v>
      </c>
      <c r="G305" s="67">
        <v>-103996.65</v>
      </c>
      <c r="H305" s="67">
        <v>15575.85</v>
      </c>
    </row>
    <row r="306" spans="1:8" x14ac:dyDescent="0.55000000000000004">
      <c r="A306" s="27">
        <v>109</v>
      </c>
      <c r="B306" s="71">
        <v>100000243531</v>
      </c>
      <c r="C306" s="27">
        <v>0</v>
      </c>
      <c r="D306" s="27" t="s">
        <v>2095</v>
      </c>
      <c r="E306" s="27" t="s">
        <v>1140</v>
      </c>
      <c r="F306" s="67">
        <v>119572.5</v>
      </c>
      <c r="G306" s="67">
        <v>-103996.65</v>
      </c>
      <c r="H306" s="67">
        <v>15575.85</v>
      </c>
    </row>
    <row r="307" spans="1:8" x14ac:dyDescent="0.55000000000000004">
      <c r="A307" s="27">
        <v>110</v>
      </c>
      <c r="B307" s="71">
        <v>100000243532</v>
      </c>
      <c r="C307" s="27">
        <v>0</v>
      </c>
      <c r="D307" s="27" t="s">
        <v>2095</v>
      </c>
      <c r="E307" s="27" t="s">
        <v>1140</v>
      </c>
      <c r="F307" s="67">
        <v>119572.5</v>
      </c>
      <c r="G307" s="67">
        <v>-103996.65</v>
      </c>
      <c r="H307" s="67">
        <v>15575.85</v>
      </c>
    </row>
    <row r="308" spans="1:8" x14ac:dyDescent="0.55000000000000004">
      <c r="A308" s="27">
        <v>111</v>
      </c>
      <c r="B308" s="71">
        <v>100000243533</v>
      </c>
      <c r="C308" s="27">
        <v>0</v>
      </c>
      <c r="D308" s="27" t="s">
        <v>2095</v>
      </c>
      <c r="E308" s="27" t="s">
        <v>1140</v>
      </c>
      <c r="F308" s="67">
        <v>119572.5</v>
      </c>
      <c r="G308" s="67">
        <v>-103996.65</v>
      </c>
      <c r="H308" s="67">
        <v>15575.85</v>
      </c>
    </row>
    <row r="309" spans="1:8" x14ac:dyDescent="0.55000000000000004">
      <c r="A309" s="27">
        <v>112</v>
      </c>
      <c r="B309" s="71">
        <v>100000243534</v>
      </c>
      <c r="C309" s="27">
        <v>0</v>
      </c>
      <c r="D309" s="27" t="s">
        <v>2095</v>
      </c>
      <c r="E309" s="27" t="s">
        <v>1140</v>
      </c>
      <c r="F309" s="67">
        <v>119572.5</v>
      </c>
      <c r="G309" s="67">
        <v>-103996.65</v>
      </c>
      <c r="H309" s="67">
        <v>15575.85</v>
      </c>
    </row>
    <row r="310" spans="1:8" x14ac:dyDescent="0.55000000000000004">
      <c r="A310" s="27">
        <v>113</v>
      </c>
      <c r="B310" s="71">
        <v>100000243535</v>
      </c>
      <c r="C310" s="27">
        <v>0</v>
      </c>
      <c r="D310" s="27" t="s">
        <v>2095</v>
      </c>
      <c r="E310" s="27" t="s">
        <v>1140</v>
      </c>
      <c r="F310" s="67">
        <v>119572.5</v>
      </c>
      <c r="G310" s="67">
        <v>-103996.65</v>
      </c>
      <c r="H310" s="67">
        <v>15575.85</v>
      </c>
    </row>
    <row r="311" spans="1:8" x14ac:dyDescent="0.55000000000000004">
      <c r="A311" s="27">
        <v>114</v>
      </c>
      <c r="B311" s="71">
        <v>100000243536</v>
      </c>
      <c r="C311" s="27">
        <v>0</v>
      </c>
      <c r="D311" s="27" t="s">
        <v>2095</v>
      </c>
      <c r="E311" s="27" t="s">
        <v>1140</v>
      </c>
      <c r="F311" s="67">
        <v>119572.5</v>
      </c>
      <c r="G311" s="67">
        <v>-103996.65</v>
      </c>
      <c r="H311" s="67">
        <v>15575.85</v>
      </c>
    </row>
    <row r="312" spans="1:8" x14ac:dyDescent="0.55000000000000004">
      <c r="A312" s="27">
        <v>115</v>
      </c>
      <c r="B312" s="71">
        <v>100000243537</v>
      </c>
      <c r="C312" s="27">
        <v>0</v>
      </c>
      <c r="D312" s="27" t="s">
        <v>2095</v>
      </c>
      <c r="E312" s="27" t="s">
        <v>1140</v>
      </c>
      <c r="F312" s="67">
        <v>119572.5</v>
      </c>
      <c r="G312" s="67">
        <v>-103996.65</v>
      </c>
      <c r="H312" s="67">
        <v>15575.85</v>
      </c>
    </row>
    <row r="313" spans="1:8" x14ac:dyDescent="0.55000000000000004">
      <c r="A313" s="27">
        <v>116</v>
      </c>
      <c r="B313" s="71">
        <v>100000243538</v>
      </c>
      <c r="C313" s="27">
        <v>0</v>
      </c>
      <c r="D313" s="27" t="s">
        <v>2095</v>
      </c>
      <c r="E313" s="27" t="s">
        <v>1140</v>
      </c>
      <c r="F313" s="67">
        <v>119572.5</v>
      </c>
      <c r="G313" s="67">
        <v>-103996.65</v>
      </c>
      <c r="H313" s="67">
        <v>15575.85</v>
      </c>
    </row>
    <row r="314" spans="1:8" x14ac:dyDescent="0.55000000000000004">
      <c r="A314" s="27">
        <v>117</v>
      </c>
      <c r="B314" s="71">
        <v>100000243539</v>
      </c>
      <c r="C314" s="27">
        <v>0</v>
      </c>
      <c r="D314" s="27" t="s">
        <v>2095</v>
      </c>
      <c r="E314" s="27" t="s">
        <v>1140</v>
      </c>
      <c r="F314" s="67">
        <v>119572.5</v>
      </c>
      <c r="G314" s="67">
        <v>-103996.65</v>
      </c>
      <c r="H314" s="67">
        <v>15575.85</v>
      </c>
    </row>
    <row r="315" spans="1:8" x14ac:dyDescent="0.55000000000000004">
      <c r="A315" s="27">
        <v>118</v>
      </c>
      <c r="B315" s="71">
        <v>100000243540</v>
      </c>
      <c r="C315" s="27">
        <v>0</v>
      </c>
      <c r="D315" s="27" t="s">
        <v>2095</v>
      </c>
      <c r="E315" s="27" t="s">
        <v>1140</v>
      </c>
      <c r="F315" s="67">
        <v>119572.5</v>
      </c>
      <c r="G315" s="67">
        <v>-103996.65</v>
      </c>
      <c r="H315" s="67">
        <v>15575.85</v>
      </c>
    </row>
    <row r="316" spans="1:8" x14ac:dyDescent="0.55000000000000004">
      <c r="A316" s="27">
        <v>119</v>
      </c>
      <c r="B316" s="71">
        <v>100000243541</v>
      </c>
      <c r="C316" s="27">
        <v>0</v>
      </c>
      <c r="D316" s="27" t="s">
        <v>2095</v>
      </c>
      <c r="E316" s="27" t="s">
        <v>1140</v>
      </c>
      <c r="F316" s="67">
        <v>119572.5</v>
      </c>
      <c r="G316" s="67">
        <v>-103996.65</v>
      </c>
      <c r="H316" s="67">
        <v>15575.85</v>
      </c>
    </row>
    <row r="317" spans="1:8" x14ac:dyDescent="0.55000000000000004">
      <c r="A317" s="27">
        <v>120</v>
      </c>
      <c r="B317" s="71">
        <v>100000243542</v>
      </c>
      <c r="C317" s="27">
        <v>0</v>
      </c>
      <c r="D317" s="27" t="s">
        <v>2095</v>
      </c>
      <c r="E317" s="27" t="s">
        <v>1140</v>
      </c>
      <c r="F317" s="67">
        <v>119572.5</v>
      </c>
      <c r="G317" s="67">
        <v>-103996.65</v>
      </c>
      <c r="H317" s="67">
        <v>15575.85</v>
      </c>
    </row>
    <row r="318" spans="1:8" x14ac:dyDescent="0.55000000000000004">
      <c r="A318" s="27">
        <v>121</v>
      </c>
      <c r="B318" s="71">
        <v>100000243543</v>
      </c>
      <c r="C318" s="27">
        <v>0</v>
      </c>
      <c r="D318" s="27" t="s">
        <v>2095</v>
      </c>
      <c r="E318" s="27" t="s">
        <v>1140</v>
      </c>
      <c r="F318" s="67">
        <v>119572.5</v>
      </c>
      <c r="G318" s="67">
        <v>-103996.65</v>
      </c>
      <c r="H318" s="67">
        <v>15575.85</v>
      </c>
    </row>
    <row r="319" spans="1:8" x14ac:dyDescent="0.55000000000000004">
      <c r="A319" s="27">
        <v>122</v>
      </c>
      <c r="B319" s="71">
        <v>100000243544</v>
      </c>
      <c r="C319" s="27">
        <v>0</v>
      </c>
      <c r="D319" s="27" t="s">
        <v>2095</v>
      </c>
      <c r="E319" s="27" t="s">
        <v>1140</v>
      </c>
      <c r="F319" s="67">
        <v>119572.5</v>
      </c>
      <c r="G319" s="67">
        <v>-103996.65</v>
      </c>
      <c r="H319" s="67">
        <v>15575.85</v>
      </c>
    </row>
    <row r="320" spans="1:8" x14ac:dyDescent="0.55000000000000004">
      <c r="A320" s="27">
        <v>123</v>
      </c>
      <c r="B320" s="71">
        <v>100000243545</v>
      </c>
      <c r="C320" s="27">
        <v>0</v>
      </c>
      <c r="D320" s="27" t="s">
        <v>2095</v>
      </c>
      <c r="E320" s="27" t="s">
        <v>1140</v>
      </c>
      <c r="F320" s="67">
        <v>119572.5</v>
      </c>
      <c r="G320" s="67">
        <v>-103996.65</v>
      </c>
      <c r="H320" s="67">
        <v>15575.85</v>
      </c>
    </row>
    <row r="321" spans="1:8" x14ac:dyDescent="0.55000000000000004">
      <c r="A321" s="27">
        <v>124</v>
      </c>
      <c r="B321" s="71">
        <v>100000243546</v>
      </c>
      <c r="C321" s="27">
        <v>0</v>
      </c>
      <c r="D321" s="27" t="s">
        <v>2095</v>
      </c>
      <c r="E321" s="27" t="s">
        <v>1140</v>
      </c>
      <c r="F321" s="67">
        <v>119572.5</v>
      </c>
      <c r="G321" s="67">
        <v>-103996.65</v>
      </c>
      <c r="H321" s="67">
        <v>15575.85</v>
      </c>
    </row>
    <row r="322" spans="1:8" x14ac:dyDescent="0.55000000000000004">
      <c r="A322" s="27">
        <v>125</v>
      </c>
      <c r="B322" s="71">
        <v>100000243547</v>
      </c>
      <c r="C322" s="27">
        <v>0</v>
      </c>
      <c r="D322" s="27" t="s">
        <v>2095</v>
      </c>
      <c r="E322" s="27" t="s">
        <v>1140</v>
      </c>
      <c r="F322" s="67">
        <v>119572.5</v>
      </c>
      <c r="G322" s="67">
        <v>-103996.65</v>
      </c>
      <c r="H322" s="67">
        <v>15575.85</v>
      </c>
    </row>
    <row r="323" spans="1:8" x14ac:dyDescent="0.55000000000000004">
      <c r="A323" s="27">
        <v>126</v>
      </c>
      <c r="B323" s="71">
        <v>100000243548</v>
      </c>
      <c r="C323" s="27">
        <v>0</v>
      </c>
      <c r="D323" s="27" t="s">
        <v>2095</v>
      </c>
      <c r="E323" s="27" t="s">
        <v>1140</v>
      </c>
      <c r="F323" s="67">
        <v>119572.5</v>
      </c>
      <c r="G323" s="67">
        <v>-103996.65</v>
      </c>
      <c r="H323" s="67">
        <v>15575.85</v>
      </c>
    </row>
    <row r="324" spans="1:8" x14ac:dyDescent="0.55000000000000004">
      <c r="A324" s="27">
        <v>127</v>
      </c>
      <c r="B324" s="71">
        <v>100000243549</v>
      </c>
      <c r="C324" s="27">
        <v>0</v>
      </c>
      <c r="D324" s="27" t="s">
        <v>2095</v>
      </c>
      <c r="E324" s="27" t="s">
        <v>1140</v>
      </c>
      <c r="F324" s="67">
        <v>119572.5</v>
      </c>
      <c r="G324" s="67">
        <v>-103996.65</v>
      </c>
      <c r="H324" s="67">
        <v>15575.85</v>
      </c>
    </row>
    <row r="325" spans="1:8" x14ac:dyDescent="0.55000000000000004">
      <c r="A325" s="27">
        <v>128</v>
      </c>
      <c r="B325" s="71">
        <v>100000243550</v>
      </c>
      <c r="C325" s="27">
        <v>0</v>
      </c>
      <c r="D325" s="27" t="s">
        <v>2095</v>
      </c>
      <c r="E325" s="27" t="s">
        <v>1140</v>
      </c>
      <c r="F325" s="67">
        <v>119572.5</v>
      </c>
      <c r="G325" s="67">
        <v>-103996.65</v>
      </c>
      <c r="H325" s="67">
        <v>15575.85</v>
      </c>
    </row>
    <row r="326" spans="1:8" x14ac:dyDescent="0.55000000000000004">
      <c r="A326" s="27">
        <v>129</v>
      </c>
      <c r="B326" s="71">
        <v>100000243551</v>
      </c>
      <c r="C326" s="27">
        <v>0</v>
      </c>
      <c r="D326" s="27" t="s">
        <v>2095</v>
      </c>
      <c r="E326" s="27" t="s">
        <v>1140</v>
      </c>
      <c r="F326" s="67">
        <v>119572.5</v>
      </c>
      <c r="G326" s="67">
        <v>-103996.65</v>
      </c>
      <c r="H326" s="67">
        <v>15575.85</v>
      </c>
    </row>
    <row r="327" spans="1:8" x14ac:dyDescent="0.55000000000000004">
      <c r="A327" s="27">
        <v>130</v>
      </c>
      <c r="B327" s="71">
        <v>100000243552</v>
      </c>
      <c r="C327" s="27">
        <v>0</v>
      </c>
      <c r="D327" s="27" t="s">
        <v>2095</v>
      </c>
      <c r="E327" s="27" t="s">
        <v>1140</v>
      </c>
      <c r="F327" s="67">
        <v>119572.5</v>
      </c>
      <c r="G327" s="67">
        <v>-103996.65</v>
      </c>
      <c r="H327" s="67">
        <v>15575.85</v>
      </c>
    </row>
    <row r="328" spans="1:8" x14ac:dyDescent="0.55000000000000004">
      <c r="A328" s="27">
        <v>131</v>
      </c>
      <c r="B328" s="71">
        <v>100000243553</v>
      </c>
      <c r="C328" s="27">
        <v>0</v>
      </c>
      <c r="D328" s="27" t="s">
        <v>2095</v>
      </c>
      <c r="E328" s="27" t="s">
        <v>1140</v>
      </c>
      <c r="F328" s="67">
        <v>119572.5</v>
      </c>
      <c r="G328" s="67">
        <v>-103996.65</v>
      </c>
      <c r="H328" s="67">
        <v>15575.85</v>
      </c>
    </row>
    <row r="329" spans="1:8" x14ac:dyDescent="0.55000000000000004">
      <c r="A329" s="27">
        <v>132</v>
      </c>
      <c r="B329" s="71">
        <v>100000243554</v>
      </c>
      <c r="C329" s="27">
        <v>0</v>
      </c>
      <c r="D329" s="27" t="s">
        <v>2095</v>
      </c>
      <c r="E329" s="27" t="s">
        <v>1140</v>
      </c>
      <c r="F329" s="67">
        <v>119572.5</v>
      </c>
      <c r="G329" s="67">
        <v>-103996.65</v>
      </c>
      <c r="H329" s="67">
        <v>15575.85</v>
      </c>
    </row>
    <row r="330" spans="1:8" x14ac:dyDescent="0.55000000000000004">
      <c r="A330" s="27">
        <v>133</v>
      </c>
      <c r="B330" s="71">
        <v>100000243555</v>
      </c>
      <c r="C330" s="27">
        <v>0</v>
      </c>
      <c r="D330" s="27" t="s">
        <v>2095</v>
      </c>
      <c r="E330" s="27" t="s">
        <v>1140</v>
      </c>
      <c r="F330" s="67">
        <v>119572.5</v>
      </c>
      <c r="G330" s="67">
        <v>-103996.65</v>
      </c>
      <c r="H330" s="67">
        <v>15575.85</v>
      </c>
    </row>
    <row r="331" spans="1:8" x14ac:dyDescent="0.55000000000000004">
      <c r="A331" s="27">
        <v>134</v>
      </c>
      <c r="B331" s="71">
        <v>100000243556</v>
      </c>
      <c r="C331" s="27">
        <v>0</v>
      </c>
      <c r="D331" s="27" t="s">
        <v>2095</v>
      </c>
      <c r="E331" s="27" t="s">
        <v>1140</v>
      </c>
      <c r="F331" s="67">
        <v>119572.5</v>
      </c>
      <c r="G331" s="67">
        <v>-103996.65</v>
      </c>
      <c r="H331" s="67">
        <v>15575.85</v>
      </c>
    </row>
    <row r="332" spans="1:8" x14ac:dyDescent="0.55000000000000004">
      <c r="A332" s="27">
        <v>135</v>
      </c>
      <c r="B332" s="71">
        <v>100000243557</v>
      </c>
      <c r="C332" s="27">
        <v>0</v>
      </c>
      <c r="D332" s="27" t="s">
        <v>2095</v>
      </c>
      <c r="E332" s="27" t="s">
        <v>1140</v>
      </c>
      <c r="F332" s="67">
        <v>119572.5</v>
      </c>
      <c r="G332" s="67">
        <v>-103996.65</v>
      </c>
      <c r="H332" s="67">
        <v>15575.85</v>
      </c>
    </row>
    <row r="333" spans="1:8" x14ac:dyDescent="0.55000000000000004">
      <c r="A333" s="27">
        <v>136</v>
      </c>
      <c r="B333" s="71">
        <v>100000243558</v>
      </c>
      <c r="C333" s="27">
        <v>0</v>
      </c>
      <c r="D333" s="27" t="s">
        <v>2095</v>
      </c>
      <c r="E333" s="27" t="s">
        <v>1140</v>
      </c>
      <c r="F333" s="67">
        <v>119572.5</v>
      </c>
      <c r="G333" s="67">
        <v>-103996.65</v>
      </c>
      <c r="H333" s="67">
        <v>15575.85</v>
      </c>
    </row>
    <row r="334" spans="1:8" x14ac:dyDescent="0.55000000000000004">
      <c r="A334" s="27">
        <v>137</v>
      </c>
      <c r="B334" s="71">
        <v>100000243559</v>
      </c>
      <c r="C334" s="27">
        <v>0</v>
      </c>
      <c r="D334" s="27" t="s">
        <v>2095</v>
      </c>
      <c r="E334" s="27" t="s">
        <v>1140</v>
      </c>
      <c r="F334" s="67">
        <v>119572.5</v>
      </c>
      <c r="G334" s="67">
        <v>-103996.65</v>
      </c>
      <c r="H334" s="67">
        <v>15575.85</v>
      </c>
    </row>
    <row r="335" spans="1:8" x14ac:dyDescent="0.55000000000000004">
      <c r="A335" s="27">
        <v>138</v>
      </c>
      <c r="B335" s="71">
        <v>100000243560</v>
      </c>
      <c r="C335" s="27">
        <v>0</v>
      </c>
      <c r="D335" s="27" t="s">
        <v>2095</v>
      </c>
      <c r="E335" s="27" t="s">
        <v>1140</v>
      </c>
      <c r="F335" s="67">
        <v>119572.5</v>
      </c>
      <c r="G335" s="67">
        <v>-103996.65</v>
      </c>
      <c r="H335" s="67">
        <v>15575.85</v>
      </c>
    </row>
    <row r="336" spans="1:8" x14ac:dyDescent="0.55000000000000004">
      <c r="A336" s="27">
        <v>139</v>
      </c>
      <c r="B336" s="71">
        <v>100000243561</v>
      </c>
      <c r="C336" s="27">
        <v>0</v>
      </c>
      <c r="D336" s="27" t="s">
        <v>2095</v>
      </c>
      <c r="E336" s="27" t="s">
        <v>1140</v>
      </c>
      <c r="F336" s="67">
        <v>119572.5</v>
      </c>
      <c r="G336" s="67">
        <v>-103996.65</v>
      </c>
      <c r="H336" s="67">
        <v>15575.85</v>
      </c>
    </row>
    <row r="337" spans="1:8" x14ac:dyDescent="0.55000000000000004">
      <c r="A337" s="27">
        <v>140</v>
      </c>
      <c r="B337" s="71">
        <v>100000243562</v>
      </c>
      <c r="C337" s="27">
        <v>0</v>
      </c>
      <c r="D337" s="27" t="s">
        <v>2095</v>
      </c>
      <c r="E337" s="27" t="s">
        <v>1140</v>
      </c>
      <c r="F337" s="67">
        <v>119572.5</v>
      </c>
      <c r="G337" s="67">
        <v>-103996.65</v>
      </c>
      <c r="H337" s="67">
        <v>15575.85</v>
      </c>
    </row>
    <row r="338" spans="1:8" x14ac:dyDescent="0.55000000000000004">
      <c r="A338" s="27">
        <v>141</v>
      </c>
      <c r="B338" s="71">
        <v>100000243563</v>
      </c>
      <c r="C338" s="27">
        <v>0</v>
      </c>
      <c r="D338" s="27" t="s">
        <v>2095</v>
      </c>
      <c r="E338" s="27" t="s">
        <v>1140</v>
      </c>
      <c r="F338" s="67">
        <v>119572.5</v>
      </c>
      <c r="G338" s="67">
        <v>-103996.65</v>
      </c>
      <c r="H338" s="67">
        <v>15575.85</v>
      </c>
    </row>
    <row r="339" spans="1:8" x14ac:dyDescent="0.55000000000000004">
      <c r="A339" s="27">
        <v>142</v>
      </c>
      <c r="B339" s="71">
        <v>100000243564</v>
      </c>
      <c r="C339" s="27">
        <v>0</v>
      </c>
      <c r="D339" s="27" t="s">
        <v>2095</v>
      </c>
      <c r="E339" s="27" t="s">
        <v>1140</v>
      </c>
      <c r="F339" s="67">
        <v>119572.5</v>
      </c>
      <c r="G339" s="67">
        <v>-103996.65</v>
      </c>
      <c r="H339" s="67">
        <v>15575.85</v>
      </c>
    </row>
    <row r="340" spans="1:8" x14ac:dyDescent="0.55000000000000004">
      <c r="A340" s="27">
        <v>143</v>
      </c>
      <c r="B340" s="71">
        <v>100000243565</v>
      </c>
      <c r="C340" s="27">
        <v>0</v>
      </c>
      <c r="D340" s="27" t="s">
        <v>2095</v>
      </c>
      <c r="E340" s="27" t="s">
        <v>1140</v>
      </c>
      <c r="F340" s="67">
        <v>119572.5</v>
      </c>
      <c r="G340" s="67">
        <v>-103996.65</v>
      </c>
      <c r="H340" s="67">
        <v>15575.85</v>
      </c>
    </row>
    <row r="341" spans="1:8" x14ac:dyDescent="0.55000000000000004">
      <c r="A341" s="27">
        <v>144</v>
      </c>
      <c r="B341" s="71">
        <v>100000243566</v>
      </c>
      <c r="C341" s="27">
        <v>0</v>
      </c>
      <c r="D341" s="27" t="s">
        <v>2095</v>
      </c>
      <c r="E341" s="27" t="s">
        <v>1140</v>
      </c>
      <c r="F341" s="67">
        <v>119572.5</v>
      </c>
      <c r="G341" s="67">
        <v>-103996.65</v>
      </c>
      <c r="H341" s="67">
        <v>15575.85</v>
      </c>
    </row>
    <row r="342" spans="1:8" x14ac:dyDescent="0.55000000000000004">
      <c r="A342" s="27">
        <v>145</v>
      </c>
      <c r="B342" s="71">
        <v>100000243567</v>
      </c>
      <c r="C342" s="27">
        <v>0</v>
      </c>
      <c r="D342" s="27" t="s">
        <v>2095</v>
      </c>
      <c r="E342" s="27" t="s">
        <v>1140</v>
      </c>
      <c r="F342" s="67">
        <v>119572.5</v>
      </c>
      <c r="G342" s="67">
        <v>-103996.65</v>
      </c>
      <c r="H342" s="67">
        <v>15575.85</v>
      </c>
    </row>
    <row r="343" spans="1:8" x14ac:dyDescent="0.55000000000000004">
      <c r="A343" s="27">
        <v>146</v>
      </c>
      <c r="B343" s="71">
        <v>100000243568</v>
      </c>
      <c r="C343" s="27">
        <v>0</v>
      </c>
      <c r="D343" s="27" t="s">
        <v>2095</v>
      </c>
      <c r="E343" s="27" t="s">
        <v>1140</v>
      </c>
      <c r="F343" s="67">
        <v>119572.5</v>
      </c>
      <c r="G343" s="67">
        <v>-103996.65</v>
      </c>
      <c r="H343" s="67">
        <v>15575.85</v>
      </c>
    </row>
    <row r="344" spans="1:8" x14ac:dyDescent="0.55000000000000004">
      <c r="A344" s="27">
        <v>147</v>
      </c>
      <c r="B344" s="71">
        <v>100000243569</v>
      </c>
      <c r="C344" s="27">
        <v>0</v>
      </c>
      <c r="D344" s="27" t="s">
        <v>2095</v>
      </c>
      <c r="E344" s="27" t="s">
        <v>1140</v>
      </c>
      <c r="F344" s="67">
        <v>119572.5</v>
      </c>
      <c r="G344" s="67">
        <v>-103996.65</v>
      </c>
      <c r="H344" s="67">
        <v>15575.85</v>
      </c>
    </row>
    <row r="345" spans="1:8" x14ac:dyDescent="0.55000000000000004">
      <c r="A345" s="27">
        <v>148</v>
      </c>
      <c r="B345" s="71">
        <v>100000243570</v>
      </c>
      <c r="C345" s="27">
        <v>0</v>
      </c>
      <c r="D345" s="27" t="s">
        <v>2095</v>
      </c>
      <c r="E345" s="27" t="s">
        <v>1140</v>
      </c>
      <c r="F345" s="67">
        <v>119572.5</v>
      </c>
      <c r="G345" s="67">
        <v>-103996.65</v>
      </c>
      <c r="H345" s="67">
        <v>15575.85</v>
      </c>
    </row>
    <row r="346" spans="1:8" x14ac:dyDescent="0.55000000000000004">
      <c r="A346" s="27">
        <v>149</v>
      </c>
      <c r="B346" s="71">
        <v>100000243571</v>
      </c>
      <c r="C346" s="27">
        <v>0</v>
      </c>
      <c r="D346" s="27" t="s">
        <v>2095</v>
      </c>
      <c r="E346" s="27" t="s">
        <v>1140</v>
      </c>
      <c r="F346" s="67">
        <v>119572.5</v>
      </c>
      <c r="G346" s="67">
        <v>-103996.65</v>
      </c>
      <c r="H346" s="67">
        <v>15575.85</v>
      </c>
    </row>
    <row r="347" spans="1:8" x14ac:dyDescent="0.55000000000000004">
      <c r="A347" s="27">
        <v>150</v>
      </c>
      <c r="B347" s="71">
        <v>100000243572</v>
      </c>
      <c r="C347" s="27">
        <v>0</v>
      </c>
      <c r="D347" s="27" t="s">
        <v>2095</v>
      </c>
      <c r="E347" s="27" t="s">
        <v>1140</v>
      </c>
      <c r="F347" s="67">
        <v>119572.5</v>
      </c>
      <c r="G347" s="67">
        <v>-103996.65</v>
      </c>
      <c r="H347" s="67">
        <v>15575.85</v>
      </c>
    </row>
    <row r="348" spans="1:8" x14ac:dyDescent="0.55000000000000004">
      <c r="A348" s="27">
        <v>151</v>
      </c>
      <c r="B348" s="71">
        <v>100000243573</v>
      </c>
      <c r="C348" s="27">
        <v>0</v>
      </c>
      <c r="D348" s="27" t="s">
        <v>2095</v>
      </c>
      <c r="E348" s="27" t="s">
        <v>1140</v>
      </c>
      <c r="F348" s="67">
        <v>119572.5</v>
      </c>
      <c r="G348" s="67">
        <v>-103996.65</v>
      </c>
      <c r="H348" s="67">
        <v>15575.85</v>
      </c>
    </row>
    <row r="349" spans="1:8" x14ac:dyDescent="0.55000000000000004">
      <c r="A349" s="27">
        <v>152</v>
      </c>
      <c r="B349" s="71">
        <v>100000243574</v>
      </c>
      <c r="C349" s="27">
        <v>0</v>
      </c>
      <c r="D349" s="27" t="s">
        <v>2095</v>
      </c>
      <c r="E349" s="27" t="s">
        <v>1140</v>
      </c>
      <c r="F349" s="67">
        <v>119572.5</v>
      </c>
      <c r="G349" s="67">
        <v>-103996.65</v>
      </c>
      <c r="H349" s="67">
        <v>15575.85</v>
      </c>
    </row>
    <row r="350" spans="1:8" x14ac:dyDescent="0.55000000000000004">
      <c r="A350" s="27">
        <v>153</v>
      </c>
      <c r="B350" s="71">
        <v>100000243575</v>
      </c>
      <c r="C350" s="27">
        <v>0</v>
      </c>
      <c r="D350" s="27" t="s">
        <v>2095</v>
      </c>
      <c r="E350" s="27" t="s">
        <v>1140</v>
      </c>
      <c r="F350" s="67">
        <v>119572.5</v>
      </c>
      <c r="G350" s="67">
        <v>-103996.65</v>
      </c>
      <c r="H350" s="67">
        <v>15575.85</v>
      </c>
    </row>
    <row r="351" spans="1:8" x14ac:dyDescent="0.55000000000000004">
      <c r="A351" s="27">
        <v>154</v>
      </c>
      <c r="B351" s="71">
        <v>100000243576</v>
      </c>
      <c r="C351" s="27">
        <v>0</v>
      </c>
      <c r="D351" s="27" t="s">
        <v>2095</v>
      </c>
      <c r="E351" s="27" t="s">
        <v>1140</v>
      </c>
      <c r="F351" s="67">
        <v>119572.5</v>
      </c>
      <c r="G351" s="67">
        <v>-103996.65</v>
      </c>
      <c r="H351" s="67">
        <v>15575.85</v>
      </c>
    </row>
    <row r="352" spans="1:8" x14ac:dyDescent="0.55000000000000004">
      <c r="A352" s="27">
        <v>155</v>
      </c>
      <c r="B352" s="71">
        <v>100000243577</v>
      </c>
      <c r="C352" s="27">
        <v>0</v>
      </c>
      <c r="D352" s="27" t="s">
        <v>2095</v>
      </c>
      <c r="E352" s="27" t="s">
        <v>1140</v>
      </c>
      <c r="F352" s="67">
        <v>119572.5</v>
      </c>
      <c r="G352" s="67">
        <v>-103996.65</v>
      </c>
      <c r="H352" s="67">
        <v>15575.85</v>
      </c>
    </row>
    <row r="353" spans="1:8" x14ac:dyDescent="0.55000000000000004">
      <c r="A353" s="27">
        <v>156</v>
      </c>
      <c r="B353" s="71">
        <v>100000243578</v>
      </c>
      <c r="C353" s="27">
        <v>0</v>
      </c>
      <c r="D353" s="27" t="s">
        <v>2095</v>
      </c>
      <c r="E353" s="27" t="s">
        <v>1140</v>
      </c>
      <c r="F353" s="67">
        <v>119572.5</v>
      </c>
      <c r="G353" s="67">
        <v>-103996.65</v>
      </c>
      <c r="H353" s="67">
        <v>15575.85</v>
      </c>
    </row>
    <row r="354" spans="1:8" x14ac:dyDescent="0.55000000000000004">
      <c r="A354" s="27">
        <v>157</v>
      </c>
      <c r="B354" s="71">
        <v>100000243579</v>
      </c>
      <c r="C354" s="27">
        <v>0</v>
      </c>
      <c r="D354" s="27" t="s">
        <v>2095</v>
      </c>
      <c r="E354" s="27" t="s">
        <v>1140</v>
      </c>
      <c r="F354" s="67">
        <v>119572.5</v>
      </c>
      <c r="G354" s="67">
        <v>-103996.65</v>
      </c>
      <c r="H354" s="67">
        <v>15575.85</v>
      </c>
    </row>
    <row r="355" spans="1:8" x14ac:dyDescent="0.55000000000000004">
      <c r="A355" s="27">
        <v>158</v>
      </c>
      <c r="B355" s="71">
        <v>100000243580</v>
      </c>
      <c r="C355" s="27">
        <v>0</v>
      </c>
      <c r="D355" s="27" t="s">
        <v>2095</v>
      </c>
      <c r="E355" s="27" t="s">
        <v>1140</v>
      </c>
      <c r="F355" s="67">
        <v>119572.5</v>
      </c>
      <c r="G355" s="67">
        <v>-103996.65</v>
      </c>
      <c r="H355" s="67">
        <v>15575.85</v>
      </c>
    </row>
    <row r="356" spans="1:8" x14ac:dyDescent="0.55000000000000004">
      <c r="A356" s="27">
        <v>159</v>
      </c>
      <c r="B356" s="71">
        <v>100000243581</v>
      </c>
      <c r="C356" s="27">
        <v>0</v>
      </c>
      <c r="D356" s="27" t="s">
        <v>2095</v>
      </c>
      <c r="E356" s="27" t="s">
        <v>1140</v>
      </c>
      <c r="F356" s="67">
        <v>119572.5</v>
      </c>
      <c r="G356" s="67">
        <v>-103996.65</v>
      </c>
      <c r="H356" s="67">
        <v>15575.85</v>
      </c>
    </row>
    <row r="357" spans="1:8" x14ac:dyDescent="0.55000000000000004">
      <c r="A357" s="27">
        <v>160</v>
      </c>
      <c r="B357" s="71">
        <v>100000243582</v>
      </c>
      <c r="C357" s="27">
        <v>0</v>
      </c>
      <c r="D357" s="27" t="s">
        <v>2095</v>
      </c>
      <c r="E357" s="27" t="s">
        <v>1140</v>
      </c>
      <c r="F357" s="67">
        <v>119572.5</v>
      </c>
      <c r="G357" s="67">
        <v>-103996.65</v>
      </c>
      <c r="H357" s="67">
        <v>15575.85</v>
      </c>
    </row>
    <row r="358" spans="1:8" x14ac:dyDescent="0.55000000000000004">
      <c r="A358" s="27">
        <v>161</v>
      </c>
      <c r="B358" s="71">
        <v>100000243583</v>
      </c>
      <c r="C358" s="27">
        <v>0</v>
      </c>
      <c r="D358" s="27" t="s">
        <v>2095</v>
      </c>
      <c r="E358" s="27" t="s">
        <v>1140</v>
      </c>
      <c r="F358" s="67">
        <v>119572.5</v>
      </c>
      <c r="G358" s="67">
        <v>-103996.65</v>
      </c>
      <c r="H358" s="67">
        <v>15575.85</v>
      </c>
    </row>
    <row r="359" spans="1:8" x14ac:dyDescent="0.55000000000000004">
      <c r="A359" s="27">
        <v>162</v>
      </c>
      <c r="B359" s="71">
        <v>100000243584</v>
      </c>
      <c r="C359" s="27">
        <v>0</v>
      </c>
      <c r="D359" s="27" t="s">
        <v>2095</v>
      </c>
      <c r="E359" s="27" t="s">
        <v>1140</v>
      </c>
      <c r="F359" s="67">
        <v>119572.5</v>
      </c>
      <c r="G359" s="67">
        <v>-103996.65</v>
      </c>
      <c r="H359" s="67">
        <v>15575.85</v>
      </c>
    </row>
    <row r="360" spans="1:8" x14ac:dyDescent="0.55000000000000004">
      <c r="A360" s="27">
        <v>163</v>
      </c>
      <c r="B360" s="71">
        <v>100000243585</v>
      </c>
      <c r="C360" s="27">
        <v>0</v>
      </c>
      <c r="D360" s="27" t="s">
        <v>2095</v>
      </c>
      <c r="E360" s="27" t="s">
        <v>1140</v>
      </c>
      <c r="F360" s="67">
        <v>119572.5</v>
      </c>
      <c r="G360" s="67">
        <v>-103996.65</v>
      </c>
      <c r="H360" s="67">
        <v>15575.85</v>
      </c>
    </row>
    <row r="361" spans="1:8" x14ac:dyDescent="0.55000000000000004">
      <c r="A361" s="27">
        <v>164</v>
      </c>
      <c r="B361" s="71">
        <v>100000243586</v>
      </c>
      <c r="C361" s="27">
        <v>0</v>
      </c>
      <c r="D361" s="27" t="s">
        <v>2095</v>
      </c>
      <c r="E361" s="27" t="s">
        <v>1140</v>
      </c>
      <c r="F361" s="67">
        <v>119572.5</v>
      </c>
      <c r="G361" s="67">
        <v>-103996.65</v>
      </c>
      <c r="H361" s="67">
        <v>15575.85</v>
      </c>
    </row>
    <row r="362" spans="1:8" x14ac:dyDescent="0.55000000000000004">
      <c r="A362" s="27">
        <v>165</v>
      </c>
      <c r="B362" s="71">
        <v>100000243587</v>
      </c>
      <c r="C362" s="27">
        <v>0</v>
      </c>
      <c r="D362" s="27" t="s">
        <v>2095</v>
      </c>
      <c r="E362" s="27" t="s">
        <v>1140</v>
      </c>
      <c r="F362" s="67">
        <v>119572.5</v>
      </c>
      <c r="G362" s="67">
        <v>-103996.65</v>
      </c>
      <c r="H362" s="67">
        <v>15575.85</v>
      </c>
    </row>
    <row r="363" spans="1:8" x14ac:dyDescent="0.55000000000000004">
      <c r="A363" s="27">
        <v>166</v>
      </c>
      <c r="B363" s="71">
        <v>100000243588</v>
      </c>
      <c r="C363" s="27">
        <v>0</v>
      </c>
      <c r="D363" s="27" t="s">
        <v>2095</v>
      </c>
      <c r="E363" s="27" t="s">
        <v>1140</v>
      </c>
      <c r="F363" s="67">
        <v>119572.5</v>
      </c>
      <c r="G363" s="67">
        <v>-103996.65</v>
      </c>
      <c r="H363" s="67">
        <v>15575.85</v>
      </c>
    </row>
    <row r="364" spans="1:8" x14ac:dyDescent="0.55000000000000004">
      <c r="A364" s="27">
        <v>167</v>
      </c>
      <c r="B364" s="71">
        <v>100000243589</v>
      </c>
      <c r="C364" s="27">
        <v>0</v>
      </c>
      <c r="D364" s="27" t="s">
        <v>2095</v>
      </c>
      <c r="E364" s="27" t="s">
        <v>1140</v>
      </c>
      <c r="F364" s="67">
        <v>119572.5</v>
      </c>
      <c r="G364" s="67">
        <v>-103996.65</v>
      </c>
      <c r="H364" s="67">
        <v>15575.85</v>
      </c>
    </row>
    <row r="365" spans="1:8" x14ac:dyDescent="0.55000000000000004">
      <c r="A365" s="27">
        <v>168</v>
      </c>
      <c r="B365" s="71">
        <v>100000243590</v>
      </c>
      <c r="C365" s="27">
        <v>0</v>
      </c>
      <c r="D365" s="27" t="s">
        <v>2095</v>
      </c>
      <c r="E365" s="27" t="s">
        <v>1140</v>
      </c>
      <c r="F365" s="67">
        <v>119572.5</v>
      </c>
      <c r="G365" s="67">
        <v>-103996.65</v>
      </c>
      <c r="H365" s="67">
        <v>15575.85</v>
      </c>
    </row>
    <row r="366" spans="1:8" x14ac:dyDescent="0.55000000000000004">
      <c r="A366" s="27">
        <v>169</v>
      </c>
      <c r="B366" s="71">
        <v>100000243591</v>
      </c>
      <c r="C366" s="27">
        <v>0</v>
      </c>
      <c r="D366" s="27" t="s">
        <v>2095</v>
      </c>
      <c r="E366" s="27" t="s">
        <v>1140</v>
      </c>
      <c r="F366" s="67">
        <v>119572.5</v>
      </c>
      <c r="G366" s="67">
        <v>-103996.65</v>
      </c>
      <c r="H366" s="67">
        <v>15575.85</v>
      </c>
    </row>
    <row r="367" spans="1:8" x14ac:dyDescent="0.55000000000000004">
      <c r="A367" s="27">
        <v>170</v>
      </c>
      <c r="B367" s="71">
        <v>100000243592</v>
      </c>
      <c r="C367" s="27">
        <v>0</v>
      </c>
      <c r="D367" s="27" t="s">
        <v>2095</v>
      </c>
      <c r="E367" s="27" t="s">
        <v>1140</v>
      </c>
      <c r="F367" s="67">
        <v>119572.5</v>
      </c>
      <c r="G367" s="67">
        <v>-103996.65</v>
      </c>
      <c r="H367" s="67">
        <v>15575.85</v>
      </c>
    </row>
    <row r="368" spans="1:8" x14ac:dyDescent="0.55000000000000004">
      <c r="A368" s="27">
        <v>171</v>
      </c>
      <c r="B368" s="71">
        <v>100000243593</v>
      </c>
      <c r="C368" s="27">
        <v>0</v>
      </c>
      <c r="D368" s="27" t="s">
        <v>2095</v>
      </c>
      <c r="E368" s="27" t="s">
        <v>1140</v>
      </c>
      <c r="F368" s="67">
        <v>119572.5</v>
      </c>
      <c r="G368" s="67">
        <v>-103996.65</v>
      </c>
      <c r="H368" s="67">
        <v>15575.85</v>
      </c>
    </row>
    <row r="369" spans="1:8" x14ac:dyDescent="0.55000000000000004">
      <c r="A369" s="27">
        <v>172</v>
      </c>
      <c r="B369" s="71">
        <v>100000243594</v>
      </c>
      <c r="C369" s="27">
        <v>0</v>
      </c>
      <c r="D369" s="27" t="s">
        <v>2095</v>
      </c>
      <c r="E369" s="27" t="s">
        <v>1140</v>
      </c>
      <c r="F369" s="67">
        <v>119572.5</v>
      </c>
      <c r="G369" s="67">
        <v>-103996.65</v>
      </c>
      <c r="H369" s="67">
        <v>15575.85</v>
      </c>
    </row>
    <row r="370" spans="1:8" x14ac:dyDescent="0.55000000000000004">
      <c r="A370" s="27">
        <v>173</v>
      </c>
      <c r="B370" s="71">
        <v>100000243595</v>
      </c>
      <c r="C370" s="27">
        <v>0</v>
      </c>
      <c r="D370" s="27" t="s">
        <v>2095</v>
      </c>
      <c r="E370" s="27" t="s">
        <v>1140</v>
      </c>
      <c r="F370" s="67">
        <v>119572.5</v>
      </c>
      <c r="G370" s="67">
        <v>-103996.65</v>
      </c>
      <c r="H370" s="67">
        <v>15575.85</v>
      </c>
    </row>
    <row r="371" spans="1:8" x14ac:dyDescent="0.55000000000000004">
      <c r="A371" s="27">
        <v>174</v>
      </c>
      <c r="B371" s="71">
        <v>100000243596</v>
      </c>
      <c r="C371" s="27">
        <v>0</v>
      </c>
      <c r="D371" s="27" t="s">
        <v>2095</v>
      </c>
      <c r="E371" s="27" t="s">
        <v>1140</v>
      </c>
      <c r="F371" s="67">
        <v>119572.5</v>
      </c>
      <c r="G371" s="67">
        <v>-103996.65</v>
      </c>
      <c r="H371" s="67">
        <v>15575.85</v>
      </c>
    </row>
    <row r="372" spans="1:8" x14ac:dyDescent="0.55000000000000004">
      <c r="A372" s="27">
        <v>175</v>
      </c>
      <c r="B372" s="71">
        <v>100000243597</v>
      </c>
      <c r="C372" s="27">
        <v>0</v>
      </c>
      <c r="D372" s="27" t="s">
        <v>2095</v>
      </c>
      <c r="E372" s="27" t="s">
        <v>1140</v>
      </c>
      <c r="F372" s="67">
        <v>119572.5</v>
      </c>
      <c r="G372" s="67">
        <v>-103996.65</v>
      </c>
      <c r="H372" s="67">
        <v>15575.85</v>
      </c>
    </row>
    <row r="373" spans="1:8" x14ac:dyDescent="0.55000000000000004">
      <c r="A373" s="27">
        <v>176</v>
      </c>
      <c r="B373" s="71">
        <v>100000243598</v>
      </c>
      <c r="C373" s="27">
        <v>0</v>
      </c>
      <c r="D373" s="27" t="s">
        <v>2095</v>
      </c>
      <c r="E373" s="27" t="s">
        <v>1140</v>
      </c>
      <c r="F373" s="67">
        <v>119572.5</v>
      </c>
      <c r="G373" s="67">
        <v>-103996.65</v>
      </c>
      <c r="H373" s="67">
        <v>15575.85</v>
      </c>
    </row>
    <row r="374" spans="1:8" x14ac:dyDescent="0.55000000000000004">
      <c r="A374" s="27">
        <v>177</v>
      </c>
      <c r="B374" s="71">
        <v>100000243599</v>
      </c>
      <c r="C374" s="27">
        <v>0</v>
      </c>
      <c r="D374" s="27" t="s">
        <v>2095</v>
      </c>
      <c r="E374" s="27" t="s">
        <v>1140</v>
      </c>
      <c r="F374" s="67">
        <v>119572.5</v>
      </c>
      <c r="G374" s="67">
        <v>-103996.65</v>
      </c>
      <c r="H374" s="67">
        <v>15575.85</v>
      </c>
    </row>
    <row r="375" spans="1:8" x14ac:dyDescent="0.55000000000000004">
      <c r="A375" s="27">
        <v>178</v>
      </c>
      <c r="B375" s="71">
        <v>100000243600</v>
      </c>
      <c r="C375" s="27">
        <v>0</v>
      </c>
      <c r="D375" s="27" t="s">
        <v>2095</v>
      </c>
      <c r="E375" s="27" t="s">
        <v>1140</v>
      </c>
      <c r="F375" s="67">
        <v>119572.5</v>
      </c>
      <c r="G375" s="67">
        <v>-103996.65</v>
      </c>
      <c r="H375" s="67">
        <v>15575.85</v>
      </c>
    </row>
    <row r="376" spans="1:8" x14ac:dyDescent="0.55000000000000004">
      <c r="A376" s="27">
        <v>179</v>
      </c>
      <c r="B376" s="71">
        <v>100000243601</v>
      </c>
      <c r="C376" s="27">
        <v>0</v>
      </c>
      <c r="D376" s="27" t="s">
        <v>2095</v>
      </c>
      <c r="E376" s="27" t="s">
        <v>1140</v>
      </c>
      <c r="F376" s="67">
        <v>119572.5</v>
      </c>
      <c r="G376" s="67">
        <v>-103996.65</v>
      </c>
      <c r="H376" s="67">
        <v>15575.85</v>
      </c>
    </row>
    <row r="377" spans="1:8" x14ac:dyDescent="0.55000000000000004">
      <c r="A377" s="27">
        <v>180</v>
      </c>
      <c r="B377" s="71">
        <v>100000243602</v>
      </c>
      <c r="C377" s="27">
        <v>0</v>
      </c>
      <c r="D377" s="27" t="s">
        <v>2095</v>
      </c>
      <c r="E377" s="27" t="s">
        <v>1140</v>
      </c>
      <c r="F377" s="67">
        <v>119572.5</v>
      </c>
      <c r="G377" s="67">
        <v>-103996.65</v>
      </c>
      <c r="H377" s="67">
        <v>15575.85</v>
      </c>
    </row>
    <row r="378" spans="1:8" x14ac:dyDescent="0.55000000000000004">
      <c r="A378" s="27">
        <v>181</v>
      </c>
      <c r="B378" s="71">
        <v>100000398986</v>
      </c>
      <c r="C378" s="27">
        <v>0</v>
      </c>
      <c r="D378" s="27" t="s">
        <v>991</v>
      </c>
      <c r="E378" s="27" t="s">
        <v>992</v>
      </c>
      <c r="F378" s="67">
        <v>1183420</v>
      </c>
      <c r="G378" s="67">
        <v>-445772.15</v>
      </c>
      <c r="H378" s="67">
        <v>737647.85</v>
      </c>
    </row>
    <row r="379" spans="1:8" x14ac:dyDescent="0.55000000000000004">
      <c r="A379" s="27">
        <v>182</v>
      </c>
      <c r="B379" s="71">
        <v>100000400390</v>
      </c>
      <c r="C379" s="27">
        <v>0</v>
      </c>
      <c r="D379" s="27" t="s">
        <v>1966</v>
      </c>
      <c r="E379" s="27" t="s">
        <v>4032</v>
      </c>
      <c r="F379" s="67">
        <v>148516</v>
      </c>
      <c r="G379" s="67">
        <v>-82141.34</v>
      </c>
      <c r="H379" s="67">
        <v>66374.66</v>
      </c>
    </row>
    <row r="380" spans="1:8" x14ac:dyDescent="0.55000000000000004">
      <c r="A380" s="27">
        <v>183</v>
      </c>
      <c r="B380" s="71">
        <v>100000405154</v>
      </c>
      <c r="C380" s="27">
        <v>0</v>
      </c>
      <c r="D380" s="27" t="s">
        <v>212</v>
      </c>
      <c r="E380" s="27" t="s">
        <v>995</v>
      </c>
      <c r="F380" s="67">
        <v>44405</v>
      </c>
      <c r="G380" s="67">
        <v>-31669.35</v>
      </c>
      <c r="H380" s="67">
        <v>12735.65</v>
      </c>
    </row>
    <row r="381" spans="1:8" x14ac:dyDescent="0.55000000000000004">
      <c r="A381" s="27">
        <v>184</v>
      </c>
      <c r="B381" s="71">
        <v>100000405155</v>
      </c>
      <c r="C381" s="27">
        <v>0</v>
      </c>
      <c r="D381" s="27" t="s">
        <v>212</v>
      </c>
      <c r="E381" s="27" t="s">
        <v>995</v>
      </c>
      <c r="F381" s="67">
        <v>44405</v>
      </c>
      <c r="G381" s="67">
        <v>-31669.35</v>
      </c>
      <c r="H381" s="67">
        <v>12735.65</v>
      </c>
    </row>
    <row r="382" spans="1:8" x14ac:dyDescent="0.55000000000000004">
      <c r="A382" s="27">
        <v>185</v>
      </c>
      <c r="B382" s="71">
        <v>100000405156</v>
      </c>
      <c r="C382" s="27">
        <v>0</v>
      </c>
      <c r="D382" s="27" t="s">
        <v>212</v>
      </c>
      <c r="E382" s="27" t="s">
        <v>995</v>
      </c>
      <c r="F382" s="67">
        <v>44405</v>
      </c>
      <c r="G382" s="67">
        <v>-31669.35</v>
      </c>
      <c r="H382" s="67">
        <v>12735.65</v>
      </c>
    </row>
    <row r="383" spans="1:8" x14ac:dyDescent="0.55000000000000004">
      <c r="A383" s="27">
        <v>186</v>
      </c>
      <c r="B383" s="71">
        <v>100000405157</v>
      </c>
      <c r="C383" s="27">
        <v>0</v>
      </c>
      <c r="D383" s="27" t="s">
        <v>212</v>
      </c>
      <c r="E383" s="27" t="s">
        <v>995</v>
      </c>
      <c r="F383" s="67">
        <v>44405</v>
      </c>
      <c r="G383" s="67">
        <v>-31669.35</v>
      </c>
      <c r="H383" s="67">
        <v>12735.65</v>
      </c>
    </row>
    <row r="384" spans="1:8" x14ac:dyDescent="0.55000000000000004">
      <c r="A384" s="27">
        <v>187</v>
      </c>
      <c r="B384" s="71">
        <v>100000405158</v>
      </c>
      <c r="C384" s="27">
        <v>0</v>
      </c>
      <c r="D384" s="27" t="s">
        <v>212</v>
      </c>
      <c r="E384" s="27" t="s">
        <v>995</v>
      </c>
      <c r="F384" s="67">
        <v>44405</v>
      </c>
      <c r="G384" s="67">
        <v>-31669.35</v>
      </c>
      <c r="H384" s="67">
        <v>12735.65</v>
      </c>
    </row>
    <row r="385" spans="1:8" x14ac:dyDescent="0.55000000000000004">
      <c r="A385" s="27">
        <v>188</v>
      </c>
      <c r="B385" s="71">
        <v>100000405159</v>
      </c>
      <c r="C385" s="27">
        <v>0</v>
      </c>
      <c r="D385" s="27" t="s">
        <v>212</v>
      </c>
      <c r="E385" s="27" t="s">
        <v>995</v>
      </c>
      <c r="F385" s="67">
        <v>44405</v>
      </c>
      <c r="G385" s="67">
        <v>-31669.35</v>
      </c>
      <c r="H385" s="67">
        <v>12735.65</v>
      </c>
    </row>
    <row r="386" spans="1:8" x14ac:dyDescent="0.55000000000000004">
      <c r="A386" s="27">
        <v>189</v>
      </c>
      <c r="B386" s="71">
        <v>100000405160</v>
      </c>
      <c r="C386" s="27">
        <v>0</v>
      </c>
      <c r="D386" s="27" t="s">
        <v>212</v>
      </c>
      <c r="E386" s="27" t="s">
        <v>995</v>
      </c>
      <c r="F386" s="67">
        <v>44405</v>
      </c>
      <c r="G386" s="67">
        <v>-31669.35</v>
      </c>
      <c r="H386" s="67">
        <v>12735.65</v>
      </c>
    </row>
    <row r="387" spans="1:8" x14ac:dyDescent="0.55000000000000004">
      <c r="A387" s="27">
        <v>190</v>
      </c>
      <c r="B387" s="71">
        <v>100000405161</v>
      </c>
      <c r="C387" s="27">
        <v>0</v>
      </c>
      <c r="D387" s="27" t="s">
        <v>212</v>
      </c>
      <c r="E387" s="27" t="s">
        <v>995</v>
      </c>
      <c r="F387" s="67">
        <v>44405</v>
      </c>
      <c r="G387" s="67">
        <v>-31669.35</v>
      </c>
      <c r="H387" s="67">
        <v>12735.65</v>
      </c>
    </row>
    <row r="388" spans="1:8" x14ac:dyDescent="0.55000000000000004">
      <c r="A388" s="27">
        <v>191</v>
      </c>
      <c r="B388" s="71">
        <v>100000405162</v>
      </c>
      <c r="C388" s="27">
        <v>0</v>
      </c>
      <c r="D388" s="27" t="s">
        <v>212</v>
      </c>
      <c r="E388" s="27" t="s">
        <v>995</v>
      </c>
      <c r="F388" s="67">
        <v>44405</v>
      </c>
      <c r="G388" s="67">
        <v>-31669.35</v>
      </c>
      <c r="H388" s="67">
        <v>12735.65</v>
      </c>
    </row>
    <row r="389" spans="1:8" x14ac:dyDescent="0.55000000000000004">
      <c r="A389" s="27">
        <v>192</v>
      </c>
      <c r="B389" s="71">
        <v>100000405163</v>
      </c>
      <c r="C389" s="27">
        <v>0</v>
      </c>
      <c r="D389" s="27" t="s">
        <v>212</v>
      </c>
      <c r="E389" s="27" t="s">
        <v>995</v>
      </c>
      <c r="F389" s="67">
        <v>44405</v>
      </c>
      <c r="G389" s="67">
        <v>-31669.35</v>
      </c>
      <c r="H389" s="67">
        <v>12735.65</v>
      </c>
    </row>
    <row r="390" spans="1:8" x14ac:dyDescent="0.55000000000000004">
      <c r="A390" s="27">
        <v>193</v>
      </c>
      <c r="B390" s="71">
        <v>100000405164</v>
      </c>
      <c r="C390" s="27">
        <v>0</v>
      </c>
      <c r="D390" s="27" t="s">
        <v>212</v>
      </c>
      <c r="E390" s="27" t="s">
        <v>995</v>
      </c>
      <c r="F390" s="67">
        <v>44405</v>
      </c>
      <c r="G390" s="67">
        <v>-31669.35</v>
      </c>
      <c r="H390" s="67">
        <v>12735.65</v>
      </c>
    </row>
    <row r="391" spans="1:8" x14ac:dyDescent="0.55000000000000004">
      <c r="A391" s="27">
        <v>194</v>
      </c>
      <c r="B391" s="71">
        <v>100000405165</v>
      </c>
      <c r="C391" s="27">
        <v>0</v>
      </c>
      <c r="D391" s="27" t="s">
        <v>212</v>
      </c>
      <c r="E391" s="27" t="s">
        <v>995</v>
      </c>
      <c r="F391" s="67">
        <v>44405</v>
      </c>
      <c r="G391" s="67">
        <v>-31669.35</v>
      </c>
      <c r="H391" s="67">
        <v>12735.65</v>
      </c>
    </row>
    <row r="392" spans="1:8" x14ac:dyDescent="0.55000000000000004">
      <c r="A392" s="27">
        <v>195</v>
      </c>
      <c r="B392" s="71">
        <v>100000405166</v>
      </c>
      <c r="C392" s="27">
        <v>0</v>
      </c>
      <c r="D392" s="27" t="s">
        <v>212</v>
      </c>
      <c r="E392" s="27" t="s">
        <v>995</v>
      </c>
      <c r="F392" s="67">
        <v>44405</v>
      </c>
      <c r="G392" s="67">
        <v>-31669.35</v>
      </c>
      <c r="H392" s="67">
        <v>12735.65</v>
      </c>
    </row>
    <row r="393" spans="1:8" x14ac:dyDescent="0.55000000000000004">
      <c r="A393" s="27">
        <v>196</v>
      </c>
      <c r="B393" s="71">
        <v>100000405167</v>
      </c>
      <c r="C393" s="27">
        <v>0</v>
      </c>
      <c r="D393" s="27" t="s">
        <v>212</v>
      </c>
      <c r="E393" s="27" t="s">
        <v>995</v>
      </c>
      <c r="F393" s="67">
        <v>44405</v>
      </c>
      <c r="G393" s="67">
        <v>-31669.35</v>
      </c>
      <c r="H393" s="67">
        <v>12735.65</v>
      </c>
    </row>
    <row r="394" spans="1:8" x14ac:dyDescent="0.55000000000000004">
      <c r="A394" s="27">
        <v>197</v>
      </c>
      <c r="B394" s="71">
        <v>100000405168</v>
      </c>
      <c r="C394" s="27">
        <v>0</v>
      </c>
      <c r="D394" s="27" t="s">
        <v>212</v>
      </c>
      <c r="E394" s="27" t="s">
        <v>995</v>
      </c>
      <c r="F394" s="67">
        <v>44405</v>
      </c>
      <c r="G394" s="67">
        <v>-31669.35</v>
      </c>
      <c r="H394" s="67">
        <v>12735.65</v>
      </c>
    </row>
    <row r="395" spans="1:8" x14ac:dyDescent="0.55000000000000004">
      <c r="A395" s="27">
        <v>198</v>
      </c>
      <c r="B395" s="71">
        <v>100000405169</v>
      </c>
      <c r="C395" s="27">
        <v>0</v>
      </c>
      <c r="D395" s="27" t="s">
        <v>212</v>
      </c>
      <c r="E395" s="27" t="s">
        <v>995</v>
      </c>
      <c r="F395" s="67">
        <v>44405</v>
      </c>
      <c r="G395" s="67">
        <v>-31669.35</v>
      </c>
      <c r="H395" s="67">
        <v>12735.65</v>
      </c>
    </row>
    <row r="396" spans="1:8" x14ac:dyDescent="0.55000000000000004">
      <c r="A396" s="27">
        <v>199</v>
      </c>
      <c r="B396" s="71">
        <v>100000405170</v>
      </c>
      <c r="C396" s="27">
        <v>0</v>
      </c>
      <c r="D396" s="27" t="s">
        <v>212</v>
      </c>
      <c r="E396" s="27" t="s">
        <v>995</v>
      </c>
      <c r="F396" s="67">
        <v>44405</v>
      </c>
      <c r="G396" s="67">
        <v>-31669.35</v>
      </c>
      <c r="H396" s="67">
        <v>12735.65</v>
      </c>
    </row>
    <row r="397" spans="1:8" x14ac:dyDescent="0.55000000000000004">
      <c r="A397" s="27">
        <v>200</v>
      </c>
      <c r="B397" s="71">
        <v>100000405171</v>
      </c>
      <c r="C397" s="27">
        <v>0</v>
      </c>
      <c r="D397" s="27" t="s">
        <v>212</v>
      </c>
      <c r="E397" s="27" t="s">
        <v>995</v>
      </c>
      <c r="F397" s="67">
        <v>44405</v>
      </c>
      <c r="G397" s="67">
        <v>-31669.35</v>
      </c>
      <c r="H397" s="67">
        <v>12735.65</v>
      </c>
    </row>
    <row r="398" spans="1:8" x14ac:dyDescent="0.55000000000000004">
      <c r="A398" s="27">
        <v>201</v>
      </c>
      <c r="B398" s="71">
        <v>100000405172</v>
      </c>
      <c r="C398" s="27">
        <v>0</v>
      </c>
      <c r="D398" s="27" t="s">
        <v>212</v>
      </c>
      <c r="E398" s="27" t="s">
        <v>995</v>
      </c>
      <c r="F398" s="67">
        <v>44405</v>
      </c>
      <c r="G398" s="67">
        <v>-31669.35</v>
      </c>
      <c r="H398" s="67">
        <v>12735.65</v>
      </c>
    </row>
    <row r="399" spans="1:8" x14ac:dyDescent="0.55000000000000004">
      <c r="A399" s="27">
        <v>202</v>
      </c>
      <c r="B399" s="71">
        <v>100000405173</v>
      </c>
      <c r="C399" s="27">
        <v>0</v>
      </c>
      <c r="D399" s="27" t="s">
        <v>212</v>
      </c>
      <c r="E399" s="27" t="s">
        <v>995</v>
      </c>
      <c r="F399" s="67">
        <v>44405</v>
      </c>
      <c r="G399" s="67">
        <v>-31669.35</v>
      </c>
      <c r="H399" s="67">
        <v>12735.65</v>
      </c>
    </row>
    <row r="400" spans="1:8" x14ac:dyDescent="0.55000000000000004">
      <c r="A400" s="27">
        <v>203</v>
      </c>
      <c r="B400" s="71">
        <v>100000405174</v>
      </c>
      <c r="C400" s="27">
        <v>0</v>
      </c>
      <c r="D400" s="27" t="s">
        <v>212</v>
      </c>
      <c r="E400" s="27" t="s">
        <v>995</v>
      </c>
      <c r="F400" s="67">
        <v>44405</v>
      </c>
      <c r="G400" s="67">
        <v>-31669.35</v>
      </c>
      <c r="H400" s="67">
        <v>12735.65</v>
      </c>
    </row>
    <row r="401" spans="1:8" x14ac:dyDescent="0.55000000000000004">
      <c r="A401" s="27">
        <v>204</v>
      </c>
      <c r="B401" s="71">
        <v>100000405175</v>
      </c>
      <c r="C401" s="27">
        <v>0</v>
      </c>
      <c r="D401" s="27" t="s">
        <v>212</v>
      </c>
      <c r="E401" s="27" t="s">
        <v>995</v>
      </c>
      <c r="F401" s="67">
        <v>44405</v>
      </c>
      <c r="G401" s="67">
        <v>-31669.35</v>
      </c>
      <c r="H401" s="67">
        <v>12735.65</v>
      </c>
    </row>
    <row r="402" spans="1:8" x14ac:dyDescent="0.55000000000000004">
      <c r="A402" s="27">
        <v>205</v>
      </c>
      <c r="B402" s="71">
        <v>100000405176</v>
      </c>
      <c r="C402" s="27">
        <v>0</v>
      </c>
      <c r="D402" s="27" t="s">
        <v>212</v>
      </c>
      <c r="E402" s="27" t="s">
        <v>995</v>
      </c>
      <c r="F402" s="67">
        <v>44405</v>
      </c>
      <c r="G402" s="67">
        <v>-31669.35</v>
      </c>
      <c r="H402" s="67">
        <v>12735.65</v>
      </c>
    </row>
    <row r="403" spans="1:8" x14ac:dyDescent="0.55000000000000004">
      <c r="A403" s="27">
        <v>206</v>
      </c>
      <c r="B403" s="71">
        <v>100000405177</v>
      </c>
      <c r="C403" s="27">
        <v>0</v>
      </c>
      <c r="D403" s="27" t="s">
        <v>212</v>
      </c>
      <c r="E403" s="27" t="s">
        <v>995</v>
      </c>
      <c r="F403" s="67">
        <v>44405</v>
      </c>
      <c r="G403" s="67">
        <v>-31669.35</v>
      </c>
      <c r="H403" s="67">
        <v>12735.65</v>
      </c>
    </row>
    <row r="404" spans="1:8" x14ac:dyDescent="0.55000000000000004">
      <c r="A404" s="27">
        <v>207</v>
      </c>
      <c r="B404" s="71">
        <v>100000405178</v>
      </c>
      <c r="C404" s="27">
        <v>0</v>
      </c>
      <c r="D404" s="27" t="s">
        <v>212</v>
      </c>
      <c r="E404" s="27" t="s">
        <v>995</v>
      </c>
      <c r="F404" s="67">
        <v>44405</v>
      </c>
      <c r="G404" s="67">
        <v>-31669.35</v>
      </c>
      <c r="H404" s="67">
        <v>12735.65</v>
      </c>
    </row>
    <row r="405" spans="1:8" x14ac:dyDescent="0.55000000000000004">
      <c r="A405" s="27">
        <v>208</v>
      </c>
      <c r="B405" s="71">
        <v>100000405179</v>
      </c>
      <c r="C405" s="27">
        <v>0</v>
      </c>
      <c r="D405" s="27" t="s">
        <v>212</v>
      </c>
      <c r="E405" s="27" t="s">
        <v>995</v>
      </c>
      <c r="F405" s="67">
        <v>44405</v>
      </c>
      <c r="G405" s="67">
        <v>-31669.35</v>
      </c>
      <c r="H405" s="67">
        <v>12735.65</v>
      </c>
    </row>
    <row r="406" spans="1:8" x14ac:dyDescent="0.55000000000000004">
      <c r="A406" s="27">
        <v>209</v>
      </c>
      <c r="B406" s="71">
        <v>100000405180</v>
      </c>
      <c r="C406" s="27">
        <v>0</v>
      </c>
      <c r="D406" s="27" t="s">
        <v>212</v>
      </c>
      <c r="E406" s="27" t="s">
        <v>995</v>
      </c>
      <c r="F406" s="67">
        <v>44405</v>
      </c>
      <c r="G406" s="67">
        <v>-31669.35</v>
      </c>
      <c r="H406" s="67">
        <v>12735.65</v>
      </c>
    </row>
    <row r="407" spans="1:8" x14ac:dyDescent="0.55000000000000004">
      <c r="A407" s="27">
        <v>210</v>
      </c>
      <c r="B407" s="71">
        <v>100000405181</v>
      </c>
      <c r="C407" s="27">
        <v>0</v>
      </c>
      <c r="D407" s="27" t="s">
        <v>212</v>
      </c>
      <c r="E407" s="27" t="s">
        <v>995</v>
      </c>
      <c r="F407" s="67">
        <v>44405</v>
      </c>
      <c r="G407" s="67">
        <v>-31669.35</v>
      </c>
      <c r="H407" s="67">
        <v>12735.65</v>
      </c>
    </row>
    <row r="408" spans="1:8" x14ac:dyDescent="0.55000000000000004">
      <c r="A408" s="27">
        <v>211</v>
      </c>
      <c r="B408" s="71">
        <v>100000405182</v>
      </c>
      <c r="C408" s="27">
        <v>0</v>
      </c>
      <c r="D408" s="27" t="s">
        <v>212</v>
      </c>
      <c r="E408" s="27" t="s">
        <v>995</v>
      </c>
      <c r="F408" s="67">
        <v>44405</v>
      </c>
      <c r="G408" s="67">
        <v>-31669.35</v>
      </c>
      <c r="H408" s="67">
        <v>12735.65</v>
      </c>
    </row>
    <row r="409" spans="1:8" x14ac:dyDescent="0.55000000000000004">
      <c r="A409" s="27">
        <v>212</v>
      </c>
      <c r="B409" s="71">
        <v>100000405183</v>
      </c>
      <c r="C409" s="27">
        <v>0</v>
      </c>
      <c r="D409" s="27" t="s">
        <v>212</v>
      </c>
      <c r="E409" s="27" t="s">
        <v>995</v>
      </c>
      <c r="F409" s="67">
        <v>44405</v>
      </c>
      <c r="G409" s="67">
        <v>-31669.35</v>
      </c>
      <c r="H409" s="67">
        <v>12735.65</v>
      </c>
    </row>
    <row r="410" spans="1:8" x14ac:dyDescent="0.55000000000000004">
      <c r="A410" s="27">
        <v>213</v>
      </c>
      <c r="B410" s="71">
        <v>100000405601</v>
      </c>
      <c r="C410" s="27">
        <v>0</v>
      </c>
      <c r="D410" s="27" t="s">
        <v>212</v>
      </c>
      <c r="E410" s="27" t="s">
        <v>1143</v>
      </c>
      <c r="F410" s="67">
        <v>44405</v>
      </c>
      <c r="G410" s="67">
        <v>-32664.45</v>
      </c>
      <c r="H410" s="67">
        <v>11740.55</v>
      </c>
    </row>
    <row r="411" spans="1:8" x14ac:dyDescent="0.55000000000000004">
      <c r="A411" s="27">
        <v>214</v>
      </c>
      <c r="B411" s="71">
        <v>100000405602</v>
      </c>
      <c r="C411" s="27">
        <v>0</v>
      </c>
      <c r="D411" s="27" t="s">
        <v>212</v>
      </c>
      <c r="E411" s="27" t="s">
        <v>1143</v>
      </c>
      <c r="F411" s="67">
        <v>44405</v>
      </c>
      <c r="G411" s="67">
        <v>-32664.46</v>
      </c>
      <c r="H411" s="67">
        <v>11740.54</v>
      </c>
    </row>
    <row r="412" spans="1:8" x14ac:dyDescent="0.55000000000000004">
      <c r="A412" s="27">
        <v>215</v>
      </c>
      <c r="B412" s="71">
        <v>100000405603</v>
      </c>
      <c r="C412" s="27">
        <v>0</v>
      </c>
      <c r="D412" s="27" t="s">
        <v>212</v>
      </c>
      <c r="E412" s="27" t="s">
        <v>1143</v>
      </c>
      <c r="F412" s="67">
        <v>44405</v>
      </c>
      <c r="G412" s="67">
        <v>-32664.45</v>
      </c>
      <c r="H412" s="67">
        <v>11740.55</v>
      </c>
    </row>
    <row r="413" spans="1:8" x14ac:dyDescent="0.55000000000000004">
      <c r="A413" s="27">
        <v>216</v>
      </c>
      <c r="B413" s="71">
        <v>100000405604</v>
      </c>
      <c r="C413" s="27">
        <v>0</v>
      </c>
      <c r="D413" s="27" t="s">
        <v>212</v>
      </c>
      <c r="E413" s="27" t="s">
        <v>1143</v>
      </c>
      <c r="F413" s="67">
        <v>44405</v>
      </c>
      <c r="G413" s="67">
        <v>-32664.46</v>
      </c>
      <c r="H413" s="67">
        <v>11740.54</v>
      </c>
    </row>
    <row r="414" spans="1:8" x14ac:dyDescent="0.55000000000000004">
      <c r="A414" s="27">
        <v>217</v>
      </c>
      <c r="B414" s="71">
        <v>100000405605</v>
      </c>
      <c r="C414" s="27">
        <v>0</v>
      </c>
      <c r="D414" s="27" t="s">
        <v>212</v>
      </c>
      <c r="E414" s="27" t="s">
        <v>1143</v>
      </c>
      <c r="F414" s="67">
        <v>44405</v>
      </c>
      <c r="G414" s="67">
        <v>-32664.45</v>
      </c>
      <c r="H414" s="67">
        <v>11740.55</v>
      </c>
    </row>
    <row r="415" spans="1:8" x14ac:dyDescent="0.55000000000000004">
      <c r="A415" s="27">
        <v>218</v>
      </c>
      <c r="B415" s="71">
        <v>100000406493</v>
      </c>
      <c r="C415" s="27">
        <v>0</v>
      </c>
      <c r="D415" s="27" t="s">
        <v>212</v>
      </c>
      <c r="E415" s="27" t="s">
        <v>1970</v>
      </c>
      <c r="F415" s="67">
        <v>74900</v>
      </c>
      <c r="G415" s="67">
        <v>-35556.949999999997</v>
      </c>
      <c r="H415" s="67">
        <v>39343.050000000003</v>
      </c>
    </row>
    <row r="416" spans="1:8" x14ac:dyDescent="0.55000000000000004">
      <c r="A416" s="27">
        <v>219</v>
      </c>
      <c r="B416" s="71">
        <v>100000406494</v>
      </c>
      <c r="C416" s="27">
        <v>0</v>
      </c>
      <c r="D416" s="27" t="s">
        <v>212</v>
      </c>
      <c r="E416" s="27" t="s">
        <v>1970</v>
      </c>
      <c r="F416" s="67">
        <v>74900</v>
      </c>
      <c r="G416" s="67">
        <v>-35556.93</v>
      </c>
      <c r="H416" s="67">
        <v>39343.07</v>
      </c>
    </row>
    <row r="417" spans="1:8" x14ac:dyDescent="0.55000000000000004">
      <c r="A417" s="27">
        <v>220</v>
      </c>
      <c r="B417" s="71">
        <v>100000406495</v>
      </c>
      <c r="C417" s="27">
        <v>0</v>
      </c>
      <c r="D417" s="27" t="s">
        <v>212</v>
      </c>
      <c r="E417" s="27" t="s">
        <v>1970</v>
      </c>
      <c r="F417" s="67">
        <v>74900</v>
      </c>
      <c r="G417" s="67">
        <v>-35556.93</v>
      </c>
      <c r="H417" s="67">
        <v>39343.07</v>
      </c>
    </row>
    <row r="418" spans="1:8" x14ac:dyDescent="0.55000000000000004">
      <c r="A418" s="27">
        <v>221</v>
      </c>
      <c r="B418" s="71">
        <v>100000406496</v>
      </c>
      <c r="C418" s="27">
        <v>0</v>
      </c>
      <c r="D418" s="27" t="s">
        <v>212</v>
      </c>
      <c r="E418" s="27" t="s">
        <v>1970</v>
      </c>
      <c r="F418" s="67">
        <v>74900</v>
      </c>
      <c r="G418" s="67">
        <v>-35556.949999999997</v>
      </c>
      <c r="H418" s="67">
        <v>39343.050000000003</v>
      </c>
    </row>
    <row r="419" spans="1:8" x14ac:dyDescent="0.55000000000000004">
      <c r="A419" s="27">
        <v>222</v>
      </c>
      <c r="B419" s="71">
        <v>100000406497</v>
      </c>
      <c r="C419" s="27">
        <v>0</v>
      </c>
      <c r="D419" s="27" t="s">
        <v>212</v>
      </c>
      <c r="E419" s="27" t="s">
        <v>1970</v>
      </c>
      <c r="F419" s="67">
        <v>74900</v>
      </c>
      <c r="G419" s="67">
        <v>-35556.949999999997</v>
      </c>
      <c r="H419" s="67">
        <v>39343.050000000003</v>
      </c>
    </row>
    <row r="420" spans="1:8" x14ac:dyDescent="0.55000000000000004">
      <c r="A420" s="27">
        <v>223</v>
      </c>
      <c r="B420" s="71">
        <v>100000406498</v>
      </c>
      <c r="C420" s="27">
        <v>0</v>
      </c>
      <c r="D420" s="27" t="s">
        <v>212</v>
      </c>
      <c r="E420" s="27" t="s">
        <v>1970</v>
      </c>
      <c r="F420" s="67">
        <v>74900</v>
      </c>
      <c r="G420" s="67">
        <v>-35556.93</v>
      </c>
      <c r="H420" s="67">
        <v>39343.07</v>
      </c>
    </row>
    <row r="421" spans="1:8" x14ac:dyDescent="0.55000000000000004">
      <c r="A421" s="27">
        <v>224</v>
      </c>
      <c r="B421" s="71">
        <v>100000406499</v>
      </c>
      <c r="C421" s="27">
        <v>0</v>
      </c>
      <c r="D421" s="27" t="s">
        <v>212</v>
      </c>
      <c r="E421" s="27" t="s">
        <v>1970</v>
      </c>
      <c r="F421" s="67">
        <v>74900</v>
      </c>
      <c r="G421" s="67">
        <v>-35556.93</v>
      </c>
      <c r="H421" s="67">
        <v>39343.07</v>
      </c>
    </row>
    <row r="422" spans="1:8" x14ac:dyDescent="0.55000000000000004">
      <c r="A422" s="27">
        <v>225</v>
      </c>
      <c r="B422" s="71">
        <v>100000406500</v>
      </c>
      <c r="C422" s="27">
        <v>0</v>
      </c>
      <c r="D422" s="27" t="s">
        <v>212</v>
      </c>
      <c r="E422" s="27" t="s">
        <v>1970</v>
      </c>
      <c r="F422" s="67">
        <v>74900</v>
      </c>
      <c r="G422" s="67">
        <v>-35556.949999999997</v>
      </c>
      <c r="H422" s="67">
        <v>39343.050000000003</v>
      </c>
    </row>
    <row r="423" spans="1:8" x14ac:dyDescent="0.55000000000000004">
      <c r="A423" s="27">
        <v>226</v>
      </c>
      <c r="B423" s="71">
        <v>100000406501</v>
      </c>
      <c r="C423" s="27">
        <v>0</v>
      </c>
      <c r="D423" s="27" t="s">
        <v>212</v>
      </c>
      <c r="E423" s="27" t="s">
        <v>1970</v>
      </c>
      <c r="F423" s="67">
        <v>74900</v>
      </c>
      <c r="G423" s="67">
        <v>-35556.949999999997</v>
      </c>
      <c r="H423" s="67">
        <v>39343.050000000003</v>
      </c>
    </row>
    <row r="424" spans="1:8" x14ac:dyDescent="0.55000000000000004">
      <c r="A424" s="27">
        <v>227</v>
      </c>
      <c r="B424" s="71">
        <v>100000406502</v>
      </c>
      <c r="C424" s="27">
        <v>0</v>
      </c>
      <c r="D424" s="27" t="s">
        <v>212</v>
      </c>
      <c r="E424" s="27" t="s">
        <v>1970</v>
      </c>
      <c r="F424" s="67">
        <v>74900</v>
      </c>
      <c r="G424" s="67">
        <v>-35556.93</v>
      </c>
      <c r="H424" s="67">
        <v>39343.07</v>
      </c>
    </row>
    <row r="425" spans="1:8" x14ac:dyDescent="0.55000000000000004">
      <c r="A425" s="27">
        <v>228</v>
      </c>
      <c r="B425" s="71">
        <v>100000406503</v>
      </c>
      <c r="C425" s="27">
        <v>0</v>
      </c>
      <c r="D425" s="27" t="s">
        <v>212</v>
      </c>
      <c r="E425" s="27" t="s">
        <v>1970</v>
      </c>
      <c r="F425" s="67">
        <v>74900</v>
      </c>
      <c r="G425" s="67">
        <v>-35556.93</v>
      </c>
      <c r="H425" s="67">
        <v>39343.07</v>
      </c>
    </row>
    <row r="426" spans="1:8" x14ac:dyDescent="0.55000000000000004">
      <c r="A426" s="27">
        <v>229</v>
      </c>
      <c r="B426" s="71">
        <v>100000406504</v>
      </c>
      <c r="C426" s="27">
        <v>0</v>
      </c>
      <c r="D426" s="27" t="s">
        <v>212</v>
      </c>
      <c r="E426" s="27" t="s">
        <v>1970</v>
      </c>
      <c r="F426" s="67">
        <v>74900</v>
      </c>
      <c r="G426" s="67">
        <v>-35556.949999999997</v>
      </c>
      <c r="H426" s="67">
        <v>39343.050000000003</v>
      </c>
    </row>
    <row r="427" spans="1:8" x14ac:dyDescent="0.55000000000000004">
      <c r="A427" s="27">
        <v>230</v>
      </c>
      <c r="B427" s="71">
        <v>100000406505</v>
      </c>
      <c r="C427" s="27">
        <v>0</v>
      </c>
      <c r="D427" s="27" t="s">
        <v>212</v>
      </c>
      <c r="E427" s="27" t="s">
        <v>1970</v>
      </c>
      <c r="F427" s="67">
        <v>74900</v>
      </c>
      <c r="G427" s="67">
        <v>-35556.949999999997</v>
      </c>
      <c r="H427" s="67">
        <v>39343.050000000003</v>
      </c>
    </row>
    <row r="428" spans="1:8" x14ac:dyDescent="0.55000000000000004">
      <c r="A428" s="27">
        <v>231</v>
      </c>
      <c r="B428" s="71">
        <v>100000406506</v>
      </c>
      <c r="C428" s="27">
        <v>0</v>
      </c>
      <c r="D428" s="27" t="s">
        <v>212</v>
      </c>
      <c r="E428" s="27" t="s">
        <v>1970</v>
      </c>
      <c r="F428" s="67">
        <v>74900</v>
      </c>
      <c r="G428" s="67">
        <v>-35556.93</v>
      </c>
      <c r="H428" s="67">
        <v>39343.07</v>
      </c>
    </row>
    <row r="429" spans="1:8" x14ac:dyDescent="0.55000000000000004">
      <c r="A429" s="27">
        <v>232</v>
      </c>
      <c r="B429" s="71">
        <v>100000406507</v>
      </c>
      <c r="C429" s="27">
        <v>0</v>
      </c>
      <c r="D429" s="27" t="s">
        <v>212</v>
      </c>
      <c r="E429" s="27" t="s">
        <v>1970</v>
      </c>
      <c r="F429" s="67">
        <v>74900</v>
      </c>
      <c r="G429" s="67">
        <v>-35556.949999999997</v>
      </c>
      <c r="H429" s="67">
        <v>39343.050000000003</v>
      </c>
    </row>
    <row r="430" spans="1:8" x14ac:dyDescent="0.55000000000000004">
      <c r="A430" s="27">
        <v>233</v>
      </c>
      <c r="B430" s="71">
        <v>100000406508</v>
      </c>
      <c r="C430" s="27">
        <v>0</v>
      </c>
      <c r="D430" s="27" t="s">
        <v>212</v>
      </c>
      <c r="E430" s="27" t="s">
        <v>1970</v>
      </c>
      <c r="F430" s="67">
        <v>74900</v>
      </c>
      <c r="G430" s="67">
        <v>-35556.93</v>
      </c>
      <c r="H430" s="67">
        <v>39343.07</v>
      </c>
    </row>
    <row r="431" spans="1:8" x14ac:dyDescent="0.55000000000000004">
      <c r="A431" s="27">
        <v>234</v>
      </c>
      <c r="B431" s="71">
        <v>100000406509</v>
      </c>
      <c r="C431" s="27">
        <v>0</v>
      </c>
      <c r="D431" s="27" t="s">
        <v>212</v>
      </c>
      <c r="E431" s="27" t="s">
        <v>1970</v>
      </c>
      <c r="F431" s="67">
        <v>74900</v>
      </c>
      <c r="G431" s="67">
        <v>-35556.949999999997</v>
      </c>
      <c r="H431" s="67">
        <v>39343.050000000003</v>
      </c>
    </row>
    <row r="432" spans="1:8" x14ac:dyDescent="0.55000000000000004">
      <c r="A432" s="27">
        <v>235</v>
      </c>
      <c r="B432" s="71">
        <v>100000406510</v>
      </c>
      <c r="C432" s="27">
        <v>0</v>
      </c>
      <c r="D432" s="27" t="s">
        <v>212</v>
      </c>
      <c r="E432" s="27" t="s">
        <v>1970</v>
      </c>
      <c r="F432" s="67">
        <v>74900</v>
      </c>
      <c r="G432" s="67">
        <v>-35556.93</v>
      </c>
      <c r="H432" s="67">
        <v>39343.07</v>
      </c>
    </row>
    <row r="433" spans="1:8" x14ac:dyDescent="0.55000000000000004">
      <c r="A433" s="27">
        <v>236</v>
      </c>
      <c r="B433" s="71">
        <v>100000406511</v>
      </c>
      <c r="C433" s="27">
        <v>0</v>
      </c>
      <c r="D433" s="27" t="s">
        <v>212</v>
      </c>
      <c r="E433" s="27" t="s">
        <v>1970</v>
      </c>
      <c r="F433" s="67">
        <v>74900</v>
      </c>
      <c r="G433" s="67">
        <v>-35556.93</v>
      </c>
      <c r="H433" s="67">
        <v>39343.07</v>
      </c>
    </row>
    <row r="434" spans="1:8" x14ac:dyDescent="0.55000000000000004">
      <c r="A434" s="27">
        <v>237</v>
      </c>
      <c r="B434" s="71">
        <v>100000406512</v>
      </c>
      <c r="C434" s="27">
        <v>0</v>
      </c>
      <c r="D434" s="27" t="s">
        <v>212</v>
      </c>
      <c r="E434" s="27" t="s">
        <v>1970</v>
      </c>
      <c r="F434" s="67">
        <v>74900</v>
      </c>
      <c r="G434" s="67">
        <v>-35556.949999999997</v>
      </c>
      <c r="H434" s="67">
        <v>39343.050000000003</v>
      </c>
    </row>
    <row r="435" spans="1:8" x14ac:dyDescent="0.55000000000000004">
      <c r="A435" s="27">
        <v>238</v>
      </c>
      <c r="B435" s="71">
        <v>100000406513</v>
      </c>
      <c r="C435" s="27">
        <v>0</v>
      </c>
      <c r="D435" s="27" t="s">
        <v>212</v>
      </c>
      <c r="E435" s="27" t="s">
        <v>1970</v>
      </c>
      <c r="F435" s="67">
        <v>74900</v>
      </c>
      <c r="G435" s="67">
        <v>-35556.93</v>
      </c>
      <c r="H435" s="67">
        <v>39343.07</v>
      </c>
    </row>
    <row r="436" spans="1:8" x14ac:dyDescent="0.55000000000000004">
      <c r="A436" s="27">
        <v>239</v>
      </c>
      <c r="B436" s="71">
        <v>100000406514</v>
      </c>
      <c r="C436" s="27">
        <v>0</v>
      </c>
      <c r="D436" s="27" t="s">
        <v>212</v>
      </c>
      <c r="E436" s="27" t="s">
        <v>1970</v>
      </c>
      <c r="F436" s="67">
        <v>74900</v>
      </c>
      <c r="G436" s="67">
        <v>-35556.949999999997</v>
      </c>
      <c r="H436" s="67">
        <v>39343.050000000003</v>
      </c>
    </row>
    <row r="437" spans="1:8" x14ac:dyDescent="0.55000000000000004">
      <c r="A437" s="27">
        <v>240</v>
      </c>
      <c r="B437" s="71">
        <v>100000406515</v>
      </c>
      <c r="C437" s="27">
        <v>0</v>
      </c>
      <c r="D437" s="27" t="s">
        <v>212</v>
      </c>
      <c r="E437" s="27" t="s">
        <v>1970</v>
      </c>
      <c r="F437" s="67">
        <v>74900</v>
      </c>
      <c r="G437" s="67">
        <v>-35556.949999999997</v>
      </c>
      <c r="H437" s="67">
        <v>39343.050000000003</v>
      </c>
    </row>
    <row r="438" spans="1:8" x14ac:dyDescent="0.55000000000000004">
      <c r="A438" s="27">
        <v>241</v>
      </c>
      <c r="B438" s="71">
        <v>100000406516</v>
      </c>
      <c r="C438" s="27">
        <v>0</v>
      </c>
      <c r="D438" s="27" t="s">
        <v>212</v>
      </c>
      <c r="E438" s="27" t="s">
        <v>1970</v>
      </c>
      <c r="F438" s="67">
        <v>74900</v>
      </c>
      <c r="G438" s="67">
        <v>-35556.93</v>
      </c>
      <c r="H438" s="67">
        <v>39343.07</v>
      </c>
    </row>
    <row r="439" spans="1:8" x14ac:dyDescent="0.55000000000000004">
      <c r="A439" s="27">
        <v>242</v>
      </c>
      <c r="B439" s="71">
        <v>100000406517</v>
      </c>
      <c r="C439" s="27">
        <v>0</v>
      </c>
      <c r="D439" s="27" t="s">
        <v>212</v>
      </c>
      <c r="E439" s="27" t="s">
        <v>1970</v>
      </c>
      <c r="F439" s="67">
        <v>74900</v>
      </c>
      <c r="G439" s="67">
        <v>-35556.949999999997</v>
      </c>
      <c r="H439" s="67">
        <v>39343.050000000003</v>
      </c>
    </row>
    <row r="440" spans="1:8" x14ac:dyDescent="0.55000000000000004">
      <c r="A440" s="27">
        <v>243</v>
      </c>
      <c r="B440" s="71">
        <v>100000406518</v>
      </c>
      <c r="C440" s="27">
        <v>0</v>
      </c>
      <c r="D440" s="27" t="s">
        <v>212</v>
      </c>
      <c r="E440" s="27" t="s">
        <v>1970</v>
      </c>
      <c r="F440" s="67">
        <v>74900</v>
      </c>
      <c r="G440" s="67">
        <v>-35556.93</v>
      </c>
      <c r="H440" s="67">
        <v>39343.07</v>
      </c>
    </row>
    <row r="441" spans="1:8" x14ac:dyDescent="0.55000000000000004">
      <c r="A441" s="27">
        <v>244</v>
      </c>
      <c r="B441" s="71">
        <v>100000406519</v>
      </c>
      <c r="C441" s="27">
        <v>0</v>
      </c>
      <c r="D441" s="27" t="s">
        <v>212</v>
      </c>
      <c r="E441" s="27" t="s">
        <v>1970</v>
      </c>
      <c r="F441" s="67">
        <v>74900</v>
      </c>
      <c r="G441" s="67">
        <v>-35556.949999999997</v>
      </c>
      <c r="H441" s="67">
        <v>39343.050000000003</v>
      </c>
    </row>
    <row r="442" spans="1:8" x14ac:dyDescent="0.55000000000000004">
      <c r="A442" s="27">
        <v>245</v>
      </c>
      <c r="B442" s="71">
        <v>100000417487</v>
      </c>
      <c r="C442" s="27">
        <v>0</v>
      </c>
      <c r="D442" s="27" t="s">
        <v>404</v>
      </c>
      <c r="E442" s="27" t="s">
        <v>1972</v>
      </c>
      <c r="F442" s="67">
        <v>119947</v>
      </c>
      <c r="G442" s="67">
        <v>-64135.35</v>
      </c>
      <c r="H442" s="67">
        <v>55811.65</v>
      </c>
    </row>
    <row r="443" spans="1:8" x14ac:dyDescent="0.55000000000000004">
      <c r="A443" s="27">
        <v>246</v>
      </c>
      <c r="B443" s="71">
        <v>100000417488</v>
      </c>
      <c r="C443" s="27">
        <v>0</v>
      </c>
      <c r="D443" s="27" t="s">
        <v>404</v>
      </c>
      <c r="E443" s="27" t="s">
        <v>1972</v>
      </c>
      <c r="F443" s="67">
        <v>119947</v>
      </c>
      <c r="G443" s="67">
        <v>-64135.34</v>
      </c>
      <c r="H443" s="67">
        <v>55811.66</v>
      </c>
    </row>
    <row r="444" spans="1:8" x14ac:dyDescent="0.55000000000000004">
      <c r="A444" s="27">
        <v>247</v>
      </c>
      <c r="B444" s="71">
        <v>100000417489</v>
      </c>
      <c r="C444" s="27">
        <v>0</v>
      </c>
      <c r="D444" s="27" t="s">
        <v>404</v>
      </c>
      <c r="E444" s="27" t="s">
        <v>1972</v>
      </c>
      <c r="F444" s="67">
        <v>119947</v>
      </c>
      <c r="G444" s="67">
        <v>-64135.35</v>
      </c>
      <c r="H444" s="67">
        <v>55811.65</v>
      </c>
    </row>
    <row r="445" spans="1:8" x14ac:dyDescent="0.55000000000000004">
      <c r="A445" s="27">
        <v>248</v>
      </c>
      <c r="B445" s="71">
        <v>100000417490</v>
      </c>
      <c r="C445" s="27">
        <v>0</v>
      </c>
      <c r="D445" s="27" t="s">
        <v>404</v>
      </c>
      <c r="E445" s="27" t="s">
        <v>1972</v>
      </c>
      <c r="F445" s="67">
        <v>119947</v>
      </c>
      <c r="G445" s="67">
        <v>-64135.34</v>
      </c>
      <c r="H445" s="67">
        <v>55811.66</v>
      </c>
    </row>
    <row r="446" spans="1:8" x14ac:dyDescent="0.55000000000000004">
      <c r="A446" s="27">
        <v>249</v>
      </c>
      <c r="B446" s="71">
        <v>100000417491</v>
      </c>
      <c r="C446" s="27">
        <v>0</v>
      </c>
      <c r="D446" s="27" t="s">
        <v>404</v>
      </c>
      <c r="E446" s="27" t="s">
        <v>1972</v>
      </c>
      <c r="F446" s="67">
        <v>119947</v>
      </c>
      <c r="G446" s="67">
        <v>-64135.35</v>
      </c>
      <c r="H446" s="67">
        <v>55811.65</v>
      </c>
    </row>
    <row r="447" spans="1:8" x14ac:dyDescent="0.55000000000000004">
      <c r="A447" s="27">
        <v>250</v>
      </c>
      <c r="B447" s="71">
        <v>100000417492</v>
      </c>
      <c r="C447" s="27">
        <v>0</v>
      </c>
      <c r="D447" s="27" t="s">
        <v>404</v>
      </c>
      <c r="E447" s="27" t="s">
        <v>1972</v>
      </c>
      <c r="F447" s="67">
        <v>119947</v>
      </c>
      <c r="G447" s="67">
        <v>-64135.34</v>
      </c>
      <c r="H447" s="67">
        <v>55811.66</v>
      </c>
    </row>
    <row r="448" spans="1:8" x14ac:dyDescent="0.55000000000000004">
      <c r="A448" s="27">
        <v>251</v>
      </c>
      <c r="B448" s="71">
        <v>100000417493</v>
      </c>
      <c r="C448" s="27">
        <v>0</v>
      </c>
      <c r="D448" s="27" t="s">
        <v>404</v>
      </c>
      <c r="E448" s="27" t="s">
        <v>1972</v>
      </c>
      <c r="F448" s="67">
        <v>119947</v>
      </c>
      <c r="G448" s="67">
        <v>-64135.35</v>
      </c>
      <c r="H448" s="67">
        <v>55811.65</v>
      </c>
    </row>
    <row r="449" spans="1:8" x14ac:dyDescent="0.55000000000000004">
      <c r="A449" s="27">
        <v>252</v>
      </c>
      <c r="B449" s="71">
        <v>100000417494</v>
      </c>
      <c r="C449" s="27">
        <v>0</v>
      </c>
      <c r="D449" s="27" t="s">
        <v>404</v>
      </c>
      <c r="E449" s="27" t="s">
        <v>1972</v>
      </c>
      <c r="F449" s="67">
        <v>119947</v>
      </c>
      <c r="G449" s="67">
        <v>-64135.34</v>
      </c>
      <c r="H449" s="67">
        <v>55811.66</v>
      </c>
    </row>
    <row r="450" spans="1:8" x14ac:dyDescent="0.55000000000000004">
      <c r="A450" s="27">
        <v>253</v>
      </c>
      <c r="B450" s="71">
        <v>100000417495</v>
      </c>
      <c r="C450" s="27">
        <v>0</v>
      </c>
      <c r="D450" s="27" t="s">
        <v>404</v>
      </c>
      <c r="E450" s="27" t="s">
        <v>1972</v>
      </c>
      <c r="F450" s="67">
        <v>119947</v>
      </c>
      <c r="G450" s="67">
        <v>-64135.34</v>
      </c>
      <c r="H450" s="67">
        <v>55811.66</v>
      </c>
    </row>
    <row r="451" spans="1:8" x14ac:dyDescent="0.55000000000000004">
      <c r="A451" s="27">
        <v>254</v>
      </c>
      <c r="B451" s="71">
        <v>100000417496</v>
      </c>
      <c r="C451" s="27">
        <v>0</v>
      </c>
      <c r="D451" s="27" t="s">
        <v>404</v>
      </c>
      <c r="E451" s="27" t="s">
        <v>1972</v>
      </c>
      <c r="F451" s="67">
        <v>119947</v>
      </c>
      <c r="G451" s="67">
        <v>-64135.35</v>
      </c>
      <c r="H451" s="67">
        <v>55811.65</v>
      </c>
    </row>
    <row r="452" spans="1:8" x14ac:dyDescent="0.55000000000000004">
      <c r="A452" s="27">
        <v>255</v>
      </c>
      <c r="B452" s="71">
        <v>100000417497</v>
      </c>
      <c r="C452" s="27">
        <v>0</v>
      </c>
      <c r="D452" s="27" t="s">
        <v>404</v>
      </c>
      <c r="E452" s="27" t="s">
        <v>1972</v>
      </c>
      <c r="F452" s="67">
        <v>119947</v>
      </c>
      <c r="G452" s="67">
        <v>-64135.35</v>
      </c>
      <c r="H452" s="67">
        <v>55811.65</v>
      </c>
    </row>
    <row r="453" spans="1:8" x14ac:dyDescent="0.55000000000000004">
      <c r="A453" s="27">
        <v>256</v>
      </c>
      <c r="B453" s="71">
        <v>100000417498</v>
      </c>
      <c r="C453" s="27">
        <v>0</v>
      </c>
      <c r="D453" s="27" t="s">
        <v>404</v>
      </c>
      <c r="E453" s="27" t="s">
        <v>1972</v>
      </c>
      <c r="F453" s="67">
        <v>119947</v>
      </c>
      <c r="G453" s="67">
        <v>-64135.34</v>
      </c>
      <c r="H453" s="67">
        <v>55811.66</v>
      </c>
    </row>
    <row r="454" spans="1:8" x14ac:dyDescent="0.55000000000000004">
      <c r="A454" s="27">
        <v>257</v>
      </c>
      <c r="B454" s="71">
        <v>100000417499</v>
      </c>
      <c r="C454" s="27">
        <v>0</v>
      </c>
      <c r="D454" s="27" t="s">
        <v>404</v>
      </c>
      <c r="E454" s="27" t="s">
        <v>1972</v>
      </c>
      <c r="F454" s="67">
        <v>119947</v>
      </c>
      <c r="G454" s="67">
        <v>-64135.34</v>
      </c>
      <c r="H454" s="67">
        <v>55811.66</v>
      </c>
    </row>
    <row r="455" spans="1:8" x14ac:dyDescent="0.55000000000000004">
      <c r="A455" s="27">
        <v>258</v>
      </c>
      <c r="B455" s="71">
        <v>100000417500</v>
      </c>
      <c r="C455" s="27">
        <v>0</v>
      </c>
      <c r="D455" s="27" t="s">
        <v>404</v>
      </c>
      <c r="E455" s="27" t="s">
        <v>1972</v>
      </c>
      <c r="F455" s="67">
        <v>119947</v>
      </c>
      <c r="G455" s="67">
        <v>-64135.35</v>
      </c>
      <c r="H455" s="67">
        <v>55811.65</v>
      </c>
    </row>
    <row r="456" spans="1:8" x14ac:dyDescent="0.55000000000000004">
      <c r="A456" s="27">
        <v>259</v>
      </c>
      <c r="B456" s="71">
        <v>100000417501</v>
      </c>
      <c r="C456" s="27">
        <v>0</v>
      </c>
      <c r="D456" s="27" t="s">
        <v>404</v>
      </c>
      <c r="E456" s="27" t="s">
        <v>1972</v>
      </c>
      <c r="F456" s="67">
        <v>119947</v>
      </c>
      <c r="G456" s="67">
        <v>-64135.35</v>
      </c>
      <c r="H456" s="67">
        <v>55811.65</v>
      </c>
    </row>
    <row r="457" spans="1:8" x14ac:dyDescent="0.55000000000000004">
      <c r="A457" s="27">
        <v>260</v>
      </c>
      <c r="B457" s="71">
        <v>100000417502</v>
      </c>
      <c r="C457" s="27">
        <v>0</v>
      </c>
      <c r="D457" s="27" t="s">
        <v>404</v>
      </c>
      <c r="E457" s="27" t="s">
        <v>1972</v>
      </c>
      <c r="F457" s="67">
        <v>119947</v>
      </c>
      <c r="G457" s="67">
        <v>-64135.34</v>
      </c>
      <c r="H457" s="67">
        <v>55811.66</v>
      </c>
    </row>
    <row r="458" spans="1:8" x14ac:dyDescent="0.55000000000000004">
      <c r="A458" s="27">
        <v>261</v>
      </c>
      <c r="B458" s="71">
        <v>100000417503</v>
      </c>
      <c r="C458" s="27">
        <v>0</v>
      </c>
      <c r="D458" s="27" t="s">
        <v>404</v>
      </c>
      <c r="E458" s="27" t="s">
        <v>1972</v>
      </c>
      <c r="F458" s="67">
        <v>119947</v>
      </c>
      <c r="G458" s="67">
        <v>-64135.34</v>
      </c>
      <c r="H458" s="67">
        <v>55811.66</v>
      </c>
    </row>
    <row r="459" spans="1:8" x14ac:dyDescent="0.55000000000000004">
      <c r="A459" s="27">
        <v>262</v>
      </c>
      <c r="B459" s="71">
        <v>100000417504</v>
      </c>
      <c r="C459" s="27">
        <v>0</v>
      </c>
      <c r="D459" s="27" t="s">
        <v>404</v>
      </c>
      <c r="E459" s="27" t="s">
        <v>1972</v>
      </c>
      <c r="F459" s="67">
        <v>119947</v>
      </c>
      <c r="G459" s="67">
        <v>-64135.35</v>
      </c>
      <c r="H459" s="67">
        <v>55811.65</v>
      </c>
    </row>
    <row r="460" spans="1:8" x14ac:dyDescent="0.55000000000000004">
      <c r="A460" s="27">
        <v>263</v>
      </c>
      <c r="B460" s="71">
        <v>100000417505</v>
      </c>
      <c r="C460" s="27">
        <v>0</v>
      </c>
      <c r="D460" s="27" t="s">
        <v>404</v>
      </c>
      <c r="E460" s="27" t="s">
        <v>1972</v>
      </c>
      <c r="F460" s="67">
        <v>119947</v>
      </c>
      <c r="G460" s="67">
        <v>-64135.35</v>
      </c>
      <c r="H460" s="67">
        <v>55811.65</v>
      </c>
    </row>
    <row r="461" spans="1:8" x14ac:dyDescent="0.55000000000000004">
      <c r="A461" s="27">
        <v>264</v>
      </c>
      <c r="B461" s="71">
        <v>100000417506</v>
      </c>
      <c r="C461" s="27">
        <v>0</v>
      </c>
      <c r="D461" s="27" t="s">
        <v>404</v>
      </c>
      <c r="E461" s="27" t="s">
        <v>1972</v>
      </c>
      <c r="F461" s="67">
        <v>119947</v>
      </c>
      <c r="G461" s="67">
        <v>-64135.34</v>
      </c>
      <c r="H461" s="67">
        <v>55811.66</v>
      </c>
    </row>
    <row r="462" spans="1:8" x14ac:dyDescent="0.55000000000000004">
      <c r="A462" s="27">
        <v>265</v>
      </c>
      <c r="B462" s="71">
        <v>100000417507</v>
      </c>
      <c r="C462" s="27">
        <v>0</v>
      </c>
      <c r="D462" s="27" t="s">
        <v>404</v>
      </c>
      <c r="E462" s="27" t="s">
        <v>1972</v>
      </c>
      <c r="F462" s="67">
        <v>119947</v>
      </c>
      <c r="G462" s="67">
        <v>-64135.34</v>
      </c>
      <c r="H462" s="67">
        <v>55811.66</v>
      </c>
    </row>
    <row r="463" spans="1:8" x14ac:dyDescent="0.55000000000000004">
      <c r="A463" s="27">
        <v>266</v>
      </c>
      <c r="B463" s="71">
        <v>100000417508</v>
      </c>
      <c r="C463" s="27">
        <v>0</v>
      </c>
      <c r="D463" s="27" t="s">
        <v>404</v>
      </c>
      <c r="E463" s="27" t="s">
        <v>1972</v>
      </c>
      <c r="F463" s="67">
        <v>119947</v>
      </c>
      <c r="G463" s="67">
        <v>-64135.35</v>
      </c>
      <c r="H463" s="67">
        <v>55811.65</v>
      </c>
    </row>
    <row r="464" spans="1:8" x14ac:dyDescent="0.55000000000000004">
      <c r="A464" s="27">
        <v>267</v>
      </c>
      <c r="B464" s="71">
        <v>100000417509</v>
      </c>
      <c r="C464" s="27">
        <v>0</v>
      </c>
      <c r="D464" s="27" t="s">
        <v>404</v>
      </c>
      <c r="E464" s="27" t="s">
        <v>1972</v>
      </c>
      <c r="F464" s="67">
        <v>119947</v>
      </c>
      <c r="G464" s="67">
        <v>-64135.35</v>
      </c>
      <c r="H464" s="67">
        <v>55811.65</v>
      </c>
    </row>
    <row r="465" spans="1:8" x14ac:dyDescent="0.55000000000000004">
      <c r="A465" s="27">
        <v>268</v>
      </c>
      <c r="B465" s="71">
        <v>100000417510</v>
      </c>
      <c r="C465" s="27">
        <v>0</v>
      </c>
      <c r="D465" s="27" t="s">
        <v>404</v>
      </c>
      <c r="E465" s="27" t="s">
        <v>1972</v>
      </c>
      <c r="F465" s="67">
        <v>119947</v>
      </c>
      <c r="G465" s="67">
        <v>-64135.34</v>
      </c>
      <c r="H465" s="67">
        <v>55811.66</v>
      </c>
    </row>
    <row r="466" spans="1:8" x14ac:dyDescent="0.55000000000000004">
      <c r="A466" s="27">
        <v>269</v>
      </c>
      <c r="B466" s="71">
        <v>100000417511</v>
      </c>
      <c r="C466" s="27">
        <v>0</v>
      </c>
      <c r="D466" s="27" t="s">
        <v>404</v>
      </c>
      <c r="E466" s="27" t="s">
        <v>1972</v>
      </c>
      <c r="F466" s="67">
        <v>119947</v>
      </c>
      <c r="G466" s="67">
        <v>-64135.34</v>
      </c>
      <c r="H466" s="67">
        <v>55811.66</v>
      </c>
    </row>
    <row r="467" spans="1:8" x14ac:dyDescent="0.55000000000000004">
      <c r="A467" s="27">
        <v>270</v>
      </c>
      <c r="B467" s="71">
        <v>100000417512</v>
      </c>
      <c r="C467" s="27">
        <v>0</v>
      </c>
      <c r="D467" s="27" t="s">
        <v>404</v>
      </c>
      <c r="E467" s="27" t="s">
        <v>1972</v>
      </c>
      <c r="F467" s="67">
        <v>119947</v>
      </c>
      <c r="G467" s="67">
        <v>-64135.35</v>
      </c>
      <c r="H467" s="67">
        <v>55811.65</v>
      </c>
    </row>
    <row r="468" spans="1:8" x14ac:dyDescent="0.55000000000000004">
      <c r="A468" s="27">
        <v>271</v>
      </c>
      <c r="B468" s="71">
        <v>100000417513</v>
      </c>
      <c r="C468" s="27">
        <v>0</v>
      </c>
      <c r="D468" s="27" t="s">
        <v>404</v>
      </c>
      <c r="E468" s="27" t="s">
        <v>1972</v>
      </c>
      <c r="F468" s="67">
        <v>119947</v>
      </c>
      <c r="G468" s="67">
        <v>-64135.35</v>
      </c>
      <c r="H468" s="67">
        <v>55811.65</v>
      </c>
    </row>
    <row r="469" spans="1:8" x14ac:dyDescent="0.55000000000000004">
      <c r="A469" s="27">
        <v>272</v>
      </c>
      <c r="B469" s="71">
        <v>100000417514</v>
      </c>
      <c r="C469" s="27">
        <v>0</v>
      </c>
      <c r="D469" s="27" t="s">
        <v>404</v>
      </c>
      <c r="E469" s="27" t="s">
        <v>1972</v>
      </c>
      <c r="F469" s="67">
        <v>119947</v>
      </c>
      <c r="G469" s="67">
        <v>-64135.34</v>
      </c>
      <c r="H469" s="67">
        <v>55811.66</v>
      </c>
    </row>
    <row r="470" spans="1:8" x14ac:dyDescent="0.55000000000000004">
      <c r="A470" s="27">
        <v>273</v>
      </c>
      <c r="B470" s="71">
        <v>100000417515</v>
      </c>
      <c r="C470" s="27">
        <v>0</v>
      </c>
      <c r="D470" s="27" t="s">
        <v>404</v>
      </c>
      <c r="E470" s="27" t="s">
        <v>1972</v>
      </c>
      <c r="F470" s="67">
        <v>119947</v>
      </c>
      <c r="G470" s="67">
        <v>-64135.35</v>
      </c>
      <c r="H470" s="67">
        <v>55811.65</v>
      </c>
    </row>
    <row r="471" spans="1:8" x14ac:dyDescent="0.55000000000000004">
      <c r="A471" s="27">
        <v>274</v>
      </c>
      <c r="B471" s="71">
        <v>100000419124</v>
      </c>
      <c r="C471" s="27">
        <v>0</v>
      </c>
      <c r="D471" s="27" t="s">
        <v>404</v>
      </c>
      <c r="E471" s="27" t="s">
        <v>1974</v>
      </c>
      <c r="F471" s="67">
        <v>94160</v>
      </c>
      <c r="G471" s="67">
        <v>-55289.16</v>
      </c>
      <c r="H471" s="67">
        <v>38870.839999999997</v>
      </c>
    </row>
    <row r="472" spans="1:8" x14ac:dyDescent="0.55000000000000004">
      <c r="A472" s="27">
        <v>275</v>
      </c>
      <c r="B472" s="71">
        <v>100000419125</v>
      </c>
      <c r="C472" s="27">
        <v>0</v>
      </c>
      <c r="D472" s="27" t="s">
        <v>404</v>
      </c>
      <c r="E472" s="27" t="s">
        <v>1974</v>
      </c>
      <c r="F472" s="67">
        <v>94160</v>
      </c>
      <c r="G472" s="67">
        <v>-55289.15</v>
      </c>
      <c r="H472" s="67">
        <v>38870.85</v>
      </c>
    </row>
    <row r="473" spans="1:8" x14ac:dyDescent="0.55000000000000004">
      <c r="A473" s="27">
        <v>276</v>
      </c>
      <c r="B473" s="71">
        <v>100000419126</v>
      </c>
      <c r="C473" s="27">
        <v>0</v>
      </c>
      <c r="D473" s="27" t="s">
        <v>404</v>
      </c>
      <c r="E473" s="27" t="s">
        <v>1974</v>
      </c>
      <c r="F473" s="67">
        <v>94160</v>
      </c>
      <c r="G473" s="67">
        <v>-55289.15</v>
      </c>
      <c r="H473" s="67">
        <v>38870.85</v>
      </c>
    </row>
    <row r="474" spans="1:8" x14ac:dyDescent="0.55000000000000004">
      <c r="A474" s="27">
        <v>277</v>
      </c>
      <c r="B474" s="71">
        <v>100000419127</v>
      </c>
      <c r="C474" s="27">
        <v>0</v>
      </c>
      <c r="D474" s="27" t="s">
        <v>404</v>
      </c>
      <c r="E474" s="27" t="s">
        <v>1974</v>
      </c>
      <c r="F474" s="67">
        <v>94160</v>
      </c>
      <c r="G474" s="67">
        <v>-55289.16</v>
      </c>
      <c r="H474" s="67">
        <v>38870.839999999997</v>
      </c>
    </row>
    <row r="475" spans="1:8" x14ac:dyDescent="0.55000000000000004">
      <c r="A475" s="27">
        <v>278</v>
      </c>
      <c r="B475" s="71">
        <v>100000419128</v>
      </c>
      <c r="C475" s="27">
        <v>0</v>
      </c>
      <c r="D475" s="27" t="s">
        <v>404</v>
      </c>
      <c r="E475" s="27" t="s">
        <v>1974</v>
      </c>
      <c r="F475" s="67">
        <v>94160</v>
      </c>
      <c r="G475" s="67">
        <v>-55289.16</v>
      </c>
      <c r="H475" s="67">
        <v>38870.839999999997</v>
      </c>
    </row>
    <row r="476" spans="1:8" x14ac:dyDescent="0.55000000000000004">
      <c r="A476" s="27">
        <v>279</v>
      </c>
      <c r="B476" s="71">
        <v>100000419129</v>
      </c>
      <c r="C476" s="27">
        <v>0</v>
      </c>
      <c r="D476" s="27" t="s">
        <v>404</v>
      </c>
      <c r="E476" s="27" t="s">
        <v>1974</v>
      </c>
      <c r="F476" s="67">
        <v>94160</v>
      </c>
      <c r="G476" s="67">
        <v>-55289.15</v>
      </c>
      <c r="H476" s="67">
        <v>38870.85</v>
      </c>
    </row>
    <row r="477" spans="1:8" x14ac:dyDescent="0.55000000000000004">
      <c r="A477" s="27">
        <v>280</v>
      </c>
      <c r="B477" s="71">
        <v>100000419130</v>
      </c>
      <c r="C477" s="27">
        <v>0</v>
      </c>
      <c r="D477" s="27" t="s">
        <v>404</v>
      </c>
      <c r="E477" s="27" t="s">
        <v>1974</v>
      </c>
      <c r="F477" s="67">
        <v>94160</v>
      </c>
      <c r="G477" s="67">
        <v>-55289.15</v>
      </c>
      <c r="H477" s="67">
        <v>38870.85</v>
      </c>
    </row>
    <row r="478" spans="1:8" x14ac:dyDescent="0.55000000000000004">
      <c r="A478" s="27">
        <v>281</v>
      </c>
      <c r="B478" s="71">
        <v>100000419131</v>
      </c>
      <c r="C478" s="27">
        <v>0</v>
      </c>
      <c r="D478" s="27" t="s">
        <v>404</v>
      </c>
      <c r="E478" s="27" t="s">
        <v>1974</v>
      </c>
      <c r="F478" s="67">
        <v>94160</v>
      </c>
      <c r="G478" s="67">
        <v>-55289.16</v>
      </c>
      <c r="H478" s="67">
        <v>38870.839999999997</v>
      </c>
    </row>
    <row r="479" spans="1:8" x14ac:dyDescent="0.55000000000000004">
      <c r="A479" s="27">
        <v>282</v>
      </c>
      <c r="B479" s="71">
        <v>100000419132</v>
      </c>
      <c r="C479" s="27">
        <v>0</v>
      </c>
      <c r="D479" s="27" t="s">
        <v>404</v>
      </c>
      <c r="E479" s="27" t="s">
        <v>1974</v>
      </c>
      <c r="F479" s="67">
        <v>94160</v>
      </c>
      <c r="G479" s="67">
        <v>-55289.16</v>
      </c>
      <c r="H479" s="67">
        <v>38870.839999999997</v>
      </c>
    </row>
    <row r="480" spans="1:8" x14ac:dyDescent="0.55000000000000004">
      <c r="A480" s="27">
        <v>283</v>
      </c>
      <c r="B480" s="71">
        <v>100000419134</v>
      </c>
      <c r="C480" s="27">
        <v>0</v>
      </c>
      <c r="D480" s="27" t="s">
        <v>404</v>
      </c>
      <c r="E480" s="27" t="s">
        <v>1974</v>
      </c>
      <c r="F480" s="67">
        <v>94160</v>
      </c>
      <c r="G480" s="67">
        <v>-55289.15</v>
      </c>
      <c r="H480" s="67">
        <v>38870.85</v>
      </c>
    </row>
    <row r="481" spans="1:8" x14ac:dyDescent="0.55000000000000004">
      <c r="A481" s="27">
        <v>284</v>
      </c>
      <c r="B481" s="71">
        <v>100000419135</v>
      </c>
      <c r="C481" s="27">
        <v>0</v>
      </c>
      <c r="D481" s="27" t="s">
        <v>404</v>
      </c>
      <c r="E481" s="27" t="s">
        <v>1974</v>
      </c>
      <c r="F481" s="67">
        <v>94160</v>
      </c>
      <c r="G481" s="67">
        <v>-55289.15</v>
      </c>
      <c r="H481" s="67">
        <v>38870.85</v>
      </c>
    </row>
    <row r="482" spans="1:8" x14ac:dyDescent="0.55000000000000004">
      <c r="A482" s="27">
        <v>285</v>
      </c>
      <c r="B482" s="71">
        <v>100000419136</v>
      </c>
      <c r="C482" s="27">
        <v>0</v>
      </c>
      <c r="D482" s="27" t="s">
        <v>404</v>
      </c>
      <c r="E482" s="27" t="s">
        <v>1974</v>
      </c>
      <c r="F482" s="67">
        <v>94160</v>
      </c>
      <c r="G482" s="67">
        <v>-55289.16</v>
      </c>
      <c r="H482" s="67">
        <v>38870.839999999997</v>
      </c>
    </row>
    <row r="483" spans="1:8" x14ac:dyDescent="0.55000000000000004">
      <c r="A483" s="27">
        <v>286</v>
      </c>
      <c r="B483" s="71">
        <v>100000419137</v>
      </c>
      <c r="C483" s="27">
        <v>0</v>
      </c>
      <c r="D483" s="27" t="s">
        <v>404</v>
      </c>
      <c r="E483" s="27" t="s">
        <v>1974</v>
      </c>
      <c r="F483" s="67">
        <v>94160</v>
      </c>
      <c r="G483" s="67">
        <v>-55289.16</v>
      </c>
      <c r="H483" s="67">
        <v>38870.839999999997</v>
      </c>
    </row>
    <row r="484" spans="1:8" x14ac:dyDescent="0.55000000000000004">
      <c r="A484" s="27">
        <v>287</v>
      </c>
      <c r="B484" s="71">
        <v>100000419138</v>
      </c>
      <c r="C484" s="27">
        <v>0</v>
      </c>
      <c r="D484" s="27" t="s">
        <v>404</v>
      </c>
      <c r="E484" s="27" t="s">
        <v>1974</v>
      </c>
      <c r="F484" s="67">
        <v>94160</v>
      </c>
      <c r="G484" s="67">
        <v>-55289.15</v>
      </c>
      <c r="H484" s="67">
        <v>38870.85</v>
      </c>
    </row>
    <row r="485" spans="1:8" x14ac:dyDescent="0.55000000000000004">
      <c r="A485" s="27">
        <v>288</v>
      </c>
      <c r="B485" s="71">
        <v>100000419139</v>
      </c>
      <c r="C485" s="27">
        <v>0</v>
      </c>
      <c r="D485" s="27" t="s">
        <v>404</v>
      </c>
      <c r="E485" s="27" t="s">
        <v>1974</v>
      </c>
      <c r="F485" s="67">
        <v>94160</v>
      </c>
      <c r="G485" s="67">
        <v>-55289.15</v>
      </c>
      <c r="H485" s="67">
        <v>38870.85</v>
      </c>
    </row>
    <row r="486" spans="1:8" x14ac:dyDescent="0.55000000000000004">
      <c r="A486" s="27">
        <v>289</v>
      </c>
      <c r="B486" s="71">
        <v>100000419140</v>
      </c>
      <c r="C486" s="27">
        <v>0</v>
      </c>
      <c r="D486" s="27" t="s">
        <v>404</v>
      </c>
      <c r="E486" s="27" t="s">
        <v>1974</v>
      </c>
      <c r="F486" s="67">
        <v>94160</v>
      </c>
      <c r="G486" s="67">
        <v>-55289.16</v>
      </c>
      <c r="H486" s="67">
        <v>38870.839999999997</v>
      </c>
    </row>
    <row r="487" spans="1:8" x14ac:dyDescent="0.55000000000000004">
      <c r="A487" s="27">
        <v>290</v>
      </c>
      <c r="B487" s="71">
        <v>100000419141</v>
      </c>
      <c r="C487" s="27">
        <v>0</v>
      </c>
      <c r="D487" s="27" t="s">
        <v>404</v>
      </c>
      <c r="E487" s="27" t="s">
        <v>1974</v>
      </c>
      <c r="F487" s="67">
        <v>94160</v>
      </c>
      <c r="G487" s="67">
        <v>-55289.16</v>
      </c>
      <c r="H487" s="67">
        <v>38870.839999999997</v>
      </c>
    </row>
    <row r="488" spans="1:8" x14ac:dyDescent="0.55000000000000004">
      <c r="A488" s="27">
        <v>291</v>
      </c>
      <c r="B488" s="71">
        <v>100000419142</v>
      </c>
      <c r="C488" s="27">
        <v>0</v>
      </c>
      <c r="D488" s="27" t="s">
        <v>404</v>
      </c>
      <c r="E488" s="27" t="s">
        <v>1974</v>
      </c>
      <c r="F488" s="67">
        <v>94160</v>
      </c>
      <c r="G488" s="67">
        <v>-55289.15</v>
      </c>
      <c r="H488" s="67">
        <v>38870.85</v>
      </c>
    </row>
    <row r="489" spans="1:8" x14ac:dyDescent="0.55000000000000004">
      <c r="A489" s="27">
        <v>292</v>
      </c>
      <c r="B489" s="71">
        <v>100000419143</v>
      </c>
      <c r="C489" s="27">
        <v>0</v>
      </c>
      <c r="D489" s="27" t="s">
        <v>404</v>
      </c>
      <c r="E489" s="27" t="s">
        <v>1974</v>
      </c>
      <c r="F489" s="67">
        <v>94160</v>
      </c>
      <c r="G489" s="67">
        <v>-55289.15</v>
      </c>
      <c r="H489" s="67">
        <v>38870.85</v>
      </c>
    </row>
    <row r="490" spans="1:8" x14ac:dyDescent="0.55000000000000004">
      <c r="A490" s="27">
        <v>293</v>
      </c>
      <c r="B490" s="71">
        <v>100000419144</v>
      </c>
      <c r="C490" s="27">
        <v>0</v>
      </c>
      <c r="D490" s="27" t="s">
        <v>404</v>
      </c>
      <c r="E490" s="27" t="s">
        <v>1974</v>
      </c>
      <c r="F490" s="67">
        <v>94160</v>
      </c>
      <c r="G490" s="67">
        <v>-55289.16</v>
      </c>
      <c r="H490" s="67">
        <v>38870.839999999997</v>
      </c>
    </row>
    <row r="491" spans="1:8" x14ac:dyDescent="0.55000000000000004">
      <c r="A491" s="27">
        <v>294</v>
      </c>
      <c r="B491" s="71">
        <v>100000419145</v>
      </c>
      <c r="C491" s="27">
        <v>0</v>
      </c>
      <c r="D491" s="27" t="s">
        <v>404</v>
      </c>
      <c r="E491" s="27" t="s">
        <v>1974</v>
      </c>
      <c r="F491" s="67">
        <v>94160</v>
      </c>
      <c r="G491" s="67">
        <v>-55289.16</v>
      </c>
      <c r="H491" s="67">
        <v>38870.839999999997</v>
      </c>
    </row>
    <row r="492" spans="1:8" x14ac:dyDescent="0.55000000000000004">
      <c r="A492" s="27">
        <v>295</v>
      </c>
      <c r="B492" s="71">
        <v>100000419146</v>
      </c>
      <c r="C492" s="27">
        <v>0</v>
      </c>
      <c r="D492" s="27" t="s">
        <v>404</v>
      </c>
      <c r="E492" s="27" t="s">
        <v>1974</v>
      </c>
      <c r="F492" s="67">
        <v>94160</v>
      </c>
      <c r="G492" s="67">
        <v>-55289.15</v>
      </c>
      <c r="H492" s="67">
        <v>38870.85</v>
      </c>
    </row>
    <row r="493" spans="1:8" x14ac:dyDescent="0.55000000000000004">
      <c r="A493" s="27">
        <v>296</v>
      </c>
      <c r="B493" s="71">
        <v>100000419147</v>
      </c>
      <c r="C493" s="27">
        <v>0</v>
      </c>
      <c r="D493" s="27" t="s">
        <v>404</v>
      </c>
      <c r="E493" s="27" t="s">
        <v>1974</v>
      </c>
      <c r="F493" s="67">
        <v>94160</v>
      </c>
      <c r="G493" s="67">
        <v>-55289.16</v>
      </c>
      <c r="H493" s="67">
        <v>38870.839999999997</v>
      </c>
    </row>
    <row r="494" spans="1:8" x14ac:dyDescent="0.55000000000000004">
      <c r="A494" s="27">
        <v>297</v>
      </c>
      <c r="B494" s="71">
        <v>100000419148</v>
      </c>
      <c r="C494" s="27">
        <v>0</v>
      </c>
      <c r="D494" s="27" t="s">
        <v>404</v>
      </c>
      <c r="E494" s="27" t="s">
        <v>1974</v>
      </c>
      <c r="F494" s="67">
        <v>94160</v>
      </c>
      <c r="G494" s="67">
        <v>-55289.15</v>
      </c>
      <c r="H494" s="67">
        <v>38870.85</v>
      </c>
    </row>
    <row r="495" spans="1:8" x14ac:dyDescent="0.55000000000000004">
      <c r="A495" s="27">
        <v>298</v>
      </c>
      <c r="B495" s="71">
        <v>100000419149</v>
      </c>
      <c r="C495" s="27">
        <v>0</v>
      </c>
      <c r="D495" s="27" t="s">
        <v>404</v>
      </c>
      <c r="E495" s="27" t="s">
        <v>1974</v>
      </c>
      <c r="F495" s="67">
        <v>94160</v>
      </c>
      <c r="G495" s="67">
        <v>-55289.16</v>
      </c>
      <c r="H495" s="67">
        <v>38870.839999999997</v>
      </c>
    </row>
    <row r="496" spans="1:8" x14ac:dyDescent="0.55000000000000004">
      <c r="A496" s="27">
        <v>299</v>
      </c>
      <c r="B496" s="71">
        <v>100000419150</v>
      </c>
      <c r="C496" s="27">
        <v>0</v>
      </c>
      <c r="D496" s="27" t="s">
        <v>404</v>
      </c>
      <c r="E496" s="27" t="s">
        <v>1974</v>
      </c>
      <c r="F496" s="67">
        <v>94160</v>
      </c>
      <c r="G496" s="67">
        <v>-55289.15</v>
      </c>
      <c r="H496" s="67">
        <v>38870.85</v>
      </c>
    </row>
    <row r="497" spans="1:8" x14ac:dyDescent="0.55000000000000004">
      <c r="A497" s="27">
        <v>300</v>
      </c>
      <c r="B497" s="71">
        <v>100000419151</v>
      </c>
      <c r="C497" s="27">
        <v>0</v>
      </c>
      <c r="D497" s="27" t="s">
        <v>404</v>
      </c>
      <c r="E497" s="27" t="s">
        <v>1974</v>
      </c>
      <c r="F497" s="67">
        <v>94160</v>
      </c>
      <c r="G497" s="67">
        <v>-55289.15</v>
      </c>
      <c r="H497" s="67">
        <v>38870.85</v>
      </c>
    </row>
    <row r="498" spans="1:8" x14ac:dyDescent="0.55000000000000004">
      <c r="A498" s="27">
        <v>301</v>
      </c>
      <c r="B498" s="71">
        <v>100000419152</v>
      </c>
      <c r="C498" s="27">
        <v>0</v>
      </c>
      <c r="D498" s="27" t="s">
        <v>404</v>
      </c>
      <c r="E498" s="27" t="s">
        <v>1974</v>
      </c>
      <c r="F498" s="67">
        <v>94160</v>
      </c>
      <c r="G498" s="67">
        <v>-55289.16</v>
      </c>
      <c r="H498" s="67">
        <v>38870.839999999997</v>
      </c>
    </row>
    <row r="499" spans="1:8" x14ac:dyDescent="0.55000000000000004">
      <c r="A499" s="27">
        <v>302</v>
      </c>
      <c r="B499" s="71">
        <v>100000419153</v>
      </c>
      <c r="C499" s="27">
        <v>0</v>
      </c>
      <c r="D499" s="27" t="s">
        <v>404</v>
      </c>
      <c r="E499" s="27" t="s">
        <v>1974</v>
      </c>
      <c r="F499" s="67">
        <v>94160</v>
      </c>
      <c r="G499" s="67">
        <v>-55289.15</v>
      </c>
      <c r="H499" s="67">
        <v>38870.85</v>
      </c>
    </row>
    <row r="500" spans="1:8" x14ac:dyDescent="0.55000000000000004">
      <c r="A500" s="27">
        <v>303</v>
      </c>
      <c r="B500" s="71">
        <v>100000419154</v>
      </c>
      <c r="C500" s="27">
        <v>0</v>
      </c>
      <c r="D500" s="27" t="s">
        <v>404</v>
      </c>
      <c r="E500" s="27" t="s">
        <v>1974</v>
      </c>
      <c r="F500" s="67">
        <v>94160</v>
      </c>
      <c r="G500" s="67">
        <v>-55289.16</v>
      </c>
      <c r="H500" s="67">
        <v>38870.839999999997</v>
      </c>
    </row>
    <row r="501" spans="1:8" x14ac:dyDescent="0.55000000000000004">
      <c r="A501" s="27">
        <v>304</v>
      </c>
      <c r="B501" s="71">
        <v>100000419155</v>
      </c>
      <c r="C501" s="27">
        <v>0</v>
      </c>
      <c r="D501" s="27" t="s">
        <v>404</v>
      </c>
      <c r="E501" s="27" t="s">
        <v>1974</v>
      </c>
      <c r="F501" s="67">
        <v>94160</v>
      </c>
      <c r="G501" s="67">
        <v>-55289.16</v>
      </c>
      <c r="H501" s="67">
        <v>38870.839999999997</v>
      </c>
    </row>
    <row r="502" spans="1:8" x14ac:dyDescent="0.55000000000000004">
      <c r="A502" s="27">
        <v>305</v>
      </c>
      <c r="B502" s="71">
        <v>100000419156</v>
      </c>
      <c r="C502" s="27">
        <v>0</v>
      </c>
      <c r="D502" s="27" t="s">
        <v>404</v>
      </c>
      <c r="E502" s="27" t="s">
        <v>1974</v>
      </c>
      <c r="F502" s="67">
        <v>94160</v>
      </c>
      <c r="G502" s="67">
        <v>-55289.15</v>
      </c>
      <c r="H502" s="67">
        <v>38870.85</v>
      </c>
    </row>
    <row r="503" spans="1:8" x14ac:dyDescent="0.55000000000000004">
      <c r="A503" s="27">
        <v>306</v>
      </c>
      <c r="B503" s="71">
        <v>100000419157</v>
      </c>
      <c r="C503" s="27">
        <v>0</v>
      </c>
      <c r="D503" s="27" t="s">
        <v>404</v>
      </c>
      <c r="E503" s="27" t="s">
        <v>1974</v>
      </c>
      <c r="F503" s="67">
        <v>94160</v>
      </c>
      <c r="G503" s="67">
        <v>-55289.16</v>
      </c>
      <c r="H503" s="67">
        <v>38870.839999999997</v>
      </c>
    </row>
    <row r="504" spans="1:8" x14ac:dyDescent="0.55000000000000004">
      <c r="A504" s="27">
        <v>307</v>
      </c>
      <c r="B504" s="71">
        <v>100000419158</v>
      </c>
      <c r="C504" s="27">
        <v>0</v>
      </c>
      <c r="D504" s="27" t="s">
        <v>404</v>
      </c>
      <c r="E504" s="27" t="s">
        <v>1974</v>
      </c>
      <c r="F504" s="67">
        <v>94160</v>
      </c>
      <c r="G504" s="67">
        <v>-55289.15</v>
      </c>
      <c r="H504" s="67">
        <v>38870.85</v>
      </c>
    </row>
    <row r="505" spans="1:8" x14ac:dyDescent="0.55000000000000004">
      <c r="A505" s="27">
        <v>308</v>
      </c>
      <c r="B505" s="71">
        <v>100000419159</v>
      </c>
      <c r="C505" s="27">
        <v>0</v>
      </c>
      <c r="D505" s="27" t="s">
        <v>404</v>
      </c>
      <c r="E505" s="27" t="s">
        <v>1974</v>
      </c>
      <c r="F505" s="67">
        <v>94160</v>
      </c>
      <c r="G505" s="67">
        <v>-55289.16</v>
      </c>
      <c r="H505" s="67">
        <v>38870.839999999997</v>
      </c>
    </row>
    <row r="506" spans="1:8" x14ac:dyDescent="0.55000000000000004">
      <c r="A506" s="27">
        <v>309</v>
      </c>
      <c r="B506" s="71">
        <v>100000419160</v>
      </c>
      <c r="C506" s="27">
        <v>0</v>
      </c>
      <c r="D506" s="27" t="s">
        <v>404</v>
      </c>
      <c r="E506" s="27" t="s">
        <v>1974</v>
      </c>
      <c r="F506" s="67">
        <v>94160</v>
      </c>
      <c r="G506" s="67">
        <v>-55289.15</v>
      </c>
      <c r="H506" s="67">
        <v>38870.85</v>
      </c>
    </row>
    <row r="507" spans="1:8" x14ac:dyDescent="0.55000000000000004">
      <c r="A507" s="27">
        <v>310</v>
      </c>
      <c r="B507" s="71">
        <v>100000419161</v>
      </c>
      <c r="C507" s="27">
        <v>0</v>
      </c>
      <c r="D507" s="27" t="s">
        <v>404</v>
      </c>
      <c r="E507" s="27" t="s">
        <v>1974</v>
      </c>
      <c r="F507" s="67">
        <v>94160</v>
      </c>
      <c r="G507" s="67">
        <v>-55289.16</v>
      </c>
      <c r="H507" s="67">
        <v>38870.839999999997</v>
      </c>
    </row>
    <row r="508" spans="1:8" x14ac:dyDescent="0.55000000000000004">
      <c r="A508" s="27">
        <v>311</v>
      </c>
      <c r="B508" s="71">
        <v>100000419162</v>
      </c>
      <c r="C508" s="27">
        <v>0</v>
      </c>
      <c r="D508" s="27" t="s">
        <v>404</v>
      </c>
      <c r="E508" s="27" t="s">
        <v>1974</v>
      </c>
      <c r="F508" s="67">
        <v>94160</v>
      </c>
      <c r="G508" s="67">
        <v>-55289.15</v>
      </c>
      <c r="H508" s="67">
        <v>38870.85</v>
      </c>
    </row>
    <row r="509" spans="1:8" x14ac:dyDescent="0.55000000000000004">
      <c r="A509" s="27">
        <v>312</v>
      </c>
      <c r="B509" s="71">
        <v>100000419163</v>
      </c>
      <c r="C509" s="27">
        <v>0</v>
      </c>
      <c r="D509" s="27" t="s">
        <v>404</v>
      </c>
      <c r="E509" s="27" t="s">
        <v>1974</v>
      </c>
      <c r="F509" s="67">
        <v>94160</v>
      </c>
      <c r="G509" s="67">
        <v>-55289.16</v>
      </c>
      <c r="H509" s="67">
        <v>38870.839999999997</v>
      </c>
    </row>
    <row r="510" spans="1:8" x14ac:dyDescent="0.55000000000000004">
      <c r="A510" s="27">
        <v>313</v>
      </c>
      <c r="B510" s="71">
        <v>100000424930</v>
      </c>
      <c r="C510" s="27">
        <v>0</v>
      </c>
      <c r="D510" s="27" t="s">
        <v>39</v>
      </c>
      <c r="E510" s="27" t="s">
        <v>1000</v>
      </c>
      <c r="F510" s="67">
        <v>839415</v>
      </c>
      <c r="G510" s="67">
        <v>-641929.67000000004</v>
      </c>
      <c r="H510" s="67">
        <v>197485.33</v>
      </c>
    </row>
    <row r="511" spans="1:8" x14ac:dyDescent="0.55000000000000004">
      <c r="A511" s="27">
        <v>314</v>
      </c>
      <c r="B511" s="71">
        <v>100000436678</v>
      </c>
      <c r="C511" s="27">
        <v>0</v>
      </c>
      <c r="D511" s="27" t="s">
        <v>218</v>
      </c>
      <c r="E511" s="27" t="s">
        <v>1001</v>
      </c>
      <c r="F511" s="67">
        <v>1570225</v>
      </c>
      <c r="G511" s="67">
        <v>-586208.12</v>
      </c>
      <c r="H511" s="67">
        <v>984016.88</v>
      </c>
    </row>
    <row r="512" spans="1:8" x14ac:dyDescent="0.55000000000000004">
      <c r="A512" s="27">
        <v>315</v>
      </c>
      <c r="B512" s="71">
        <v>100000436697</v>
      </c>
      <c r="C512" s="27">
        <v>0</v>
      </c>
      <c r="D512" s="27" t="s">
        <v>43</v>
      </c>
      <c r="E512" s="27" t="s">
        <v>1974</v>
      </c>
      <c r="F512" s="67">
        <v>94160</v>
      </c>
      <c r="G512" s="67">
        <v>-55584.18</v>
      </c>
      <c r="H512" s="67">
        <v>38575.82</v>
      </c>
    </row>
    <row r="513" spans="1:8" x14ac:dyDescent="0.55000000000000004">
      <c r="A513" s="27">
        <v>316</v>
      </c>
      <c r="B513" s="71">
        <v>100000436724</v>
      </c>
      <c r="C513" s="27">
        <v>0</v>
      </c>
      <c r="D513" s="27" t="s">
        <v>43</v>
      </c>
      <c r="E513" s="27" t="s">
        <v>44</v>
      </c>
      <c r="F513" s="67">
        <v>679000</v>
      </c>
      <c r="G513" s="67">
        <v>-273426.3</v>
      </c>
      <c r="H513" s="67">
        <v>405573.7</v>
      </c>
    </row>
    <row r="514" spans="1:8" x14ac:dyDescent="0.55000000000000004">
      <c r="A514" s="27">
        <v>317</v>
      </c>
      <c r="B514" s="71">
        <v>100000436841</v>
      </c>
      <c r="C514" s="27">
        <v>0</v>
      </c>
      <c r="D514" s="27" t="s">
        <v>43</v>
      </c>
      <c r="E514" s="27" t="s">
        <v>1002</v>
      </c>
      <c r="F514" s="67">
        <v>679000</v>
      </c>
      <c r="G514" s="67">
        <v>-257972.37</v>
      </c>
      <c r="H514" s="67">
        <v>421027.63</v>
      </c>
    </row>
    <row r="515" spans="1:8" x14ac:dyDescent="0.55000000000000004">
      <c r="A515" s="27">
        <v>318</v>
      </c>
      <c r="B515" s="71">
        <v>100000436842</v>
      </c>
      <c r="C515" s="27">
        <v>0</v>
      </c>
      <c r="D515" s="27" t="s">
        <v>43</v>
      </c>
      <c r="E515" s="27" t="s">
        <v>1002</v>
      </c>
      <c r="F515" s="67">
        <v>679000</v>
      </c>
      <c r="G515" s="67">
        <v>-257972.36</v>
      </c>
      <c r="H515" s="67">
        <v>421027.64</v>
      </c>
    </row>
    <row r="516" spans="1:8" x14ac:dyDescent="0.55000000000000004">
      <c r="A516" s="27">
        <v>319</v>
      </c>
      <c r="B516" s="71">
        <v>100000436843</v>
      </c>
      <c r="C516" s="27">
        <v>0</v>
      </c>
      <c r="D516" s="27" t="s">
        <v>43</v>
      </c>
      <c r="E516" s="27" t="s">
        <v>1002</v>
      </c>
      <c r="F516" s="67">
        <v>679000</v>
      </c>
      <c r="G516" s="67">
        <v>-257972.37</v>
      </c>
      <c r="H516" s="67">
        <v>421027.63</v>
      </c>
    </row>
    <row r="517" spans="1:8" x14ac:dyDescent="0.55000000000000004">
      <c r="A517" s="27">
        <v>320</v>
      </c>
      <c r="B517" s="71">
        <v>100000439583</v>
      </c>
      <c r="C517" s="27">
        <v>0</v>
      </c>
      <c r="D517" s="27" t="s">
        <v>43</v>
      </c>
      <c r="E517" s="27" t="s">
        <v>1402</v>
      </c>
      <c r="F517" s="67">
        <v>746325</v>
      </c>
      <c r="G517" s="67">
        <v>-299859.94</v>
      </c>
      <c r="H517" s="67">
        <v>446465.06</v>
      </c>
    </row>
    <row r="518" spans="1:8" x14ac:dyDescent="0.55000000000000004">
      <c r="A518" s="27">
        <v>321</v>
      </c>
      <c r="B518" s="71">
        <v>100000439584</v>
      </c>
      <c r="C518" s="27">
        <v>0</v>
      </c>
      <c r="D518" s="27" t="s">
        <v>43</v>
      </c>
      <c r="E518" s="27" t="s">
        <v>1402</v>
      </c>
      <c r="F518" s="67">
        <v>746325</v>
      </c>
      <c r="G518" s="67">
        <v>-299859.94</v>
      </c>
      <c r="H518" s="67">
        <v>446465.06</v>
      </c>
    </row>
    <row r="519" spans="1:8" x14ac:dyDescent="0.55000000000000004">
      <c r="A519" s="27">
        <v>322</v>
      </c>
      <c r="B519" s="71">
        <v>100000439585</v>
      </c>
      <c r="C519" s="27">
        <v>0</v>
      </c>
      <c r="D519" s="27" t="s">
        <v>43</v>
      </c>
      <c r="E519" s="27" t="s">
        <v>1402</v>
      </c>
      <c r="F519" s="67">
        <v>746325</v>
      </c>
      <c r="G519" s="67">
        <v>-299859.94</v>
      </c>
      <c r="H519" s="67">
        <v>446465.06</v>
      </c>
    </row>
    <row r="520" spans="1:8" x14ac:dyDescent="0.55000000000000004">
      <c r="A520" s="27">
        <v>323</v>
      </c>
      <c r="B520" s="71">
        <v>100000439586</v>
      </c>
      <c r="C520" s="27">
        <v>0</v>
      </c>
      <c r="D520" s="27" t="s">
        <v>43</v>
      </c>
      <c r="E520" s="27" t="s">
        <v>1402</v>
      </c>
      <c r="F520" s="67">
        <v>746325</v>
      </c>
      <c r="G520" s="67">
        <v>-299859.94</v>
      </c>
      <c r="H520" s="67">
        <v>446465.06</v>
      </c>
    </row>
    <row r="521" spans="1:8" x14ac:dyDescent="0.55000000000000004">
      <c r="A521" s="27">
        <v>324</v>
      </c>
      <c r="B521" s="71">
        <v>100000439587</v>
      </c>
      <c r="C521" s="27">
        <v>0</v>
      </c>
      <c r="D521" s="27" t="s">
        <v>43</v>
      </c>
      <c r="E521" s="27" t="s">
        <v>1402</v>
      </c>
      <c r="F521" s="67">
        <v>746325</v>
      </c>
      <c r="G521" s="67">
        <v>-299859.94</v>
      </c>
      <c r="H521" s="67">
        <v>446465.06</v>
      </c>
    </row>
    <row r="522" spans="1:8" x14ac:dyDescent="0.55000000000000004">
      <c r="A522" s="27">
        <v>325</v>
      </c>
      <c r="B522" s="71">
        <v>100000439588</v>
      </c>
      <c r="C522" s="27">
        <v>0</v>
      </c>
      <c r="D522" s="27" t="s">
        <v>43</v>
      </c>
      <c r="E522" s="27" t="s">
        <v>1402</v>
      </c>
      <c r="F522" s="67">
        <v>746325</v>
      </c>
      <c r="G522" s="67">
        <v>-299859.94</v>
      </c>
      <c r="H522" s="67">
        <v>446465.06</v>
      </c>
    </row>
    <row r="523" spans="1:8" x14ac:dyDescent="0.55000000000000004">
      <c r="A523" s="27">
        <v>326</v>
      </c>
      <c r="B523" s="71">
        <v>100000439589</v>
      </c>
      <c r="C523" s="27">
        <v>0</v>
      </c>
      <c r="D523" s="27" t="s">
        <v>43</v>
      </c>
      <c r="E523" s="27" t="s">
        <v>1402</v>
      </c>
      <c r="F523" s="67">
        <v>746325</v>
      </c>
      <c r="G523" s="67">
        <v>-299859.94</v>
      </c>
      <c r="H523" s="67">
        <v>446465.06</v>
      </c>
    </row>
    <row r="524" spans="1:8" x14ac:dyDescent="0.55000000000000004">
      <c r="A524" s="27">
        <v>327</v>
      </c>
      <c r="B524" s="71">
        <v>100000439590</v>
      </c>
      <c r="C524" s="27">
        <v>0</v>
      </c>
      <c r="D524" s="27" t="s">
        <v>43</v>
      </c>
      <c r="E524" s="27" t="s">
        <v>1402</v>
      </c>
      <c r="F524" s="67">
        <v>746325</v>
      </c>
      <c r="G524" s="67">
        <v>-299859.94</v>
      </c>
      <c r="H524" s="67">
        <v>446465.06</v>
      </c>
    </row>
    <row r="525" spans="1:8" x14ac:dyDescent="0.55000000000000004">
      <c r="A525" s="27">
        <v>328</v>
      </c>
      <c r="B525" s="71">
        <v>100000439591</v>
      </c>
      <c r="C525" s="27">
        <v>0</v>
      </c>
      <c r="D525" s="27" t="s">
        <v>43</v>
      </c>
      <c r="E525" s="27" t="s">
        <v>1402</v>
      </c>
      <c r="F525" s="67">
        <v>746325</v>
      </c>
      <c r="G525" s="67">
        <v>-299859.94</v>
      </c>
      <c r="H525" s="67">
        <v>446465.06</v>
      </c>
    </row>
    <row r="526" spans="1:8" x14ac:dyDescent="0.55000000000000004">
      <c r="A526" s="27">
        <v>329</v>
      </c>
      <c r="B526" s="71">
        <v>100000439592</v>
      </c>
      <c r="C526" s="27">
        <v>0</v>
      </c>
      <c r="D526" s="27" t="s">
        <v>43</v>
      </c>
      <c r="E526" s="27" t="s">
        <v>1402</v>
      </c>
      <c r="F526" s="67">
        <v>746325</v>
      </c>
      <c r="G526" s="67">
        <v>-299859.94</v>
      </c>
      <c r="H526" s="67">
        <v>446465.06</v>
      </c>
    </row>
    <row r="527" spans="1:8" x14ac:dyDescent="0.55000000000000004">
      <c r="A527" s="27">
        <v>330</v>
      </c>
      <c r="B527" s="71">
        <v>100000439593</v>
      </c>
      <c r="C527" s="27">
        <v>0</v>
      </c>
      <c r="D527" s="27" t="s">
        <v>43</v>
      </c>
      <c r="E527" s="27" t="s">
        <v>1402</v>
      </c>
      <c r="F527" s="67">
        <v>746325</v>
      </c>
      <c r="G527" s="67">
        <v>-299859.94</v>
      </c>
      <c r="H527" s="67">
        <v>446465.06</v>
      </c>
    </row>
    <row r="528" spans="1:8" x14ac:dyDescent="0.55000000000000004">
      <c r="A528" s="27">
        <v>331</v>
      </c>
      <c r="B528" s="71">
        <v>100000439594</v>
      </c>
      <c r="C528" s="27">
        <v>0</v>
      </c>
      <c r="D528" s="27" t="s">
        <v>43</v>
      </c>
      <c r="E528" s="27" t="s">
        <v>1402</v>
      </c>
      <c r="F528" s="67">
        <v>746325</v>
      </c>
      <c r="G528" s="67">
        <v>-299859.94</v>
      </c>
      <c r="H528" s="67">
        <v>446465.06</v>
      </c>
    </row>
    <row r="529" spans="1:8" x14ac:dyDescent="0.55000000000000004">
      <c r="A529" s="27">
        <v>332</v>
      </c>
      <c r="B529" s="71">
        <v>100000439595</v>
      </c>
      <c r="C529" s="27">
        <v>0</v>
      </c>
      <c r="D529" s="27" t="s">
        <v>43</v>
      </c>
      <c r="E529" s="27" t="s">
        <v>1402</v>
      </c>
      <c r="F529" s="67">
        <v>746325</v>
      </c>
      <c r="G529" s="67">
        <v>-299859.94</v>
      </c>
      <c r="H529" s="67">
        <v>446465.06</v>
      </c>
    </row>
    <row r="530" spans="1:8" x14ac:dyDescent="0.55000000000000004">
      <c r="A530" s="27">
        <v>333</v>
      </c>
      <c r="B530" s="71">
        <v>100000439596</v>
      </c>
      <c r="C530" s="27">
        <v>0</v>
      </c>
      <c r="D530" s="27" t="s">
        <v>43</v>
      </c>
      <c r="E530" s="27" t="s">
        <v>1402</v>
      </c>
      <c r="F530" s="67">
        <v>746325</v>
      </c>
      <c r="G530" s="67">
        <v>-299859.94</v>
      </c>
      <c r="H530" s="67">
        <v>446465.06</v>
      </c>
    </row>
    <row r="531" spans="1:8" x14ac:dyDescent="0.55000000000000004">
      <c r="A531" s="27">
        <v>334</v>
      </c>
      <c r="B531" s="71">
        <v>100000439597</v>
      </c>
      <c r="C531" s="27">
        <v>0</v>
      </c>
      <c r="D531" s="27" t="s">
        <v>43</v>
      </c>
      <c r="E531" s="27" t="s">
        <v>1402</v>
      </c>
      <c r="F531" s="67">
        <v>746325</v>
      </c>
      <c r="G531" s="67">
        <v>-299859.94</v>
      </c>
      <c r="H531" s="67">
        <v>446465.06</v>
      </c>
    </row>
    <row r="532" spans="1:8" x14ac:dyDescent="0.55000000000000004">
      <c r="A532" s="27">
        <v>335</v>
      </c>
      <c r="B532" s="71">
        <v>100000439598</v>
      </c>
      <c r="C532" s="27">
        <v>0</v>
      </c>
      <c r="D532" s="27" t="s">
        <v>43</v>
      </c>
      <c r="E532" s="27" t="s">
        <v>1402</v>
      </c>
      <c r="F532" s="67">
        <v>746325</v>
      </c>
      <c r="G532" s="67">
        <v>-299859.94</v>
      </c>
      <c r="H532" s="67">
        <v>446465.06</v>
      </c>
    </row>
    <row r="533" spans="1:8" x14ac:dyDescent="0.55000000000000004">
      <c r="A533" s="27">
        <v>336</v>
      </c>
      <c r="B533" s="71">
        <v>100000439599</v>
      </c>
      <c r="C533" s="27">
        <v>0</v>
      </c>
      <c r="D533" s="27" t="s">
        <v>43</v>
      </c>
      <c r="E533" s="27" t="s">
        <v>1402</v>
      </c>
      <c r="F533" s="67">
        <v>746325</v>
      </c>
      <c r="G533" s="67">
        <v>-299859.94</v>
      </c>
      <c r="H533" s="67">
        <v>446465.06</v>
      </c>
    </row>
    <row r="534" spans="1:8" x14ac:dyDescent="0.55000000000000004">
      <c r="A534" s="27">
        <v>337</v>
      </c>
      <c r="B534" s="71">
        <v>100000439600</v>
      </c>
      <c r="C534" s="27">
        <v>0</v>
      </c>
      <c r="D534" s="27" t="s">
        <v>43</v>
      </c>
      <c r="E534" s="27" t="s">
        <v>1402</v>
      </c>
      <c r="F534" s="67">
        <v>746325</v>
      </c>
      <c r="G534" s="67">
        <v>-299859.94</v>
      </c>
      <c r="H534" s="67">
        <v>446465.06</v>
      </c>
    </row>
    <row r="535" spans="1:8" x14ac:dyDescent="0.55000000000000004">
      <c r="A535" s="27">
        <v>338</v>
      </c>
      <c r="B535" s="71">
        <v>100000476900</v>
      </c>
      <c r="C535" s="27">
        <v>0</v>
      </c>
      <c r="D535" s="27" t="s">
        <v>1130</v>
      </c>
      <c r="E535" s="27" t="s">
        <v>1147</v>
      </c>
      <c r="F535" s="67">
        <v>94050</v>
      </c>
      <c r="G535" s="67">
        <v>-35900.18</v>
      </c>
      <c r="H535" s="67">
        <v>58149.82</v>
      </c>
    </row>
    <row r="536" spans="1:8" x14ac:dyDescent="0.55000000000000004">
      <c r="A536" s="27">
        <v>339</v>
      </c>
      <c r="B536" s="71">
        <v>100000476901</v>
      </c>
      <c r="C536" s="27">
        <v>0</v>
      </c>
      <c r="D536" s="27" t="s">
        <v>1130</v>
      </c>
      <c r="E536" s="27" t="s">
        <v>1147</v>
      </c>
      <c r="F536" s="67">
        <v>94050</v>
      </c>
      <c r="G536" s="67">
        <v>-35900.160000000003</v>
      </c>
      <c r="H536" s="67">
        <v>58149.84</v>
      </c>
    </row>
    <row r="537" spans="1:8" x14ac:dyDescent="0.55000000000000004">
      <c r="A537" s="27">
        <v>340</v>
      </c>
      <c r="B537" s="71">
        <v>100000476902</v>
      </c>
      <c r="C537" s="27">
        <v>0</v>
      </c>
      <c r="D537" s="27" t="s">
        <v>1130</v>
      </c>
      <c r="E537" s="27" t="s">
        <v>1147</v>
      </c>
      <c r="F537" s="67">
        <v>94050</v>
      </c>
      <c r="G537" s="67">
        <v>-35900.160000000003</v>
      </c>
      <c r="H537" s="67">
        <v>58149.84</v>
      </c>
    </row>
    <row r="538" spans="1:8" x14ac:dyDescent="0.55000000000000004">
      <c r="A538" s="27">
        <v>341</v>
      </c>
      <c r="B538" s="71">
        <v>100000476903</v>
      </c>
      <c r="C538" s="27">
        <v>0</v>
      </c>
      <c r="D538" s="27" t="s">
        <v>1130</v>
      </c>
      <c r="E538" s="27" t="s">
        <v>1147</v>
      </c>
      <c r="F538" s="67">
        <v>94050</v>
      </c>
      <c r="G538" s="67">
        <v>-35900.18</v>
      </c>
      <c r="H538" s="67">
        <v>58149.82</v>
      </c>
    </row>
    <row r="539" spans="1:8" x14ac:dyDescent="0.55000000000000004">
      <c r="A539" s="27">
        <v>342</v>
      </c>
      <c r="B539" s="71">
        <v>100000476904</v>
      </c>
      <c r="C539" s="27">
        <v>0</v>
      </c>
      <c r="D539" s="27" t="s">
        <v>1130</v>
      </c>
      <c r="E539" s="27" t="s">
        <v>1147</v>
      </c>
      <c r="F539" s="67">
        <v>94050</v>
      </c>
      <c r="G539" s="67">
        <v>-35900.18</v>
      </c>
      <c r="H539" s="67">
        <v>58149.82</v>
      </c>
    </row>
    <row r="540" spans="1:8" x14ac:dyDescent="0.55000000000000004">
      <c r="A540" s="27">
        <v>343</v>
      </c>
      <c r="B540" s="71">
        <v>100000476905</v>
      </c>
      <c r="C540" s="27">
        <v>0</v>
      </c>
      <c r="D540" s="27" t="s">
        <v>1130</v>
      </c>
      <c r="E540" s="27" t="s">
        <v>1147</v>
      </c>
      <c r="F540" s="67">
        <v>94050</v>
      </c>
      <c r="G540" s="67">
        <v>-35900.160000000003</v>
      </c>
      <c r="H540" s="67">
        <v>58149.84</v>
      </c>
    </row>
    <row r="541" spans="1:8" x14ac:dyDescent="0.55000000000000004">
      <c r="A541" s="27">
        <v>344</v>
      </c>
      <c r="B541" s="71">
        <v>100000476906</v>
      </c>
      <c r="C541" s="27">
        <v>0</v>
      </c>
      <c r="D541" s="27" t="s">
        <v>1130</v>
      </c>
      <c r="E541" s="27" t="s">
        <v>1147</v>
      </c>
      <c r="F541" s="67">
        <v>94050</v>
      </c>
      <c r="G541" s="67">
        <v>-35900.160000000003</v>
      </c>
      <c r="H541" s="67">
        <v>58149.84</v>
      </c>
    </row>
    <row r="542" spans="1:8" x14ac:dyDescent="0.55000000000000004">
      <c r="A542" s="27">
        <v>345</v>
      </c>
      <c r="B542" s="71">
        <v>100000476907</v>
      </c>
      <c r="C542" s="27">
        <v>0</v>
      </c>
      <c r="D542" s="27" t="s">
        <v>1130</v>
      </c>
      <c r="E542" s="27" t="s">
        <v>1147</v>
      </c>
      <c r="F542" s="67">
        <v>94050</v>
      </c>
      <c r="G542" s="67">
        <v>-35900.18</v>
      </c>
      <c r="H542" s="67">
        <v>58149.82</v>
      </c>
    </row>
    <row r="543" spans="1:8" x14ac:dyDescent="0.55000000000000004">
      <c r="A543" s="27">
        <v>346</v>
      </c>
      <c r="B543" s="71">
        <v>100000476908</v>
      </c>
      <c r="C543" s="27">
        <v>0</v>
      </c>
      <c r="D543" s="27" t="s">
        <v>1130</v>
      </c>
      <c r="E543" s="27" t="s">
        <v>1147</v>
      </c>
      <c r="F543" s="67">
        <v>94050</v>
      </c>
      <c r="G543" s="67">
        <v>-35900.18</v>
      </c>
      <c r="H543" s="67">
        <v>58149.82</v>
      </c>
    </row>
    <row r="544" spans="1:8" x14ac:dyDescent="0.55000000000000004">
      <c r="A544" s="27">
        <v>347</v>
      </c>
      <c r="B544" s="71">
        <v>100000476909</v>
      </c>
      <c r="C544" s="27">
        <v>0</v>
      </c>
      <c r="D544" s="27" t="s">
        <v>1130</v>
      </c>
      <c r="E544" s="27" t="s">
        <v>1147</v>
      </c>
      <c r="F544" s="67">
        <v>94050</v>
      </c>
      <c r="G544" s="67">
        <v>-35900.160000000003</v>
      </c>
      <c r="H544" s="67">
        <v>58149.84</v>
      </c>
    </row>
    <row r="545" spans="1:8" x14ac:dyDescent="0.55000000000000004">
      <c r="A545" s="27">
        <v>348</v>
      </c>
      <c r="B545" s="71">
        <v>100000476910</v>
      </c>
      <c r="C545" s="27">
        <v>0</v>
      </c>
      <c r="D545" s="27" t="s">
        <v>1130</v>
      </c>
      <c r="E545" s="27" t="s">
        <v>1147</v>
      </c>
      <c r="F545" s="67">
        <v>94050</v>
      </c>
      <c r="G545" s="67">
        <v>-35900.160000000003</v>
      </c>
      <c r="H545" s="67">
        <v>58149.84</v>
      </c>
    </row>
    <row r="546" spans="1:8" x14ac:dyDescent="0.55000000000000004">
      <c r="A546" s="27">
        <v>349</v>
      </c>
      <c r="B546" s="71">
        <v>100000476911</v>
      </c>
      <c r="C546" s="27">
        <v>0</v>
      </c>
      <c r="D546" s="27" t="s">
        <v>1130</v>
      </c>
      <c r="E546" s="27" t="s">
        <v>1147</v>
      </c>
      <c r="F546" s="67">
        <v>94050</v>
      </c>
      <c r="G546" s="67">
        <v>-35900.18</v>
      </c>
      <c r="H546" s="67">
        <v>58149.82</v>
      </c>
    </row>
    <row r="547" spans="1:8" x14ac:dyDescent="0.55000000000000004">
      <c r="A547" s="27">
        <v>350</v>
      </c>
      <c r="B547" s="71">
        <v>100000476912</v>
      </c>
      <c r="C547" s="27">
        <v>0</v>
      </c>
      <c r="D547" s="27" t="s">
        <v>1130</v>
      </c>
      <c r="E547" s="27" t="s">
        <v>1147</v>
      </c>
      <c r="F547" s="67">
        <v>94050</v>
      </c>
      <c r="G547" s="67">
        <v>-35900.18</v>
      </c>
      <c r="H547" s="67">
        <v>58149.82</v>
      </c>
    </row>
    <row r="548" spans="1:8" x14ac:dyDescent="0.55000000000000004">
      <c r="A548" s="27">
        <v>351</v>
      </c>
      <c r="B548" s="71">
        <v>100000476914</v>
      </c>
      <c r="C548" s="27">
        <v>0</v>
      </c>
      <c r="D548" s="27" t="s">
        <v>1130</v>
      </c>
      <c r="E548" s="27" t="s">
        <v>1147</v>
      </c>
      <c r="F548" s="67">
        <v>94050</v>
      </c>
      <c r="G548" s="67">
        <v>-35900.160000000003</v>
      </c>
      <c r="H548" s="67">
        <v>58149.84</v>
      </c>
    </row>
    <row r="549" spans="1:8" x14ac:dyDescent="0.55000000000000004">
      <c r="A549" s="27">
        <v>352</v>
      </c>
      <c r="B549" s="71">
        <v>100000476915</v>
      </c>
      <c r="C549" s="27">
        <v>0</v>
      </c>
      <c r="D549" s="27" t="s">
        <v>1130</v>
      </c>
      <c r="E549" s="27" t="s">
        <v>1147</v>
      </c>
      <c r="F549" s="67">
        <v>94050</v>
      </c>
      <c r="G549" s="67">
        <v>-35900.160000000003</v>
      </c>
      <c r="H549" s="67">
        <v>58149.84</v>
      </c>
    </row>
    <row r="550" spans="1:8" x14ac:dyDescent="0.55000000000000004">
      <c r="A550" s="27">
        <v>353</v>
      </c>
      <c r="B550" s="71">
        <v>100000476916</v>
      </c>
      <c r="C550" s="27">
        <v>0</v>
      </c>
      <c r="D550" s="27" t="s">
        <v>1130</v>
      </c>
      <c r="E550" s="27" t="s">
        <v>1147</v>
      </c>
      <c r="F550" s="67">
        <v>94050</v>
      </c>
      <c r="G550" s="67">
        <v>-35900.18</v>
      </c>
      <c r="H550" s="67">
        <v>58149.82</v>
      </c>
    </row>
    <row r="551" spans="1:8" x14ac:dyDescent="0.55000000000000004">
      <c r="A551" s="27">
        <v>354</v>
      </c>
      <c r="B551" s="71">
        <v>100000476917</v>
      </c>
      <c r="C551" s="27">
        <v>0</v>
      </c>
      <c r="D551" s="27" t="s">
        <v>1130</v>
      </c>
      <c r="E551" s="27" t="s">
        <v>1147</v>
      </c>
      <c r="F551" s="67">
        <v>94050</v>
      </c>
      <c r="G551" s="67">
        <v>-35900.18</v>
      </c>
      <c r="H551" s="67">
        <v>58149.82</v>
      </c>
    </row>
    <row r="552" spans="1:8" x14ac:dyDescent="0.55000000000000004">
      <c r="A552" s="27">
        <v>355</v>
      </c>
      <c r="B552" s="71">
        <v>100000476918</v>
      </c>
      <c r="C552" s="27">
        <v>0</v>
      </c>
      <c r="D552" s="27" t="s">
        <v>1130</v>
      </c>
      <c r="E552" s="27" t="s">
        <v>1147</v>
      </c>
      <c r="F552" s="67">
        <v>94050</v>
      </c>
      <c r="G552" s="67">
        <v>-35900.160000000003</v>
      </c>
      <c r="H552" s="67">
        <v>58149.84</v>
      </c>
    </row>
    <row r="553" spans="1:8" x14ac:dyDescent="0.55000000000000004">
      <c r="A553" s="27">
        <v>356</v>
      </c>
      <c r="B553" s="71">
        <v>100000476919</v>
      </c>
      <c r="C553" s="27">
        <v>0</v>
      </c>
      <c r="D553" s="27" t="s">
        <v>1130</v>
      </c>
      <c r="E553" s="27" t="s">
        <v>1147</v>
      </c>
      <c r="F553" s="67">
        <v>94050</v>
      </c>
      <c r="G553" s="67">
        <v>-35900.18</v>
      </c>
      <c r="H553" s="67">
        <v>58149.82</v>
      </c>
    </row>
    <row r="554" spans="1:8" x14ac:dyDescent="0.55000000000000004">
      <c r="A554" s="27">
        <v>357</v>
      </c>
      <c r="B554" s="71">
        <v>100000476920</v>
      </c>
      <c r="C554" s="27">
        <v>0</v>
      </c>
      <c r="D554" s="27" t="s">
        <v>1130</v>
      </c>
      <c r="E554" s="27" t="s">
        <v>1147</v>
      </c>
      <c r="F554" s="67">
        <v>94050</v>
      </c>
      <c r="G554" s="67">
        <v>-35900.160000000003</v>
      </c>
      <c r="H554" s="67">
        <v>58149.84</v>
      </c>
    </row>
    <row r="555" spans="1:8" x14ac:dyDescent="0.55000000000000004">
      <c r="A555" s="27">
        <v>358</v>
      </c>
      <c r="B555" s="71">
        <v>100000476921</v>
      </c>
      <c r="C555" s="27">
        <v>0</v>
      </c>
      <c r="D555" s="27" t="s">
        <v>1130</v>
      </c>
      <c r="E555" s="27" t="s">
        <v>1147</v>
      </c>
      <c r="F555" s="67">
        <v>94050</v>
      </c>
      <c r="G555" s="67">
        <v>-35900.18</v>
      </c>
      <c r="H555" s="67">
        <v>58149.82</v>
      </c>
    </row>
    <row r="556" spans="1:8" x14ac:dyDescent="0.55000000000000004">
      <c r="A556" s="27">
        <v>359</v>
      </c>
      <c r="B556" s="71">
        <v>100000476922</v>
      </c>
      <c r="C556" s="27">
        <v>0</v>
      </c>
      <c r="D556" s="27" t="s">
        <v>1130</v>
      </c>
      <c r="E556" s="27" t="s">
        <v>1147</v>
      </c>
      <c r="F556" s="67">
        <v>94050</v>
      </c>
      <c r="G556" s="67">
        <v>-35900.160000000003</v>
      </c>
      <c r="H556" s="67">
        <v>58149.84</v>
      </c>
    </row>
    <row r="557" spans="1:8" x14ac:dyDescent="0.55000000000000004">
      <c r="A557" s="27">
        <v>360</v>
      </c>
      <c r="B557" s="71">
        <v>100000476923</v>
      </c>
      <c r="C557" s="27">
        <v>0</v>
      </c>
      <c r="D557" s="27" t="s">
        <v>1130</v>
      </c>
      <c r="E557" s="27" t="s">
        <v>1147</v>
      </c>
      <c r="F557" s="67">
        <v>94050</v>
      </c>
      <c r="G557" s="67">
        <v>-35900.160000000003</v>
      </c>
      <c r="H557" s="67">
        <v>58149.84</v>
      </c>
    </row>
    <row r="558" spans="1:8" x14ac:dyDescent="0.55000000000000004">
      <c r="A558" s="27">
        <v>361</v>
      </c>
      <c r="B558" s="71">
        <v>100000476924</v>
      </c>
      <c r="C558" s="27">
        <v>0</v>
      </c>
      <c r="D558" s="27" t="s">
        <v>1130</v>
      </c>
      <c r="E558" s="27" t="s">
        <v>1147</v>
      </c>
      <c r="F558" s="67">
        <v>94050</v>
      </c>
      <c r="G558" s="67">
        <v>-35900.18</v>
      </c>
      <c r="H558" s="67">
        <v>58149.82</v>
      </c>
    </row>
    <row r="559" spans="1:8" x14ac:dyDescent="0.55000000000000004">
      <c r="A559" s="27">
        <v>362</v>
      </c>
      <c r="B559" s="71">
        <v>100000476925</v>
      </c>
      <c r="C559" s="27">
        <v>0</v>
      </c>
      <c r="D559" s="27" t="s">
        <v>1130</v>
      </c>
      <c r="E559" s="27" t="s">
        <v>1147</v>
      </c>
      <c r="F559" s="67">
        <v>94050</v>
      </c>
      <c r="G559" s="67">
        <v>-35900.160000000003</v>
      </c>
      <c r="H559" s="67">
        <v>58149.84</v>
      </c>
    </row>
    <row r="560" spans="1:8" x14ac:dyDescent="0.55000000000000004">
      <c r="A560" s="27">
        <v>363</v>
      </c>
      <c r="B560" s="71">
        <v>100000476926</v>
      </c>
      <c r="C560" s="27">
        <v>0</v>
      </c>
      <c r="D560" s="27" t="s">
        <v>1130</v>
      </c>
      <c r="E560" s="27" t="s">
        <v>1147</v>
      </c>
      <c r="F560" s="67">
        <v>94050</v>
      </c>
      <c r="G560" s="67">
        <v>-35900.18</v>
      </c>
      <c r="H560" s="67">
        <v>58149.82</v>
      </c>
    </row>
    <row r="561" spans="1:8" x14ac:dyDescent="0.55000000000000004">
      <c r="A561" s="27">
        <v>364</v>
      </c>
      <c r="B561" s="71">
        <v>100000476927</v>
      </c>
      <c r="C561" s="27">
        <v>0</v>
      </c>
      <c r="D561" s="27" t="s">
        <v>1130</v>
      </c>
      <c r="E561" s="27" t="s">
        <v>1147</v>
      </c>
      <c r="F561" s="67">
        <v>94050</v>
      </c>
      <c r="G561" s="67">
        <v>-35900.18</v>
      </c>
      <c r="H561" s="67">
        <v>58149.82</v>
      </c>
    </row>
    <row r="562" spans="1:8" x14ac:dyDescent="0.55000000000000004">
      <c r="A562" s="27">
        <v>365</v>
      </c>
      <c r="B562" s="71">
        <v>100000476928</v>
      </c>
      <c r="C562" s="27">
        <v>0</v>
      </c>
      <c r="D562" s="27" t="s">
        <v>1130</v>
      </c>
      <c r="E562" s="27" t="s">
        <v>1147</v>
      </c>
      <c r="F562" s="67">
        <v>94050</v>
      </c>
      <c r="G562" s="67">
        <v>-35900.160000000003</v>
      </c>
      <c r="H562" s="67">
        <v>58149.84</v>
      </c>
    </row>
    <row r="563" spans="1:8" x14ac:dyDescent="0.55000000000000004">
      <c r="A563" s="27">
        <v>366</v>
      </c>
      <c r="B563" s="71">
        <v>100000476929</v>
      </c>
      <c r="C563" s="27">
        <v>0</v>
      </c>
      <c r="D563" s="27" t="s">
        <v>1130</v>
      </c>
      <c r="E563" s="27" t="s">
        <v>1147</v>
      </c>
      <c r="F563" s="67">
        <v>94050</v>
      </c>
      <c r="G563" s="67">
        <v>-35900.18</v>
      </c>
      <c r="H563" s="67">
        <v>58149.82</v>
      </c>
    </row>
    <row r="564" spans="1:8" x14ac:dyDescent="0.55000000000000004">
      <c r="A564" s="27">
        <v>367</v>
      </c>
      <c r="B564" s="71">
        <v>100000476930</v>
      </c>
      <c r="C564" s="27">
        <v>0</v>
      </c>
      <c r="D564" s="27" t="s">
        <v>1130</v>
      </c>
      <c r="E564" s="27" t="s">
        <v>1147</v>
      </c>
      <c r="F564" s="67">
        <v>94050</v>
      </c>
      <c r="G564" s="67">
        <v>-35900.160000000003</v>
      </c>
      <c r="H564" s="67">
        <v>58149.84</v>
      </c>
    </row>
    <row r="565" spans="1:8" x14ac:dyDescent="0.55000000000000004">
      <c r="A565" s="27">
        <v>368</v>
      </c>
      <c r="B565" s="71">
        <v>100000476931</v>
      </c>
      <c r="C565" s="27">
        <v>0</v>
      </c>
      <c r="D565" s="27" t="s">
        <v>1130</v>
      </c>
      <c r="E565" s="27" t="s">
        <v>1147</v>
      </c>
      <c r="F565" s="67">
        <v>94050</v>
      </c>
      <c r="G565" s="67">
        <v>-35900.18</v>
      </c>
      <c r="H565" s="67">
        <v>58149.82</v>
      </c>
    </row>
    <row r="566" spans="1:8" x14ac:dyDescent="0.55000000000000004">
      <c r="A566" s="27">
        <v>369</v>
      </c>
      <c r="B566" s="71">
        <v>100000476932</v>
      </c>
      <c r="C566" s="27">
        <v>0</v>
      </c>
      <c r="D566" s="27" t="s">
        <v>1130</v>
      </c>
      <c r="E566" s="27" t="s">
        <v>1147</v>
      </c>
      <c r="F566" s="67">
        <v>94050</v>
      </c>
      <c r="G566" s="67">
        <v>-35900.160000000003</v>
      </c>
      <c r="H566" s="67">
        <v>58149.84</v>
      </c>
    </row>
    <row r="567" spans="1:8" x14ac:dyDescent="0.55000000000000004">
      <c r="A567" s="27">
        <v>370</v>
      </c>
      <c r="B567" s="71">
        <v>100000476933</v>
      </c>
      <c r="C567" s="27">
        <v>0</v>
      </c>
      <c r="D567" s="27" t="s">
        <v>1130</v>
      </c>
      <c r="E567" s="27" t="s">
        <v>1147</v>
      </c>
      <c r="F567" s="67">
        <v>94050</v>
      </c>
      <c r="G567" s="67">
        <v>-35900.18</v>
      </c>
      <c r="H567" s="67">
        <v>58149.82</v>
      </c>
    </row>
    <row r="568" spans="1:8" x14ac:dyDescent="0.55000000000000004">
      <c r="A568" s="27">
        <v>371</v>
      </c>
      <c r="B568" s="71">
        <v>100000477240</v>
      </c>
      <c r="C568" s="27">
        <v>0</v>
      </c>
      <c r="D568" s="27" t="s">
        <v>1130</v>
      </c>
      <c r="E568" s="27" t="s">
        <v>1147</v>
      </c>
      <c r="F568" s="67">
        <v>94050</v>
      </c>
      <c r="G568" s="67">
        <v>-35900.160000000003</v>
      </c>
      <c r="H568" s="67">
        <v>58149.84</v>
      </c>
    </row>
    <row r="569" spans="1:8" x14ac:dyDescent="0.55000000000000004">
      <c r="A569" s="27">
        <v>372</v>
      </c>
      <c r="B569" s="71">
        <v>100000493884</v>
      </c>
      <c r="C569" s="27">
        <v>0</v>
      </c>
      <c r="D569" s="27" t="s">
        <v>47</v>
      </c>
      <c r="E569" s="27" t="s">
        <v>1006</v>
      </c>
      <c r="F569" s="67">
        <v>2114320</v>
      </c>
      <c r="G569" s="67">
        <v>-1210220.3600000001</v>
      </c>
      <c r="H569" s="67">
        <v>904099.64</v>
      </c>
    </row>
    <row r="570" spans="1:8" x14ac:dyDescent="0.55000000000000004">
      <c r="A570" s="27">
        <v>373</v>
      </c>
      <c r="B570" s="71">
        <v>100000545377</v>
      </c>
      <c r="C570" s="27">
        <v>0</v>
      </c>
      <c r="D570" s="27" t="s">
        <v>49</v>
      </c>
      <c r="E570" s="27" t="s">
        <v>4033</v>
      </c>
      <c r="F570" s="67">
        <v>1455000</v>
      </c>
      <c r="G570" s="67">
        <v>-195408.31</v>
      </c>
      <c r="H570" s="67">
        <v>1259591.69</v>
      </c>
    </row>
    <row r="571" spans="1:8" x14ac:dyDescent="0.55000000000000004">
      <c r="A571" s="27">
        <v>374</v>
      </c>
      <c r="B571" s="71">
        <v>100000557679</v>
      </c>
      <c r="C571" s="27">
        <v>0</v>
      </c>
      <c r="D571" s="27" t="s">
        <v>226</v>
      </c>
      <c r="E571" s="27" t="s">
        <v>4034</v>
      </c>
      <c r="F571" s="67">
        <v>148516</v>
      </c>
      <c r="G571" s="67">
        <v>-83399.679999999993</v>
      </c>
      <c r="H571" s="67">
        <v>65116.32</v>
      </c>
    </row>
    <row r="572" spans="1:8" x14ac:dyDescent="0.55000000000000004">
      <c r="A572" s="27">
        <v>375</v>
      </c>
      <c r="B572" s="71">
        <v>100000557680</v>
      </c>
      <c r="C572" s="27">
        <v>0</v>
      </c>
      <c r="D572" s="27" t="s">
        <v>226</v>
      </c>
      <c r="E572" s="27" t="s">
        <v>4035</v>
      </c>
      <c r="F572" s="67">
        <v>148516</v>
      </c>
      <c r="G572" s="67">
        <v>-83399.679999999993</v>
      </c>
      <c r="H572" s="67">
        <v>65116.32</v>
      </c>
    </row>
    <row r="573" spans="1:8" x14ac:dyDescent="0.55000000000000004">
      <c r="A573" s="27">
        <v>376</v>
      </c>
      <c r="B573" s="71">
        <v>100000557681</v>
      </c>
      <c r="C573" s="27">
        <v>0</v>
      </c>
      <c r="D573" s="27" t="s">
        <v>226</v>
      </c>
      <c r="E573" s="27" t="s">
        <v>4036</v>
      </c>
      <c r="F573" s="67">
        <v>148516</v>
      </c>
      <c r="G573" s="67">
        <v>-83399.679999999993</v>
      </c>
      <c r="H573" s="67">
        <v>65116.32</v>
      </c>
    </row>
    <row r="574" spans="1:8" x14ac:dyDescent="0.55000000000000004">
      <c r="A574" s="27">
        <v>377</v>
      </c>
      <c r="B574" s="71">
        <v>100000557682</v>
      </c>
      <c r="C574" s="27">
        <v>0</v>
      </c>
      <c r="D574" s="27" t="s">
        <v>226</v>
      </c>
      <c r="E574" s="27" t="s">
        <v>4037</v>
      </c>
      <c r="F574" s="67">
        <v>148516</v>
      </c>
      <c r="G574" s="67">
        <v>-83399.679999999993</v>
      </c>
      <c r="H574" s="67">
        <v>65116.32</v>
      </c>
    </row>
    <row r="575" spans="1:8" x14ac:dyDescent="0.55000000000000004">
      <c r="A575" s="27">
        <v>378</v>
      </c>
      <c r="B575" s="71">
        <v>100000557683</v>
      </c>
      <c r="C575" s="27">
        <v>0</v>
      </c>
      <c r="D575" s="27" t="s">
        <v>226</v>
      </c>
      <c r="E575" s="27" t="s">
        <v>4038</v>
      </c>
      <c r="F575" s="67">
        <v>148516</v>
      </c>
      <c r="G575" s="67">
        <v>-83399.679999999993</v>
      </c>
      <c r="H575" s="67">
        <v>65116.32</v>
      </c>
    </row>
    <row r="576" spans="1:8" x14ac:dyDescent="0.55000000000000004">
      <c r="A576" s="27">
        <v>379</v>
      </c>
      <c r="B576" s="71">
        <v>100000557684</v>
      </c>
      <c r="C576" s="27">
        <v>0</v>
      </c>
      <c r="D576" s="27" t="s">
        <v>226</v>
      </c>
      <c r="E576" s="27" t="s">
        <v>4039</v>
      </c>
      <c r="F576" s="67">
        <v>148516</v>
      </c>
      <c r="G576" s="67">
        <v>-83399.679999999993</v>
      </c>
      <c r="H576" s="67">
        <v>65116.32</v>
      </c>
    </row>
    <row r="577" spans="1:8" x14ac:dyDescent="0.55000000000000004">
      <c r="A577" s="27">
        <v>380</v>
      </c>
      <c r="B577" s="71">
        <v>100000557685</v>
      </c>
      <c r="C577" s="27">
        <v>0</v>
      </c>
      <c r="D577" s="27" t="s">
        <v>226</v>
      </c>
      <c r="E577" s="27" t="s">
        <v>4040</v>
      </c>
      <c r="F577" s="67">
        <v>148516</v>
      </c>
      <c r="G577" s="67">
        <v>-83399.679999999993</v>
      </c>
      <c r="H577" s="67">
        <v>65116.32</v>
      </c>
    </row>
    <row r="578" spans="1:8" x14ac:dyDescent="0.55000000000000004">
      <c r="A578" s="27">
        <v>381</v>
      </c>
      <c r="B578" s="71">
        <v>100000557686</v>
      </c>
      <c r="C578" s="27">
        <v>0</v>
      </c>
      <c r="D578" s="27" t="s">
        <v>226</v>
      </c>
      <c r="E578" s="27" t="s">
        <v>4041</v>
      </c>
      <c r="F578" s="67">
        <v>148516</v>
      </c>
      <c r="G578" s="67">
        <v>-83399.679999999993</v>
      </c>
      <c r="H578" s="67">
        <v>65116.32</v>
      </c>
    </row>
    <row r="579" spans="1:8" x14ac:dyDescent="0.55000000000000004">
      <c r="A579" s="27">
        <v>382</v>
      </c>
      <c r="B579" s="71">
        <v>100000557687</v>
      </c>
      <c r="C579" s="27">
        <v>0</v>
      </c>
      <c r="D579" s="27" t="s">
        <v>226</v>
      </c>
      <c r="E579" s="27" t="s">
        <v>4042</v>
      </c>
      <c r="F579" s="67">
        <v>148516</v>
      </c>
      <c r="G579" s="67">
        <v>-83399.679999999993</v>
      </c>
      <c r="H579" s="67">
        <v>65116.32</v>
      </c>
    </row>
    <row r="580" spans="1:8" x14ac:dyDescent="0.55000000000000004">
      <c r="A580" s="27">
        <v>383</v>
      </c>
      <c r="B580" s="71">
        <v>100000557688</v>
      </c>
      <c r="C580" s="27">
        <v>0</v>
      </c>
      <c r="D580" s="27" t="s">
        <v>226</v>
      </c>
      <c r="E580" s="27" t="s">
        <v>4043</v>
      </c>
      <c r="F580" s="67">
        <v>148516</v>
      </c>
      <c r="G580" s="67">
        <v>-83399.679999999993</v>
      </c>
      <c r="H580" s="67">
        <v>65116.32</v>
      </c>
    </row>
    <row r="581" spans="1:8" x14ac:dyDescent="0.55000000000000004">
      <c r="A581" s="27">
        <v>384</v>
      </c>
      <c r="B581" s="71">
        <v>100000557689</v>
      </c>
      <c r="C581" s="27">
        <v>0</v>
      </c>
      <c r="D581" s="27" t="s">
        <v>226</v>
      </c>
      <c r="E581" s="27" t="s">
        <v>4044</v>
      </c>
      <c r="F581" s="67">
        <v>148516</v>
      </c>
      <c r="G581" s="67">
        <v>-83399.679999999993</v>
      </c>
      <c r="H581" s="67">
        <v>65116.32</v>
      </c>
    </row>
    <row r="582" spans="1:8" x14ac:dyDescent="0.55000000000000004">
      <c r="A582" s="27">
        <v>385</v>
      </c>
      <c r="B582" s="71">
        <v>100000557690</v>
      </c>
      <c r="C582" s="27">
        <v>0</v>
      </c>
      <c r="D582" s="27" t="s">
        <v>226</v>
      </c>
      <c r="E582" s="27" t="s">
        <v>4045</v>
      </c>
      <c r="F582" s="67">
        <v>148516</v>
      </c>
      <c r="G582" s="67">
        <v>-83399.679999999993</v>
      </c>
      <c r="H582" s="67">
        <v>65116.32</v>
      </c>
    </row>
    <row r="583" spans="1:8" x14ac:dyDescent="0.55000000000000004">
      <c r="A583" s="27">
        <v>386</v>
      </c>
      <c r="B583" s="71">
        <v>100000557691</v>
      </c>
      <c r="C583" s="27">
        <v>0</v>
      </c>
      <c r="D583" s="27" t="s">
        <v>226</v>
      </c>
      <c r="E583" s="27" t="s">
        <v>4046</v>
      </c>
      <c r="F583" s="67">
        <v>148516</v>
      </c>
      <c r="G583" s="67">
        <v>-83399.679999999993</v>
      </c>
      <c r="H583" s="67">
        <v>65116.32</v>
      </c>
    </row>
    <row r="584" spans="1:8" x14ac:dyDescent="0.55000000000000004">
      <c r="A584" s="27">
        <v>387</v>
      </c>
      <c r="B584" s="71">
        <v>100000557692</v>
      </c>
      <c r="C584" s="27">
        <v>0</v>
      </c>
      <c r="D584" s="27" t="s">
        <v>226</v>
      </c>
      <c r="E584" s="27" t="s">
        <v>4047</v>
      </c>
      <c r="F584" s="67">
        <v>148516</v>
      </c>
      <c r="G584" s="67">
        <v>-83399.679999999993</v>
      </c>
      <c r="H584" s="67">
        <v>65116.32</v>
      </c>
    </row>
    <row r="585" spans="1:8" x14ac:dyDescent="0.55000000000000004">
      <c r="A585" s="27">
        <v>388</v>
      </c>
      <c r="B585" s="71">
        <v>100000557693</v>
      </c>
      <c r="C585" s="27">
        <v>0</v>
      </c>
      <c r="D585" s="27" t="s">
        <v>226</v>
      </c>
      <c r="E585" s="27" t="s">
        <v>4048</v>
      </c>
      <c r="F585" s="67">
        <v>148516</v>
      </c>
      <c r="G585" s="67">
        <v>-83399.679999999993</v>
      </c>
      <c r="H585" s="67">
        <v>65116.32</v>
      </c>
    </row>
    <row r="586" spans="1:8" x14ac:dyDescent="0.55000000000000004">
      <c r="A586" s="27">
        <v>389</v>
      </c>
      <c r="B586" s="71">
        <v>100000557694</v>
      </c>
      <c r="C586" s="27">
        <v>0</v>
      </c>
      <c r="D586" s="27" t="s">
        <v>226</v>
      </c>
      <c r="E586" s="27" t="s">
        <v>4049</v>
      </c>
      <c r="F586" s="67">
        <v>148516</v>
      </c>
      <c r="G586" s="67">
        <v>-83399.679999999993</v>
      </c>
      <c r="H586" s="67">
        <v>65116.32</v>
      </c>
    </row>
    <row r="587" spans="1:8" x14ac:dyDescent="0.55000000000000004">
      <c r="A587" s="27">
        <v>390</v>
      </c>
      <c r="B587" s="71">
        <v>100000557695</v>
      </c>
      <c r="C587" s="27">
        <v>0</v>
      </c>
      <c r="D587" s="27" t="s">
        <v>226</v>
      </c>
      <c r="E587" s="27" t="s">
        <v>4050</v>
      </c>
      <c r="F587" s="67">
        <v>148516</v>
      </c>
      <c r="G587" s="67">
        <v>-83399.679999999993</v>
      </c>
      <c r="H587" s="67">
        <v>65116.32</v>
      </c>
    </row>
    <row r="588" spans="1:8" x14ac:dyDescent="0.55000000000000004">
      <c r="A588" s="27">
        <v>391</v>
      </c>
      <c r="B588" s="71">
        <v>100000557696</v>
      </c>
      <c r="C588" s="27">
        <v>0</v>
      </c>
      <c r="D588" s="27" t="s">
        <v>226</v>
      </c>
      <c r="E588" s="27" t="s">
        <v>4051</v>
      </c>
      <c r="F588" s="67">
        <v>148516</v>
      </c>
      <c r="G588" s="67">
        <v>-83399.679999999993</v>
      </c>
      <c r="H588" s="67">
        <v>65116.32</v>
      </c>
    </row>
    <row r="589" spans="1:8" x14ac:dyDescent="0.55000000000000004">
      <c r="A589" s="27">
        <v>392</v>
      </c>
      <c r="B589" s="71">
        <v>100000557697</v>
      </c>
      <c r="C589" s="27">
        <v>0</v>
      </c>
      <c r="D589" s="27" t="s">
        <v>226</v>
      </c>
      <c r="E589" s="27" t="s">
        <v>4052</v>
      </c>
      <c r="F589" s="67">
        <v>148516</v>
      </c>
      <c r="G589" s="67">
        <v>-83399.679999999993</v>
      </c>
      <c r="H589" s="67">
        <v>65116.32</v>
      </c>
    </row>
    <row r="590" spans="1:8" x14ac:dyDescent="0.55000000000000004">
      <c r="A590" s="27">
        <v>393</v>
      </c>
      <c r="B590" s="71">
        <v>100000557698</v>
      </c>
      <c r="C590" s="27">
        <v>0</v>
      </c>
      <c r="D590" s="27" t="s">
        <v>226</v>
      </c>
      <c r="E590" s="27" t="s">
        <v>4053</v>
      </c>
      <c r="F590" s="67">
        <v>148516</v>
      </c>
      <c r="G590" s="67">
        <v>-83399.679999999993</v>
      </c>
      <c r="H590" s="67">
        <v>65116.32</v>
      </c>
    </row>
    <row r="591" spans="1:8" x14ac:dyDescent="0.55000000000000004">
      <c r="A591" s="27">
        <v>394</v>
      </c>
      <c r="B591" s="71">
        <v>100000557699</v>
      </c>
      <c r="C591" s="27">
        <v>0</v>
      </c>
      <c r="D591" s="27" t="s">
        <v>226</v>
      </c>
      <c r="E591" s="27" t="s">
        <v>4054</v>
      </c>
      <c r="F591" s="67">
        <v>148516</v>
      </c>
      <c r="G591" s="67">
        <v>-83399.679999999993</v>
      </c>
      <c r="H591" s="67">
        <v>65116.32</v>
      </c>
    </row>
    <row r="592" spans="1:8" x14ac:dyDescent="0.55000000000000004">
      <c r="A592" s="27">
        <v>395</v>
      </c>
      <c r="B592" s="71">
        <v>100000557700</v>
      </c>
      <c r="C592" s="27">
        <v>0</v>
      </c>
      <c r="D592" s="27" t="s">
        <v>226</v>
      </c>
      <c r="E592" s="27" t="s">
        <v>4055</v>
      </c>
      <c r="F592" s="67">
        <v>148516</v>
      </c>
      <c r="G592" s="67">
        <v>-83399.679999999993</v>
      </c>
      <c r="H592" s="67">
        <v>65116.32</v>
      </c>
    </row>
    <row r="593" spans="1:8" x14ac:dyDescent="0.55000000000000004">
      <c r="A593" s="27">
        <v>396</v>
      </c>
      <c r="B593" s="71">
        <v>100000557701</v>
      </c>
      <c r="C593" s="27">
        <v>0</v>
      </c>
      <c r="D593" s="27" t="s">
        <v>226</v>
      </c>
      <c r="E593" s="27" t="s">
        <v>4056</v>
      </c>
      <c r="F593" s="67">
        <v>148516</v>
      </c>
      <c r="G593" s="67">
        <v>-83399.679999999993</v>
      </c>
      <c r="H593" s="67">
        <v>65116.32</v>
      </c>
    </row>
    <row r="594" spans="1:8" x14ac:dyDescent="0.55000000000000004">
      <c r="A594" s="27">
        <v>397</v>
      </c>
      <c r="B594" s="71">
        <v>100000557702</v>
      </c>
      <c r="C594" s="27">
        <v>0</v>
      </c>
      <c r="D594" s="27" t="s">
        <v>226</v>
      </c>
      <c r="E594" s="27" t="s">
        <v>4057</v>
      </c>
      <c r="F594" s="67">
        <v>148516</v>
      </c>
      <c r="G594" s="67">
        <v>-83399.679999999993</v>
      </c>
      <c r="H594" s="67">
        <v>65116.32</v>
      </c>
    </row>
    <row r="595" spans="1:8" x14ac:dyDescent="0.55000000000000004">
      <c r="A595" s="27">
        <v>398</v>
      </c>
      <c r="B595" s="71">
        <v>100000557703</v>
      </c>
      <c r="C595" s="27">
        <v>0</v>
      </c>
      <c r="D595" s="27" t="s">
        <v>226</v>
      </c>
      <c r="E595" s="27" t="s">
        <v>4058</v>
      </c>
      <c r="F595" s="67">
        <v>148516</v>
      </c>
      <c r="G595" s="67">
        <v>-83399.679999999993</v>
      </c>
      <c r="H595" s="67">
        <v>65116.32</v>
      </c>
    </row>
    <row r="596" spans="1:8" x14ac:dyDescent="0.55000000000000004">
      <c r="A596" s="27">
        <v>399</v>
      </c>
      <c r="B596" s="71">
        <v>100000557704</v>
      </c>
      <c r="C596" s="27">
        <v>0</v>
      </c>
      <c r="D596" s="27" t="s">
        <v>226</v>
      </c>
      <c r="E596" s="27" t="s">
        <v>4059</v>
      </c>
      <c r="F596" s="67">
        <v>148516</v>
      </c>
      <c r="G596" s="67">
        <v>-83399.679999999993</v>
      </c>
      <c r="H596" s="67">
        <v>65116.32</v>
      </c>
    </row>
    <row r="597" spans="1:8" x14ac:dyDescent="0.55000000000000004">
      <c r="A597" s="27">
        <v>400</v>
      </c>
      <c r="B597" s="71">
        <v>100000557705</v>
      </c>
      <c r="C597" s="27">
        <v>0</v>
      </c>
      <c r="D597" s="27" t="s">
        <v>226</v>
      </c>
      <c r="E597" s="27" t="s">
        <v>4060</v>
      </c>
      <c r="F597" s="67">
        <v>148516</v>
      </c>
      <c r="G597" s="67">
        <v>-83399.679999999993</v>
      </c>
      <c r="H597" s="67">
        <v>65116.32</v>
      </c>
    </row>
    <row r="598" spans="1:8" x14ac:dyDescent="0.55000000000000004">
      <c r="A598" s="27">
        <v>401</v>
      </c>
      <c r="B598" s="71">
        <v>100000557706</v>
      </c>
      <c r="C598" s="27">
        <v>0</v>
      </c>
      <c r="D598" s="27" t="s">
        <v>226</v>
      </c>
      <c r="E598" s="27" t="s">
        <v>4061</v>
      </c>
      <c r="F598" s="67">
        <v>148516</v>
      </c>
      <c r="G598" s="67">
        <v>-83399.679999999993</v>
      </c>
      <c r="H598" s="67">
        <v>65116.32</v>
      </c>
    </row>
    <row r="599" spans="1:8" x14ac:dyDescent="0.55000000000000004">
      <c r="A599" s="27">
        <v>402</v>
      </c>
      <c r="B599" s="71">
        <v>100000557707</v>
      </c>
      <c r="C599" s="27">
        <v>0</v>
      </c>
      <c r="D599" s="27" t="s">
        <v>226</v>
      </c>
      <c r="E599" s="27" t="s">
        <v>4062</v>
      </c>
      <c r="F599" s="67">
        <v>148516</v>
      </c>
      <c r="G599" s="67">
        <v>-83399.679999999993</v>
      </c>
      <c r="H599" s="67">
        <v>65116.32</v>
      </c>
    </row>
    <row r="600" spans="1:8" x14ac:dyDescent="0.55000000000000004">
      <c r="A600" s="27">
        <v>403</v>
      </c>
      <c r="B600" s="71">
        <v>100000557708</v>
      </c>
      <c r="C600" s="27">
        <v>0</v>
      </c>
      <c r="D600" s="27" t="s">
        <v>226</v>
      </c>
      <c r="E600" s="27" t="s">
        <v>4063</v>
      </c>
      <c r="F600" s="67">
        <v>148516</v>
      </c>
      <c r="G600" s="67">
        <v>-83399.679999999993</v>
      </c>
      <c r="H600" s="67">
        <v>65116.32</v>
      </c>
    </row>
    <row r="601" spans="1:8" x14ac:dyDescent="0.55000000000000004">
      <c r="A601" s="27">
        <v>404</v>
      </c>
      <c r="B601" s="71">
        <v>100000557709</v>
      </c>
      <c r="C601" s="27">
        <v>0</v>
      </c>
      <c r="D601" s="27" t="s">
        <v>226</v>
      </c>
      <c r="E601" s="27" t="s">
        <v>4064</v>
      </c>
      <c r="F601" s="67">
        <v>148516</v>
      </c>
      <c r="G601" s="67">
        <v>-83399.679999999993</v>
      </c>
      <c r="H601" s="67">
        <v>65116.32</v>
      </c>
    </row>
    <row r="602" spans="1:8" x14ac:dyDescent="0.55000000000000004">
      <c r="A602" s="27">
        <v>405</v>
      </c>
      <c r="B602" s="71">
        <v>100000557710</v>
      </c>
      <c r="C602" s="27">
        <v>0</v>
      </c>
      <c r="D602" s="27" t="s">
        <v>226</v>
      </c>
      <c r="E602" s="27" t="s">
        <v>4065</v>
      </c>
      <c r="F602" s="67">
        <v>148516</v>
      </c>
      <c r="G602" s="67">
        <v>-83399.679999999993</v>
      </c>
      <c r="H602" s="67">
        <v>65116.32</v>
      </c>
    </row>
    <row r="603" spans="1:8" x14ac:dyDescent="0.55000000000000004">
      <c r="A603" s="27">
        <v>406</v>
      </c>
      <c r="B603" s="71">
        <v>100000557711</v>
      </c>
      <c r="C603" s="27">
        <v>0</v>
      </c>
      <c r="D603" s="27" t="s">
        <v>226</v>
      </c>
      <c r="E603" s="27" t="s">
        <v>4066</v>
      </c>
      <c r="F603" s="67">
        <v>148516</v>
      </c>
      <c r="G603" s="67">
        <v>-83399.679999999993</v>
      </c>
      <c r="H603" s="67">
        <v>65116.32</v>
      </c>
    </row>
    <row r="604" spans="1:8" x14ac:dyDescent="0.55000000000000004">
      <c r="A604" s="27">
        <v>407</v>
      </c>
      <c r="B604" s="71">
        <v>100000557712</v>
      </c>
      <c r="C604" s="27">
        <v>0</v>
      </c>
      <c r="D604" s="27" t="s">
        <v>226</v>
      </c>
      <c r="E604" s="27" t="s">
        <v>4067</v>
      </c>
      <c r="F604" s="67">
        <v>148516</v>
      </c>
      <c r="G604" s="67">
        <v>-83399.679999999993</v>
      </c>
      <c r="H604" s="67">
        <v>65116.32</v>
      </c>
    </row>
    <row r="605" spans="1:8" x14ac:dyDescent="0.55000000000000004">
      <c r="A605" s="27">
        <v>408</v>
      </c>
      <c r="B605" s="71">
        <v>100000557713</v>
      </c>
      <c r="C605" s="27">
        <v>0</v>
      </c>
      <c r="D605" s="27" t="s">
        <v>226</v>
      </c>
      <c r="E605" s="27" t="s">
        <v>4068</v>
      </c>
      <c r="F605" s="67">
        <v>148516</v>
      </c>
      <c r="G605" s="67">
        <v>-83399.679999999993</v>
      </c>
      <c r="H605" s="67">
        <v>65116.32</v>
      </c>
    </row>
    <row r="606" spans="1:8" x14ac:dyDescent="0.55000000000000004">
      <c r="A606" s="27">
        <v>409</v>
      </c>
      <c r="B606" s="71">
        <v>100000557714</v>
      </c>
      <c r="C606" s="27">
        <v>0</v>
      </c>
      <c r="D606" s="27" t="s">
        <v>226</v>
      </c>
      <c r="E606" s="27" t="s">
        <v>4069</v>
      </c>
      <c r="F606" s="67">
        <v>148516</v>
      </c>
      <c r="G606" s="67">
        <v>-83399.679999999993</v>
      </c>
      <c r="H606" s="67">
        <v>65116.32</v>
      </c>
    </row>
    <row r="607" spans="1:8" x14ac:dyDescent="0.55000000000000004">
      <c r="A607" s="27">
        <v>410</v>
      </c>
      <c r="B607" s="71">
        <v>100000557715</v>
      </c>
      <c r="C607" s="27">
        <v>0</v>
      </c>
      <c r="D607" s="27" t="s">
        <v>226</v>
      </c>
      <c r="E607" s="27" t="s">
        <v>4070</v>
      </c>
      <c r="F607" s="67">
        <v>148516</v>
      </c>
      <c r="G607" s="67">
        <v>-83399.679999999993</v>
      </c>
      <c r="H607" s="67">
        <v>65116.32</v>
      </c>
    </row>
    <row r="608" spans="1:8" x14ac:dyDescent="0.55000000000000004">
      <c r="A608" s="27">
        <v>411</v>
      </c>
      <c r="B608" s="71">
        <v>100000557716</v>
      </c>
      <c r="C608" s="27">
        <v>0</v>
      </c>
      <c r="D608" s="27" t="s">
        <v>226</v>
      </c>
      <c r="E608" s="27" t="s">
        <v>4071</v>
      </c>
      <c r="F608" s="67">
        <v>148516</v>
      </c>
      <c r="G608" s="67">
        <v>-83399.679999999993</v>
      </c>
      <c r="H608" s="67">
        <v>65116.32</v>
      </c>
    </row>
    <row r="609" spans="1:8" x14ac:dyDescent="0.55000000000000004">
      <c r="A609" s="27">
        <v>412</v>
      </c>
      <c r="B609" s="71">
        <v>100000557717</v>
      </c>
      <c r="C609" s="27">
        <v>0</v>
      </c>
      <c r="D609" s="27" t="s">
        <v>226</v>
      </c>
      <c r="E609" s="27" t="s">
        <v>4072</v>
      </c>
      <c r="F609" s="67">
        <v>148516</v>
      </c>
      <c r="G609" s="67">
        <v>-83399.679999999993</v>
      </c>
      <c r="H609" s="67">
        <v>65116.32</v>
      </c>
    </row>
    <row r="610" spans="1:8" x14ac:dyDescent="0.55000000000000004">
      <c r="A610" s="27">
        <v>413</v>
      </c>
      <c r="B610" s="71">
        <v>100000557718</v>
      </c>
      <c r="C610" s="27">
        <v>0</v>
      </c>
      <c r="D610" s="27" t="s">
        <v>226</v>
      </c>
      <c r="E610" s="27" t="s">
        <v>4073</v>
      </c>
      <c r="F610" s="67">
        <v>148516</v>
      </c>
      <c r="G610" s="67">
        <v>-83399.679999999993</v>
      </c>
      <c r="H610" s="67">
        <v>65116.32</v>
      </c>
    </row>
    <row r="611" spans="1:8" x14ac:dyDescent="0.55000000000000004">
      <c r="A611" s="27">
        <v>414</v>
      </c>
      <c r="B611" s="71">
        <v>100000557719</v>
      </c>
      <c r="C611" s="27">
        <v>0</v>
      </c>
      <c r="D611" s="27" t="s">
        <v>226</v>
      </c>
      <c r="E611" s="27" t="s">
        <v>4074</v>
      </c>
      <c r="F611" s="67">
        <v>148516</v>
      </c>
      <c r="G611" s="67">
        <v>-83399.679999999993</v>
      </c>
      <c r="H611" s="67">
        <v>65116.32</v>
      </c>
    </row>
    <row r="612" spans="1:8" x14ac:dyDescent="0.55000000000000004">
      <c r="A612" s="27">
        <v>415</v>
      </c>
      <c r="B612" s="71">
        <v>100000557720</v>
      </c>
      <c r="C612" s="27">
        <v>0</v>
      </c>
      <c r="D612" s="27" t="s">
        <v>226</v>
      </c>
      <c r="E612" s="27" t="s">
        <v>4075</v>
      </c>
      <c r="F612" s="67">
        <v>148516</v>
      </c>
      <c r="G612" s="67">
        <v>-83399.679999999993</v>
      </c>
      <c r="H612" s="67">
        <v>65116.32</v>
      </c>
    </row>
    <row r="613" spans="1:8" x14ac:dyDescent="0.55000000000000004">
      <c r="A613" s="27">
        <v>416</v>
      </c>
      <c r="B613" s="71">
        <v>100000557721</v>
      </c>
      <c r="C613" s="27">
        <v>0</v>
      </c>
      <c r="D613" s="27" t="s">
        <v>226</v>
      </c>
      <c r="E613" s="27" t="s">
        <v>4076</v>
      </c>
      <c r="F613" s="67">
        <v>148516</v>
      </c>
      <c r="G613" s="67">
        <v>-83399.679999999993</v>
      </c>
      <c r="H613" s="67">
        <v>65116.32</v>
      </c>
    </row>
    <row r="614" spans="1:8" x14ac:dyDescent="0.55000000000000004">
      <c r="A614" s="27">
        <v>417</v>
      </c>
      <c r="B614" s="71">
        <v>100000557722</v>
      </c>
      <c r="C614" s="27">
        <v>0</v>
      </c>
      <c r="D614" s="27" t="s">
        <v>226</v>
      </c>
      <c r="E614" s="27" t="s">
        <v>4077</v>
      </c>
      <c r="F614" s="67">
        <v>148516</v>
      </c>
      <c r="G614" s="67">
        <v>-83399.679999999993</v>
      </c>
      <c r="H614" s="67">
        <v>65116.32</v>
      </c>
    </row>
    <row r="615" spans="1:8" x14ac:dyDescent="0.55000000000000004">
      <c r="A615" s="27">
        <v>418</v>
      </c>
      <c r="B615" s="71">
        <v>100000557723</v>
      </c>
      <c r="C615" s="27">
        <v>0</v>
      </c>
      <c r="D615" s="27" t="s">
        <v>226</v>
      </c>
      <c r="E615" s="27" t="s">
        <v>4078</v>
      </c>
      <c r="F615" s="67">
        <v>148516</v>
      </c>
      <c r="G615" s="67">
        <v>-83399.679999999993</v>
      </c>
      <c r="H615" s="67">
        <v>65116.32</v>
      </c>
    </row>
    <row r="616" spans="1:8" x14ac:dyDescent="0.55000000000000004">
      <c r="A616" s="27">
        <v>419</v>
      </c>
      <c r="B616" s="71">
        <v>100000557724</v>
      </c>
      <c r="C616" s="27">
        <v>0</v>
      </c>
      <c r="D616" s="27" t="s">
        <v>226</v>
      </c>
      <c r="E616" s="27" t="s">
        <v>4079</v>
      </c>
      <c r="F616" s="67">
        <v>148516</v>
      </c>
      <c r="G616" s="67">
        <v>-83399.679999999993</v>
      </c>
      <c r="H616" s="67">
        <v>65116.32</v>
      </c>
    </row>
    <row r="617" spans="1:8" x14ac:dyDescent="0.55000000000000004">
      <c r="A617" s="27">
        <v>420</v>
      </c>
      <c r="B617" s="71">
        <v>100000557725</v>
      </c>
      <c r="C617" s="27">
        <v>0</v>
      </c>
      <c r="D617" s="27" t="s">
        <v>226</v>
      </c>
      <c r="E617" s="27" t="s">
        <v>4080</v>
      </c>
      <c r="F617" s="67">
        <v>148516</v>
      </c>
      <c r="G617" s="67">
        <v>-83399.679999999993</v>
      </c>
      <c r="H617" s="67">
        <v>65116.32</v>
      </c>
    </row>
    <row r="618" spans="1:8" x14ac:dyDescent="0.55000000000000004">
      <c r="A618" s="27">
        <v>421</v>
      </c>
      <c r="B618" s="71">
        <v>100000557726</v>
      </c>
      <c r="C618" s="27">
        <v>0</v>
      </c>
      <c r="D618" s="27" t="s">
        <v>226</v>
      </c>
      <c r="E618" s="27" t="s">
        <v>4081</v>
      </c>
      <c r="F618" s="67">
        <v>148516</v>
      </c>
      <c r="G618" s="67">
        <v>-83399.679999999993</v>
      </c>
      <c r="H618" s="67">
        <v>65116.32</v>
      </c>
    </row>
    <row r="619" spans="1:8" x14ac:dyDescent="0.55000000000000004">
      <c r="A619" s="27">
        <v>422</v>
      </c>
      <c r="B619" s="71">
        <v>100000557727</v>
      </c>
      <c r="C619" s="27">
        <v>0</v>
      </c>
      <c r="D619" s="27" t="s">
        <v>226</v>
      </c>
      <c r="E619" s="27" t="s">
        <v>4082</v>
      </c>
      <c r="F619" s="67">
        <v>148516</v>
      </c>
      <c r="G619" s="67">
        <v>-83399.679999999993</v>
      </c>
      <c r="H619" s="67">
        <v>65116.32</v>
      </c>
    </row>
    <row r="620" spans="1:8" x14ac:dyDescent="0.55000000000000004">
      <c r="A620" s="27">
        <v>423</v>
      </c>
      <c r="B620" s="71">
        <v>100000557728</v>
      </c>
      <c r="C620" s="27">
        <v>0</v>
      </c>
      <c r="D620" s="27" t="s">
        <v>226</v>
      </c>
      <c r="E620" s="27" t="s">
        <v>4083</v>
      </c>
      <c r="F620" s="67">
        <v>148516</v>
      </c>
      <c r="G620" s="67">
        <v>-83399.679999999993</v>
      </c>
      <c r="H620" s="67">
        <v>65116.32</v>
      </c>
    </row>
    <row r="621" spans="1:8" x14ac:dyDescent="0.55000000000000004">
      <c r="A621" s="27">
        <v>424</v>
      </c>
      <c r="B621" s="71">
        <v>100000557729</v>
      </c>
      <c r="C621" s="27">
        <v>0</v>
      </c>
      <c r="D621" s="27" t="s">
        <v>226</v>
      </c>
      <c r="E621" s="27" t="s">
        <v>4084</v>
      </c>
      <c r="F621" s="67">
        <v>148516</v>
      </c>
      <c r="G621" s="67">
        <v>-83399.679999999993</v>
      </c>
      <c r="H621" s="67">
        <v>65116.32</v>
      </c>
    </row>
    <row r="622" spans="1:8" x14ac:dyDescent="0.55000000000000004">
      <c r="A622" s="27">
        <v>425</v>
      </c>
      <c r="B622" s="71">
        <v>100000557730</v>
      </c>
      <c r="C622" s="27">
        <v>0</v>
      </c>
      <c r="D622" s="27" t="s">
        <v>226</v>
      </c>
      <c r="E622" s="27" t="s">
        <v>4085</v>
      </c>
      <c r="F622" s="67">
        <v>148516</v>
      </c>
      <c r="G622" s="67">
        <v>-83399.679999999993</v>
      </c>
      <c r="H622" s="67">
        <v>65116.32</v>
      </c>
    </row>
    <row r="623" spans="1:8" x14ac:dyDescent="0.55000000000000004">
      <c r="A623" s="27">
        <v>426</v>
      </c>
      <c r="B623" s="71">
        <v>100000557731</v>
      </c>
      <c r="C623" s="27">
        <v>0</v>
      </c>
      <c r="D623" s="27" t="s">
        <v>226</v>
      </c>
      <c r="E623" s="27" t="s">
        <v>4086</v>
      </c>
      <c r="F623" s="67">
        <v>148516</v>
      </c>
      <c r="G623" s="67">
        <v>-83399.679999999993</v>
      </c>
      <c r="H623" s="67">
        <v>65116.32</v>
      </c>
    </row>
    <row r="624" spans="1:8" x14ac:dyDescent="0.55000000000000004">
      <c r="A624" s="27">
        <v>427</v>
      </c>
      <c r="B624" s="71">
        <v>100000557732</v>
      </c>
      <c r="C624" s="27">
        <v>0</v>
      </c>
      <c r="D624" s="27" t="s">
        <v>226</v>
      </c>
      <c r="E624" s="27" t="s">
        <v>4087</v>
      </c>
      <c r="F624" s="67">
        <v>148516</v>
      </c>
      <c r="G624" s="67">
        <v>-83399.679999999993</v>
      </c>
      <c r="H624" s="67">
        <v>65116.32</v>
      </c>
    </row>
    <row r="625" spans="1:8" x14ac:dyDescent="0.55000000000000004">
      <c r="A625" s="27">
        <v>428</v>
      </c>
      <c r="B625" s="71">
        <v>100000557733</v>
      </c>
      <c r="C625" s="27">
        <v>0</v>
      </c>
      <c r="D625" s="27" t="s">
        <v>226</v>
      </c>
      <c r="E625" s="27" t="s">
        <v>4088</v>
      </c>
      <c r="F625" s="67">
        <v>148516</v>
      </c>
      <c r="G625" s="67">
        <v>-83399.67</v>
      </c>
      <c r="H625" s="67">
        <v>65116.33</v>
      </c>
    </row>
    <row r="626" spans="1:8" x14ac:dyDescent="0.55000000000000004">
      <c r="A626" s="27">
        <v>429</v>
      </c>
      <c r="B626" s="71">
        <v>100000557734</v>
      </c>
      <c r="C626" s="27">
        <v>0</v>
      </c>
      <c r="D626" s="27" t="s">
        <v>226</v>
      </c>
      <c r="E626" s="27" t="s">
        <v>4089</v>
      </c>
      <c r="F626" s="67">
        <v>148516</v>
      </c>
      <c r="G626" s="67">
        <v>-83399.67</v>
      </c>
      <c r="H626" s="67">
        <v>65116.33</v>
      </c>
    </row>
    <row r="627" spans="1:8" x14ac:dyDescent="0.55000000000000004">
      <c r="A627" s="27">
        <v>430</v>
      </c>
      <c r="B627" s="71">
        <v>100000557735</v>
      </c>
      <c r="C627" s="27">
        <v>0</v>
      </c>
      <c r="D627" s="27" t="s">
        <v>226</v>
      </c>
      <c r="E627" s="27" t="s">
        <v>4090</v>
      </c>
      <c r="F627" s="67">
        <v>148516</v>
      </c>
      <c r="G627" s="67">
        <v>-83399.679999999993</v>
      </c>
      <c r="H627" s="67">
        <v>65116.32</v>
      </c>
    </row>
    <row r="628" spans="1:8" x14ac:dyDescent="0.55000000000000004">
      <c r="A628" s="27">
        <v>431</v>
      </c>
      <c r="B628" s="71">
        <v>100000557736</v>
      </c>
      <c r="C628" s="27">
        <v>0</v>
      </c>
      <c r="D628" s="27" t="s">
        <v>226</v>
      </c>
      <c r="E628" s="27" t="s">
        <v>4091</v>
      </c>
      <c r="F628" s="67">
        <v>148516</v>
      </c>
      <c r="G628" s="67">
        <v>-83399.679999999993</v>
      </c>
      <c r="H628" s="67">
        <v>65116.32</v>
      </c>
    </row>
    <row r="629" spans="1:8" x14ac:dyDescent="0.55000000000000004">
      <c r="A629" s="27">
        <v>432</v>
      </c>
      <c r="B629" s="71">
        <v>100000557737</v>
      </c>
      <c r="C629" s="27">
        <v>0</v>
      </c>
      <c r="D629" s="27" t="s">
        <v>226</v>
      </c>
      <c r="E629" s="27" t="s">
        <v>4092</v>
      </c>
      <c r="F629" s="67">
        <v>148516</v>
      </c>
      <c r="G629" s="67">
        <v>-83399.67</v>
      </c>
      <c r="H629" s="67">
        <v>65116.33</v>
      </c>
    </row>
    <row r="630" spans="1:8" x14ac:dyDescent="0.55000000000000004">
      <c r="A630" s="27">
        <v>433</v>
      </c>
      <c r="B630" s="71">
        <v>100000557738</v>
      </c>
      <c r="C630" s="27">
        <v>0</v>
      </c>
      <c r="D630" s="27" t="s">
        <v>226</v>
      </c>
      <c r="E630" s="27" t="s">
        <v>4093</v>
      </c>
      <c r="F630" s="67">
        <v>148516</v>
      </c>
      <c r="G630" s="67">
        <v>-83399.67</v>
      </c>
      <c r="H630" s="67">
        <v>65116.33</v>
      </c>
    </row>
    <row r="631" spans="1:8" x14ac:dyDescent="0.55000000000000004">
      <c r="A631" s="27">
        <v>434</v>
      </c>
      <c r="B631" s="71">
        <v>100000557739</v>
      </c>
      <c r="C631" s="27">
        <v>0</v>
      </c>
      <c r="D631" s="27" t="s">
        <v>226</v>
      </c>
      <c r="E631" s="27" t="s">
        <v>4094</v>
      </c>
      <c r="F631" s="67">
        <v>148516</v>
      </c>
      <c r="G631" s="67">
        <v>-83399.679999999993</v>
      </c>
      <c r="H631" s="67">
        <v>65116.32</v>
      </c>
    </row>
    <row r="632" spans="1:8" x14ac:dyDescent="0.55000000000000004">
      <c r="A632" s="27">
        <v>435</v>
      </c>
      <c r="B632" s="71">
        <v>100000557740</v>
      </c>
      <c r="C632" s="27">
        <v>0</v>
      </c>
      <c r="D632" s="27" t="s">
        <v>226</v>
      </c>
      <c r="E632" s="27" t="s">
        <v>4095</v>
      </c>
      <c r="F632" s="67">
        <v>148516</v>
      </c>
      <c r="G632" s="67">
        <v>-83399.679999999993</v>
      </c>
      <c r="H632" s="67">
        <v>65116.32</v>
      </c>
    </row>
    <row r="633" spans="1:8" x14ac:dyDescent="0.55000000000000004">
      <c r="A633" s="27">
        <v>436</v>
      </c>
      <c r="B633" s="71">
        <v>100000557741</v>
      </c>
      <c r="C633" s="27">
        <v>0</v>
      </c>
      <c r="D633" s="27" t="s">
        <v>226</v>
      </c>
      <c r="E633" s="27" t="s">
        <v>4096</v>
      </c>
      <c r="F633" s="67">
        <v>148516</v>
      </c>
      <c r="G633" s="67">
        <v>-83399.67</v>
      </c>
      <c r="H633" s="67">
        <v>65116.33</v>
      </c>
    </row>
    <row r="634" spans="1:8" x14ac:dyDescent="0.55000000000000004">
      <c r="A634" s="27">
        <v>437</v>
      </c>
      <c r="B634" s="71">
        <v>100000557742</v>
      </c>
      <c r="C634" s="27">
        <v>0</v>
      </c>
      <c r="D634" s="27" t="s">
        <v>226</v>
      </c>
      <c r="E634" s="27" t="s">
        <v>4097</v>
      </c>
      <c r="F634" s="67">
        <v>148516</v>
      </c>
      <c r="G634" s="67">
        <v>-83399.67</v>
      </c>
      <c r="H634" s="67">
        <v>65116.33</v>
      </c>
    </row>
    <row r="635" spans="1:8" x14ac:dyDescent="0.55000000000000004">
      <c r="A635" s="27">
        <v>438</v>
      </c>
      <c r="B635" s="71">
        <v>100000557743</v>
      </c>
      <c r="C635" s="27">
        <v>0</v>
      </c>
      <c r="D635" s="27" t="s">
        <v>226</v>
      </c>
      <c r="E635" s="27" t="s">
        <v>4098</v>
      </c>
      <c r="F635" s="67">
        <v>148516</v>
      </c>
      <c r="G635" s="67">
        <v>-83399.679999999993</v>
      </c>
      <c r="H635" s="67">
        <v>65116.32</v>
      </c>
    </row>
    <row r="636" spans="1:8" x14ac:dyDescent="0.55000000000000004">
      <c r="A636" s="27">
        <v>439</v>
      </c>
      <c r="B636" s="71">
        <v>100000557744</v>
      </c>
      <c r="C636" s="27">
        <v>0</v>
      </c>
      <c r="D636" s="27" t="s">
        <v>226</v>
      </c>
      <c r="E636" s="27" t="s">
        <v>4099</v>
      </c>
      <c r="F636" s="67">
        <v>148516</v>
      </c>
      <c r="G636" s="67">
        <v>-83399.679999999993</v>
      </c>
      <c r="H636" s="67">
        <v>65116.32</v>
      </c>
    </row>
    <row r="637" spans="1:8" x14ac:dyDescent="0.55000000000000004">
      <c r="A637" s="27">
        <v>440</v>
      </c>
      <c r="B637" s="71">
        <v>100000557745</v>
      </c>
      <c r="C637" s="27">
        <v>0</v>
      </c>
      <c r="D637" s="27" t="s">
        <v>226</v>
      </c>
      <c r="E637" s="27" t="s">
        <v>4100</v>
      </c>
      <c r="F637" s="67">
        <v>148516</v>
      </c>
      <c r="G637" s="67">
        <v>-83399.67</v>
      </c>
      <c r="H637" s="67">
        <v>65116.33</v>
      </c>
    </row>
    <row r="638" spans="1:8" x14ac:dyDescent="0.55000000000000004">
      <c r="A638" s="27">
        <v>441</v>
      </c>
      <c r="B638" s="71">
        <v>100000557746</v>
      </c>
      <c r="C638" s="27">
        <v>0</v>
      </c>
      <c r="D638" s="27" t="s">
        <v>226</v>
      </c>
      <c r="E638" s="27" t="s">
        <v>4101</v>
      </c>
      <c r="F638" s="67">
        <v>148516</v>
      </c>
      <c r="G638" s="67">
        <v>-83399.679999999993</v>
      </c>
      <c r="H638" s="67">
        <v>65116.32</v>
      </c>
    </row>
    <row r="639" spans="1:8" x14ac:dyDescent="0.55000000000000004">
      <c r="A639" s="27">
        <v>442</v>
      </c>
      <c r="B639" s="71">
        <v>100000557747</v>
      </c>
      <c r="C639" s="27">
        <v>0</v>
      </c>
      <c r="D639" s="27" t="s">
        <v>226</v>
      </c>
      <c r="E639" s="27" t="s">
        <v>4102</v>
      </c>
      <c r="F639" s="67">
        <v>148516</v>
      </c>
      <c r="G639" s="67">
        <v>-83399.67</v>
      </c>
      <c r="H639" s="67">
        <v>65116.33</v>
      </c>
    </row>
    <row r="640" spans="1:8" x14ac:dyDescent="0.55000000000000004">
      <c r="A640" s="27">
        <v>443</v>
      </c>
      <c r="B640" s="71">
        <v>100000557748</v>
      </c>
      <c r="C640" s="27">
        <v>0</v>
      </c>
      <c r="D640" s="27" t="s">
        <v>226</v>
      </c>
      <c r="E640" s="27" t="s">
        <v>4103</v>
      </c>
      <c r="F640" s="67">
        <v>148516</v>
      </c>
      <c r="G640" s="67">
        <v>-83399.679999999993</v>
      </c>
      <c r="H640" s="67">
        <v>65116.32</v>
      </c>
    </row>
    <row r="641" spans="1:8" x14ac:dyDescent="0.55000000000000004">
      <c r="A641" s="27">
        <v>444</v>
      </c>
      <c r="B641" s="71">
        <v>100000557749</v>
      </c>
      <c r="C641" s="27">
        <v>0</v>
      </c>
      <c r="D641" s="27" t="s">
        <v>226</v>
      </c>
      <c r="E641" s="27" t="s">
        <v>4104</v>
      </c>
      <c r="F641" s="67">
        <v>148516</v>
      </c>
      <c r="G641" s="67">
        <v>-83399.67</v>
      </c>
      <c r="H641" s="67">
        <v>65116.33</v>
      </c>
    </row>
    <row r="642" spans="1:8" x14ac:dyDescent="0.55000000000000004">
      <c r="A642" s="27">
        <v>445</v>
      </c>
      <c r="B642" s="71">
        <v>100000557750</v>
      </c>
      <c r="C642" s="27">
        <v>0</v>
      </c>
      <c r="D642" s="27" t="s">
        <v>226</v>
      </c>
      <c r="E642" s="27" t="s">
        <v>4105</v>
      </c>
      <c r="F642" s="67">
        <v>148516</v>
      </c>
      <c r="G642" s="67">
        <v>-83399.67</v>
      </c>
      <c r="H642" s="67">
        <v>65116.33</v>
      </c>
    </row>
    <row r="643" spans="1:8" x14ac:dyDescent="0.55000000000000004">
      <c r="A643" s="27">
        <v>446</v>
      </c>
      <c r="B643" s="71">
        <v>100000557751</v>
      </c>
      <c r="C643" s="27">
        <v>0</v>
      </c>
      <c r="D643" s="27" t="s">
        <v>226</v>
      </c>
      <c r="E643" s="27" t="s">
        <v>4106</v>
      </c>
      <c r="F643" s="67">
        <v>148516</v>
      </c>
      <c r="G643" s="67">
        <v>-83399.679999999993</v>
      </c>
      <c r="H643" s="67">
        <v>65116.32</v>
      </c>
    </row>
    <row r="644" spans="1:8" x14ac:dyDescent="0.55000000000000004">
      <c r="A644" s="27">
        <v>447</v>
      </c>
      <c r="B644" s="71">
        <v>100000557752</v>
      </c>
      <c r="C644" s="27">
        <v>0</v>
      </c>
      <c r="D644" s="27" t="s">
        <v>226</v>
      </c>
      <c r="E644" s="27" t="s">
        <v>4107</v>
      </c>
      <c r="F644" s="67">
        <v>148516</v>
      </c>
      <c r="G644" s="67">
        <v>-83399.67</v>
      </c>
      <c r="H644" s="67">
        <v>65116.33</v>
      </c>
    </row>
    <row r="645" spans="1:8" x14ac:dyDescent="0.55000000000000004">
      <c r="A645" s="27">
        <v>448</v>
      </c>
      <c r="B645" s="71">
        <v>100000557753</v>
      </c>
      <c r="C645" s="27">
        <v>0</v>
      </c>
      <c r="D645" s="27" t="s">
        <v>226</v>
      </c>
      <c r="E645" s="27" t="s">
        <v>4108</v>
      </c>
      <c r="F645" s="67">
        <v>148516</v>
      </c>
      <c r="G645" s="67">
        <v>-83399.679999999993</v>
      </c>
      <c r="H645" s="67">
        <v>65116.32</v>
      </c>
    </row>
    <row r="646" spans="1:8" x14ac:dyDescent="0.55000000000000004">
      <c r="A646" s="27">
        <v>449</v>
      </c>
      <c r="B646" s="71">
        <v>100000557754</v>
      </c>
      <c r="C646" s="27">
        <v>0</v>
      </c>
      <c r="D646" s="27" t="s">
        <v>226</v>
      </c>
      <c r="E646" s="27" t="s">
        <v>4109</v>
      </c>
      <c r="F646" s="67">
        <v>148516</v>
      </c>
      <c r="G646" s="67">
        <v>-83399.679999999993</v>
      </c>
      <c r="H646" s="67">
        <v>65116.32</v>
      </c>
    </row>
    <row r="647" spans="1:8" x14ac:dyDescent="0.55000000000000004">
      <c r="A647" s="27">
        <v>450</v>
      </c>
      <c r="B647" s="71">
        <v>100000557755</v>
      </c>
      <c r="C647" s="27">
        <v>0</v>
      </c>
      <c r="D647" s="27" t="s">
        <v>226</v>
      </c>
      <c r="E647" s="27" t="s">
        <v>4110</v>
      </c>
      <c r="F647" s="67">
        <v>148516</v>
      </c>
      <c r="G647" s="67">
        <v>-83399.67</v>
      </c>
      <c r="H647" s="67">
        <v>65116.33</v>
      </c>
    </row>
    <row r="648" spans="1:8" x14ac:dyDescent="0.55000000000000004">
      <c r="A648" s="27">
        <v>451</v>
      </c>
      <c r="B648" s="71">
        <v>100000557756</v>
      </c>
      <c r="C648" s="27">
        <v>0</v>
      </c>
      <c r="D648" s="27" t="s">
        <v>226</v>
      </c>
      <c r="E648" s="27" t="s">
        <v>4111</v>
      </c>
      <c r="F648" s="67">
        <v>148516</v>
      </c>
      <c r="G648" s="67">
        <v>-83399.679999999993</v>
      </c>
      <c r="H648" s="67">
        <v>65116.32</v>
      </c>
    </row>
    <row r="649" spans="1:8" x14ac:dyDescent="0.55000000000000004">
      <c r="A649" s="27">
        <v>452</v>
      </c>
      <c r="B649" s="71">
        <v>100000557757</v>
      </c>
      <c r="C649" s="27">
        <v>0</v>
      </c>
      <c r="D649" s="27" t="s">
        <v>226</v>
      </c>
      <c r="E649" s="27" t="s">
        <v>4112</v>
      </c>
      <c r="F649" s="67">
        <v>148516</v>
      </c>
      <c r="G649" s="67">
        <v>-83399.66</v>
      </c>
      <c r="H649" s="67">
        <v>65116.34</v>
      </c>
    </row>
    <row r="650" spans="1:8" x14ac:dyDescent="0.55000000000000004">
      <c r="A650" s="27">
        <v>453</v>
      </c>
      <c r="B650" s="71">
        <v>100000557758</v>
      </c>
      <c r="C650" s="27">
        <v>0</v>
      </c>
      <c r="D650" s="27" t="s">
        <v>226</v>
      </c>
      <c r="E650" s="27" t="s">
        <v>4113</v>
      </c>
      <c r="F650" s="67">
        <v>148516</v>
      </c>
      <c r="G650" s="67">
        <v>-83399.679999999993</v>
      </c>
      <c r="H650" s="67">
        <v>65116.32</v>
      </c>
    </row>
    <row r="651" spans="1:8" x14ac:dyDescent="0.55000000000000004">
      <c r="A651" s="27">
        <v>454</v>
      </c>
      <c r="B651" s="71">
        <v>100000557759</v>
      </c>
      <c r="C651" s="27">
        <v>0</v>
      </c>
      <c r="D651" s="27" t="s">
        <v>226</v>
      </c>
      <c r="E651" s="27" t="s">
        <v>4114</v>
      </c>
      <c r="F651" s="67">
        <v>148516</v>
      </c>
      <c r="G651" s="67">
        <v>-83399.66</v>
      </c>
      <c r="H651" s="67">
        <v>65116.34</v>
      </c>
    </row>
    <row r="652" spans="1:8" x14ac:dyDescent="0.55000000000000004">
      <c r="A652" s="27">
        <v>455</v>
      </c>
      <c r="B652" s="71">
        <v>100000557760</v>
      </c>
      <c r="C652" s="27">
        <v>0</v>
      </c>
      <c r="D652" s="27" t="s">
        <v>226</v>
      </c>
      <c r="E652" s="27" t="s">
        <v>4115</v>
      </c>
      <c r="F652" s="67">
        <v>148516</v>
      </c>
      <c r="G652" s="67">
        <v>-83399.679999999993</v>
      </c>
      <c r="H652" s="67">
        <v>65116.32</v>
      </c>
    </row>
    <row r="653" spans="1:8" x14ac:dyDescent="0.55000000000000004">
      <c r="A653" s="27">
        <v>456</v>
      </c>
      <c r="B653" s="71">
        <v>100000557761</v>
      </c>
      <c r="C653" s="27">
        <v>0</v>
      </c>
      <c r="D653" s="27" t="s">
        <v>226</v>
      </c>
      <c r="E653" s="27" t="s">
        <v>4116</v>
      </c>
      <c r="F653" s="67">
        <v>148516</v>
      </c>
      <c r="G653" s="67">
        <v>-83399.66</v>
      </c>
      <c r="H653" s="67">
        <v>65116.34</v>
      </c>
    </row>
    <row r="654" spans="1:8" x14ac:dyDescent="0.55000000000000004">
      <c r="A654" s="27">
        <v>457</v>
      </c>
      <c r="B654" s="71">
        <v>100000557762</v>
      </c>
      <c r="C654" s="27">
        <v>0</v>
      </c>
      <c r="D654" s="27" t="s">
        <v>226</v>
      </c>
      <c r="E654" s="27" t="s">
        <v>4117</v>
      </c>
      <c r="F654" s="67">
        <v>148516</v>
      </c>
      <c r="G654" s="67">
        <v>-83399.679999999993</v>
      </c>
      <c r="H654" s="67">
        <v>65116.32</v>
      </c>
    </row>
    <row r="655" spans="1:8" x14ac:dyDescent="0.55000000000000004">
      <c r="A655" s="27">
        <v>458</v>
      </c>
      <c r="B655" s="71">
        <v>100000557763</v>
      </c>
      <c r="C655" s="27">
        <v>0</v>
      </c>
      <c r="D655" s="27" t="s">
        <v>226</v>
      </c>
      <c r="E655" s="27" t="s">
        <v>4118</v>
      </c>
      <c r="F655" s="67">
        <v>148516</v>
      </c>
      <c r="G655" s="67">
        <v>-83399.66</v>
      </c>
      <c r="H655" s="67">
        <v>65116.34</v>
      </c>
    </row>
    <row r="656" spans="1:8" x14ac:dyDescent="0.55000000000000004">
      <c r="A656" s="27">
        <v>459</v>
      </c>
      <c r="B656" s="71">
        <v>100000569844</v>
      </c>
      <c r="C656" s="27">
        <v>0</v>
      </c>
      <c r="D656" s="27" t="s">
        <v>51</v>
      </c>
      <c r="E656" s="27" t="s">
        <v>52</v>
      </c>
      <c r="F656" s="67">
        <v>701600</v>
      </c>
      <c r="G656" s="67">
        <v>-144994.26</v>
      </c>
      <c r="H656" s="67">
        <v>556605.74</v>
      </c>
    </row>
    <row r="657" spans="1:8" x14ac:dyDescent="0.55000000000000004">
      <c r="A657" s="27">
        <v>460</v>
      </c>
      <c r="B657" s="71">
        <v>100000569845</v>
      </c>
      <c r="C657" s="27">
        <v>0</v>
      </c>
      <c r="D657" s="27" t="s">
        <v>51</v>
      </c>
      <c r="E657" s="27" t="s">
        <v>52</v>
      </c>
      <c r="F657" s="67">
        <v>701600</v>
      </c>
      <c r="G657" s="67">
        <v>-144994.26</v>
      </c>
      <c r="H657" s="67">
        <v>556605.74</v>
      </c>
    </row>
    <row r="658" spans="1:8" x14ac:dyDescent="0.55000000000000004">
      <c r="A658" s="27">
        <v>461</v>
      </c>
      <c r="B658" s="71">
        <v>100000570415</v>
      </c>
      <c r="C658" s="27">
        <v>0</v>
      </c>
      <c r="D658" s="27" t="s">
        <v>51</v>
      </c>
      <c r="E658" s="27" t="s">
        <v>1014</v>
      </c>
      <c r="F658" s="67">
        <v>755089</v>
      </c>
      <c r="G658" s="67">
        <v>-96214.19</v>
      </c>
      <c r="H658" s="67">
        <v>658874.81000000006</v>
      </c>
    </row>
    <row r="659" spans="1:8" x14ac:dyDescent="0.55000000000000004">
      <c r="A659" s="27">
        <v>462</v>
      </c>
      <c r="B659" s="71">
        <v>100000570443</v>
      </c>
      <c r="C659" s="27">
        <v>0</v>
      </c>
      <c r="D659" s="27" t="s">
        <v>51</v>
      </c>
      <c r="E659" s="27" t="s">
        <v>1015</v>
      </c>
      <c r="F659" s="67">
        <v>1232309</v>
      </c>
      <c r="G659" s="67">
        <v>-157022.04</v>
      </c>
      <c r="H659" s="67">
        <v>1075286.96</v>
      </c>
    </row>
    <row r="660" spans="1:8" x14ac:dyDescent="0.55000000000000004">
      <c r="A660" s="27">
        <v>463</v>
      </c>
      <c r="B660" s="71">
        <v>100000582371</v>
      </c>
      <c r="C660" s="27">
        <v>0</v>
      </c>
      <c r="D660" s="27" t="s">
        <v>0</v>
      </c>
      <c r="E660" s="27" t="s">
        <v>4119</v>
      </c>
      <c r="F660" s="67">
        <v>119572.5</v>
      </c>
      <c r="G660" s="67">
        <v>-103528.87</v>
      </c>
      <c r="H660" s="67">
        <v>16043.63</v>
      </c>
    </row>
    <row r="661" spans="1:8" x14ac:dyDescent="0.55000000000000004">
      <c r="A661" s="27">
        <v>464</v>
      </c>
      <c r="B661" s="71">
        <v>100000582372</v>
      </c>
      <c r="C661" s="27">
        <v>0</v>
      </c>
      <c r="D661" s="27" t="s">
        <v>0</v>
      </c>
      <c r="E661" s="27" t="s">
        <v>4119</v>
      </c>
      <c r="F661" s="67">
        <v>119572.5</v>
      </c>
      <c r="G661" s="67">
        <v>-103528.87</v>
      </c>
      <c r="H661" s="67">
        <v>16043.63</v>
      </c>
    </row>
    <row r="662" spans="1:8" x14ac:dyDescent="0.55000000000000004">
      <c r="A662" s="27">
        <v>465</v>
      </c>
      <c r="B662" s="71">
        <v>100000582373</v>
      </c>
      <c r="C662" s="27">
        <v>0</v>
      </c>
      <c r="D662" s="27" t="s">
        <v>0</v>
      </c>
      <c r="E662" s="27" t="s">
        <v>4119</v>
      </c>
      <c r="F662" s="67">
        <v>119572.5</v>
      </c>
      <c r="G662" s="67">
        <v>-103528.86</v>
      </c>
      <c r="H662" s="67">
        <v>16043.64</v>
      </c>
    </row>
    <row r="663" spans="1:8" x14ac:dyDescent="0.55000000000000004">
      <c r="A663" s="27">
        <v>466</v>
      </c>
      <c r="B663" s="71">
        <v>100000582374</v>
      </c>
      <c r="C663" s="27">
        <v>0</v>
      </c>
      <c r="D663" s="27" t="s">
        <v>0</v>
      </c>
      <c r="E663" s="27" t="s">
        <v>4119</v>
      </c>
      <c r="F663" s="67">
        <v>119572.5</v>
      </c>
      <c r="G663" s="67">
        <v>-103528.87</v>
      </c>
      <c r="H663" s="67">
        <v>16043.63</v>
      </c>
    </row>
    <row r="664" spans="1:8" x14ac:dyDescent="0.55000000000000004">
      <c r="A664" s="27">
        <v>467</v>
      </c>
      <c r="B664" s="71">
        <v>100000582375</v>
      </c>
      <c r="C664" s="27">
        <v>0</v>
      </c>
      <c r="D664" s="27" t="s">
        <v>0</v>
      </c>
      <c r="E664" s="27" t="s">
        <v>4119</v>
      </c>
      <c r="F664" s="67">
        <v>119572.5</v>
      </c>
      <c r="G664" s="67">
        <v>-103528.86</v>
      </c>
      <c r="H664" s="67">
        <v>16043.64</v>
      </c>
    </row>
    <row r="665" spans="1:8" x14ac:dyDescent="0.55000000000000004">
      <c r="A665" s="27">
        <v>468</v>
      </c>
      <c r="B665" s="71">
        <v>100000582376</v>
      </c>
      <c r="C665" s="27">
        <v>0</v>
      </c>
      <c r="D665" s="27" t="s">
        <v>0</v>
      </c>
      <c r="E665" s="27" t="s">
        <v>4119</v>
      </c>
      <c r="F665" s="67">
        <v>119572.5</v>
      </c>
      <c r="G665" s="67">
        <v>-103528.87</v>
      </c>
      <c r="H665" s="67">
        <v>16043.63</v>
      </c>
    </row>
    <row r="666" spans="1:8" x14ac:dyDescent="0.55000000000000004">
      <c r="A666" s="27">
        <v>469</v>
      </c>
      <c r="B666" s="71">
        <v>100000582377</v>
      </c>
      <c r="C666" s="27">
        <v>0</v>
      </c>
      <c r="D666" s="27" t="s">
        <v>0</v>
      </c>
      <c r="E666" s="27" t="s">
        <v>4119</v>
      </c>
      <c r="F666" s="67">
        <v>119572.5</v>
      </c>
      <c r="G666" s="67">
        <v>-103528.86</v>
      </c>
      <c r="H666" s="67">
        <v>16043.64</v>
      </c>
    </row>
    <row r="667" spans="1:8" x14ac:dyDescent="0.55000000000000004">
      <c r="A667" s="175" t="s">
        <v>4132</v>
      </c>
      <c r="B667" s="175"/>
      <c r="C667" s="175"/>
      <c r="D667" s="175"/>
      <c r="E667" s="175"/>
      <c r="F667" s="68">
        <f>SUM(F198:F666)</f>
        <v>73483979.5</v>
      </c>
      <c r="G667" s="68">
        <f>SUM(G198:G666)</f>
        <v>-41739042.060000055</v>
      </c>
      <c r="H667" s="68">
        <f>SUM(H198:H666)</f>
        <v>31744937.440000001</v>
      </c>
    </row>
    <row r="669" spans="1:8" x14ac:dyDescent="0.55000000000000004">
      <c r="A669" s="20" t="s">
        <v>4143</v>
      </c>
    </row>
    <row r="670" spans="1:8" x14ac:dyDescent="0.55000000000000004">
      <c r="A670" s="29" t="s">
        <v>2558</v>
      </c>
      <c r="B670" s="30" t="s">
        <v>1</v>
      </c>
      <c r="C670" s="29" t="s">
        <v>2</v>
      </c>
      <c r="D670" s="29" t="s">
        <v>3</v>
      </c>
      <c r="E670" s="29" t="s">
        <v>4</v>
      </c>
      <c r="F670" s="29" t="s">
        <v>5</v>
      </c>
      <c r="G670" s="29" t="s">
        <v>6</v>
      </c>
      <c r="H670" s="29" t="s">
        <v>93</v>
      </c>
    </row>
    <row r="671" spans="1:8" x14ac:dyDescent="0.55000000000000004">
      <c r="A671" s="27">
        <v>1</v>
      </c>
      <c r="B671" s="71">
        <v>100000065594</v>
      </c>
      <c r="C671" s="27">
        <v>0</v>
      </c>
      <c r="D671" s="27" t="s">
        <v>3846</v>
      </c>
      <c r="E671" s="27" t="s">
        <v>1138</v>
      </c>
      <c r="F671" s="67">
        <v>120000</v>
      </c>
      <c r="G671" s="67">
        <v>-119999</v>
      </c>
      <c r="H671" s="27">
        <v>1</v>
      </c>
    </row>
    <row r="672" spans="1:8" x14ac:dyDescent="0.55000000000000004">
      <c r="A672" s="27">
        <v>2</v>
      </c>
      <c r="B672" s="71">
        <v>100000065595</v>
      </c>
      <c r="C672" s="27">
        <v>0</v>
      </c>
      <c r="D672" s="27" t="s">
        <v>3846</v>
      </c>
      <c r="E672" s="27" t="s">
        <v>1138</v>
      </c>
      <c r="F672" s="67">
        <v>120000</v>
      </c>
      <c r="G672" s="67">
        <v>-119999</v>
      </c>
      <c r="H672" s="27">
        <v>1</v>
      </c>
    </row>
    <row r="673" spans="1:8" x14ac:dyDescent="0.55000000000000004">
      <c r="A673" s="27">
        <v>3</v>
      </c>
      <c r="B673" s="71">
        <v>100000072625</v>
      </c>
      <c r="C673" s="27">
        <v>0</v>
      </c>
      <c r="D673" s="27" t="s">
        <v>3666</v>
      </c>
      <c r="E673" s="27" t="s">
        <v>3847</v>
      </c>
      <c r="F673" s="67">
        <v>59000</v>
      </c>
      <c r="G673" s="67">
        <v>-58999</v>
      </c>
      <c r="H673" s="27">
        <v>1</v>
      </c>
    </row>
    <row r="674" spans="1:8" x14ac:dyDescent="0.55000000000000004">
      <c r="A674" s="27">
        <v>4</v>
      </c>
      <c r="B674" s="71">
        <v>100000072626</v>
      </c>
      <c r="C674" s="27">
        <v>0</v>
      </c>
      <c r="D674" s="27" t="s">
        <v>3666</v>
      </c>
      <c r="E674" s="27" t="s">
        <v>3847</v>
      </c>
      <c r="F674" s="67">
        <v>59000</v>
      </c>
      <c r="G674" s="67">
        <v>-58999</v>
      </c>
      <c r="H674" s="27">
        <v>1</v>
      </c>
    </row>
    <row r="675" spans="1:8" x14ac:dyDescent="0.55000000000000004">
      <c r="A675" s="27">
        <v>5</v>
      </c>
      <c r="B675" s="71">
        <v>100000072627</v>
      </c>
      <c r="C675" s="27">
        <v>0</v>
      </c>
      <c r="D675" s="27" t="s">
        <v>3666</v>
      </c>
      <c r="E675" s="27" t="s">
        <v>3847</v>
      </c>
      <c r="F675" s="67">
        <v>59000</v>
      </c>
      <c r="G675" s="67">
        <v>-58999</v>
      </c>
      <c r="H675" s="27">
        <v>1</v>
      </c>
    </row>
    <row r="676" spans="1:8" x14ac:dyDescent="0.55000000000000004">
      <c r="A676" s="27">
        <v>6</v>
      </c>
      <c r="B676" s="71">
        <v>100000072628</v>
      </c>
      <c r="C676" s="27">
        <v>0</v>
      </c>
      <c r="D676" s="27" t="s">
        <v>3666</v>
      </c>
      <c r="E676" s="27" t="s">
        <v>3847</v>
      </c>
      <c r="F676" s="67">
        <v>59000</v>
      </c>
      <c r="G676" s="67">
        <v>-58999</v>
      </c>
      <c r="H676" s="27">
        <v>1</v>
      </c>
    </row>
    <row r="677" spans="1:8" x14ac:dyDescent="0.55000000000000004">
      <c r="A677" s="27">
        <v>7</v>
      </c>
      <c r="B677" s="71">
        <v>100000072629</v>
      </c>
      <c r="C677" s="27">
        <v>0</v>
      </c>
      <c r="D677" s="27" t="s">
        <v>3666</v>
      </c>
      <c r="E677" s="27" t="s">
        <v>3847</v>
      </c>
      <c r="F677" s="67">
        <v>59000</v>
      </c>
      <c r="G677" s="67">
        <v>-58999</v>
      </c>
      <c r="H677" s="27">
        <v>1</v>
      </c>
    </row>
    <row r="678" spans="1:8" x14ac:dyDescent="0.55000000000000004">
      <c r="A678" s="27">
        <v>8</v>
      </c>
      <c r="B678" s="71">
        <v>100000072630</v>
      </c>
      <c r="C678" s="27">
        <v>0</v>
      </c>
      <c r="D678" s="27" t="s">
        <v>3666</v>
      </c>
      <c r="E678" s="27" t="s">
        <v>3847</v>
      </c>
      <c r="F678" s="67">
        <v>59000</v>
      </c>
      <c r="G678" s="67">
        <v>-58999</v>
      </c>
      <c r="H678" s="27">
        <v>1</v>
      </c>
    </row>
    <row r="679" spans="1:8" x14ac:dyDescent="0.55000000000000004">
      <c r="A679" s="27">
        <v>9</v>
      </c>
      <c r="B679" s="71">
        <v>100000072631</v>
      </c>
      <c r="C679" s="27">
        <v>0</v>
      </c>
      <c r="D679" s="27" t="s">
        <v>3666</v>
      </c>
      <c r="E679" s="27" t="s">
        <v>3847</v>
      </c>
      <c r="F679" s="67">
        <v>63000</v>
      </c>
      <c r="G679" s="67">
        <v>-62999</v>
      </c>
      <c r="H679" s="27">
        <v>1</v>
      </c>
    </row>
    <row r="680" spans="1:8" x14ac:dyDescent="0.55000000000000004">
      <c r="A680" s="27">
        <v>10</v>
      </c>
      <c r="B680" s="71">
        <v>100000072632</v>
      </c>
      <c r="C680" s="27">
        <v>0</v>
      </c>
      <c r="D680" s="27" t="s">
        <v>3848</v>
      </c>
      <c r="E680" s="27" t="s">
        <v>3849</v>
      </c>
      <c r="F680" s="67">
        <v>230050</v>
      </c>
      <c r="G680" s="67">
        <v>-230049</v>
      </c>
      <c r="H680" s="27">
        <v>1</v>
      </c>
    </row>
    <row r="681" spans="1:8" x14ac:dyDescent="0.55000000000000004">
      <c r="A681" s="27">
        <v>11</v>
      </c>
      <c r="B681" s="71">
        <v>100000269307</v>
      </c>
      <c r="C681" s="27">
        <v>0</v>
      </c>
      <c r="D681" s="27" t="s">
        <v>207</v>
      </c>
      <c r="E681" s="27" t="s">
        <v>3850</v>
      </c>
      <c r="F681" s="67">
        <v>59800</v>
      </c>
      <c r="G681" s="67">
        <v>-59799</v>
      </c>
      <c r="H681" s="27">
        <v>1</v>
      </c>
    </row>
    <row r="682" spans="1:8" x14ac:dyDescent="0.55000000000000004">
      <c r="A682" s="27">
        <v>12</v>
      </c>
      <c r="B682" s="71">
        <v>100000269308</v>
      </c>
      <c r="C682" s="27">
        <v>0</v>
      </c>
      <c r="D682" s="27" t="s">
        <v>207</v>
      </c>
      <c r="E682" s="27" t="s">
        <v>3851</v>
      </c>
      <c r="F682" s="67">
        <v>59800</v>
      </c>
      <c r="G682" s="67">
        <v>-59799</v>
      </c>
      <c r="H682" s="27">
        <v>1</v>
      </c>
    </row>
    <row r="683" spans="1:8" x14ac:dyDescent="0.55000000000000004">
      <c r="A683" s="27">
        <v>13</v>
      </c>
      <c r="B683" s="71">
        <v>100000269309</v>
      </c>
      <c r="C683" s="27">
        <v>0</v>
      </c>
      <c r="D683" s="27" t="s">
        <v>207</v>
      </c>
      <c r="E683" s="27" t="s">
        <v>3852</v>
      </c>
      <c r="F683" s="67">
        <v>59800</v>
      </c>
      <c r="G683" s="67">
        <v>-59799</v>
      </c>
      <c r="H683" s="27">
        <v>1</v>
      </c>
    </row>
    <row r="684" spans="1:8" x14ac:dyDescent="0.55000000000000004">
      <c r="A684" s="27">
        <v>14</v>
      </c>
      <c r="B684" s="71">
        <v>100000269310</v>
      </c>
      <c r="C684" s="27">
        <v>0</v>
      </c>
      <c r="D684" s="27" t="s">
        <v>207</v>
      </c>
      <c r="E684" s="27" t="s">
        <v>3853</v>
      </c>
      <c r="F684" s="67">
        <v>59800</v>
      </c>
      <c r="G684" s="67">
        <v>-59799</v>
      </c>
      <c r="H684" s="27">
        <v>1</v>
      </c>
    </row>
    <row r="685" spans="1:8" x14ac:dyDescent="0.55000000000000004">
      <c r="A685" s="27">
        <v>15</v>
      </c>
      <c r="B685" s="71">
        <v>100000269311</v>
      </c>
      <c r="C685" s="27">
        <v>0</v>
      </c>
      <c r="D685" s="27" t="s">
        <v>207</v>
      </c>
      <c r="E685" s="27" t="s">
        <v>3854</v>
      </c>
      <c r="F685" s="67">
        <v>59800</v>
      </c>
      <c r="G685" s="67">
        <v>-59799</v>
      </c>
      <c r="H685" s="27">
        <v>1</v>
      </c>
    </row>
    <row r="686" spans="1:8" x14ac:dyDescent="0.55000000000000004">
      <c r="A686" s="27">
        <v>16</v>
      </c>
      <c r="B686" s="71">
        <v>100000269312</v>
      </c>
      <c r="C686" s="27">
        <v>0</v>
      </c>
      <c r="D686" s="27" t="s">
        <v>207</v>
      </c>
      <c r="E686" s="27" t="s">
        <v>3855</v>
      </c>
      <c r="F686" s="67">
        <v>59800</v>
      </c>
      <c r="G686" s="67">
        <v>-59799</v>
      </c>
      <c r="H686" s="27">
        <v>1</v>
      </c>
    </row>
    <row r="687" spans="1:8" x14ac:dyDescent="0.55000000000000004">
      <c r="A687" s="27">
        <v>17</v>
      </c>
      <c r="B687" s="71">
        <v>100000269313</v>
      </c>
      <c r="C687" s="27">
        <v>0</v>
      </c>
      <c r="D687" s="27" t="s">
        <v>207</v>
      </c>
      <c r="E687" s="27" t="s">
        <v>3856</v>
      </c>
      <c r="F687" s="67">
        <v>59800</v>
      </c>
      <c r="G687" s="67">
        <v>-59799</v>
      </c>
      <c r="H687" s="27">
        <v>1</v>
      </c>
    </row>
    <row r="688" spans="1:8" x14ac:dyDescent="0.55000000000000004">
      <c r="A688" s="27">
        <v>18</v>
      </c>
      <c r="B688" s="71">
        <v>100000269314</v>
      </c>
      <c r="C688" s="27">
        <v>0</v>
      </c>
      <c r="D688" s="27" t="s">
        <v>207</v>
      </c>
      <c r="E688" s="27" t="s">
        <v>3857</v>
      </c>
      <c r="F688" s="67">
        <v>59800</v>
      </c>
      <c r="G688" s="67">
        <v>-59799</v>
      </c>
      <c r="H688" s="27">
        <v>1</v>
      </c>
    </row>
    <row r="689" spans="1:8" x14ac:dyDescent="0.55000000000000004">
      <c r="A689" s="27">
        <v>19</v>
      </c>
      <c r="B689" s="71">
        <v>100000269315</v>
      </c>
      <c r="C689" s="27">
        <v>0</v>
      </c>
      <c r="D689" s="27" t="s">
        <v>207</v>
      </c>
      <c r="E689" s="27" t="s">
        <v>3858</v>
      </c>
      <c r="F689" s="67">
        <v>59800</v>
      </c>
      <c r="G689" s="67">
        <v>-59799</v>
      </c>
      <c r="H689" s="27">
        <v>1</v>
      </c>
    </row>
    <row r="690" spans="1:8" x14ac:dyDescent="0.55000000000000004">
      <c r="A690" s="27">
        <v>20</v>
      </c>
      <c r="B690" s="71">
        <v>100000269316</v>
      </c>
      <c r="C690" s="27">
        <v>0</v>
      </c>
      <c r="D690" s="27" t="s">
        <v>207</v>
      </c>
      <c r="E690" s="27" t="s">
        <v>3859</v>
      </c>
      <c r="F690" s="67">
        <v>59800</v>
      </c>
      <c r="G690" s="67">
        <v>-59799</v>
      </c>
      <c r="H690" s="27">
        <v>1</v>
      </c>
    </row>
    <row r="691" spans="1:8" x14ac:dyDescent="0.55000000000000004">
      <c r="A691" s="27">
        <v>21</v>
      </c>
      <c r="B691" s="71">
        <v>100000269317</v>
      </c>
      <c r="C691" s="27">
        <v>0</v>
      </c>
      <c r="D691" s="27" t="s">
        <v>207</v>
      </c>
      <c r="E691" s="27" t="s">
        <v>3860</v>
      </c>
      <c r="F691" s="67">
        <v>59800</v>
      </c>
      <c r="G691" s="67">
        <v>-59799</v>
      </c>
      <c r="H691" s="27">
        <v>1</v>
      </c>
    </row>
    <row r="692" spans="1:8" x14ac:dyDescent="0.55000000000000004">
      <c r="A692" s="27">
        <v>22</v>
      </c>
      <c r="B692" s="71">
        <v>100000269318</v>
      </c>
      <c r="C692" s="27">
        <v>0</v>
      </c>
      <c r="D692" s="27" t="s">
        <v>207</v>
      </c>
      <c r="E692" s="27" t="s">
        <v>3861</v>
      </c>
      <c r="F692" s="67">
        <v>59800</v>
      </c>
      <c r="G692" s="67">
        <v>-59799</v>
      </c>
      <c r="H692" s="27">
        <v>1</v>
      </c>
    </row>
    <row r="693" spans="1:8" x14ac:dyDescent="0.55000000000000004">
      <c r="A693" s="27">
        <v>23</v>
      </c>
      <c r="B693" s="71">
        <v>100000269319</v>
      </c>
      <c r="C693" s="27">
        <v>0</v>
      </c>
      <c r="D693" s="27" t="s">
        <v>207</v>
      </c>
      <c r="E693" s="27" t="s">
        <v>3862</v>
      </c>
      <c r="F693" s="67">
        <v>59800</v>
      </c>
      <c r="G693" s="67">
        <v>-59799</v>
      </c>
      <c r="H693" s="27">
        <v>1</v>
      </c>
    </row>
    <row r="694" spans="1:8" x14ac:dyDescent="0.55000000000000004">
      <c r="A694" s="27">
        <v>24</v>
      </c>
      <c r="B694" s="71">
        <v>100000269320</v>
      </c>
      <c r="C694" s="27">
        <v>0</v>
      </c>
      <c r="D694" s="27" t="s">
        <v>207</v>
      </c>
      <c r="E694" s="27" t="s">
        <v>3863</v>
      </c>
      <c r="F694" s="67">
        <v>59800</v>
      </c>
      <c r="G694" s="67">
        <v>-59799</v>
      </c>
      <c r="H694" s="27">
        <v>1</v>
      </c>
    </row>
    <row r="695" spans="1:8" x14ac:dyDescent="0.55000000000000004">
      <c r="A695" s="27">
        <v>25</v>
      </c>
      <c r="B695" s="71">
        <v>100000269321</v>
      </c>
      <c r="C695" s="27">
        <v>0</v>
      </c>
      <c r="D695" s="27" t="s">
        <v>207</v>
      </c>
      <c r="E695" s="27" t="s">
        <v>3864</v>
      </c>
      <c r="F695" s="67">
        <v>59800</v>
      </c>
      <c r="G695" s="67">
        <v>-59799</v>
      </c>
      <c r="H695" s="27">
        <v>1</v>
      </c>
    </row>
    <row r="696" spans="1:8" x14ac:dyDescent="0.55000000000000004">
      <c r="A696" s="27">
        <v>26</v>
      </c>
      <c r="B696" s="71">
        <v>100000269322</v>
      </c>
      <c r="C696" s="27">
        <v>0</v>
      </c>
      <c r="D696" s="27" t="s">
        <v>207</v>
      </c>
      <c r="E696" s="27" t="s">
        <v>3865</v>
      </c>
      <c r="F696" s="67">
        <v>59800</v>
      </c>
      <c r="G696" s="67">
        <v>-59799</v>
      </c>
      <c r="H696" s="27">
        <v>1</v>
      </c>
    </row>
    <row r="697" spans="1:8" x14ac:dyDescent="0.55000000000000004">
      <c r="A697" s="27">
        <v>27</v>
      </c>
      <c r="B697" s="71">
        <v>100000269323</v>
      </c>
      <c r="C697" s="27">
        <v>0</v>
      </c>
      <c r="D697" s="27" t="s">
        <v>207</v>
      </c>
      <c r="E697" s="27" t="s">
        <v>3866</v>
      </c>
      <c r="F697" s="67">
        <v>59800</v>
      </c>
      <c r="G697" s="67">
        <v>-59799</v>
      </c>
      <c r="H697" s="27">
        <v>1</v>
      </c>
    </row>
    <row r="698" spans="1:8" x14ac:dyDescent="0.55000000000000004">
      <c r="A698" s="27">
        <v>28</v>
      </c>
      <c r="B698" s="71">
        <v>100000269324</v>
      </c>
      <c r="C698" s="27">
        <v>0</v>
      </c>
      <c r="D698" s="27" t="s">
        <v>207</v>
      </c>
      <c r="E698" s="27" t="s">
        <v>3867</v>
      </c>
      <c r="F698" s="67">
        <v>59800</v>
      </c>
      <c r="G698" s="67">
        <v>-59799</v>
      </c>
      <c r="H698" s="27">
        <v>1</v>
      </c>
    </row>
    <row r="699" spans="1:8" x14ac:dyDescent="0.55000000000000004">
      <c r="A699" s="27">
        <v>29</v>
      </c>
      <c r="B699" s="71">
        <v>100000269325</v>
      </c>
      <c r="C699" s="27">
        <v>0</v>
      </c>
      <c r="D699" s="27" t="s">
        <v>207</v>
      </c>
      <c r="E699" s="27" t="s">
        <v>3868</v>
      </c>
      <c r="F699" s="67">
        <v>59800</v>
      </c>
      <c r="G699" s="67">
        <v>-59799</v>
      </c>
      <c r="H699" s="27">
        <v>1</v>
      </c>
    </row>
    <row r="700" spans="1:8" x14ac:dyDescent="0.55000000000000004">
      <c r="A700" s="27">
        <v>30</v>
      </c>
      <c r="B700" s="71">
        <v>100000269326</v>
      </c>
      <c r="C700" s="27">
        <v>0</v>
      </c>
      <c r="D700" s="27" t="s">
        <v>207</v>
      </c>
      <c r="E700" s="27" t="s">
        <v>3869</v>
      </c>
      <c r="F700" s="67">
        <v>59800</v>
      </c>
      <c r="G700" s="67">
        <v>-59799</v>
      </c>
      <c r="H700" s="27">
        <v>1</v>
      </c>
    </row>
    <row r="701" spans="1:8" x14ac:dyDescent="0.55000000000000004">
      <c r="A701" s="27">
        <v>31</v>
      </c>
      <c r="B701" s="71">
        <v>100000269327</v>
      </c>
      <c r="C701" s="27">
        <v>0</v>
      </c>
      <c r="D701" s="27" t="s">
        <v>207</v>
      </c>
      <c r="E701" s="27" t="s">
        <v>3870</v>
      </c>
      <c r="F701" s="67">
        <v>59800</v>
      </c>
      <c r="G701" s="67">
        <v>-59799</v>
      </c>
      <c r="H701" s="27">
        <v>1</v>
      </c>
    </row>
    <row r="702" spans="1:8" x14ac:dyDescent="0.55000000000000004">
      <c r="A702" s="27">
        <v>32</v>
      </c>
      <c r="B702" s="71">
        <v>100000269328</v>
      </c>
      <c r="C702" s="27">
        <v>0</v>
      </c>
      <c r="D702" s="27" t="s">
        <v>207</v>
      </c>
      <c r="E702" s="27" t="s">
        <v>3871</v>
      </c>
      <c r="F702" s="67">
        <v>59800</v>
      </c>
      <c r="G702" s="67">
        <v>-59799</v>
      </c>
      <c r="H702" s="27">
        <v>1</v>
      </c>
    </row>
    <row r="703" spans="1:8" x14ac:dyDescent="0.55000000000000004">
      <c r="A703" s="27">
        <v>33</v>
      </c>
      <c r="B703" s="71">
        <v>100000269329</v>
      </c>
      <c r="C703" s="27">
        <v>0</v>
      </c>
      <c r="D703" s="27" t="s">
        <v>207</v>
      </c>
      <c r="E703" s="27" t="s">
        <v>3872</v>
      </c>
      <c r="F703" s="67">
        <v>59800</v>
      </c>
      <c r="G703" s="67">
        <v>-59799</v>
      </c>
      <c r="H703" s="27">
        <v>1</v>
      </c>
    </row>
    <row r="704" spans="1:8" x14ac:dyDescent="0.55000000000000004">
      <c r="A704" s="27">
        <v>34</v>
      </c>
      <c r="B704" s="71">
        <v>100000269330</v>
      </c>
      <c r="C704" s="27">
        <v>0</v>
      </c>
      <c r="D704" s="27" t="s">
        <v>207</v>
      </c>
      <c r="E704" s="27" t="s">
        <v>3873</v>
      </c>
      <c r="F704" s="67">
        <v>59800</v>
      </c>
      <c r="G704" s="67">
        <v>-59799</v>
      </c>
      <c r="H704" s="27">
        <v>1</v>
      </c>
    </row>
    <row r="705" spans="1:8" x14ac:dyDescent="0.55000000000000004">
      <c r="A705" s="27">
        <v>35</v>
      </c>
      <c r="B705" s="71">
        <v>100000269331</v>
      </c>
      <c r="C705" s="27">
        <v>0</v>
      </c>
      <c r="D705" s="27" t="s">
        <v>207</v>
      </c>
      <c r="E705" s="27" t="s">
        <v>3874</v>
      </c>
      <c r="F705" s="67">
        <v>59800</v>
      </c>
      <c r="G705" s="67">
        <v>-59799</v>
      </c>
      <c r="H705" s="27">
        <v>1</v>
      </c>
    </row>
    <row r="706" spans="1:8" x14ac:dyDescent="0.55000000000000004">
      <c r="A706" s="27">
        <v>36</v>
      </c>
      <c r="B706" s="71">
        <v>100000269332</v>
      </c>
      <c r="C706" s="27">
        <v>0</v>
      </c>
      <c r="D706" s="27" t="s">
        <v>207</v>
      </c>
      <c r="E706" s="27" t="s">
        <v>3875</v>
      </c>
      <c r="F706" s="67">
        <v>59800</v>
      </c>
      <c r="G706" s="67">
        <v>-59799</v>
      </c>
      <c r="H706" s="27">
        <v>1</v>
      </c>
    </row>
    <row r="707" spans="1:8" x14ac:dyDescent="0.55000000000000004">
      <c r="A707" s="27">
        <v>37</v>
      </c>
      <c r="B707" s="71">
        <v>100000269333</v>
      </c>
      <c r="C707" s="27">
        <v>0</v>
      </c>
      <c r="D707" s="27" t="s">
        <v>207</v>
      </c>
      <c r="E707" s="27" t="s">
        <v>3876</v>
      </c>
      <c r="F707" s="67">
        <v>59800</v>
      </c>
      <c r="G707" s="67">
        <v>-59799</v>
      </c>
      <c r="H707" s="27">
        <v>1</v>
      </c>
    </row>
    <row r="708" spans="1:8" x14ac:dyDescent="0.55000000000000004">
      <c r="A708" s="27">
        <v>38</v>
      </c>
      <c r="B708" s="71">
        <v>100000269334</v>
      </c>
      <c r="C708" s="27">
        <v>0</v>
      </c>
      <c r="D708" s="27" t="s">
        <v>207</v>
      </c>
      <c r="E708" s="27" t="s">
        <v>3877</v>
      </c>
      <c r="F708" s="67">
        <v>59800</v>
      </c>
      <c r="G708" s="67">
        <v>-59799</v>
      </c>
      <c r="H708" s="27">
        <v>1</v>
      </c>
    </row>
    <row r="709" spans="1:8" x14ac:dyDescent="0.55000000000000004">
      <c r="A709" s="27">
        <v>39</v>
      </c>
      <c r="B709" s="71">
        <v>100000269335</v>
      </c>
      <c r="C709" s="27">
        <v>0</v>
      </c>
      <c r="D709" s="27" t="s">
        <v>207</v>
      </c>
      <c r="E709" s="27" t="s">
        <v>3878</v>
      </c>
      <c r="F709" s="67">
        <v>59800</v>
      </c>
      <c r="G709" s="67">
        <v>-59799</v>
      </c>
      <c r="H709" s="27">
        <v>1</v>
      </c>
    </row>
    <row r="710" spans="1:8" x14ac:dyDescent="0.55000000000000004">
      <c r="A710" s="27">
        <v>40</v>
      </c>
      <c r="B710" s="71">
        <v>100000269336</v>
      </c>
      <c r="C710" s="27">
        <v>0</v>
      </c>
      <c r="D710" s="27" t="s">
        <v>207</v>
      </c>
      <c r="E710" s="27" t="s">
        <v>3879</v>
      </c>
      <c r="F710" s="67">
        <v>59800</v>
      </c>
      <c r="G710" s="67">
        <v>-59799</v>
      </c>
      <c r="H710" s="27">
        <v>1</v>
      </c>
    </row>
    <row r="711" spans="1:8" x14ac:dyDescent="0.55000000000000004">
      <c r="A711" s="27">
        <v>41</v>
      </c>
      <c r="B711" s="71">
        <v>100000269337</v>
      </c>
      <c r="C711" s="27">
        <v>0</v>
      </c>
      <c r="D711" s="27" t="s">
        <v>207</v>
      </c>
      <c r="E711" s="27" t="s">
        <v>3880</v>
      </c>
      <c r="F711" s="67">
        <v>59800</v>
      </c>
      <c r="G711" s="67">
        <v>-59799</v>
      </c>
      <c r="H711" s="27">
        <v>1</v>
      </c>
    </row>
    <row r="712" spans="1:8" x14ac:dyDescent="0.55000000000000004">
      <c r="A712" s="27">
        <v>42</v>
      </c>
      <c r="B712" s="71">
        <v>100000269338</v>
      </c>
      <c r="C712" s="27">
        <v>0</v>
      </c>
      <c r="D712" s="27" t="s">
        <v>207</v>
      </c>
      <c r="E712" s="27" t="s">
        <v>3881</v>
      </c>
      <c r="F712" s="67">
        <v>59800</v>
      </c>
      <c r="G712" s="67">
        <v>-59799</v>
      </c>
      <c r="H712" s="27">
        <v>1</v>
      </c>
    </row>
    <row r="713" spans="1:8" x14ac:dyDescent="0.55000000000000004">
      <c r="A713" s="27">
        <v>43</v>
      </c>
      <c r="B713" s="71">
        <v>100000269339</v>
      </c>
      <c r="C713" s="27">
        <v>0</v>
      </c>
      <c r="D713" s="27" t="s">
        <v>207</v>
      </c>
      <c r="E713" s="27" t="s">
        <v>3882</v>
      </c>
      <c r="F713" s="67">
        <v>59800</v>
      </c>
      <c r="G713" s="67">
        <v>-59799</v>
      </c>
      <c r="H713" s="27">
        <v>1</v>
      </c>
    </row>
    <row r="714" spans="1:8" x14ac:dyDescent="0.55000000000000004">
      <c r="A714" s="27">
        <v>44</v>
      </c>
      <c r="B714" s="71">
        <v>100000269340</v>
      </c>
      <c r="C714" s="27">
        <v>0</v>
      </c>
      <c r="D714" s="27" t="s">
        <v>207</v>
      </c>
      <c r="E714" s="27" t="s">
        <v>3883</v>
      </c>
      <c r="F714" s="67">
        <v>59800</v>
      </c>
      <c r="G714" s="67">
        <v>-59799</v>
      </c>
      <c r="H714" s="27">
        <v>1</v>
      </c>
    </row>
    <row r="715" spans="1:8" x14ac:dyDescent="0.55000000000000004">
      <c r="A715" s="27">
        <v>45</v>
      </c>
      <c r="B715" s="71">
        <v>100000269341</v>
      </c>
      <c r="C715" s="27">
        <v>0</v>
      </c>
      <c r="D715" s="27" t="s">
        <v>207</v>
      </c>
      <c r="E715" s="27" t="s">
        <v>3884</v>
      </c>
      <c r="F715" s="67">
        <v>59800</v>
      </c>
      <c r="G715" s="67">
        <v>-59799</v>
      </c>
      <c r="H715" s="27">
        <v>1</v>
      </c>
    </row>
    <row r="716" spans="1:8" x14ac:dyDescent="0.55000000000000004">
      <c r="A716" s="27">
        <v>46</v>
      </c>
      <c r="B716" s="71">
        <v>100000269342</v>
      </c>
      <c r="C716" s="27">
        <v>0</v>
      </c>
      <c r="D716" s="27" t="s">
        <v>207</v>
      </c>
      <c r="E716" s="27" t="s">
        <v>3885</v>
      </c>
      <c r="F716" s="67">
        <v>59800</v>
      </c>
      <c r="G716" s="67">
        <v>-59799</v>
      </c>
      <c r="H716" s="27">
        <v>1</v>
      </c>
    </row>
    <row r="717" spans="1:8" x14ac:dyDescent="0.55000000000000004">
      <c r="A717" s="27">
        <v>47</v>
      </c>
      <c r="B717" s="71">
        <v>100000269343</v>
      </c>
      <c r="C717" s="27">
        <v>0</v>
      </c>
      <c r="D717" s="27" t="s">
        <v>207</v>
      </c>
      <c r="E717" s="27" t="s">
        <v>3886</v>
      </c>
      <c r="F717" s="67">
        <v>59800</v>
      </c>
      <c r="G717" s="67">
        <v>-59799</v>
      </c>
      <c r="H717" s="27">
        <v>1</v>
      </c>
    </row>
    <row r="718" spans="1:8" x14ac:dyDescent="0.55000000000000004">
      <c r="A718" s="27">
        <v>48</v>
      </c>
      <c r="B718" s="71">
        <v>100000269344</v>
      </c>
      <c r="C718" s="27">
        <v>0</v>
      </c>
      <c r="D718" s="27" t="s">
        <v>207</v>
      </c>
      <c r="E718" s="27" t="s">
        <v>3887</v>
      </c>
      <c r="F718" s="67">
        <v>59800</v>
      </c>
      <c r="G718" s="67">
        <v>-59799</v>
      </c>
      <c r="H718" s="27">
        <v>1</v>
      </c>
    </row>
    <row r="719" spans="1:8" x14ac:dyDescent="0.55000000000000004">
      <c r="A719" s="27">
        <v>49</v>
      </c>
      <c r="B719" s="71">
        <v>100000269345</v>
      </c>
      <c r="C719" s="27">
        <v>0</v>
      </c>
      <c r="D719" s="27" t="s">
        <v>207</v>
      </c>
      <c r="E719" s="27" t="s">
        <v>3888</v>
      </c>
      <c r="F719" s="67">
        <v>59800</v>
      </c>
      <c r="G719" s="67">
        <v>-59799</v>
      </c>
      <c r="H719" s="27">
        <v>1</v>
      </c>
    </row>
    <row r="720" spans="1:8" x14ac:dyDescent="0.55000000000000004">
      <c r="A720" s="27">
        <v>50</v>
      </c>
      <c r="B720" s="71">
        <v>100000269346</v>
      </c>
      <c r="C720" s="27">
        <v>0</v>
      </c>
      <c r="D720" s="27" t="s">
        <v>207</v>
      </c>
      <c r="E720" s="27" t="s">
        <v>3889</v>
      </c>
      <c r="F720" s="67">
        <v>59800</v>
      </c>
      <c r="G720" s="67">
        <v>-59799</v>
      </c>
      <c r="H720" s="27">
        <v>1</v>
      </c>
    </row>
    <row r="721" spans="1:8" x14ac:dyDescent="0.55000000000000004">
      <c r="A721" s="27">
        <v>51</v>
      </c>
      <c r="B721" s="71">
        <v>100000269347</v>
      </c>
      <c r="C721" s="27">
        <v>0</v>
      </c>
      <c r="D721" s="27" t="s">
        <v>207</v>
      </c>
      <c r="E721" s="27" t="s">
        <v>3890</v>
      </c>
      <c r="F721" s="67">
        <v>59800</v>
      </c>
      <c r="G721" s="67">
        <v>-59799</v>
      </c>
      <c r="H721" s="27">
        <v>1</v>
      </c>
    </row>
    <row r="722" spans="1:8" x14ac:dyDescent="0.55000000000000004">
      <c r="A722" s="27">
        <v>52</v>
      </c>
      <c r="B722" s="71">
        <v>100000269348</v>
      </c>
      <c r="C722" s="27">
        <v>0</v>
      </c>
      <c r="D722" s="27" t="s">
        <v>207</v>
      </c>
      <c r="E722" s="27" t="s">
        <v>3891</v>
      </c>
      <c r="F722" s="67">
        <v>59800</v>
      </c>
      <c r="G722" s="67">
        <v>-59799</v>
      </c>
      <c r="H722" s="27">
        <v>1</v>
      </c>
    </row>
    <row r="723" spans="1:8" x14ac:dyDescent="0.55000000000000004">
      <c r="A723" s="27">
        <v>53</v>
      </c>
      <c r="B723" s="71">
        <v>100000269349</v>
      </c>
      <c r="C723" s="27">
        <v>0</v>
      </c>
      <c r="D723" s="27" t="s">
        <v>207</v>
      </c>
      <c r="E723" s="27" t="s">
        <v>3892</v>
      </c>
      <c r="F723" s="67">
        <v>59800</v>
      </c>
      <c r="G723" s="67">
        <v>-59799</v>
      </c>
      <c r="H723" s="27">
        <v>1</v>
      </c>
    </row>
    <row r="724" spans="1:8" x14ac:dyDescent="0.55000000000000004">
      <c r="A724" s="27">
        <v>54</v>
      </c>
      <c r="B724" s="71">
        <v>100000269350</v>
      </c>
      <c r="C724" s="27">
        <v>0</v>
      </c>
      <c r="D724" s="27" t="s">
        <v>207</v>
      </c>
      <c r="E724" s="27" t="s">
        <v>3893</v>
      </c>
      <c r="F724" s="67">
        <v>59800</v>
      </c>
      <c r="G724" s="67">
        <v>-59799</v>
      </c>
      <c r="H724" s="27">
        <v>1</v>
      </c>
    </row>
    <row r="725" spans="1:8" x14ac:dyDescent="0.55000000000000004">
      <c r="A725" s="27">
        <v>55</v>
      </c>
      <c r="B725" s="71">
        <v>100000269351</v>
      </c>
      <c r="C725" s="27">
        <v>0</v>
      </c>
      <c r="D725" s="27" t="s">
        <v>207</v>
      </c>
      <c r="E725" s="27" t="s">
        <v>3894</v>
      </c>
      <c r="F725" s="67">
        <v>59800</v>
      </c>
      <c r="G725" s="67">
        <v>-59799</v>
      </c>
      <c r="H725" s="27">
        <v>1</v>
      </c>
    </row>
    <row r="726" spans="1:8" x14ac:dyDescent="0.55000000000000004">
      <c r="A726" s="27">
        <v>56</v>
      </c>
      <c r="B726" s="71">
        <v>100000269352</v>
      </c>
      <c r="C726" s="27">
        <v>0</v>
      </c>
      <c r="D726" s="27" t="s">
        <v>207</v>
      </c>
      <c r="E726" s="27" t="s">
        <v>3895</v>
      </c>
      <c r="F726" s="67">
        <v>59800</v>
      </c>
      <c r="G726" s="67">
        <v>-59799</v>
      </c>
      <c r="H726" s="27">
        <v>1</v>
      </c>
    </row>
    <row r="727" spans="1:8" x14ac:dyDescent="0.55000000000000004">
      <c r="A727" s="27">
        <v>57</v>
      </c>
      <c r="B727" s="71">
        <v>100000269353</v>
      </c>
      <c r="C727" s="27">
        <v>0</v>
      </c>
      <c r="D727" s="27" t="s">
        <v>207</v>
      </c>
      <c r="E727" s="27" t="s">
        <v>3896</v>
      </c>
      <c r="F727" s="67">
        <v>59800</v>
      </c>
      <c r="G727" s="67">
        <v>-59799</v>
      </c>
      <c r="H727" s="27">
        <v>1</v>
      </c>
    </row>
    <row r="728" spans="1:8" x14ac:dyDescent="0.55000000000000004">
      <c r="A728" s="27">
        <v>58</v>
      </c>
      <c r="B728" s="71">
        <v>100000269354</v>
      </c>
      <c r="C728" s="27">
        <v>0</v>
      </c>
      <c r="D728" s="27" t="s">
        <v>207</v>
      </c>
      <c r="E728" s="27" t="s">
        <v>3897</v>
      </c>
      <c r="F728" s="67">
        <v>59800</v>
      </c>
      <c r="G728" s="67">
        <v>-59799</v>
      </c>
      <c r="H728" s="27">
        <v>1</v>
      </c>
    </row>
    <row r="729" spans="1:8" x14ac:dyDescent="0.55000000000000004">
      <c r="A729" s="27">
        <v>59</v>
      </c>
      <c r="B729" s="71">
        <v>100000269355</v>
      </c>
      <c r="C729" s="27">
        <v>0</v>
      </c>
      <c r="D729" s="27" t="s">
        <v>207</v>
      </c>
      <c r="E729" s="27" t="s">
        <v>3898</v>
      </c>
      <c r="F729" s="67">
        <v>59800</v>
      </c>
      <c r="G729" s="67">
        <v>-59799</v>
      </c>
      <c r="H729" s="27">
        <v>1</v>
      </c>
    </row>
    <row r="730" spans="1:8" x14ac:dyDescent="0.55000000000000004">
      <c r="A730" s="27">
        <v>60</v>
      </c>
      <c r="B730" s="71">
        <v>100000269356</v>
      </c>
      <c r="C730" s="27">
        <v>0</v>
      </c>
      <c r="D730" s="27" t="s">
        <v>207</v>
      </c>
      <c r="E730" s="27" t="s">
        <v>3899</v>
      </c>
      <c r="F730" s="67">
        <v>59800</v>
      </c>
      <c r="G730" s="67">
        <v>-59799</v>
      </c>
      <c r="H730" s="27">
        <v>1</v>
      </c>
    </row>
    <row r="731" spans="1:8" x14ac:dyDescent="0.55000000000000004">
      <c r="A731" s="27">
        <v>61</v>
      </c>
      <c r="B731" s="71">
        <v>100000269357</v>
      </c>
      <c r="C731" s="27">
        <v>0</v>
      </c>
      <c r="D731" s="27" t="s">
        <v>207</v>
      </c>
      <c r="E731" s="27" t="s">
        <v>3900</v>
      </c>
      <c r="F731" s="67">
        <v>59800</v>
      </c>
      <c r="G731" s="67">
        <v>-59799</v>
      </c>
      <c r="H731" s="27">
        <v>1</v>
      </c>
    </row>
    <row r="732" spans="1:8" x14ac:dyDescent="0.55000000000000004">
      <c r="A732" s="27">
        <v>62</v>
      </c>
      <c r="B732" s="71">
        <v>100000269358</v>
      </c>
      <c r="C732" s="27">
        <v>0</v>
      </c>
      <c r="D732" s="27" t="s">
        <v>207</v>
      </c>
      <c r="E732" s="27" t="s">
        <v>3901</v>
      </c>
      <c r="F732" s="67">
        <v>59800</v>
      </c>
      <c r="G732" s="67">
        <v>-59799</v>
      </c>
      <c r="H732" s="27">
        <v>1</v>
      </c>
    </row>
    <row r="733" spans="1:8" x14ac:dyDescent="0.55000000000000004">
      <c r="A733" s="27">
        <v>63</v>
      </c>
      <c r="B733" s="71">
        <v>100000269359</v>
      </c>
      <c r="C733" s="27">
        <v>0</v>
      </c>
      <c r="D733" s="27" t="s">
        <v>207</v>
      </c>
      <c r="E733" s="27" t="s">
        <v>3902</v>
      </c>
      <c r="F733" s="67">
        <v>59800</v>
      </c>
      <c r="G733" s="67">
        <v>-59799</v>
      </c>
      <c r="H733" s="27">
        <v>1</v>
      </c>
    </row>
    <row r="734" spans="1:8" x14ac:dyDescent="0.55000000000000004">
      <c r="A734" s="27">
        <v>64</v>
      </c>
      <c r="B734" s="71">
        <v>100000269360</v>
      </c>
      <c r="C734" s="27">
        <v>0</v>
      </c>
      <c r="D734" s="27" t="s">
        <v>207</v>
      </c>
      <c r="E734" s="27" t="s">
        <v>3903</v>
      </c>
      <c r="F734" s="67">
        <v>59800</v>
      </c>
      <c r="G734" s="67">
        <v>-59799</v>
      </c>
      <c r="H734" s="27">
        <v>1</v>
      </c>
    </row>
    <row r="735" spans="1:8" x14ac:dyDescent="0.55000000000000004">
      <c r="A735" s="27">
        <v>65</v>
      </c>
      <c r="B735" s="71">
        <v>100000269361</v>
      </c>
      <c r="C735" s="27">
        <v>0</v>
      </c>
      <c r="D735" s="27" t="s">
        <v>207</v>
      </c>
      <c r="E735" s="27" t="s">
        <v>3904</v>
      </c>
      <c r="F735" s="67">
        <v>59800</v>
      </c>
      <c r="G735" s="67">
        <v>-59799</v>
      </c>
      <c r="H735" s="27">
        <v>1</v>
      </c>
    </row>
    <row r="736" spans="1:8" x14ac:dyDescent="0.55000000000000004">
      <c r="A736" s="27">
        <v>66</v>
      </c>
      <c r="B736" s="71">
        <v>100000269362</v>
      </c>
      <c r="C736" s="27">
        <v>0</v>
      </c>
      <c r="D736" s="27" t="s">
        <v>207</v>
      </c>
      <c r="E736" s="27" t="s">
        <v>3905</v>
      </c>
      <c r="F736" s="67">
        <v>59800</v>
      </c>
      <c r="G736" s="67">
        <v>-59799</v>
      </c>
      <c r="H736" s="27">
        <v>1</v>
      </c>
    </row>
    <row r="737" spans="1:8" x14ac:dyDescent="0.55000000000000004">
      <c r="A737" s="27">
        <v>67</v>
      </c>
      <c r="B737" s="71">
        <v>100000269363</v>
      </c>
      <c r="C737" s="27">
        <v>0</v>
      </c>
      <c r="D737" s="27" t="s">
        <v>207</v>
      </c>
      <c r="E737" s="27" t="s">
        <v>3906</v>
      </c>
      <c r="F737" s="67">
        <v>59800</v>
      </c>
      <c r="G737" s="67">
        <v>-59799</v>
      </c>
      <c r="H737" s="27">
        <v>1</v>
      </c>
    </row>
    <row r="738" spans="1:8" x14ac:dyDescent="0.55000000000000004">
      <c r="A738" s="27">
        <v>68</v>
      </c>
      <c r="B738" s="71">
        <v>100000269364</v>
      </c>
      <c r="C738" s="27">
        <v>0</v>
      </c>
      <c r="D738" s="27" t="s">
        <v>207</v>
      </c>
      <c r="E738" s="27" t="s">
        <v>3907</v>
      </c>
      <c r="F738" s="67">
        <v>59800</v>
      </c>
      <c r="G738" s="67">
        <v>-59799</v>
      </c>
      <c r="H738" s="27">
        <v>1</v>
      </c>
    </row>
    <row r="739" spans="1:8" x14ac:dyDescent="0.55000000000000004">
      <c r="A739" s="27">
        <v>69</v>
      </c>
      <c r="B739" s="71">
        <v>100000269365</v>
      </c>
      <c r="C739" s="27">
        <v>0</v>
      </c>
      <c r="D739" s="27" t="s">
        <v>207</v>
      </c>
      <c r="E739" s="27" t="s">
        <v>3908</v>
      </c>
      <c r="F739" s="67">
        <v>59800</v>
      </c>
      <c r="G739" s="67">
        <v>-59799</v>
      </c>
      <c r="H739" s="27">
        <v>1</v>
      </c>
    </row>
    <row r="740" spans="1:8" x14ac:dyDescent="0.55000000000000004">
      <c r="A740" s="27">
        <v>70</v>
      </c>
      <c r="B740" s="71">
        <v>100000269366</v>
      </c>
      <c r="C740" s="27">
        <v>0</v>
      </c>
      <c r="D740" s="27" t="s">
        <v>207</v>
      </c>
      <c r="E740" s="27" t="s">
        <v>3909</v>
      </c>
      <c r="F740" s="67">
        <v>59800</v>
      </c>
      <c r="G740" s="67">
        <v>-59799</v>
      </c>
      <c r="H740" s="27">
        <v>1</v>
      </c>
    </row>
    <row r="741" spans="1:8" x14ac:dyDescent="0.55000000000000004">
      <c r="A741" s="27">
        <v>71</v>
      </c>
      <c r="B741" s="71">
        <v>100000269367</v>
      </c>
      <c r="C741" s="27">
        <v>0</v>
      </c>
      <c r="D741" s="27" t="s">
        <v>207</v>
      </c>
      <c r="E741" s="27" t="s">
        <v>3910</v>
      </c>
      <c r="F741" s="67">
        <v>59800</v>
      </c>
      <c r="G741" s="67">
        <v>-59799</v>
      </c>
      <c r="H741" s="27">
        <v>1</v>
      </c>
    </row>
    <row r="742" spans="1:8" x14ac:dyDescent="0.55000000000000004">
      <c r="A742" s="27">
        <v>72</v>
      </c>
      <c r="B742" s="71">
        <v>100000269368</v>
      </c>
      <c r="C742" s="27">
        <v>0</v>
      </c>
      <c r="D742" s="27" t="s">
        <v>207</v>
      </c>
      <c r="E742" s="27" t="s">
        <v>3911</v>
      </c>
      <c r="F742" s="67">
        <v>59800</v>
      </c>
      <c r="G742" s="67">
        <v>-59799</v>
      </c>
      <c r="H742" s="27">
        <v>1</v>
      </c>
    </row>
    <row r="743" spans="1:8" x14ac:dyDescent="0.55000000000000004">
      <c r="A743" s="27">
        <v>73</v>
      </c>
      <c r="B743" s="71">
        <v>100000269369</v>
      </c>
      <c r="C743" s="27">
        <v>0</v>
      </c>
      <c r="D743" s="27" t="s">
        <v>207</v>
      </c>
      <c r="E743" s="27" t="s">
        <v>3912</v>
      </c>
      <c r="F743" s="67">
        <v>59800</v>
      </c>
      <c r="G743" s="67">
        <v>-59799</v>
      </c>
      <c r="H743" s="27">
        <v>1</v>
      </c>
    </row>
    <row r="744" spans="1:8" x14ac:dyDescent="0.55000000000000004">
      <c r="A744" s="27">
        <v>74</v>
      </c>
      <c r="B744" s="71">
        <v>100000269370</v>
      </c>
      <c r="C744" s="27">
        <v>0</v>
      </c>
      <c r="D744" s="27" t="s">
        <v>207</v>
      </c>
      <c r="E744" s="27" t="s">
        <v>3913</v>
      </c>
      <c r="F744" s="67">
        <v>59800</v>
      </c>
      <c r="G744" s="67">
        <v>-59799</v>
      </c>
      <c r="H744" s="27">
        <v>1</v>
      </c>
    </row>
    <row r="745" spans="1:8" x14ac:dyDescent="0.55000000000000004">
      <c r="A745" s="27">
        <v>75</v>
      </c>
      <c r="B745" s="71">
        <v>100000269371</v>
      </c>
      <c r="C745" s="27">
        <v>0</v>
      </c>
      <c r="D745" s="27" t="s">
        <v>207</v>
      </c>
      <c r="E745" s="27" t="s">
        <v>3914</v>
      </c>
      <c r="F745" s="67">
        <v>59800</v>
      </c>
      <c r="G745" s="67">
        <v>-59799</v>
      </c>
      <c r="H745" s="27">
        <v>1</v>
      </c>
    </row>
    <row r="746" spans="1:8" x14ac:dyDescent="0.55000000000000004">
      <c r="A746" s="27">
        <v>76</v>
      </c>
      <c r="B746" s="71">
        <v>100000269372</v>
      </c>
      <c r="C746" s="27">
        <v>0</v>
      </c>
      <c r="D746" s="27" t="s">
        <v>207</v>
      </c>
      <c r="E746" s="27" t="s">
        <v>3915</v>
      </c>
      <c r="F746" s="67">
        <v>59800</v>
      </c>
      <c r="G746" s="67">
        <v>-59799</v>
      </c>
      <c r="H746" s="27">
        <v>1</v>
      </c>
    </row>
    <row r="747" spans="1:8" x14ac:dyDescent="0.55000000000000004">
      <c r="A747" s="27">
        <v>77</v>
      </c>
      <c r="B747" s="71">
        <v>100000269373</v>
      </c>
      <c r="C747" s="27">
        <v>0</v>
      </c>
      <c r="D747" s="27" t="s">
        <v>207</v>
      </c>
      <c r="E747" s="27" t="s">
        <v>3916</v>
      </c>
      <c r="F747" s="67">
        <v>59800</v>
      </c>
      <c r="G747" s="67">
        <v>-59799</v>
      </c>
      <c r="H747" s="27">
        <v>1</v>
      </c>
    </row>
    <row r="748" spans="1:8" x14ac:dyDescent="0.55000000000000004">
      <c r="A748" s="27">
        <v>78</v>
      </c>
      <c r="B748" s="71">
        <v>100000269374</v>
      </c>
      <c r="C748" s="27">
        <v>0</v>
      </c>
      <c r="D748" s="27" t="s">
        <v>207</v>
      </c>
      <c r="E748" s="27" t="s">
        <v>3917</v>
      </c>
      <c r="F748" s="67">
        <v>59800</v>
      </c>
      <c r="G748" s="67">
        <v>-59799</v>
      </c>
      <c r="H748" s="27">
        <v>1</v>
      </c>
    </row>
    <row r="749" spans="1:8" x14ac:dyDescent="0.55000000000000004">
      <c r="A749" s="27">
        <v>79</v>
      </c>
      <c r="B749" s="71">
        <v>100000269375</v>
      </c>
      <c r="C749" s="27">
        <v>0</v>
      </c>
      <c r="D749" s="27" t="s">
        <v>207</v>
      </c>
      <c r="E749" s="27" t="s">
        <v>3918</v>
      </c>
      <c r="F749" s="67">
        <v>59800</v>
      </c>
      <c r="G749" s="67">
        <v>-59799</v>
      </c>
      <c r="H749" s="27">
        <v>1</v>
      </c>
    </row>
    <row r="750" spans="1:8" x14ac:dyDescent="0.55000000000000004">
      <c r="A750" s="27">
        <v>80</v>
      </c>
      <c r="B750" s="71">
        <v>100000269376</v>
      </c>
      <c r="C750" s="27">
        <v>0</v>
      </c>
      <c r="D750" s="27" t="s">
        <v>207</v>
      </c>
      <c r="E750" s="27" t="s">
        <v>3919</v>
      </c>
      <c r="F750" s="67">
        <v>59800</v>
      </c>
      <c r="G750" s="67">
        <v>-59799</v>
      </c>
      <c r="H750" s="27">
        <v>1</v>
      </c>
    </row>
    <row r="751" spans="1:8" x14ac:dyDescent="0.55000000000000004">
      <c r="A751" s="27">
        <v>81</v>
      </c>
      <c r="B751" s="71">
        <v>100000269377</v>
      </c>
      <c r="C751" s="27">
        <v>0</v>
      </c>
      <c r="D751" s="27" t="s">
        <v>207</v>
      </c>
      <c r="E751" s="27" t="s">
        <v>3920</v>
      </c>
      <c r="F751" s="67">
        <v>59800</v>
      </c>
      <c r="G751" s="67">
        <v>-59799</v>
      </c>
      <c r="H751" s="27">
        <v>1</v>
      </c>
    </row>
    <row r="752" spans="1:8" x14ac:dyDescent="0.55000000000000004">
      <c r="A752" s="27">
        <v>82</v>
      </c>
      <c r="B752" s="71">
        <v>100000269378</v>
      </c>
      <c r="C752" s="27">
        <v>0</v>
      </c>
      <c r="D752" s="27" t="s">
        <v>207</v>
      </c>
      <c r="E752" s="27" t="s">
        <v>3921</v>
      </c>
      <c r="F752" s="67">
        <v>59800</v>
      </c>
      <c r="G752" s="67">
        <v>-59799</v>
      </c>
      <c r="H752" s="27">
        <v>1</v>
      </c>
    </row>
    <row r="753" spans="1:8" x14ac:dyDescent="0.55000000000000004">
      <c r="A753" s="27">
        <v>83</v>
      </c>
      <c r="B753" s="71">
        <v>100000269379</v>
      </c>
      <c r="C753" s="27">
        <v>0</v>
      </c>
      <c r="D753" s="27" t="s">
        <v>207</v>
      </c>
      <c r="E753" s="27" t="s">
        <v>3922</v>
      </c>
      <c r="F753" s="67">
        <v>59800</v>
      </c>
      <c r="G753" s="67">
        <v>-59799</v>
      </c>
      <c r="H753" s="27">
        <v>1</v>
      </c>
    </row>
    <row r="754" spans="1:8" x14ac:dyDescent="0.55000000000000004">
      <c r="A754" s="27">
        <v>84</v>
      </c>
      <c r="B754" s="71">
        <v>100000269380</v>
      </c>
      <c r="C754" s="27">
        <v>0</v>
      </c>
      <c r="D754" s="27" t="s">
        <v>207</v>
      </c>
      <c r="E754" s="27" t="s">
        <v>3923</v>
      </c>
      <c r="F754" s="67">
        <v>59800</v>
      </c>
      <c r="G754" s="67">
        <v>-59799</v>
      </c>
      <c r="H754" s="27">
        <v>1</v>
      </c>
    </row>
    <row r="755" spans="1:8" x14ac:dyDescent="0.55000000000000004">
      <c r="A755" s="27">
        <v>85</v>
      </c>
      <c r="B755" s="71">
        <v>100000269381</v>
      </c>
      <c r="C755" s="27">
        <v>0</v>
      </c>
      <c r="D755" s="27" t="s">
        <v>207</v>
      </c>
      <c r="E755" s="27" t="s">
        <v>3924</v>
      </c>
      <c r="F755" s="67">
        <v>59800</v>
      </c>
      <c r="G755" s="67">
        <v>-59799</v>
      </c>
      <c r="H755" s="27">
        <v>1</v>
      </c>
    </row>
    <row r="756" spans="1:8" x14ac:dyDescent="0.55000000000000004">
      <c r="A756" s="27">
        <v>86</v>
      </c>
      <c r="B756" s="71">
        <v>100000269382</v>
      </c>
      <c r="C756" s="27">
        <v>0</v>
      </c>
      <c r="D756" s="27" t="s">
        <v>207</v>
      </c>
      <c r="E756" s="27" t="s">
        <v>3925</v>
      </c>
      <c r="F756" s="67">
        <v>59800</v>
      </c>
      <c r="G756" s="67">
        <v>-59799</v>
      </c>
      <c r="H756" s="27">
        <v>1</v>
      </c>
    </row>
    <row r="757" spans="1:8" x14ac:dyDescent="0.55000000000000004">
      <c r="A757" s="27">
        <v>87</v>
      </c>
      <c r="B757" s="71">
        <v>100000269383</v>
      </c>
      <c r="C757" s="27">
        <v>0</v>
      </c>
      <c r="D757" s="27" t="s">
        <v>207</v>
      </c>
      <c r="E757" s="27" t="s">
        <v>3926</v>
      </c>
      <c r="F757" s="67">
        <v>59800</v>
      </c>
      <c r="G757" s="67">
        <v>-59799</v>
      </c>
      <c r="H757" s="27">
        <v>1</v>
      </c>
    </row>
    <row r="758" spans="1:8" x14ac:dyDescent="0.55000000000000004">
      <c r="A758" s="27">
        <v>88</v>
      </c>
      <c r="B758" s="71">
        <v>100000269384</v>
      </c>
      <c r="C758" s="27">
        <v>0</v>
      </c>
      <c r="D758" s="27" t="s">
        <v>207</v>
      </c>
      <c r="E758" s="27" t="s">
        <v>3927</v>
      </c>
      <c r="F758" s="67">
        <v>59800</v>
      </c>
      <c r="G758" s="67">
        <v>-59799</v>
      </c>
      <c r="H758" s="27">
        <v>1</v>
      </c>
    </row>
    <row r="759" spans="1:8" x14ac:dyDescent="0.55000000000000004">
      <c r="A759" s="27">
        <v>89</v>
      </c>
      <c r="B759" s="71">
        <v>100000269385</v>
      </c>
      <c r="C759" s="27">
        <v>0</v>
      </c>
      <c r="D759" s="27" t="s">
        <v>207</v>
      </c>
      <c r="E759" s="27" t="s">
        <v>3928</v>
      </c>
      <c r="F759" s="67">
        <v>59800</v>
      </c>
      <c r="G759" s="67">
        <v>-59799</v>
      </c>
      <c r="H759" s="27">
        <v>1</v>
      </c>
    </row>
    <row r="760" spans="1:8" x14ac:dyDescent="0.55000000000000004">
      <c r="A760" s="27">
        <v>90</v>
      </c>
      <c r="B760" s="71">
        <v>100000269386</v>
      </c>
      <c r="C760" s="27">
        <v>0</v>
      </c>
      <c r="D760" s="27" t="s">
        <v>207</v>
      </c>
      <c r="E760" s="27" t="s">
        <v>3929</v>
      </c>
      <c r="F760" s="67">
        <v>59800</v>
      </c>
      <c r="G760" s="67">
        <v>-59799</v>
      </c>
      <c r="H760" s="27">
        <v>1</v>
      </c>
    </row>
    <row r="761" spans="1:8" x14ac:dyDescent="0.55000000000000004">
      <c r="A761" s="27">
        <v>91</v>
      </c>
      <c r="B761" s="71">
        <v>100000269387</v>
      </c>
      <c r="C761" s="27">
        <v>0</v>
      </c>
      <c r="D761" s="27" t="s">
        <v>207</v>
      </c>
      <c r="E761" s="27" t="s">
        <v>3930</v>
      </c>
      <c r="F761" s="67">
        <v>59800</v>
      </c>
      <c r="G761" s="67">
        <v>-59799</v>
      </c>
      <c r="H761" s="27">
        <v>1</v>
      </c>
    </row>
    <row r="762" spans="1:8" x14ac:dyDescent="0.55000000000000004">
      <c r="A762" s="27">
        <v>92</v>
      </c>
      <c r="B762" s="71">
        <v>100000269388</v>
      </c>
      <c r="C762" s="27">
        <v>0</v>
      </c>
      <c r="D762" s="27" t="s">
        <v>207</v>
      </c>
      <c r="E762" s="27" t="s">
        <v>3931</v>
      </c>
      <c r="F762" s="67">
        <v>59800</v>
      </c>
      <c r="G762" s="67">
        <v>-59799</v>
      </c>
      <c r="H762" s="27">
        <v>1</v>
      </c>
    </row>
    <row r="763" spans="1:8" x14ac:dyDescent="0.55000000000000004">
      <c r="A763" s="27">
        <v>93</v>
      </c>
      <c r="B763" s="71">
        <v>100000269389</v>
      </c>
      <c r="C763" s="27">
        <v>0</v>
      </c>
      <c r="D763" s="27" t="s">
        <v>207</v>
      </c>
      <c r="E763" s="27" t="s">
        <v>3932</v>
      </c>
      <c r="F763" s="67">
        <v>59800</v>
      </c>
      <c r="G763" s="67">
        <v>-59799</v>
      </c>
      <c r="H763" s="27">
        <v>1</v>
      </c>
    </row>
    <row r="764" spans="1:8" x14ac:dyDescent="0.55000000000000004">
      <c r="A764" s="27">
        <v>94</v>
      </c>
      <c r="B764" s="71">
        <v>100000269390</v>
      </c>
      <c r="C764" s="27">
        <v>0</v>
      </c>
      <c r="D764" s="27" t="s">
        <v>207</v>
      </c>
      <c r="E764" s="27" t="s">
        <v>3933</v>
      </c>
      <c r="F764" s="67">
        <v>59800</v>
      </c>
      <c r="G764" s="67">
        <v>-59799</v>
      </c>
      <c r="H764" s="27">
        <v>1</v>
      </c>
    </row>
    <row r="765" spans="1:8" x14ac:dyDescent="0.55000000000000004">
      <c r="A765" s="27">
        <v>95</v>
      </c>
      <c r="B765" s="71">
        <v>100000269391</v>
      </c>
      <c r="C765" s="27">
        <v>0</v>
      </c>
      <c r="D765" s="27" t="s">
        <v>207</v>
      </c>
      <c r="E765" s="27" t="s">
        <v>3934</v>
      </c>
      <c r="F765" s="67">
        <v>59800</v>
      </c>
      <c r="G765" s="67">
        <v>-59799</v>
      </c>
      <c r="H765" s="27">
        <v>1</v>
      </c>
    </row>
    <row r="766" spans="1:8" x14ac:dyDescent="0.55000000000000004">
      <c r="A766" s="27">
        <v>96</v>
      </c>
      <c r="B766" s="71">
        <v>100000269392</v>
      </c>
      <c r="C766" s="27">
        <v>0</v>
      </c>
      <c r="D766" s="27" t="s">
        <v>207</v>
      </c>
      <c r="E766" s="27" t="s">
        <v>3935</v>
      </c>
      <c r="F766" s="67">
        <v>59800</v>
      </c>
      <c r="G766" s="67">
        <v>-59799</v>
      </c>
      <c r="H766" s="27">
        <v>1</v>
      </c>
    </row>
    <row r="767" spans="1:8" x14ac:dyDescent="0.55000000000000004">
      <c r="A767" s="27">
        <v>97</v>
      </c>
      <c r="B767" s="71">
        <v>100000269393</v>
      </c>
      <c r="C767" s="27">
        <v>0</v>
      </c>
      <c r="D767" s="27" t="s">
        <v>207</v>
      </c>
      <c r="E767" s="27" t="s">
        <v>3936</v>
      </c>
      <c r="F767" s="67">
        <v>59800</v>
      </c>
      <c r="G767" s="67">
        <v>-59799</v>
      </c>
      <c r="H767" s="27">
        <v>1</v>
      </c>
    </row>
    <row r="768" spans="1:8" x14ac:dyDescent="0.55000000000000004">
      <c r="A768" s="27">
        <v>98</v>
      </c>
      <c r="B768" s="71">
        <v>100000269394</v>
      </c>
      <c r="C768" s="27">
        <v>0</v>
      </c>
      <c r="D768" s="27" t="s">
        <v>207</v>
      </c>
      <c r="E768" s="27" t="s">
        <v>3937</v>
      </c>
      <c r="F768" s="67">
        <v>59800</v>
      </c>
      <c r="G768" s="67">
        <v>-59799</v>
      </c>
      <c r="H768" s="27">
        <v>1</v>
      </c>
    </row>
    <row r="769" spans="1:8" x14ac:dyDescent="0.55000000000000004">
      <c r="A769" s="27">
        <v>99</v>
      </c>
      <c r="B769" s="71">
        <v>100000269395</v>
      </c>
      <c r="C769" s="27">
        <v>0</v>
      </c>
      <c r="D769" s="27" t="s">
        <v>207</v>
      </c>
      <c r="E769" s="27" t="s">
        <v>3938</v>
      </c>
      <c r="F769" s="67">
        <v>59800</v>
      </c>
      <c r="G769" s="67">
        <v>-59799</v>
      </c>
      <c r="H769" s="27">
        <v>1</v>
      </c>
    </row>
    <row r="770" spans="1:8" x14ac:dyDescent="0.55000000000000004">
      <c r="A770" s="27">
        <v>100</v>
      </c>
      <c r="B770" s="71">
        <v>100000269396</v>
      </c>
      <c r="C770" s="27">
        <v>0</v>
      </c>
      <c r="D770" s="27" t="s">
        <v>207</v>
      </c>
      <c r="E770" s="27" t="s">
        <v>3939</v>
      </c>
      <c r="F770" s="67">
        <v>59800</v>
      </c>
      <c r="G770" s="67">
        <v>-59799</v>
      </c>
      <c r="H770" s="27">
        <v>1</v>
      </c>
    </row>
    <row r="771" spans="1:8" x14ac:dyDescent="0.55000000000000004">
      <c r="A771" s="27">
        <v>101</v>
      </c>
      <c r="B771" s="71">
        <v>100000269397</v>
      </c>
      <c r="C771" s="27">
        <v>0</v>
      </c>
      <c r="D771" s="27" t="s">
        <v>207</v>
      </c>
      <c r="E771" s="27" t="s">
        <v>3940</v>
      </c>
      <c r="F771" s="67">
        <v>59800</v>
      </c>
      <c r="G771" s="67">
        <v>-59799</v>
      </c>
      <c r="H771" s="27">
        <v>1</v>
      </c>
    </row>
    <row r="772" spans="1:8" x14ac:dyDescent="0.55000000000000004">
      <c r="A772" s="27">
        <v>102</v>
      </c>
      <c r="B772" s="71">
        <v>100000269398</v>
      </c>
      <c r="C772" s="27">
        <v>0</v>
      </c>
      <c r="D772" s="27" t="s">
        <v>207</v>
      </c>
      <c r="E772" s="27" t="s">
        <v>3941</v>
      </c>
      <c r="F772" s="67">
        <v>59800</v>
      </c>
      <c r="G772" s="67">
        <v>-59799</v>
      </c>
      <c r="H772" s="27">
        <v>1</v>
      </c>
    </row>
    <row r="773" spans="1:8" x14ac:dyDescent="0.55000000000000004">
      <c r="A773" s="27">
        <v>103</v>
      </c>
      <c r="B773" s="71">
        <v>100000269399</v>
      </c>
      <c r="C773" s="27">
        <v>0</v>
      </c>
      <c r="D773" s="27" t="s">
        <v>207</v>
      </c>
      <c r="E773" s="27" t="s">
        <v>3942</v>
      </c>
      <c r="F773" s="67">
        <v>59800</v>
      </c>
      <c r="G773" s="67">
        <v>-59799</v>
      </c>
      <c r="H773" s="27">
        <v>1</v>
      </c>
    </row>
    <row r="774" spans="1:8" x14ac:dyDescent="0.55000000000000004">
      <c r="A774" s="27">
        <v>104</v>
      </c>
      <c r="B774" s="71">
        <v>100000269400</v>
      </c>
      <c r="C774" s="27">
        <v>0</v>
      </c>
      <c r="D774" s="27" t="s">
        <v>207</v>
      </c>
      <c r="E774" s="27" t="s">
        <v>3943</v>
      </c>
      <c r="F774" s="67">
        <v>59800</v>
      </c>
      <c r="G774" s="67">
        <v>-59799</v>
      </c>
      <c r="H774" s="27">
        <v>1</v>
      </c>
    </row>
    <row r="775" spans="1:8" x14ac:dyDescent="0.55000000000000004">
      <c r="A775" s="27">
        <v>105</v>
      </c>
      <c r="B775" s="71">
        <v>100000269401</v>
      </c>
      <c r="C775" s="27">
        <v>0</v>
      </c>
      <c r="D775" s="27" t="s">
        <v>207</v>
      </c>
      <c r="E775" s="27" t="s">
        <v>3944</v>
      </c>
      <c r="F775" s="67">
        <v>59800</v>
      </c>
      <c r="G775" s="67">
        <v>-59799</v>
      </c>
      <c r="H775" s="27">
        <v>1</v>
      </c>
    </row>
    <row r="776" spans="1:8" x14ac:dyDescent="0.55000000000000004">
      <c r="A776" s="27">
        <v>106</v>
      </c>
      <c r="B776" s="71">
        <v>100000269402</v>
      </c>
      <c r="C776" s="27">
        <v>0</v>
      </c>
      <c r="D776" s="27" t="s">
        <v>207</v>
      </c>
      <c r="E776" s="27" t="s">
        <v>3945</v>
      </c>
      <c r="F776" s="67">
        <v>59800</v>
      </c>
      <c r="G776" s="67">
        <v>-59799</v>
      </c>
      <c r="H776" s="27">
        <v>1</v>
      </c>
    </row>
    <row r="777" spans="1:8" x14ac:dyDescent="0.55000000000000004">
      <c r="A777" s="27">
        <v>107</v>
      </c>
      <c r="B777" s="71">
        <v>100000269403</v>
      </c>
      <c r="C777" s="27">
        <v>0</v>
      </c>
      <c r="D777" s="27" t="s">
        <v>207</v>
      </c>
      <c r="E777" s="27" t="s">
        <v>3946</v>
      </c>
      <c r="F777" s="67">
        <v>59800</v>
      </c>
      <c r="G777" s="67">
        <v>-59799</v>
      </c>
      <c r="H777" s="27">
        <v>1</v>
      </c>
    </row>
    <row r="778" spans="1:8" x14ac:dyDescent="0.55000000000000004">
      <c r="A778" s="27">
        <v>108</v>
      </c>
      <c r="B778" s="71">
        <v>100000269404</v>
      </c>
      <c r="C778" s="27">
        <v>0</v>
      </c>
      <c r="D778" s="27" t="s">
        <v>207</v>
      </c>
      <c r="E778" s="27" t="s">
        <v>3947</v>
      </c>
      <c r="F778" s="67">
        <v>59800</v>
      </c>
      <c r="G778" s="67">
        <v>-59799</v>
      </c>
      <c r="H778" s="27">
        <v>1</v>
      </c>
    </row>
    <row r="779" spans="1:8" x14ac:dyDescent="0.55000000000000004">
      <c r="A779" s="27">
        <v>109</v>
      </c>
      <c r="B779" s="71">
        <v>100000269405</v>
      </c>
      <c r="C779" s="27">
        <v>0</v>
      </c>
      <c r="D779" s="27" t="s">
        <v>207</v>
      </c>
      <c r="E779" s="27" t="s">
        <v>3948</v>
      </c>
      <c r="F779" s="67">
        <v>59800</v>
      </c>
      <c r="G779" s="67">
        <v>-59799</v>
      </c>
      <c r="H779" s="27">
        <v>1</v>
      </c>
    </row>
    <row r="780" spans="1:8" x14ac:dyDescent="0.55000000000000004">
      <c r="A780" s="27">
        <v>110</v>
      </c>
      <c r="B780" s="71">
        <v>100000269406</v>
      </c>
      <c r="C780" s="27">
        <v>0</v>
      </c>
      <c r="D780" s="27" t="s">
        <v>207</v>
      </c>
      <c r="E780" s="27" t="s">
        <v>3949</v>
      </c>
      <c r="F780" s="67">
        <v>59800</v>
      </c>
      <c r="G780" s="67">
        <v>-59799</v>
      </c>
      <c r="H780" s="27">
        <v>1</v>
      </c>
    </row>
    <row r="781" spans="1:8" x14ac:dyDescent="0.55000000000000004">
      <c r="A781" s="27">
        <v>111</v>
      </c>
      <c r="B781" s="71">
        <v>100000294736</v>
      </c>
      <c r="C781" s="27">
        <v>0</v>
      </c>
      <c r="D781" s="27" t="s">
        <v>207</v>
      </c>
      <c r="E781" s="27" t="s">
        <v>3950</v>
      </c>
      <c r="F781" s="67">
        <v>59000</v>
      </c>
      <c r="G781" s="67">
        <v>-58999</v>
      </c>
      <c r="H781" s="27">
        <v>1</v>
      </c>
    </row>
    <row r="782" spans="1:8" x14ac:dyDescent="0.55000000000000004">
      <c r="A782" s="27">
        <v>112</v>
      </c>
      <c r="B782" s="71">
        <v>100000294737</v>
      </c>
      <c r="C782" s="27">
        <v>0</v>
      </c>
      <c r="D782" s="27" t="s">
        <v>207</v>
      </c>
      <c r="E782" s="27" t="s">
        <v>3951</v>
      </c>
      <c r="F782" s="67">
        <v>59000</v>
      </c>
      <c r="G782" s="67">
        <v>-58999</v>
      </c>
      <c r="H782" s="27">
        <v>1</v>
      </c>
    </row>
    <row r="783" spans="1:8" x14ac:dyDescent="0.55000000000000004">
      <c r="A783" s="27">
        <v>113</v>
      </c>
      <c r="B783" s="71">
        <v>100000294738</v>
      </c>
      <c r="C783" s="27">
        <v>0</v>
      </c>
      <c r="D783" s="27" t="s">
        <v>207</v>
      </c>
      <c r="E783" s="27" t="s">
        <v>3952</v>
      </c>
      <c r="F783" s="67">
        <v>59000</v>
      </c>
      <c r="G783" s="67">
        <v>-58999</v>
      </c>
      <c r="H783" s="27">
        <v>1</v>
      </c>
    </row>
    <row r="784" spans="1:8" x14ac:dyDescent="0.55000000000000004">
      <c r="A784" s="27">
        <v>114</v>
      </c>
      <c r="B784" s="71">
        <v>100000294739</v>
      </c>
      <c r="C784" s="27">
        <v>0</v>
      </c>
      <c r="D784" s="27" t="s">
        <v>207</v>
      </c>
      <c r="E784" s="27" t="s">
        <v>3953</v>
      </c>
      <c r="F784" s="67">
        <v>59000</v>
      </c>
      <c r="G784" s="67">
        <v>-58999</v>
      </c>
      <c r="H784" s="27">
        <v>1</v>
      </c>
    </row>
    <row r="785" spans="1:8" x14ac:dyDescent="0.55000000000000004">
      <c r="A785" s="27">
        <v>115</v>
      </c>
      <c r="B785" s="71">
        <v>100000294740</v>
      </c>
      <c r="C785" s="27">
        <v>0</v>
      </c>
      <c r="D785" s="27" t="s">
        <v>207</v>
      </c>
      <c r="E785" s="27" t="s">
        <v>3954</v>
      </c>
      <c r="F785" s="67">
        <v>59000</v>
      </c>
      <c r="G785" s="67">
        <v>-58999</v>
      </c>
      <c r="H785" s="27">
        <v>1</v>
      </c>
    </row>
    <row r="786" spans="1:8" x14ac:dyDescent="0.55000000000000004">
      <c r="A786" s="27">
        <v>116</v>
      </c>
      <c r="B786" s="71">
        <v>100000294741</v>
      </c>
      <c r="C786" s="27">
        <v>0</v>
      </c>
      <c r="D786" s="27" t="s">
        <v>207</v>
      </c>
      <c r="E786" s="27" t="s">
        <v>3955</v>
      </c>
      <c r="F786" s="67">
        <v>59000</v>
      </c>
      <c r="G786" s="67">
        <v>-58999</v>
      </c>
      <c r="H786" s="27">
        <v>1</v>
      </c>
    </row>
    <row r="787" spans="1:8" x14ac:dyDescent="0.55000000000000004">
      <c r="A787" s="27">
        <v>117</v>
      </c>
      <c r="B787" s="71">
        <v>100000294742</v>
      </c>
      <c r="C787" s="27">
        <v>0</v>
      </c>
      <c r="D787" s="27" t="s">
        <v>207</v>
      </c>
      <c r="E787" s="27" t="s">
        <v>3956</v>
      </c>
      <c r="F787" s="67">
        <v>59000</v>
      </c>
      <c r="G787" s="67">
        <v>-58999</v>
      </c>
      <c r="H787" s="27">
        <v>1</v>
      </c>
    </row>
    <row r="788" spans="1:8" x14ac:dyDescent="0.55000000000000004">
      <c r="A788" s="27">
        <v>118</v>
      </c>
      <c r="B788" s="71">
        <v>100000294744</v>
      </c>
      <c r="C788" s="27">
        <v>0</v>
      </c>
      <c r="D788" s="27" t="s">
        <v>207</v>
      </c>
      <c r="E788" s="27" t="s">
        <v>3957</v>
      </c>
      <c r="F788" s="67">
        <v>59000</v>
      </c>
      <c r="G788" s="67">
        <v>-58999</v>
      </c>
      <c r="H788" s="27">
        <v>1</v>
      </c>
    </row>
    <row r="789" spans="1:8" x14ac:dyDescent="0.55000000000000004">
      <c r="A789" s="27">
        <v>119</v>
      </c>
      <c r="B789" s="71">
        <v>100000294745</v>
      </c>
      <c r="C789" s="27">
        <v>0</v>
      </c>
      <c r="D789" s="27" t="s">
        <v>207</v>
      </c>
      <c r="E789" s="27" t="s">
        <v>3958</v>
      </c>
      <c r="F789" s="67">
        <v>59000</v>
      </c>
      <c r="G789" s="67">
        <v>-58999</v>
      </c>
      <c r="H789" s="27">
        <v>1</v>
      </c>
    </row>
    <row r="790" spans="1:8" x14ac:dyDescent="0.55000000000000004">
      <c r="A790" s="27">
        <v>120</v>
      </c>
      <c r="B790" s="71">
        <v>100000294746</v>
      </c>
      <c r="C790" s="27">
        <v>0</v>
      </c>
      <c r="D790" s="27" t="s">
        <v>207</v>
      </c>
      <c r="E790" s="27" t="s">
        <v>3959</v>
      </c>
      <c r="F790" s="67">
        <v>59000</v>
      </c>
      <c r="G790" s="67">
        <v>-58999</v>
      </c>
      <c r="H790" s="27">
        <v>1</v>
      </c>
    </row>
    <row r="791" spans="1:8" x14ac:dyDescent="0.55000000000000004">
      <c r="A791" s="27">
        <v>121</v>
      </c>
      <c r="B791" s="71">
        <v>100000294747</v>
      </c>
      <c r="C791" s="27">
        <v>0</v>
      </c>
      <c r="D791" s="27" t="s">
        <v>207</v>
      </c>
      <c r="E791" s="27" t="s">
        <v>3960</v>
      </c>
      <c r="F791" s="67">
        <v>59000</v>
      </c>
      <c r="G791" s="67">
        <v>-58999</v>
      </c>
      <c r="H791" s="27">
        <v>1</v>
      </c>
    </row>
    <row r="792" spans="1:8" x14ac:dyDescent="0.55000000000000004">
      <c r="A792" s="27">
        <v>122</v>
      </c>
      <c r="B792" s="71">
        <v>100000294748</v>
      </c>
      <c r="C792" s="27">
        <v>0</v>
      </c>
      <c r="D792" s="27" t="s">
        <v>207</v>
      </c>
      <c r="E792" s="27" t="s">
        <v>3961</v>
      </c>
      <c r="F792" s="67">
        <v>59000</v>
      </c>
      <c r="G792" s="67">
        <v>-58999</v>
      </c>
      <c r="H792" s="27">
        <v>1</v>
      </c>
    </row>
    <row r="793" spans="1:8" x14ac:dyDescent="0.55000000000000004">
      <c r="A793" s="27">
        <v>123</v>
      </c>
      <c r="B793" s="71">
        <v>100000294749</v>
      </c>
      <c r="C793" s="27">
        <v>0</v>
      </c>
      <c r="D793" s="27" t="s">
        <v>207</v>
      </c>
      <c r="E793" s="27" t="s">
        <v>3962</v>
      </c>
      <c r="F793" s="67">
        <v>59000</v>
      </c>
      <c r="G793" s="67">
        <v>-58999</v>
      </c>
      <c r="H793" s="27">
        <v>1</v>
      </c>
    </row>
    <row r="794" spans="1:8" x14ac:dyDescent="0.55000000000000004">
      <c r="A794" s="27">
        <v>124</v>
      </c>
      <c r="B794" s="71">
        <v>100000294750</v>
      </c>
      <c r="C794" s="27">
        <v>0</v>
      </c>
      <c r="D794" s="27" t="s">
        <v>207</v>
      </c>
      <c r="E794" s="27" t="s">
        <v>3963</v>
      </c>
      <c r="F794" s="67">
        <v>59000</v>
      </c>
      <c r="G794" s="67">
        <v>-58999</v>
      </c>
      <c r="H794" s="27">
        <v>1</v>
      </c>
    </row>
    <row r="795" spans="1:8" x14ac:dyDescent="0.55000000000000004">
      <c r="A795" s="27">
        <v>125</v>
      </c>
      <c r="B795" s="71">
        <v>100000294751</v>
      </c>
      <c r="C795" s="27">
        <v>0</v>
      </c>
      <c r="D795" s="27" t="s">
        <v>207</v>
      </c>
      <c r="E795" s="27" t="s">
        <v>3964</v>
      </c>
      <c r="F795" s="67">
        <v>59000</v>
      </c>
      <c r="G795" s="67">
        <v>-58999</v>
      </c>
      <c r="H795" s="27">
        <v>1</v>
      </c>
    </row>
    <row r="796" spans="1:8" x14ac:dyDescent="0.55000000000000004">
      <c r="A796" s="27">
        <v>126</v>
      </c>
      <c r="B796" s="71">
        <v>100000294752</v>
      </c>
      <c r="C796" s="27">
        <v>0</v>
      </c>
      <c r="D796" s="27" t="s">
        <v>207</v>
      </c>
      <c r="E796" s="27" t="s">
        <v>3965</v>
      </c>
      <c r="F796" s="67">
        <v>59000</v>
      </c>
      <c r="G796" s="67">
        <v>-58999</v>
      </c>
      <c r="H796" s="27">
        <v>1</v>
      </c>
    </row>
    <row r="797" spans="1:8" x14ac:dyDescent="0.55000000000000004">
      <c r="A797" s="27">
        <v>127</v>
      </c>
      <c r="B797" s="71">
        <v>100000294753</v>
      </c>
      <c r="C797" s="27">
        <v>0</v>
      </c>
      <c r="D797" s="27" t="s">
        <v>207</v>
      </c>
      <c r="E797" s="27" t="s">
        <v>3966</v>
      </c>
      <c r="F797" s="67">
        <v>59000</v>
      </c>
      <c r="G797" s="67">
        <v>-58999</v>
      </c>
      <c r="H797" s="27">
        <v>1</v>
      </c>
    </row>
    <row r="798" spans="1:8" x14ac:dyDescent="0.55000000000000004">
      <c r="A798" s="27">
        <v>128</v>
      </c>
      <c r="B798" s="71">
        <v>100000294754</v>
      </c>
      <c r="C798" s="27">
        <v>0</v>
      </c>
      <c r="D798" s="27" t="s">
        <v>207</v>
      </c>
      <c r="E798" s="27" t="s">
        <v>3967</v>
      </c>
      <c r="F798" s="67">
        <v>59000</v>
      </c>
      <c r="G798" s="67">
        <v>-58999</v>
      </c>
      <c r="H798" s="27">
        <v>1</v>
      </c>
    </row>
    <row r="799" spans="1:8" x14ac:dyDescent="0.55000000000000004">
      <c r="A799" s="27">
        <v>129</v>
      </c>
      <c r="B799" s="71">
        <v>100000294755</v>
      </c>
      <c r="C799" s="27">
        <v>0</v>
      </c>
      <c r="D799" s="27" t="s">
        <v>207</v>
      </c>
      <c r="E799" s="27" t="s">
        <v>3968</v>
      </c>
      <c r="F799" s="67">
        <v>59000</v>
      </c>
      <c r="G799" s="67">
        <v>-58999</v>
      </c>
      <c r="H799" s="27">
        <v>1</v>
      </c>
    </row>
    <row r="800" spans="1:8" x14ac:dyDescent="0.55000000000000004">
      <c r="A800" s="27">
        <v>130</v>
      </c>
      <c r="B800" s="71">
        <v>100000294756</v>
      </c>
      <c r="C800" s="27">
        <v>0</v>
      </c>
      <c r="D800" s="27" t="s">
        <v>207</v>
      </c>
      <c r="E800" s="27" t="s">
        <v>3969</v>
      </c>
      <c r="F800" s="67">
        <v>59000</v>
      </c>
      <c r="G800" s="67">
        <v>-58999</v>
      </c>
      <c r="H800" s="27">
        <v>1</v>
      </c>
    </row>
    <row r="801" spans="1:8" x14ac:dyDescent="0.55000000000000004">
      <c r="A801" s="27">
        <v>131</v>
      </c>
      <c r="B801" s="71">
        <v>100000294757</v>
      </c>
      <c r="C801" s="27">
        <v>0</v>
      </c>
      <c r="D801" s="27" t="s">
        <v>207</v>
      </c>
      <c r="E801" s="27" t="s">
        <v>3970</v>
      </c>
      <c r="F801" s="67">
        <v>59000</v>
      </c>
      <c r="G801" s="67">
        <v>-58999</v>
      </c>
      <c r="H801" s="27">
        <v>1</v>
      </c>
    </row>
    <row r="802" spans="1:8" x14ac:dyDescent="0.55000000000000004">
      <c r="A802" s="27">
        <v>132</v>
      </c>
      <c r="B802" s="71">
        <v>100000294758</v>
      </c>
      <c r="C802" s="27">
        <v>0</v>
      </c>
      <c r="D802" s="27" t="s">
        <v>207</v>
      </c>
      <c r="E802" s="27" t="s">
        <v>3971</v>
      </c>
      <c r="F802" s="67">
        <v>59000</v>
      </c>
      <c r="G802" s="67">
        <v>-58999</v>
      </c>
      <c r="H802" s="27">
        <v>1</v>
      </c>
    </row>
    <row r="803" spans="1:8" x14ac:dyDescent="0.55000000000000004">
      <c r="A803" s="27">
        <v>133</v>
      </c>
      <c r="B803" s="71">
        <v>100000294759</v>
      </c>
      <c r="C803" s="27">
        <v>0</v>
      </c>
      <c r="D803" s="27" t="s">
        <v>207</v>
      </c>
      <c r="E803" s="27" t="s">
        <v>3972</v>
      </c>
      <c r="F803" s="67">
        <v>59000</v>
      </c>
      <c r="G803" s="67">
        <v>-58999</v>
      </c>
      <c r="H803" s="27">
        <v>1</v>
      </c>
    </row>
    <row r="804" spans="1:8" x14ac:dyDescent="0.55000000000000004">
      <c r="A804" s="27">
        <v>134</v>
      </c>
      <c r="B804" s="71">
        <v>100000294760</v>
      </c>
      <c r="C804" s="27">
        <v>0</v>
      </c>
      <c r="D804" s="27" t="s">
        <v>207</v>
      </c>
      <c r="E804" s="27" t="s">
        <v>3973</v>
      </c>
      <c r="F804" s="67">
        <v>59000</v>
      </c>
      <c r="G804" s="67">
        <v>-58999</v>
      </c>
      <c r="H804" s="27">
        <v>1</v>
      </c>
    </row>
    <row r="805" spans="1:8" x14ac:dyDescent="0.55000000000000004">
      <c r="A805" s="27">
        <v>135</v>
      </c>
      <c r="B805" s="71">
        <v>100000294761</v>
      </c>
      <c r="C805" s="27">
        <v>0</v>
      </c>
      <c r="D805" s="27" t="s">
        <v>207</v>
      </c>
      <c r="E805" s="27" t="s">
        <v>3974</v>
      </c>
      <c r="F805" s="67">
        <v>59000</v>
      </c>
      <c r="G805" s="67">
        <v>-58999</v>
      </c>
      <c r="H805" s="27">
        <v>1</v>
      </c>
    </row>
    <row r="806" spans="1:8" x14ac:dyDescent="0.55000000000000004">
      <c r="A806" s="27">
        <v>136</v>
      </c>
      <c r="B806" s="71">
        <v>100000294762</v>
      </c>
      <c r="C806" s="27">
        <v>0</v>
      </c>
      <c r="D806" s="27" t="s">
        <v>207</v>
      </c>
      <c r="E806" s="27" t="s">
        <v>3975</v>
      </c>
      <c r="F806" s="67">
        <v>59000</v>
      </c>
      <c r="G806" s="67">
        <v>-58999</v>
      </c>
      <c r="H806" s="27">
        <v>1</v>
      </c>
    </row>
    <row r="807" spans="1:8" x14ac:dyDescent="0.55000000000000004">
      <c r="A807" s="27">
        <v>137</v>
      </c>
      <c r="B807" s="71">
        <v>100000294763</v>
      </c>
      <c r="C807" s="27">
        <v>0</v>
      </c>
      <c r="D807" s="27" t="s">
        <v>207</v>
      </c>
      <c r="E807" s="27" t="s">
        <v>3976</v>
      </c>
      <c r="F807" s="67">
        <v>59000</v>
      </c>
      <c r="G807" s="67">
        <v>-58999</v>
      </c>
      <c r="H807" s="27">
        <v>1</v>
      </c>
    </row>
    <row r="808" spans="1:8" x14ac:dyDescent="0.55000000000000004">
      <c r="A808" s="27">
        <v>138</v>
      </c>
      <c r="B808" s="71">
        <v>100000294764</v>
      </c>
      <c r="C808" s="27">
        <v>0</v>
      </c>
      <c r="D808" s="27" t="s">
        <v>207</v>
      </c>
      <c r="E808" s="27" t="s">
        <v>3977</v>
      </c>
      <c r="F808" s="67">
        <v>59000</v>
      </c>
      <c r="G808" s="67">
        <v>-58999</v>
      </c>
      <c r="H808" s="27">
        <v>1</v>
      </c>
    </row>
    <row r="809" spans="1:8" x14ac:dyDescent="0.55000000000000004">
      <c r="A809" s="27">
        <v>139</v>
      </c>
      <c r="B809" s="71">
        <v>100000294765</v>
      </c>
      <c r="C809" s="27">
        <v>0</v>
      </c>
      <c r="D809" s="27" t="s">
        <v>207</v>
      </c>
      <c r="E809" s="27" t="s">
        <v>3978</v>
      </c>
      <c r="F809" s="67">
        <v>59000</v>
      </c>
      <c r="G809" s="67">
        <v>-58999</v>
      </c>
      <c r="H809" s="27">
        <v>1</v>
      </c>
    </row>
    <row r="810" spans="1:8" x14ac:dyDescent="0.55000000000000004">
      <c r="A810" s="27">
        <v>140</v>
      </c>
      <c r="B810" s="71">
        <v>100000294766</v>
      </c>
      <c r="C810" s="27">
        <v>0</v>
      </c>
      <c r="D810" s="27" t="s">
        <v>207</v>
      </c>
      <c r="E810" s="27" t="s">
        <v>3979</v>
      </c>
      <c r="F810" s="67">
        <v>59000</v>
      </c>
      <c r="G810" s="67">
        <v>-58999</v>
      </c>
      <c r="H810" s="27">
        <v>1</v>
      </c>
    </row>
    <row r="811" spans="1:8" x14ac:dyDescent="0.55000000000000004">
      <c r="A811" s="27">
        <v>141</v>
      </c>
      <c r="B811" s="71">
        <v>100000294767</v>
      </c>
      <c r="C811" s="27">
        <v>0</v>
      </c>
      <c r="D811" s="27" t="s">
        <v>207</v>
      </c>
      <c r="E811" s="27" t="s">
        <v>3980</v>
      </c>
      <c r="F811" s="67">
        <v>59000</v>
      </c>
      <c r="G811" s="67">
        <v>-58999</v>
      </c>
      <c r="H811" s="27">
        <v>1</v>
      </c>
    </row>
    <row r="812" spans="1:8" x14ac:dyDescent="0.55000000000000004">
      <c r="A812" s="27">
        <v>142</v>
      </c>
      <c r="B812" s="71">
        <v>100000294768</v>
      </c>
      <c r="C812" s="27">
        <v>0</v>
      </c>
      <c r="D812" s="27" t="s">
        <v>207</v>
      </c>
      <c r="E812" s="27" t="s">
        <v>3981</v>
      </c>
      <c r="F812" s="67">
        <v>59000</v>
      </c>
      <c r="G812" s="67">
        <v>-58999</v>
      </c>
      <c r="H812" s="27">
        <v>1</v>
      </c>
    </row>
    <row r="813" spans="1:8" x14ac:dyDescent="0.55000000000000004">
      <c r="A813" s="27">
        <v>143</v>
      </c>
      <c r="B813" s="71">
        <v>100000294769</v>
      </c>
      <c r="C813" s="27">
        <v>0</v>
      </c>
      <c r="D813" s="27" t="s">
        <v>207</v>
      </c>
      <c r="E813" s="27" t="s">
        <v>3982</v>
      </c>
      <c r="F813" s="67">
        <v>59000</v>
      </c>
      <c r="G813" s="67">
        <v>-58999</v>
      </c>
      <c r="H813" s="27">
        <v>1</v>
      </c>
    </row>
    <row r="814" spans="1:8" x14ac:dyDescent="0.55000000000000004">
      <c r="A814" s="27">
        <v>144</v>
      </c>
      <c r="B814" s="71">
        <v>100000294770</v>
      </c>
      <c r="C814" s="27">
        <v>0</v>
      </c>
      <c r="D814" s="27" t="s">
        <v>207</v>
      </c>
      <c r="E814" s="27" t="s">
        <v>3983</v>
      </c>
      <c r="F814" s="67">
        <v>59000</v>
      </c>
      <c r="G814" s="67">
        <v>-58999</v>
      </c>
      <c r="H814" s="27">
        <v>1</v>
      </c>
    </row>
    <row r="815" spans="1:8" x14ac:dyDescent="0.55000000000000004">
      <c r="A815" s="27">
        <v>145</v>
      </c>
      <c r="B815" s="71">
        <v>100000294771</v>
      </c>
      <c r="C815" s="27">
        <v>0</v>
      </c>
      <c r="D815" s="27" t="s">
        <v>207</v>
      </c>
      <c r="E815" s="27" t="s">
        <v>3984</v>
      </c>
      <c r="F815" s="67">
        <v>59000</v>
      </c>
      <c r="G815" s="67">
        <v>-58999</v>
      </c>
      <c r="H815" s="27">
        <v>1</v>
      </c>
    </row>
    <row r="816" spans="1:8" x14ac:dyDescent="0.55000000000000004">
      <c r="A816" s="27">
        <v>146</v>
      </c>
      <c r="B816" s="71">
        <v>100000294772</v>
      </c>
      <c r="C816" s="27">
        <v>0</v>
      </c>
      <c r="D816" s="27" t="s">
        <v>207</v>
      </c>
      <c r="E816" s="27" t="s">
        <v>3985</v>
      </c>
      <c r="F816" s="67">
        <v>59000</v>
      </c>
      <c r="G816" s="67">
        <v>-58999</v>
      </c>
      <c r="H816" s="27">
        <v>1</v>
      </c>
    </row>
    <row r="817" spans="1:8" x14ac:dyDescent="0.55000000000000004">
      <c r="A817" s="27">
        <v>147</v>
      </c>
      <c r="B817" s="71">
        <v>100000294773</v>
      </c>
      <c r="C817" s="27">
        <v>0</v>
      </c>
      <c r="D817" s="27" t="s">
        <v>207</v>
      </c>
      <c r="E817" s="27" t="s">
        <v>3986</v>
      </c>
      <c r="F817" s="67">
        <v>59000</v>
      </c>
      <c r="G817" s="67">
        <v>-58999</v>
      </c>
      <c r="H817" s="27">
        <v>1</v>
      </c>
    </row>
    <row r="818" spans="1:8" x14ac:dyDescent="0.55000000000000004">
      <c r="A818" s="27">
        <v>148</v>
      </c>
      <c r="B818" s="71">
        <v>100000294774</v>
      </c>
      <c r="C818" s="27">
        <v>0</v>
      </c>
      <c r="D818" s="27" t="s">
        <v>207</v>
      </c>
      <c r="E818" s="27" t="s">
        <v>3987</v>
      </c>
      <c r="F818" s="67">
        <v>59000</v>
      </c>
      <c r="G818" s="67">
        <v>-58999</v>
      </c>
      <c r="H818" s="27">
        <v>1</v>
      </c>
    </row>
    <row r="819" spans="1:8" x14ac:dyDescent="0.55000000000000004">
      <c r="A819" s="27">
        <v>149</v>
      </c>
      <c r="B819" s="71">
        <v>100000294775</v>
      </c>
      <c r="C819" s="27">
        <v>0</v>
      </c>
      <c r="D819" s="27" t="s">
        <v>207</v>
      </c>
      <c r="E819" s="27" t="s">
        <v>3988</v>
      </c>
      <c r="F819" s="67">
        <v>59000</v>
      </c>
      <c r="G819" s="67">
        <v>-58999</v>
      </c>
      <c r="H819" s="27">
        <v>1</v>
      </c>
    </row>
    <row r="820" spans="1:8" x14ac:dyDescent="0.55000000000000004">
      <c r="A820" s="27">
        <v>150</v>
      </c>
      <c r="B820" s="71">
        <v>100000294776</v>
      </c>
      <c r="C820" s="27">
        <v>0</v>
      </c>
      <c r="D820" s="27" t="s">
        <v>207</v>
      </c>
      <c r="E820" s="27" t="s">
        <v>3989</v>
      </c>
      <c r="F820" s="67">
        <v>59000</v>
      </c>
      <c r="G820" s="67">
        <v>-58999</v>
      </c>
      <c r="H820" s="27">
        <v>1</v>
      </c>
    </row>
    <row r="821" spans="1:8" x14ac:dyDescent="0.55000000000000004">
      <c r="A821" s="27">
        <v>151</v>
      </c>
      <c r="B821" s="71">
        <v>100000294777</v>
      </c>
      <c r="C821" s="27">
        <v>0</v>
      </c>
      <c r="D821" s="27" t="s">
        <v>207</v>
      </c>
      <c r="E821" s="27" t="s">
        <v>3990</v>
      </c>
      <c r="F821" s="67">
        <v>59000</v>
      </c>
      <c r="G821" s="67">
        <v>-58999</v>
      </c>
      <c r="H821" s="27">
        <v>1</v>
      </c>
    </row>
    <row r="822" spans="1:8" x14ac:dyDescent="0.55000000000000004">
      <c r="A822" s="27">
        <v>152</v>
      </c>
      <c r="B822" s="71">
        <v>100000294778</v>
      </c>
      <c r="C822" s="27">
        <v>0</v>
      </c>
      <c r="D822" s="27" t="s">
        <v>207</v>
      </c>
      <c r="E822" s="27" t="s">
        <v>3991</v>
      </c>
      <c r="F822" s="67">
        <v>59000</v>
      </c>
      <c r="G822" s="67">
        <v>-58999</v>
      </c>
      <c r="H822" s="27">
        <v>1</v>
      </c>
    </row>
    <row r="823" spans="1:8" x14ac:dyDescent="0.55000000000000004">
      <c r="A823" s="27">
        <v>153</v>
      </c>
      <c r="B823" s="71">
        <v>100000294779</v>
      </c>
      <c r="C823" s="27">
        <v>0</v>
      </c>
      <c r="D823" s="27" t="s">
        <v>207</v>
      </c>
      <c r="E823" s="27" t="s">
        <v>3992</v>
      </c>
      <c r="F823" s="67">
        <v>59000</v>
      </c>
      <c r="G823" s="67">
        <v>-58999</v>
      </c>
      <c r="H823" s="27">
        <v>1</v>
      </c>
    </row>
    <row r="824" spans="1:8" x14ac:dyDescent="0.55000000000000004">
      <c r="A824" s="27">
        <v>154</v>
      </c>
      <c r="B824" s="71">
        <v>100000294780</v>
      </c>
      <c r="C824" s="27">
        <v>0</v>
      </c>
      <c r="D824" s="27" t="s">
        <v>207</v>
      </c>
      <c r="E824" s="27" t="s">
        <v>3993</v>
      </c>
      <c r="F824" s="67">
        <v>59000</v>
      </c>
      <c r="G824" s="67">
        <v>-58999</v>
      </c>
      <c r="H824" s="27">
        <v>1</v>
      </c>
    </row>
    <row r="825" spans="1:8" x14ac:dyDescent="0.55000000000000004">
      <c r="A825" s="27">
        <v>155</v>
      </c>
      <c r="B825" s="71">
        <v>100000294781</v>
      </c>
      <c r="C825" s="27">
        <v>0</v>
      </c>
      <c r="D825" s="27" t="s">
        <v>207</v>
      </c>
      <c r="E825" s="27" t="s">
        <v>3994</v>
      </c>
      <c r="F825" s="67">
        <v>59000</v>
      </c>
      <c r="G825" s="67">
        <v>-58999</v>
      </c>
      <c r="H825" s="27">
        <v>1</v>
      </c>
    </row>
    <row r="826" spans="1:8" x14ac:dyDescent="0.55000000000000004">
      <c r="A826" s="27">
        <v>156</v>
      </c>
      <c r="B826" s="71">
        <v>100000294782</v>
      </c>
      <c r="C826" s="27">
        <v>0</v>
      </c>
      <c r="D826" s="27" t="s">
        <v>207</v>
      </c>
      <c r="E826" s="27" t="s">
        <v>3995</v>
      </c>
      <c r="F826" s="67">
        <v>59000</v>
      </c>
      <c r="G826" s="67">
        <v>-58999</v>
      </c>
      <c r="H826" s="27">
        <v>1</v>
      </c>
    </row>
    <row r="827" spans="1:8" x14ac:dyDescent="0.55000000000000004">
      <c r="A827" s="27">
        <v>157</v>
      </c>
      <c r="B827" s="71">
        <v>100000294783</v>
      </c>
      <c r="C827" s="27">
        <v>0</v>
      </c>
      <c r="D827" s="27" t="s">
        <v>207</v>
      </c>
      <c r="E827" s="27" t="s">
        <v>3996</v>
      </c>
      <c r="F827" s="67">
        <v>59000</v>
      </c>
      <c r="G827" s="67">
        <v>-58999</v>
      </c>
      <c r="H827" s="27">
        <v>1</v>
      </c>
    </row>
    <row r="828" spans="1:8" x14ac:dyDescent="0.55000000000000004">
      <c r="A828" s="27">
        <v>158</v>
      </c>
      <c r="B828" s="71">
        <v>100000294784</v>
      </c>
      <c r="C828" s="27">
        <v>0</v>
      </c>
      <c r="D828" s="27" t="s">
        <v>207</v>
      </c>
      <c r="E828" s="27" t="s">
        <v>3997</v>
      </c>
      <c r="F828" s="67">
        <v>59000</v>
      </c>
      <c r="G828" s="67">
        <v>-58999</v>
      </c>
      <c r="H828" s="27">
        <v>1</v>
      </c>
    </row>
    <row r="829" spans="1:8" x14ac:dyDescent="0.55000000000000004">
      <c r="A829" s="27">
        <v>159</v>
      </c>
      <c r="B829" s="71">
        <v>100000294785</v>
      </c>
      <c r="C829" s="27">
        <v>0</v>
      </c>
      <c r="D829" s="27" t="s">
        <v>207</v>
      </c>
      <c r="E829" s="27" t="s">
        <v>3998</v>
      </c>
      <c r="F829" s="67">
        <v>59000</v>
      </c>
      <c r="G829" s="67">
        <v>-58999</v>
      </c>
      <c r="H829" s="27">
        <v>1</v>
      </c>
    </row>
    <row r="830" spans="1:8" x14ac:dyDescent="0.55000000000000004">
      <c r="A830" s="27">
        <v>160</v>
      </c>
      <c r="B830" s="71">
        <v>100000294786</v>
      </c>
      <c r="C830" s="27">
        <v>0</v>
      </c>
      <c r="D830" s="27" t="s">
        <v>207</v>
      </c>
      <c r="E830" s="27" t="s">
        <v>3999</v>
      </c>
      <c r="F830" s="67">
        <v>59000</v>
      </c>
      <c r="G830" s="67">
        <v>-58999</v>
      </c>
      <c r="H830" s="27">
        <v>1</v>
      </c>
    </row>
    <row r="831" spans="1:8" x14ac:dyDescent="0.55000000000000004">
      <c r="A831" s="27">
        <v>161</v>
      </c>
      <c r="B831" s="71">
        <v>100000294787</v>
      </c>
      <c r="C831" s="27">
        <v>0</v>
      </c>
      <c r="D831" s="27" t="s">
        <v>207</v>
      </c>
      <c r="E831" s="27" t="s">
        <v>4000</v>
      </c>
      <c r="F831" s="67">
        <v>59000</v>
      </c>
      <c r="G831" s="67">
        <v>-58999</v>
      </c>
      <c r="H831" s="27">
        <v>1</v>
      </c>
    </row>
    <row r="832" spans="1:8" x14ac:dyDescent="0.55000000000000004">
      <c r="A832" s="27">
        <v>162</v>
      </c>
      <c r="B832" s="71">
        <v>100000294788</v>
      </c>
      <c r="C832" s="27">
        <v>0</v>
      </c>
      <c r="D832" s="27" t="s">
        <v>207</v>
      </c>
      <c r="E832" s="27" t="s">
        <v>4001</v>
      </c>
      <c r="F832" s="67">
        <v>59000</v>
      </c>
      <c r="G832" s="67">
        <v>-58999</v>
      </c>
      <c r="H832" s="27">
        <v>1</v>
      </c>
    </row>
    <row r="833" spans="1:8" x14ac:dyDescent="0.55000000000000004">
      <c r="A833" s="27">
        <v>163</v>
      </c>
      <c r="B833" s="71">
        <v>100000294789</v>
      </c>
      <c r="C833" s="27">
        <v>0</v>
      </c>
      <c r="D833" s="27" t="s">
        <v>207</v>
      </c>
      <c r="E833" s="27" t="s">
        <v>4002</v>
      </c>
      <c r="F833" s="67">
        <v>59000</v>
      </c>
      <c r="G833" s="67">
        <v>-58999</v>
      </c>
      <c r="H833" s="27">
        <v>1</v>
      </c>
    </row>
    <row r="834" spans="1:8" x14ac:dyDescent="0.55000000000000004">
      <c r="A834" s="27">
        <v>164</v>
      </c>
      <c r="B834" s="71">
        <v>100000294790</v>
      </c>
      <c r="C834" s="27">
        <v>0</v>
      </c>
      <c r="D834" s="27" t="s">
        <v>207</v>
      </c>
      <c r="E834" s="27" t="s">
        <v>4003</v>
      </c>
      <c r="F834" s="67">
        <v>59000</v>
      </c>
      <c r="G834" s="67">
        <v>-58999</v>
      </c>
      <c r="H834" s="27">
        <v>1</v>
      </c>
    </row>
    <row r="835" spans="1:8" x14ac:dyDescent="0.55000000000000004">
      <c r="A835" s="27">
        <v>165</v>
      </c>
      <c r="B835" s="71">
        <v>100000294791</v>
      </c>
      <c r="C835" s="27">
        <v>0</v>
      </c>
      <c r="D835" s="27" t="s">
        <v>207</v>
      </c>
      <c r="E835" s="27" t="s">
        <v>4004</v>
      </c>
      <c r="F835" s="67">
        <v>59000</v>
      </c>
      <c r="G835" s="67">
        <v>-58999</v>
      </c>
      <c r="H835" s="27">
        <v>1</v>
      </c>
    </row>
    <row r="836" spans="1:8" x14ac:dyDescent="0.55000000000000004">
      <c r="A836" s="27">
        <v>166</v>
      </c>
      <c r="B836" s="71">
        <v>100000294792</v>
      </c>
      <c r="C836" s="27">
        <v>0</v>
      </c>
      <c r="D836" s="27" t="s">
        <v>207</v>
      </c>
      <c r="E836" s="27" t="s">
        <v>4005</v>
      </c>
      <c r="F836" s="67">
        <v>59000</v>
      </c>
      <c r="G836" s="67">
        <v>-58999</v>
      </c>
      <c r="H836" s="27">
        <v>1</v>
      </c>
    </row>
    <row r="837" spans="1:8" x14ac:dyDescent="0.55000000000000004">
      <c r="A837" s="27">
        <v>167</v>
      </c>
      <c r="B837" s="71">
        <v>100000294793</v>
      </c>
      <c r="C837" s="27">
        <v>0</v>
      </c>
      <c r="D837" s="27" t="s">
        <v>207</v>
      </c>
      <c r="E837" s="27" t="s">
        <v>4006</v>
      </c>
      <c r="F837" s="67">
        <v>59000</v>
      </c>
      <c r="G837" s="67">
        <v>-58999</v>
      </c>
      <c r="H837" s="27">
        <v>1</v>
      </c>
    </row>
    <row r="838" spans="1:8" x14ac:dyDescent="0.55000000000000004">
      <c r="A838" s="27">
        <v>168</v>
      </c>
      <c r="B838" s="71">
        <v>100000294794</v>
      </c>
      <c r="C838" s="27">
        <v>0</v>
      </c>
      <c r="D838" s="27" t="s">
        <v>207</v>
      </c>
      <c r="E838" s="27" t="s">
        <v>4007</v>
      </c>
      <c r="F838" s="67">
        <v>59000</v>
      </c>
      <c r="G838" s="67">
        <v>-58999</v>
      </c>
      <c r="H838" s="27">
        <v>1</v>
      </c>
    </row>
    <row r="839" spans="1:8" x14ac:dyDescent="0.55000000000000004">
      <c r="A839" s="27">
        <v>169</v>
      </c>
      <c r="B839" s="71">
        <v>100000294795</v>
      </c>
      <c r="C839" s="27">
        <v>0</v>
      </c>
      <c r="D839" s="27" t="s">
        <v>207</v>
      </c>
      <c r="E839" s="27" t="s">
        <v>4008</v>
      </c>
      <c r="F839" s="67">
        <v>59000</v>
      </c>
      <c r="G839" s="67">
        <v>-58999</v>
      </c>
      <c r="H839" s="27">
        <v>1</v>
      </c>
    </row>
    <row r="840" spans="1:8" x14ac:dyDescent="0.55000000000000004">
      <c r="A840" s="27">
        <v>170</v>
      </c>
      <c r="B840" s="71">
        <v>100000294796</v>
      </c>
      <c r="C840" s="27">
        <v>0</v>
      </c>
      <c r="D840" s="27" t="s">
        <v>207</v>
      </c>
      <c r="E840" s="27" t="s">
        <v>4009</v>
      </c>
      <c r="F840" s="67">
        <v>59000</v>
      </c>
      <c r="G840" s="67">
        <v>-58999</v>
      </c>
      <c r="H840" s="27">
        <v>1</v>
      </c>
    </row>
    <row r="841" spans="1:8" x14ac:dyDescent="0.55000000000000004">
      <c r="A841" s="27">
        <v>171</v>
      </c>
      <c r="B841" s="71">
        <v>100000294797</v>
      </c>
      <c r="C841" s="27">
        <v>0</v>
      </c>
      <c r="D841" s="27" t="s">
        <v>207</v>
      </c>
      <c r="E841" s="27" t="s">
        <v>4010</v>
      </c>
      <c r="F841" s="67">
        <v>59000</v>
      </c>
      <c r="G841" s="67">
        <v>-58999</v>
      </c>
      <c r="H841" s="27">
        <v>1</v>
      </c>
    </row>
    <row r="842" spans="1:8" x14ac:dyDescent="0.55000000000000004">
      <c r="A842" s="27">
        <v>172</v>
      </c>
      <c r="B842" s="71">
        <v>100000294798</v>
      </c>
      <c r="C842" s="27">
        <v>0</v>
      </c>
      <c r="D842" s="27" t="s">
        <v>207</v>
      </c>
      <c r="E842" s="27" t="s">
        <v>4011</v>
      </c>
      <c r="F842" s="67">
        <v>59000</v>
      </c>
      <c r="G842" s="67">
        <v>-58999</v>
      </c>
      <c r="H842" s="27">
        <v>1</v>
      </c>
    </row>
    <row r="843" spans="1:8" x14ac:dyDescent="0.55000000000000004">
      <c r="A843" s="27">
        <v>173</v>
      </c>
      <c r="B843" s="71">
        <v>100000294799</v>
      </c>
      <c r="C843" s="27">
        <v>0</v>
      </c>
      <c r="D843" s="27" t="s">
        <v>207</v>
      </c>
      <c r="E843" s="27" t="s">
        <v>4012</v>
      </c>
      <c r="F843" s="67">
        <v>59000</v>
      </c>
      <c r="G843" s="67">
        <v>-58999</v>
      </c>
      <c r="H843" s="27">
        <v>1</v>
      </c>
    </row>
    <row r="844" spans="1:8" x14ac:dyDescent="0.55000000000000004">
      <c r="A844" s="27">
        <v>174</v>
      </c>
      <c r="B844" s="71">
        <v>100000294800</v>
      </c>
      <c r="C844" s="27">
        <v>0</v>
      </c>
      <c r="D844" s="27" t="s">
        <v>207</v>
      </c>
      <c r="E844" s="27" t="s">
        <v>4013</v>
      </c>
      <c r="F844" s="67">
        <v>59000</v>
      </c>
      <c r="G844" s="67">
        <v>-58999</v>
      </c>
      <c r="H844" s="27">
        <v>1</v>
      </c>
    </row>
    <row r="845" spans="1:8" x14ac:dyDescent="0.55000000000000004">
      <c r="A845" s="27">
        <v>175</v>
      </c>
      <c r="B845" s="71">
        <v>100000294801</v>
      </c>
      <c r="C845" s="27">
        <v>0</v>
      </c>
      <c r="D845" s="27" t="s">
        <v>207</v>
      </c>
      <c r="E845" s="27" t="s">
        <v>4014</v>
      </c>
      <c r="F845" s="67">
        <v>59000</v>
      </c>
      <c r="G845" s="67">
        <v>-58999</v>
      </c>
      <c r="H845" s="27">
        <v>1</v>
      </c>
    </row>
    <row r="846" spans="1:8" x14ac:dyDescent="0.55000000000000004">
      <c r="A846" s="27">
        <v>176</v>
      </c>
      <c r="B846" s="71">
        <v>100000294802</v>
      </c>
      <c r="C846" s="27">
        <v>0</v>
      </c>
      <c r="D846" s="27" t="s">
        <v>207</v>
      </c>
      <c r="E846" s="27" t="s">
        <v>4015</v>
      </c>
      <c r="F846" s="67">
        <v>59000</v>
      </c>
      <c r="G846" s="67">
        <v>-58999</v>
      </c>
      <c r="H846" s="27">
        <v>1</v>
      </c>
    </row>
    <row r="847" spans="1:8" x14ac:dyDescent="0.55000000000000004">
      <c r="A847" s="27">
        <v>177</v>
      </c>
      <c r="B847" s="71">
        <v>100000294803</v>
      </c>
      <c r="C847" s="27">
        <v>0</v>
      </c>
      <c r="D847" s="27" t="s">
        <v>207</v>
      </c>
      <c r="E847" s="27" t="s">
        <v>4016</v>
      </c>
      <c r="F847" s="67">
        <v>59000</v>
      </c>
      <c r="G847" s="67">
        <v>-58999</v>
      </c>
      <c r="H847" s="27">
        <v>1</v>
      </c>
    </row>
    <row r="848" spans="1:8" x14ac:dyDescent="0.55000000000000004">
      <c r="A848" s="27">
        <v>178</v>
      </c>
      <c r="B848" s="71">
        <v>100000294804</v>
      </c>
      <c r="C848" s="27">
        <v>0</v>
      </c>
      <c r="D848" s="27" t="s">
        <v>207</v>
      </c>
      <c r="E848" s="27" t="s">
        <v>4017</v>
      </c>
      <c r="F848" s="67">
        <v>59000</v>
      </c>
      <c r="G848" s="67">
        <v>-58999</v>
      </c>
      <c r="H848" s="27">
        <v>1</v>
      </c>
    </row>
    <row r="849" spans="1:8" x14ac:dyDescent="0.55000000000000004">
      <c r="A849" s="27">
        <v>179</v>
      </c>
      <c r="B849" s="71">
        <v>100000294805</v>
      </c>
      <c r="C849" s="27">
        <v>0</v>
      </c>
      <c r="D849" s="27" t="s">
        <v>207</v>
      </c>
      <c r="E849" s="27" t="s">
        <v>4018</v>
      </c>
      <c r="F849" s="67">
        <v>59000</v>
      </c>
      <c r="G849" s="67">
        <v>-58999</v>
      </c>
      <c r="H849" s="27">
        <v>1</v>
      </c>
    </row>
    <row r="850" spans="1:8" x14ac:dyDescent="0.55000000000000004">
      <c r="A850" s="27">
        <v>180</v>
      </c>
      <c r="B850" s="71">
        <v>100000294806</v>
      </c>
      <c r="C850" s="27">
        <v>0</v>
      </c>
      <c r="D850" s="27" t="s">
        <v>207</v>
      </c>
      <c r="E850" s="27" t="s">
        <v>4019</v>
      </c>
      <c r="F850" s="67">
        <v>59000</v>
      </c>
      <c r="G850" s="67">
        <v>-58999</v>
      </c>
      <c r="H850" s="27">
        <v>1</v>
      </c>
    </row>
    <row r="851" spans="1:8" x14ac:dyDescent="0.55000000000000004">
      <c r="A851" s="27">
        <v>181</v>
      </c>
      <c r="B851" s="71">
        <v>100000294807</v>
      </c>
      <c r="C851" s="27">
        <v>0</v>
      </c>
      <c r="D851" s="27" t="s">
        <v>207</v>
      </c>
      <c r="E851" s="27" t="s">
        <v>4020</v>
      </c>
      <c r="F851" s="67">
        <v>59000</v>
      </c>
      <c r="G851" s="67">
        <v>-58999</v>
      </c>
      <c r="H851" s="27">
        <v>1</v>
      </c>
    </row>
    <row r="852" spans="1:8" x14ac:dyDescent="0.55000000000000004">
      <c r="A852" s="27">
        <v>182</v>
      </c>
      <c r="B852" s="71">
        <v>100000294808</v>
      </c>
      <c r="C852" s="27">
        <v>0</v>
      </c>
      <c r="D852" s="27" t="s">
        <v>207</v>
      </c>
      <c r="E852" s="27" t="s">
        <v>4021</v>
      </c>
      <c r="F852" s="67">
        <v>59000</v>
      </c>
      <c r="G852" s="67">
        <v>-58999</v>
      </c>
      <c r="H852" s="27">
        <v>1</v>
      </c>
    </row>
    <row r="853" spans="1:8" x14ac:dyDescent="0.55000000000000004">
      <c r="A853" s="27">
        <v>183</v>
      </c>
      <c r="B853" s="71">
        <v>100000294809</v>
      </c>
      <c r="C853" s="27">
        <v>0</v>
      </c>
      <c r="D853" s="27" t="s">
        <v>207</v>
      </c>
      <c r="E853" s="27" t="s">
        <v>4022</v>
      </c>
      <c r="F853" s="67">
        <v>59000</v>
      </c>
      <c r="G853" s="67">
        <v>-58999</v>
      </c>
      <c r="H853" s="27">
        <v>1</v>
      </c>
    </row>
    <row r="854" spans="1:8" x14ac:dyDescent="0.55000000000000004">
      <c r="A854" s="27">
        <v>184</v>
      </c>
      <c r="B854" s="71">
        <v>100000294810</v>
      </c>
      <c r="C854" s="27">
        <v>0</v>
      </c>
      <c r="D854" s="27" t="s">
        <v>207</v>
      </c>
      <c r="E854" s="27" t="s">
        <v>4023</v>
      </c>
      <c r="F854" s="67">
        <v>59000</v>
      </c>
      <c r="G854" s="67">
        <v>-58999</v>
      </c>
      <c r="H854" s="27">
        <v>1</v>
      </c>
    </row>
    <row r="855" spans="1:8" x14ac:dyDescent="0.55000000000000004">
      <c r="A855" s="27">
        <v>185</v>
      </c>
      <c r="B855" s="71">
        <v>100000294811</v>
      </c>
      <c r="C855" s="27">
        <v>0</v>
      </c>
      <c r="D855" s="27" t="s">
        <v>207</v>
      </c>
      <c r="E855" s="27" t="s">
        <v>4024</v>
      </c>
      <c r="F855" s="67">
        <v>59000</v>
      </c>
      <c r="G855" s="67">
        <v>-58999</v>
      </c>
      <c r="H855" s="27">
        <v>1</v>
      </c>
    </row>
    <row r="856" spans="1:8" x14ac:dyDescent="0.55000000000000004">
      <c r="A856" s="27">
        <v>186</v>
      </c>
      <c r="B856" s="71">
        <v>100000294812</v>
      </c>
      <c r="C856" s="27">
        <v>0</v>
      </c>
      <c r="D856" s="27" t="s">
        <v>207</v>
      </c>
      <c r="E856" s="27" t="s">
        <v>4025</v>
      </c>
      <c r="F856" s="67">
        <v>59000</v>
      </c>
      <c r="G856" s="67">
        <v>-58999</v>
      </c>
      <c r="H856" s="27">
        <v>1</v>
      </c>
    </row>
    <row r="857" spans="1:8" x14ac:dyDescent="0.55000000000000004">
      <c r="A857" s="27">
        <v>187</v>
      </c>
      <c r="B857" s="71">
        <v>100000294813</v>
      </c>
      <c r="C857" s="27">
        <v>0</v>
      </c>
      <c r="D857" s="27" t="s">
        <v>207</v>
      </c>
      <c r="E857" s="27" t="s">
        <v>4026</v>
      </c>
      <c r="F857" s="67">
        <v>59000</v>
      </c>
      <c r="G857" s="67">
        <v>-58999</v>
      </c>
      <c r="H857" s="27">
        <v>1</v>
      </c>
    </row>
    <row r="858" spans="1:8" x14ac:dyDescent="0.55000000000000004">
      <c r="A858" s="27">
        <v>188</v>
      </c>
      <c r="B858" s="71">
        <v>100000294814</v>
      </c>
      <c r="C858" s="27">
        <v>0</v>
      </c>
      <c r="D858" s="27" t="s">
        <v>207</v>
      </c>
      <c r="E858" s="27" t="s">
        <v>4027</v>
      </c>
      <c r="F858" s="67">
        <v>59000</v>
      </c>
      <c r="G858" s="67">
        <v>-58999</v>
      </c>
      <c r="H858" s="27">
        <v>1</v>
      </c>
    </row>
    <row r="859" spans="1:8" x14ac:dyDescent="0.55000000000000004">
      <c r="A859" s="27">
        <v>189</v>
      </c>
      <c r="B859" s="71">
        <v>100000294815</v>
      </c>
      <c r="C859" s="27">
        <v>0</v>
      </c>
      <c r="D859" s="27" t="s">
        <v>207</v>
      </c>
      <c r="E859" s="27" t="s">
        <v>4028</v>
      </c>
      <c r="F859" s="67">
        <v>59000</v>
      </c>
      <c r="G859" s="67">
        <v>-58999</v>
      </c>
      <c r="H859" s="27">
        <v>1</v>
      </c>
    </row>
    <row r="860" spans="1:8" x14ac:dyDescent="0.55000000000000004">
      <c r="A860" s="27">
        <v>190</v>
      </c>
      <c r="B860" s="71">
        <v>100000294816</v>
      </c>
      <c r="C860" s="27">
        <v>0</v>
      </c>
      <c r="D860" s="27" t="s">
        <v>207</v>
      </c>
      <c r="E860" s="27" t="s">
        <v>4029</v>
      </c>
      <c r="F860" s="67">
        <v>59000</v>
      </c>
      <c r="G860" s="67">
        <v>-58999</v>
      </c>
      <c r="H860" s="27">
        <v>1</v>
      </c>
    </row>
    <row r="861" spans="1:8" x14ac:dyDescent="0.55000000000000004">
      <c r="A861" s="27">
        <v>191</v>
      </c>
      <c r="B861" s="71">
        <v>100000294817</v>
      </c>
      <c r="C861" s="27">
        <v>0</v>
      </c>
      <c r="D861" s="27" t="s">
        <v>207</v>
      </c>
      <c r="E861" s="27" t="s">
        <v>4030</v>
      </c>
      <c r="F861" s="67">
        <v>59000</v>
      </c>
      <c r="G861" s="67">
        <v>-58999</v>
      </c>
      <c r="H861" s="27">
        <v>1</v>
      </c>
    </row>
    <row r="862" spans="1:8" x14ac:dyDescent="0.55000000000000004">
      <c r="A862" s="27">
        <v>192</v>
      </c>
      <c r="B862" s="71">
        <v>100000294818</v>
      </c>
      <c r="C862" s="27">
        <v>0</v>
      </c>
      <c r="D862" s="27" t="s">
        <v>207</v>
      </c>
      <c r="E862" s="27" t="s">
        <v>4031</v>
      </c>
      <c r="F862" s="67">
        <v>59000</v>
      </c>
      <c r="G862" s="67">
        <v>-58999</v>
      </c>
      <c r="H862" s="27">
        <v>1</v>
      </c>
    </row>
    <row r="863" spans="1:8" x14ac:dyDescent="0.55000000000000004">
      <c r="A863" s="175" t="s">
        <v>4132</v>
      </c>
      <c r="B863" s="175"/>
      <c r="C863" s="175"/>
      <c r="D863" s="175"/>
      <c r="E863" s="175"/>
      <c r="F863" s="68">
        <f>SUM(F671:F862)</f>
        <v>11705050</v>
      </c>
      <c r="G863" s="68">
        <f>SUM(G671:G862)</f>
        <v>-11704858</v>
      </c>
      <c r="H863" s="68">
        <f>SUM(H671:H862)</f>
        <v>192</v>
      </c>
    </row>
    <row r="864" spans="1:8" x14ac:dyDescent="0.55000000000000004">
      <c r="A864" s="175" t="s">
        <v>4178</v>
      </c>
      <c r="B864" s="175"/>
      <c r="C864" s="175"/>
      <c r="D864" s="175"/>
      <c r="E864" s="175"/>
      <c r="F864" s="68">
        <f>F667+F863</f>
        <v>85189029.5</v>
      </c>
      <c r="G864" s="68">
        <f>G667+G863</f>
        <v>-53443900.060000055</v>
      </c>
      <c r="H864" s="68">
        <f>H667+H863</f>
        <v>31745129.440000001</v>
      </c>
    </row>
    <row r="866" spans="1:8" x14ac:dyDescent="0.55000000000000004">
      <c r="A866" s="20" t="s">
        <v>2582</v>
      </c>
    </row>
    <row r="867" spans="1:8" x14ac:dyDescent="0.55000000000000004">
      <c r="A867" s="29" t="s">
        <v>2558</v>
      </c>
      <c r="B867" s="30" t="s">
        <v>1</v>
      </c>
      <c r="C867" s="29" t="s">
        <v>2</v>
      </c>
      <c r="D867" s="29" t="s">
        <v>3</v>
      </c>
      <c r="E867" s="29" t="s">
        <v>4</v>
      </c>
      <c r="F867" s="29" t="s">
        <v>5</v>
      </c>
      <c r="G867" s="29" t="s">
        <v>6</v>
      </c>
      <c r="H867" s="29" t="s">
        <v>93</v>
      </c>
    </row>
    <row r="868" spans="1:8" x14ac:dyDescent="0.55000000000000004">
      <c r="A868" s="27">
        <v>1</v>
      </c>
      <c r="B868" s="71">
        <v>100000230145</v>
      </c>
      <c r="C868" s="27">
        <v>0</v>
      </c>
      <c r="D868" s="27" t="s">
        <v>2750</v>
      </c>
      <c r="E868" s="27" t="s">
        <v>4120</v>
      </c>
      <c r="F868" s="67">
        <v>50000</v>
      </c>
      <c r="G868" s="67">
        <v>-23884.38</v>
      </c>
      <c r="H868" s="67">
        <v>26115.62</v>
      </c>
    </row>
    <row r="869" spans="1:8" x14ac:dyDescent="0.55000000000000004">
      <c r="A869" s="27">
        <v>2</v>
      </c>
      <c r="B869" s="71">
        <v>100000255816</v>
      </c>
      <c r="C869" s="27">
        <v>0</v>
      </c>
      <c r="D869" s="27" t="s">
        <v>56</v>
      </c>
      <c r="E869" s="27" t="s">
        <v>57</v>
      </c>
      <c r="F869" s="67">
        <v>117700</v>
      </c>
      <c r="G869" s="67">
        <v>-95255.81</v>
      </c>
      <c r="H869" s="67">
        <v>22444.19</v>
      </c>
    </row>
    <row r="870" spans="1:8" x14ac:dyDescent="0.55000000000000004">
      <c r="A870" s="27">
        <v>3</v>
      </c>
      <c r="B870" s="71">
        <v>100000255817</v>
      </c>
      <c r="C870" s="27">
        <v>0</v>
      </c>
      <c r="D870" s="27" t="s">
        <v>56</v>
      </c>
      <c r="E870" s="27" t="s">
        <v>57</v>
      </c>
      <c r="F870" s="67">
        <v>117700</v>
      </c>
      <c r="G870" s="67">
        <v>-95255.81</v>
      </c>
      <c r="H870" s="67">
        <v>22444.19</v>
      </c>
    </row>
    <row r="871" spans="1:8" x14ac:dyDescent="0.55000000000000004">
      <c r="A871" s="27">
        <v>4</v>
      </c>
      <c r="B871" s="71">
        <v>100000255818</v>
      </c>
      <c r="C871" s="27">
        <v>0</v>
      </c>
      <c r="D871" s="27" t="s">
        <v>56</v>
      </c>
      <c r="E871" s="27" t="s">
        <v>57</v>
      </c>
      <c r="F871" s="67">
        <v>117700</v>
      </c>
      <c r="G871" s="67">
        <v>-95255.81</v>
      </c>
      <c r="H871" s="67">
        <v>22444.19</v>
      </c>
    </row>
    <row r="872" spans="1:8" x14ac:dyDescent="0.55000000000000004">
      <c r="A872" s="27">
        <v>5</v>
      </c>
      <c r="B872" s="71">
        <v>100000255819</v>
      </c>
      <c r="C872" s="27">
        <v>0</v>
      </c>
      <c r="D872" s="27" t="s">
        <v>56</v>
      </c>
      <c r="E872" s="27" t="s">
        <v>57</v>
      </c>
      <c r="F872" s="67">
        <v>117700</v>
      </c>
      <c r="G872" s="67">
        <v>-95255.81</v>
      </c>
      <c r="H872" s="67">
        <v>22444.19</v>
      </c>
    </row>
    <row r="873" spans="1:8" x14ac:dyDescent="0.55000000000000004">
      <c r="A873" s="27">
        <v>6</v>
      </c>
      <c r="B873" s="71">
        <v>100000255820</v>
      </c>
      <c r="C873" s="27">
        <v>0</v>
      </c>
      <c r="D873" s="27" t="s">
        <v>56</v>
      </c>
      <c r="E873" s="27" t="s">
        <v>57</v>
      </c>
      <c r="F873" s="67">
        <v>117700</v>
      </c>
      <c r="G873" s="67">
        <v>-95255.81</v>
      </c>
      <c r="H873" s="67">
        <v>22444.19</v>
      </c>
    </row>
    <row r="874" spans="1:8" x14ac:dyDescent="0.55000000000000004">
      <c r="A874" s="27">
        <v>7</v>
      </c>
      <c r="B874" s="71">
        <v>100000255821</v>
      </c>
      <c r="C874" s="27">
        <v>0</v>
      </c>
      <c r="D874" s="27" t="s">
        <v>56</v>
      </c>
      <c r="E874" s="27" t="s">
        <v>57</v>
      </c>
      <c r="F874" s="67">
        <v>117700</v>
      </c>
      <c r="G874" s="67">
        <v>-95255.81</v>
      </c>
      <c r="H874" s="67">
        <v>22444.19</v>
      </c>
    </row>
    <row r="875" spans="1:8" x14ac:dyDescent="0.55000000000000004">
      <c r="A875" s="27">
        <v>8</v>
      </c>
      <c r="B875" s="71">
        <v>100000255822</v>
      </c>
      <c r="C875" s="27">
        <v>0</v>
      </c>
      <c r="D875" s="27" t="s">
        <v>56</v>
      </c>
      <c r="E875" s="27" t="s">
        <v>57</v>
      </c>
      <c r="F875" s="67">
        <v>117700</v>
      </c>
      <c r="G875" s="67">
        <v>-95255.81</v>
      </c>
      <c r="H875" s="67">
        <v>22444.19</v>
      </c>
    </row>
    <row r="876" spans="1:8" x14ac:dyDescent="0.55000000000000004">
      <c r="A876" s="27">
        <v>9</v>
      </c>
      <c r="B876" s="71">
        <v>100000255823</v>
      </c>
      <c r="C876" s="27">
        <v>0</v>
      </c>
      <c r="D876" s="27" t="s">
        <v>56</v>
      </c>
      <c r="E876" s="27" t="s">
        <v>57</v>
      </c>
      <c r="F876" s="67">
        <v>117700</v>
      </c>
      <c r="G876" s="67">
        <v>-95255.81</v>
      </c>
      <c r="H876" s="67">
        <v>22444.19</v>
      </c>
    </row>
    <row r="877" spans="1:8" x14ac:dyDescent="0.55000000000000004">
      <c r="A877" s="27">
        <v>10</v>
      </c>
      <c r="B877" s="71">
        <v>100000255824</v>
      </c>
      <c r="C877" s="27">
        <v>0</v>
      </c>
      <c r="D877" s="27" t="s">
        <v>56</v>
      </c>
      <c r="E877" s="27" t="s">
        <v>57</v>
      </c>
      <c r="F877" s="67">
        <v>117700</v>
      </c>
      <c r="G877" s="67">
        <v>-95255.81</v>
      </c>
      <c r="H877" s="67">
        <v>22444.19</v>
      </c>
    </row>
    <row r="878" spans="1:8" x14ac:dyDescent="0.55000000000000004">
      <c r="A878" s="27">
        <v>11</v>
      </c>
      <c r="B878" s="71">
        <v>100000255825</v>
      </c>
      <c r="C878" s="27">
        <v>0</v>
      </c>
      <c r="D878" s="27" t="s">
        <v>56</v>
      </c>
      <c r="E878" s="27" t="s">
        <v>57</v>
      </c>
      <c r="F878" s="67">
        <v>117700</v>
      </c>
      <c r="G878" s="67">
        <v>-95255.81</v>
      </c>
      <c r="H878" s="67">
        <v>22444.19</v>
      </c>
    </row>
    <row r="879" spans="1:8" x14ac:dyDescent="0.55000000000000004">
      <c r="A879" s="27">
        <v>12</v>
      </c>
      <c r="B879" s="71">
        <v>100000255826</v>
      </c>
      <c r="C879" s="27">
        <v>0</v>
      </c>
      <c r="D879" s="27" t="s">
        <v>56</v>
      </c>
      <c r="E879" s="27" t="s">
        <v>57</v>
      </c>
      <c r="F879" s="67">
        <v>117700</v>
      </c>
      <c r="G879" s="67">
        <v>-95255.81</v>
      </c>
      <c r="H879" s="67">
        <v>22444.19</v>
      </c>
    </row>
    <row r="880" spans="1:8" x14ac:dyDescent="0.55000000000000004">
      <c r="A880" s="27">
        <v>13</v>
      </c>
      <c r="B880" s="71">
        <v>100000255827</v>
      </c>
      <c r="C880" s="27">
        <v>0</v>
      </c>
      <c r="D880" s="27" t="s">
        <v>56</v>
      </c>
      <c r="E880" s="27" t="s">
        <v>57</v>
      </c>
      <c r="F880" s="67">
        <v>117700</v>
      </c>
      <c r="G880" s="67">
        <v>-95255.81</v>
      </c>
      <c r="H880" s="67">
        <v>22444.19</v>
      </c>
    </row>
    <row r="881" spans="1:8" x14ac:dyDescent="0.55000000000000004">
      <c r="A881" s="27">
        <v>14</v>
      </c>
      <c r="B881" s="71">
        <v>100000255828</v>
      </c>
      <c r="C881" s="27">
        <v>0</v>
      </c>
      <c r="D881" s="27" t="s">
        <v>56</v>
      </c>
      <c r="E881" s="27" t="s">
        <v>57</v>
      </c>
      <c r="F881" s="67">
        <v>117700</v>
      </c>
      <c r="G881" s="67">
        <v>-95255.81</v>
      </c>
      <c r="H881" s="67">
        <v>22444.19</v>
      </c>
    </row>
    <row r="882" spans="1:8" x14ac:dyDescent="0.55000000000000004">
      <c r="A882" s="27">
        <v>15</v>
      </c>
      <c r="B882" s="71">
        <v>100000255829</v>
      </c>
      <c r="C882" s="27">
        <v>0</v>
      </c>
      <c r="D882" s="27" t="s">
        <v>56</v>
      </c>
      <c r="E882" s="27" t="s">
        <v>57</v>
      </c>
      <c r="F882" s="67">
        <v>117700</v>
      </c>
      <c r="G882" s="67">
        <v>-95255.81</v>
      </c>
      <c r="H882" s="67">
        <v>22444.19</v>
      </c>
    </row>
    <row r="883" spans="1:8" x14ac:dyDescent="0.55000000000000004">
      <c r="A883" s="27">
        <v>16</v>
      </c>
      <c r="B883" s="71">
        <v>100000255830</v>
      </c>
      <c r="C883" s="27">
        <v>0</v>
      </c>
      <c r="D883" s="27" t="s">
        <v>56</v>
      </c>
      <c r="E883" s="27" t="s">
        <v>57</v>
      </c>
      <c r="F883" s="67">
        <v>117700</v>
      </c>
      <c r="G883" s="67">
        <v>-95255.81</v>
      </c>
      <c r="H883" s="67">
        <v>22444.19</v>
      </c>
    </row>
    <row r="884" spans="1:8" x14ac:dyDescent="0.55000000000000004">
      <c r="A884" s="27">
        <v>17</v>
      </c>
      <c r="B884" s="71">
        <v>100000557346</v>
      </c>
      <c r="C884" s="27">
        <v>0</v>
      </c>
      <c r="D884" s="27" t="s">
        <v>226</v>
      </c>
      <c r="E884" s="27" t="s">
        <v>2121</v>
      </c>
      <c r="F884" s="67">
        <v>59920</v>
      </c>
      <c r="G884" s="67">
        <v>-5920.88</v>
      </c>
      <c r="H884" s="67">
        <v>53999.12</v>
      </c>
    </row>
    <row r="885" spans="1:8" x14ac:dyDescent="0.55000000000000004">
      <c r="A885" s="175" t="s">
        <v>4132</v>
      </c>
      <c r="B885" s="175"/>
      <c r="C885" s="175"/>
      <c r="D885" s="175"/>
      <c r="E885" s="175"/>
      <c r="F885" s="68">
        <f>SUM(F868:F884)</f>
        <v>1875420</v>
      </c>
      <c r="G885" s="68">
        <f>SUM(G868:G884)</f>
        <v>-1458642.4100000004</v>
      </c>
      <c r="H885" s="68">
        <f>SUM(H868:H884)</f>
        <v>416777.59</v>
      </c>
    </row>
    <row r="887" spans="1:8" x14ac:dyDescent="0.55000000000000004">
      <c r="A887" s="20" t="s">
        <v>2582</v>
      </c>
    </row>
    <row r="888" spans="1:8" x14ac:dyDescent="0.55000000000000004">
      <c r="A888" s="29" t="s">
        <v>2558</v>
      </c>
      <c r="B888" s="30" t="s">
        <v>1</v>
      </c>
      <c r="C888" s="29" t="s">
        <v>2</v>
      </c>
      <c r="D888" s="29" t="s">
        <v>3</v>
      </c>
      <c r="E888" s="29" t="s">
        <v>4</v>
      </c>
      <c r="F888" s="29" t="s">
        <v>5</v>
      </c>
      <c r="G888" s="29" t="s">
        <v>6</v>
      </c>
      <c r="H888" s="29" t="s">
        <v>93</v>
      </c>
    </row>
    <row r="889" spans="1:8" x14ac:dyDescent="0.55000000000000004">
      <c r="A889" s="27">
        <v>1</v>
      </c>
      <c r="B889" s="71">
        <v>100000224715</v>
      </c>
      <c r="C889" s="27">
        <v>0</v>
      </c>
      <c r="D889" s="27" t="s">
        <v>1037</v>
      </c>
      <c r="E889" s="27" t="s">
        <v>1038</v>
      </c>
      <c r="F889" s="67">
        <v>4497.5</v>
      </c>
      <c r="G889" s="67">
        <v>-4496.5</v>
      </c>
      <c r="H889" s="27">
        <v>1</v>
      </c>
    </row>
    <row r="890" spans="1:8" x14ac:dyDescent="0.55000000000000004">
      <c r="A890" s="27"/>
      <c r="B890" s="71">
        <v>100000224715</v>
      </c>
      <c r="C890" s="27">
        <v>1</v>
      </c>
      <c r="D890" s="27" t="s">
        <v>1037</v>
      </c>
      <c r="E890" s="27" t="s">
        <v>1038</v>
      </c>
      <c r="F890" s="67">
        <v>4497.5</v>
      </c>
      <c r="G890" s="67">
        <v>-4496.5</v>
      </c>
      <c r="H890" s="27">
        <v>1</v>
      </c>
    </row>
    <row r="891" spans="1:8" x14ac:dyDescent="0.55000000000000004">
      <c r="A891" s="27">
        <v>2</v>
      </c>
      <c r="B891" s="71">
        <v>100000224716</v>
      </c>
      <c r="C891" s="27">
        <v>0</v>
      </c>
      <c r="D891" s="27" t="s">
        <v>1037</v>
      </c>
      <c r="E891" s="27" t="s">
        <v>1038</v>
      </c>
      <c r="F891" s="67">
        <v>4497.5</v>
      </c>
      <c r="G891" s="67">
        <v>-4496.5</v>
      </c>
      <c r="H891" s="27">
        <v>1</v>
      </c>
    </row>
    <row r="892" spans="1:8" x14ac:dyDescent="0.55000000000000004">
      <c r="A892" s="27"/>
      <c r="B892" s="71">
        <v>100000224716</v>
      </c>
      <c r="C892" s="27">
        <v>1</v>
      </c>
      <c r="D892" s="27" t="s">
        <v>1037</v>
      </c>
      <c r="E892" s="27" t="s">
        <v>1038</v>
      </c>
      <c r="F892" s="67">
        <v>4497.5</v>
      </c>
      <c r="G892" s="67">
        <v>-4496.5</v>
      </c>
      <c r="H892" s="27">
        <v>1</v>
      </c>
    </row>
    <row r="893" spans="1:8" x14ac:dyDescent="0.55000000000000004">
      <c r="A893" s="27">
        <v>3</v>
      </c>
      <c r="B893" s="71">
        <v>100000224717</v>
      </c>
      <c r="C893" s="27">
        <v>0</v>
      </c>
      <c r="D893" s="27" t="s">
        <v>1037</v>
      </c>
      <c r="E893" s="27" t="s">
        <v>1038</v>
      </c>
      <c r="F893" s="67">
        <v>4497.5</v>
      </c>
      <c r="G893" s="67">
        <v>-4496.5</v>
      </c>
      <c r="H893" s="27">
        <v>1</v>
      </c>
    </row>
    <row r="894" spans="1:8" x14ac:dyDescent="0.55000000000000004">
      <c r="A894" s="27"/>
      <c r="B894" s="71">
        <v>100000224717</v>
      </c>
      <c r="C894" s="27">
        <v>1</v>
      </c>
      <c r="D894" s="27" t="s">
        <v>1037</v>
      </c>
      <c r="E894" s="27" t="s">
        <v>1038</v>
      </c>
      <c r="F894" s="67">
        <v>4497.5</v>
      </c>
      <c r="G894" s="67">
        <v>-4496.5</v>
      </c>
      <c r="H894" s="27">
        <v>1</v>
      </c>
    </row>
    <row r="895" spans="1:8" x14ac:dyDescent="0.55000000000000004">
      <c r="A895" s="27">
        <v>4</v>
      </c>
      <c r="B895" s="71">
        <v>100000224718</v>
      </c>
      <c r="C895" s="27">
        <v>0</v>
      </c>
      <c r="D895" s="27" t="s">
        <v>1037</v>
      </c>
      <c r="E895" s="27" t="s">
        <v>1038</v>
      </c>
      <c r="F895" s="67">
        <v>4497.5</v>
      </c>
      <c r="G895" s="67">
        <v>-4496.5</v>
      </c>
      <c r="H895" s="27">
        <v>1</v>
      </c>
    </row>
    <row r="896" spans="1:8" x14ac:dyDescent="0.55000000000000004">
      <c r="A896" s="27"/>
      <c r="B896" s="71">
        <v>100000224718</v>
      </c>
      <c r="C896" s="27">
        <v>1</v>
      </c>
      <c r="D896" s="27" t="s">
        <v>1037</v>
      </c>
      <c r="E896" s="27" t="s">
        <v>1038</v>
      </c>
      <c r="F896" s="67">
        <v>4497.5</v>
      </c>
      <c r="G896" s="67">
        <v>-4496.5</v>
      </c>
      <c r="H896" s="27">
        <v>1</v>
      </c>
    </row>
    <row r="897" spans="1:8" x14ac:dyDescent="0.55000000000000004">
      <c r="A897" s="27">
        <v>5</v>
      </c>
      <c r="B897" s="71">
        <v>100000311437</v>
      </c>
      <c r="C897" s="27">
        <v>0</v>
      </c>
      <c r="D897" s="27" t="s">
        <v>209</v>
      </c>
      <c r="E897" s="27" t="s">
        <v>1039</v>
      </c>
      <c r="F897" s="67">
        <v>743008</v>
      </c>
      <c r="G897" s="67">
        <v>-743007</v>
      </c>
      <c r="H897" s="27">
        <v>1</v>
      </c>
    </row>
    <row r="898" spans="1:8" x14ac:dyDescent="0.55000000000000004">
      <c r="A898" s="27">
        <v>6</v>
      </c>
      <c r="B898" s="71">
        <v>100000311438</v>
      </c>
      <c r="C898" s="27">
        <v>0</v>
      </c>
      <c r="D898" s="27" t="s">
        <v>209</v>
      </c>
      <c r="E898" s="27" t="s">
        <v>1039</v>
      </c>
      <c r="F898" s="67">
        <v>743008</v>
      </c>
      <c r="G898" s="67">
        <v>-743007</v>
      </c>
      <c r="H898" s="27">
        <v>1</v>
      </c>
    </row>
    <row r="899" spans="1:8" x14ac:dyDescent="0.55000000000000004">
      <c r="A899" s="175" t="s">
        <v>4132</v>
      </c>
      <c r="B899" s="175"/>
      <c r="C899" s="175"/>
      <c r="D899" s="175"/>
      <c r="E899" s="175"/>
      <c r="F899" s="68">
        <f>SUM(F889:F898)</f>
        <v>1521996</v>
      </c>
      <c r="G899" s="68">
        <f>SUM(G889:G898)</f>
        <v>-1521986</v>
      </c>
      <c r="H899" s="68">
        <f>SUM(H889:H898)</f>
        <v>10</v>
      </c>
    </row>
    <row r="900" spans="1:8" x14ac:dyDescent="0.55000000000000004">
      <c r="A900" s="175" t="s">
        <v>4165</v>
      </c>
      <c r="B900" s="175"/>
      <c r="C900" s="175"/>
      <c r="D900" s="175"/>
      <c r="E900" s="175"/>
      <c r="F900" s="68">
        <f>F885+F899</f>
        <v>3397416</v>
      </c>
      <c r="G900" s="68">
        <f>G885+G899</f>
        <v>-2980628.41</v>
      </c>
      <c r="H900" s="68">
        <f>H885+H899</f>
        <v>416787.59</v>
      </c>
    </row>
    <row r="902" spans="1:8" x14ac:dyDescent="0.55000000000000004">
      <c r="A902" s="20" t="s">
        <v>2583</v>
      </c>
    </row>
    <row r="903" spans="1:8" x14ac:dyDescent="0.55000000000000004">
      <c r="A903" s="29" t="s">
        <v>2558</v>
      </c>
      <c r="B903" s="30" t="s">
        <v>1</v>
      </c>
      <c r="C903" s="29" t="s">
        <v>2</v>
      </c>
      <c r="D903" s="29" t="s">
        <v>3</v>
      </c>
      <c r="E903" s="29" t="s">
        <v>4</v>
      </c>
      <c r="F903" s="29" t="s">
        <v>5</v>
      </c>
      <c r="G903" s="29" t="s">
        <v>6</v>
      </c>
      <c r="H903" s="29" t="s">
        <v>93</v>
      </c>
    </row>
    <row r="904" spans="1:8" x14ac:dyDescent="0.55000000000000004">
      <c r="A904" s="27">
        <v>1</v>
      </c>
      <c r="B904" s="71">
        <v>100000254899</v>
      </c>
      <c r="C904" s="27">
        <v>0</v>
      </c>
      <c r="D904" s="27" t="s">
        <v>305</v>
      </c>
      <c r="E904" s="27" t="s">
        <v>306</v>
      </c>
      <c r="F904" s="67">
        <v>9000</v>
      </c>
      <c r="G904" s="67">
        <v>-7214.79</v>
      </c>
      <c r="H904" s="67">
        <v>1785.21</v>
      </c>
    </row>
    <row r="905" spans="1:8" x14ac:dyDescent="0.55000000000000004">
      <c r="A905" s="27">
        <v>2</v>
      </c>
      <c r="B905" s="71">
        <v>100000443362</v>
      </c>
      <c r="C905" s="27">
        <v>0</v>
      </c>
      <c r="D905" s="27" t="s">
        <v>220</v>
      </c>
      <c r="E905" s="27" t="s">
        <v>4122</v>
      </c>
      <c r="F905" s="67">
        <v>66155.72</v>
      </c>
      <c r="G905" s="67">
        <v>-15442.37</v>
      </c>
      <c r="H905" s="67">
        <v>50713.35</v>
      </c>
    </row>
    <row r="906" spans="1:8" x14ac:dyDescent="0.55000000000000004">
      <c r="A906" s="27">
        <v>3</v>
      </c>
      <c r="B906" s="71">
        <v>100000443364</v>
      </c>
      <c r="C906" s="27">
        <v>0</v>
      </c>
      <c r="D906" s="27" t="s">
        <v>220</v>
      </c>
      <c r="E906" s="27" t="s">
        <v>4122</v>
      </c>
      <c r="F906" s="67">
        <v>66155.72</v>
      </c>
      <c r="G906" s="67">
        <v>-15442.37</v>
      </c>
      <c r="H906" s="67">
        <v>50713.35</v>
      </c>
    </row>
    <row r="907" spans="1:8" x14ac:dyDescent="0.55000000000000004">
      <c r="A907" s="27">
        <v>4</v>
      </c>
      <c r="B907" s="71">
        <v>100000443366</v>
      </c>
      <c r="C907" s="27">
        <v>0</v>
      </c>
      <c r="D907" s="27" t="s">
        <v>220</v>
      </c>
      <c r="E907" s="27" t="s">
        <v>4122</v>
      </c>
      <c r="F907" s="67">
        <v>66155.72</v>
      </c>
      <c r="G907" s="67">
        <v>-15442.37</v>
      </c>
      <c r="H907" s="67">
        <v>50713.35</v>
      </c>
    </row>
    <row r="908" spans="1:8" x14ac:dyDescent="0.55000000000000004">
      <c r="A908" s="27">
        <v>5</v>
      </c>
      <c r="B908" s="71">
        <v>100000443368</v>
      </c>
      <c r="C908" s="27">
        <v>0</v>
      </c>
      <c r="D908" s="27" t="s">
        <v>220</v>
      </c>
      <c r="E908" s="27" t="s">
        <v>4122</v>
      </c>
      <c r="F908" s="67">
        <v>66155.72</v>
      </c>
      <c r="G908" s="67">
        <v>-15442.37</v>
      </c>
      <c r="H908" s="67">
        <v>50713.35</v>
      </c>
    </row>
    <row r="909" spans="1:8" x14ac:dyDescent="0.55000000000000004">
      <c r="A909" s="27">
        <v>6</v>
      </c>
      <c r="B909" s="71">
        <v>100000443370</v>
      </c>
      <c r="C909" s="27">
        <v>0</v>
      </c>
      <c r="D909" s="27" t="s">
        <v>220</v>
      </c>
      <c r="E909" s="27" t="s">
        <v>4122</v>
      </c>
      <c r="F909" s="67">
        <v>66155.72</v>
      </c>
      <c r="G909" s="67">
        <v>-15442.37</v>
      </c>
      <c r="H909" s="67">
        <v>50713.35</v>
      </c>
    </row>
    <row r="910" spans="1:8" x14ac:dyDescent="0.55000000000000004">
      <c r="A910" s="27">
        <v>7</v>
      </c>
      <c r="B910" s="71">
        <v>100000443372</v>
      </c>
      <c r="C910" s="27">
        <v>0</v>
      </c>
      <c r="D910" s="27" t="s">
        <v>220</v>
      </c>
      <c r="E910" s="27" t="s">
        <v>4122</v>
      </c>
      <c r="F910" s="67">
        <v>66155.72</v>
      </c>
      <c r="G910" s="67">
        <v>-15442.37</v>
      </c>
      <c r="H910" s="67">
        <v>50713.35</v>
      </c>
    </row>
    <row r="911" spans="1:8" x14ac:dyDescent="0.55000000000000004">
      <c r="A911" s="27">
        <v>8</v>
      </c>
      <c r="B911" s="71">
        <v>100000443373</v>
      </c>
      <c r="C911" s="27">
        <v>0</v>
      </c>
      <c r="D911" s="27" t="s">
        <v>220</v>
      </c>
      <c r="E911" s="27" t="s">
        <v>4122</v>
      </c>
      <c r="F911" s="67">
        <v>66155.72</v>
      </c>
      <c r="G911" s="67">
        <v>-15442.37</v>
      </c>
      <c r="H911" s="67">
        <v>50713.35</v>
      </c>
    </row>
    <row r="912" spans="1:8" x14ac:dyDescent="0.55000000000000004">
      <c r="A912" s="27">
        <v>9</v>
      </c>
      <c r="B912" s="71">
        <v>100000443374</v>
      </c>
      <c r="C912" s="27">
        <v>0</v>
      </c>
      <c r="D912" s="27" t="s">
        <v>220</v>
      </c>
      <c r="E912" s="27" t="s">
        <v>4123</v>
      </c>
      <c r="F912" s="67">
        <v>45227.519999999997</v>
      </c>
      <c r="G912" s="67">
        <v>-10557.21</v>
      </c>
      <c r="H912" s="67">
        <v>34670.31</v>
      </c>
    </row>
    <row r="913" spans="1:8" x14ac:dyDescent="0.55000000000000004">
      <c r="A913" s="27">
        <v>10</v>
      </c>
      <c r="B913" s="71">
        <v>100000443375</v>
      </c>
      <c r="C913" s="27">
        <v>0</v>
      </c>
      <c r="D913" s="27" t="s">
        <v>220</v>
      </c>
      <c r="E913" s="27" t="s">
        <v>4123</v>
      </c>
      <c r="F913" s="67">
        <v>45227.519999999997</v>
      </c>
      <c r="G913" s="67">
        <v>-10557.21</v>
      </c>
      <c r="H913" s="67">
        <v>34670.31</v>
      </c>
    </row>
    <row r="914" spans="1:8" x14ac:dyDescent="0.55000000000000004">
      <c r="A914" s="27">
        <v>11</v>
      </c>
      <c r="B914" s="71">
        <v>100000443377</v>
      </c>
      <c r="C914" s="27">
        <v>0</v>
      </c>
      <c r="D914" s="27" t="s">
        <v>220</v>
      </c>
      <c r="E914" s="27" t="s">
        <v>4123</v>
      </c>
      <c r="F914" s="67">
        <v>45227.519999999997</v>
      </c>
      <c r="G914" s="67">
        <v>-10557.21</v>
      </c>
      <c r="H914" s="67">
        <v>34670.31</v>
      </c>
    </row>
    <row r="915" spans="1:8" x14ac:dyDescent="0.55000000000000004">
      <c r="A915" s="27">
        <v>12</v>
      </c>
      <c r="B915" s="71">
        <v>100000443378</v>
      </c>
      <c r="C915" s="27">
        <v>0</v>
      </c>
      <c r="D915" s="27" t="s">
        <v>220</v>
      </c>
      <c r="E915" s="27" t="s">
        <v>4123</v>
      </c>
      <c r="F915" s="67">
        <v>45227.519999999997</v>
      </c>
      <c r="G915" s="67">
        <v>-10557.21</v>
      </c>
      <c r="H915" s="67">
        <v>34670.31</v>
      </c>
    </row>
    <row r="916" spans="1:8" x14ac:dyDescent="0.55000000000000004">
      <c r="A916" s="27">
        <v>13</v>
      </c>
      <c r="B916" s="71">
        <v>100000443379</v>
      </c>
      <c r="C916" s="27">
        <v>0</v>
      </c>
      <c r="D916" s="27" t="s">
        <v>220</v>
      </c>
      <c r="E916" s="27" t="s">
        <v>4123</v>
      </c>
      <c r="F916" s="67">
        <v>45227.519999999997</v>
      </c>
      <c r="G916" s="67">
        <v>-10557.21</v>
      </c>
      <c r="H916" s="67">
        <v>34670.31</v>
      </c>
    </row>
    <row r="917" spans="1:8" x14ac:dyDescent="0.55000000000000004">
      <c r="A917" s="27">
        <v>14</v>
      </c>
      <c r="B917" s="71">
        <v>100000443380</v>
      </c>
      <c r="C917" s="27">
        <v>0</v>
      </c>
      <c r="D917" s="27" t="s">
        <v>220</v>
      </c>
      <c r="E917" s="27" t="s">
        <v>4123</v>
      </c>
      <c r="F917" s="67">
        <v>45227.519999999997</v>
      </c>
      <c r="G917" s="67">
        <v>-10557.21</v>
      </c>
      <c r="H917" s="67">
        <v>34670.31</v>
      </c>
    </row>
    <row r="918" spans="1:8" x14ac:dyDescent="0.55000000000000004">
      <c r="A918" s="27">
        <v>15</v>
      </c>
      <c r="B918" s="71">
        <v>100000443381</v>
      </c>
      <c r="C918" s="27">
        <v>0</v>
      </c>
      <c r="D918" s="27" t="s">
        <v>220</v>
      </c>
      <c r="E918" s="27" t="s">
        <v>4123</v>
      </c>
      <c r="F918" s="67">
        <v>45227.519999999997</v>
      </c>
      <c r="G918" s="67">
        <v>-10557.21</v>
      </c>
      <c r="H918" s="67">
        <v>34670.31</v>
      </c>
    </row>
    <row r="919" spans="1:8" x14ac:dyDescent="0.55000000000000004">
      <c r="A919" s="27">
        <v>16</v>
      </c>
      <c r="B919" s="71">
        <v>100000450614</v>
      </c>
      <c r="C919" s="27">
        <v>0</v>
      </c>
      <c r="D919" s="27" t="s">
        <v>220</v>
      </c>
      <c r="E919" s="27" t="s">
        <v>1077</v>
      </c>
      <c r="F919" s="67">
        <v>310400</v>
      </c>
      <c r="G919" s="67">
        <v>-116853.09</v>
      </c>
      <c r="H919" s="67">
        <v>193546.91</v>
      </c>
    </row>
    <row r="920" spans="1:8" x14ac:dyDescent="0.55000000000000004">
      <c r="A920" s="27">
        <v>17</v>
      </c>
      <c r="B920" s="71">
        <v>100000450615</v>
      </c>
      <c r="C920" s="27">
        <v>0</v>
      </c>
      <c r="D920" s="27" t="s">
        <v>220</v>
      </c>
      <c r="E920" s="27" t="s">
        <v>1077</v>
      </c>
      <c r="F920" s="67">
        <v>310400</v>
      </c>
      <c r="G920" s="67">
        <v>-116853.09</v>
      </c>
      <c r="H920" s="67">
        <v>193546.91</v>
      </c>
    </row>
    <row r="921" spans="1:8" x14ac:dyDescent="0.55000000000000004">
      <c r="A921" s="27">
        <v>18</v>
      </c>
      <c r="B921" s="71">
        <v>100000450616</v>
      </c>
      <c r="C921" s="27">
        <v>0</v>
      </c>
      <c r="D921" s="27" t="s">
        <v>220</v>
      </c>
      <c r="E921" s="27" t="s">
        <v>1077</v>
      </c>
      <c r="F921" s="67">
        <v>310400</v>
      </c>
      <c r="G921" s="67">
        <v>-116853.09</v>
      </c>
      <c r="H921" s="67">
        <v>193546.91</v>
      </c>
    </row>
    <row r="922" spans="1:8" x14ac:dyDescent="0.55000000000000004">
      <c r="A922" s="27">
        <v>19</v>
      </c>
      <c r="B922" s="71">
        <v>100000450617</v>
      </c>
      <c r="C922" s="27">
        <v>0</v>
      </c>
      <c r="D922" s="27" t="s">
        <v>220</v>
      </c>
      <c r="E922" s="27" t="s">
        <v>1077</v>
      </c>
      <c r="F922" s="67">
        <v>310400</v>
      </c>
      <c r="G922" s="67">
        <v>-116853.09</v>
      </c>
      <c r="H922" s="67">
        <v>193546.91</v>
      </c>
    </row>
    <row r="923" spans="1:8" x14ac:dyDescent="0.55000000000000004">
      <c r="A923" s="27">
        <v>20</v>
      </c>
      <c r="B923" s="71">
        <v>100000450618</v>
      </c>
      <c r="C923" s="27">
        <v>0</v>
      </c>
      <c r="D923" s="27" t="s">
        <v>220</v>
      </c>
      <c r="E923" s="27" t="s">
        <v>1077</v>
      </c>
      <c r="F923" s="67">
        <v>310400</v>
      </c>
      <c r="G923" s="67">
        <v>-116853.09</v>
      </c>
      <c r="H923" s="67">
        <v>193546.91</v>
      </c>
    </row>
    <row r="924" spans="1:8" x14ac:dyDescent="0.55000000000000004">
      <c r="A924" s="27">
        <v>21</v>
      </c>
      <c r="B924" s="71">
        <v>100000450619</v>
      </c>
      <c r="C924" s="27">
        <v>0</v>
      </c>
      <c r="D924" s="27" t="s">
        <v>220</v>
      </c>
      <c r="E924" s="27" t="s">
        <v>1077</v>
      </c>
      <c r="F924" s="67">
        <v>310400</v>
      </c>
      <c r="G924" s="67">
        <v>-116853.09</v>
      </c>
      <c r="H924" s="67">
        <v>193546.91</v>
      </c>
    </row>
    <row r="925" spans="1:8" x14ac:dyDescent="0.55000000000000004">
      <c r="A925" s="27">
        <v>22</v>
      </c>
      <c r="B925" s="71">
        <v>100000450620</v>
      </c>
      <c r="C925" s="27">
        <v>0</v>
      </c>
      <c r="D925" s="27" t="s">
        <v>220</v>
      </c>
      <c r="E925" s="27" t="s">
        <v>1077</v>
      </c>
      <c r="F925" s="67">
        <v>310400</v>
      </c>
      <c r="G925" s="67">
        <v>-116853.09</v>
      </c>
      <c r="H925" s="67">
        <v>193546.91</v>
      </c>
    </row>
    <row r="926" spans="1:8" x14ac:dyDescent="0.55000000000000004">
      <c r="A926" s="27">
        <v>23</v>
      </c>
      <c r="B926" s="71">
        <v>100000450621</v>
      </c>
      <c r="C926" s="27">
        <v>0</v>
      </c>
      <c r="D926" s="27" t="s">
        <v>220</v>
      </c>
      <c r="E926" s="27" t="s">
        <v>1077</v>
      </c>
      <c r="F926" s="67">
        <v>310400</v>
      </c>
      <c r="G926" s="67">
        <v>-116853.09</v>
      </c>
      <c r="H926" s="67">
        <v>193546.91</v>
      </c>
    </row>
    <row r="927" spans="1:8" x14ac:dyDescent="0.55000000000000004">
      <c r="A927" s="27">
        <v>24</v>
      </c>
      <c r="B927" s="71">
        <v>100000450622</v>
      </c>
      <c r="C927" s="27">
        <v>0</v>
      </c>
      <c r="D927" s="27" t="s">
        <v>220</v>
      </c>
      <c r="E927" s="27" t="s">
        <v>1077</v>
      </c>
      <c r="F927" s="67">
        <v>310400</v>
      </c>
      <c r="G927" s="67">
        <v>-116853.09</v>
      </c>
      <c r="H927" s="67">
        <v>193546.91</v>
      </c>
    </row>
    <row r="928" spans="1:8" x14ac:dyDescent="0.55000000000000004">
      <c r="A928" s="27">
        <v>25</v>
      </c>
      <c r="B928" s="71">
        <v>100000450623</v>
      </c>
      <c r="C928" s="27">
        <v>0</v>
      </c>
      <c r="D928" s="27" t="s">
        <v>220</v>
      </c>
      <c r="E928" s="27" t="s">
        <v>1077</v>
      </c>
      <c r="F928" s="67">
        <v>310400</v>
      </c>
      <c r="G928" s="67">
        <v>-116853.09</v>
      </c>
      <c r="H928" s="67">
        <v>193546.91</v>
      </c>
    </row>
    <row r="929" spans="1:8" x14ac:dyDescent="0.55000000000000004">
      <c r="A929" s="27">
        <v>26</v>
      </c>
      <c r="B929" s="71">
        <v>100000450624</v>
      </c>
      <c r="C929" s="27">
        <v>0</v>
      </c>
      <c r="D929" s="27" t="s">
        <v>220</v>
      </c>
      <c r="E929" s="27" t="s">
        <v>1077</v>
      </c>
      <c r="F929" s="67">
        <v>310400</v>
      </c>
      <c r="G929" s="67">
        <v>-116853.09</v>
      </c>
      <c r="H929" s="67">
        <v>193546.91</v>
      </c>
    </row>
    <row r="930" spans="1:8" x14ac:dyDescent="0.55000000000000004">
      <c r="A930" s="27">
        <v>27</v>
      </c>
      <c r="B930" s="71">
        <v>100000450625</v>
      </c>
      <c r="C930" s="27">
        <v>0</v>
      </c>
      <c r="D930" s="27" t="s">
        <v>220</v>
      </c>
      <c r="E930" s="27" t="s">
        <v>1077</v>
      </c>
      <c r="F930" s="67">
        <v>310400</v>
      </c>
      <c r="G930" s="67">
        <v>-116853.09</v>
      </c>
      <c r="H930" s="67">
        <v>193546.91</v>
      </c>
    </row>
    <row r="931" spans="1:8" x14ac:dyDescent="0.55000000000000004">
      <c r="A931" s="27">
        <v>28</v>
      </c>
      <c r="B931" s="71">
        <v>100000450626</v>
      </c>
      <c r="C931" s="27">
        <v>0</v>
      </c>
      <c r="D931" s="27" t="s">
        <v>220</v>
      </c>
      <c r="E931" s="27" t="s">
        <v>1077</v>
      </c>
      <c r="F931" s="67">
        <v>310400</v>
      </c>
      <c r="G931" s="67">
        <v>-116853.09</v>
      </c>
      <c r="H931" s="67">
        <v>193546.91</v>
      </c>
    </row>
    <row r="932" spans="1:8" x14ac:dyDescent="0.55000000000000004">
      <c r="A932" s="27">
        <v>29</v>
      </c>
      <c r="B932" s="71">
        <v>100000450627</v>
      </c>
      <c r="C932" s="27">
        <v>0</v>
      </c>
      <c r="D932" s="27" t="s">
        <v>220</v>
      </c>
      <c r="E932" s="27" t="s">
        <v>1077</v>
      </c>
      <c r="F932" s="67">
        <v>310400</v>
      </c>
      <c r="G932" s="67">
        <v>-116853.09</v>
      </c>
      <c r="H932" s="67">
        <v>193546.91</v>
      </c>
    </row>
    <row r="933" spans="1:8" x14ac:dyDescent="0.55000000000000004">
      <c r="A933" s="27">
        <v>30</v>
      </c>
      <c r="B933" s="71">
        <v>100000451406</v>
      </c>
      <c r="C933" s="27">
        <v>0</v>
      </c>
      <c r="D933" s="27" t="s">
        <v>220</v>
      </c>
      <c r="E933" s="27" t="s">
        <v>1078</v>
      </c>
      <c r="F933" s="67">
        <v>5059600</v>
      </c>
      <c r="G933" s="67">
        <v>-1461936.45</v>
      </c>
      <c r="H933" s="67">
        <v>3597663.55</v>
      </c>
    </row>
    <row r="934" spans="1:8" x14ac:dyDescent="0.55000000000000004">
      <c r="A934" s="175" t="s">
        <v>4132</v>
      </c>
      <c r="B934" s="175"/>
      <c r="C934" s="175"/>
      <c r="D934" s="175"/>
      <c r="E934" s="175"/>
      <c r="F934" s="68">
        <f>SUM(F904:F933)</f>
        <v>10193882.68</v>
      </c>
      <c r="G934" s="68">
        <f>SUM(G904:G933)</f>
        <v>-3287091.5600000005</v>
      </c>
      <c r="H934" s="68">
        <f>SUM(H904:H933)</f>
        <v>6906791.120000001</v>
      </c>
    </row>
    <row r="936" spans="1:8" x14ac:dyDescent="0.55000000000000004">
      <c r="A936" s="20" t="s">
        <v>4166</v>
      </c>
    </row>
    <row r="937" spans="1:8" x14ac:dyDescent="0.55000000000000004">
      <c r="A937" s="29" t="s">
        <v>2558</v>
      </c>
      <c r="B937" s="30" t="s">
        <v>1</v>
      </c>
      <c r="C937" s="29" t="s">
        <v>2</v>
      </c>
      <c r="D937" s="29" t="s">
        <v>3</v>
      </c>
      <c r="E937" s="29" t="s">
        <v>4</v>
      </c>
      <c r="F937" s="29" t="s">
        <v>5</v>
      </c>
      <c r="G937" s="29" t="s">
        <v>6</v>
      </c>
      <c r="H937" s="29" t="s">
        <v>93</v>
      </c>
    </row>
    <row r="938" spans="1:8" x14ac:dyDescent="0.55000000000000004">
      <c r="A938" s="27">
        <v>1</v>
      </c>
      <c r="B938" s="71">
        <v>100000072636</v>
      </c>
      <c r="C938" s="27">
        <v>0</v>
      </c>
      <c r="D938" s="27" t="s">
        <v>4121</v>
      </c>
      <c r="E938" s="27" t="s">
        <v>281</v>
      </c>
      <c r="F938" s="67">
        <v>33900</v>
      </c>
      <c r="G938" s="67">
        <v>-33899</v>
      </c>
      <c r="H938" s="27">
        <v>1</v>
      </c>
    </row>
    <row r="939" spans="1:8" x14ac:dyDescent="0.55000000000000004">
      <c r="A939" s="175" t="s">
        <v>4132</v>
      </c>
      <c r="B939" s="175"/>
      <c r="C939" s="175"/>
      <c r="D939" s="175"/>
      <c r="E939" s="175"/>
      <c r="F939" s="68">
        <f>SUM(F938)</f>
        <v>33900</v>
      </c>
      <c r="G939" s="68">
        <f>SUM(G938)</f>
        <v>-33899</v>
      </c>
      <c r="H939" s="68">
        <f>SUM(H938)</f>
        <v>1</v>
      </c>
    </row>
    <row r="940" spans="1:8" x14ac:dyDescent="0.55000000000000004">
      <c r="A940" s="175" t="s">
        <v>4167</v>
      </c>
      <c r="B940" s="175"/>
      <c r="C940" s="175"/>
      <c r="D940" s="175"/>
      <c r="E940" s="175"/>
      <c r="F940" s="68">
        <f>F934+F939</f>
        <v>10227782.68</v>
      </c>
      <c r="G940" s="68">
        <f>G934+G939</f>
        <v>-3320990.5600000005</v>
      </c>
      <c r="H940" s="68">
        <f>H934+H939</f>
        <v>6906792.120000001</v>
      </c>
    </row>
    <row r="942" spans="1:8" x14ac:dyDescent="0.55000000000000004">
      <c r="A942" s="20" t="s">
        <v>4151</v>
      </c>
    </row>
    <row r="943" spans="1:8" x14ac:dyDescent="0.55000000000000004">
      <c r="A943" s="29" t="s">
        <v>2558</v>
      </c>
      <c r="B943" s="30" t="s">
        <v>1</v>
      </c>
      <c r="C943" s="29" t="s">
        <v>2</v>
      </c>
      <c r="D943" s="29" t="s">
        <v>3</v>
      </c>
      <c r="E943" s="29" t="s">
        <v>4</v>
      </c>
      <c r="F943" s="29" t="s">
        <v>5</v>
      </c>
      <c r="G943" s="29" t="s">
        <v>6</v>
      </c>
      <c r="H943" s="29" t="s">
        <v>93</v>
      </c>
    </row>
    <row r="944" spans="1:8" x14ac:dyDescent="0.55000000000000004">
      <c r="A944" s="27">
        <v>1</v>
      </c>
      <c r="B944" s="71">
        <v>100000037160</v>
      </c>
      <c r="C944" s="27">
        <v>0</v>
      </c>
      <c r="D944" s="27" t="s">
        <v>19</v>
      </c>
      <c r="E944" s="27" t="s">
        <v>1082</v>
      </c>
      <c r="F944" s="67">
        <v>43104</v>
      </c>
      <c r="G944" s="67">
        <v>-43103</v>
      </c>
      <c r="H944" s="27">
        <v>1</v>
      </c>
    </row>
    <row r="945" spans="1:8" x14ac:dyDescent="0.55000000000000004">
      <c r="A945" s="27">
        <v>2</v>
      </c>
      <c r="B945" s="71">
        <v>100000037161</v>
      </c>
      <c r="C945" s="27">
        <v>0</v>
      </c>
      <c r="D945" s="27" t="s">
        <v>19</v>
      </c>
      <c r="E945" s="27" t="s">
        <v>1082</v>
      </c>
      <c r="F945" s="67">
        <v>43104</v>
      </c>
      <c r="G945" s="67">
        <v>-43103</v>
      </c>
      <c r="H945" s="27">
        <v>1</v>
      </c>
    </row>
    <row r="946" spans="1:8" x14ac:dyDescent="0.55000000000000004">
      <c r="A946" s="27">
        <v>3</v>
      </c>
      <c r="B946" s="71">
        <v>100000037162</v>
      </c>
      <c r="C946" s="27">
        <v>0</v>
      </c>
      <c r="D946" s="27" t="s">
        <v>19</v>
      </c>
      <c r="E946" s="27" t="s">
        <v>1082</v>
      </c>
      <c r="F946" s="67">
        <v>43104</v>
      </c>
      <c r="G946" s="67">
        <v>-43103</v>
      </c>
      <c r="H946" s="27">
        <v>1</v>
      </c>
    </row>
    <row r="947" spans="1:8" x14ac:dyDescent="0.55000000000000004">
      <c r="A947" s="27">
        <v>4</v>
      </c>
      <c r="B947" s="71">
        <v>100000037163</v>
      </c>
      <c r="C947" s="27">
        <v>0</v>
      </c>
      <c r="D947" s="27" t="s">
        <v>19</v>
      </c>
      <c r="E947" s="27" t="s">
        <v>1082</v>
      </c>
      <c r="F947" s="67">
        <v>43104</v>
      </c>
      <c r="G947" s="67">
        <v>-43103</v>
      </c>
      <c r="H947" s="27">
        <v>1</v>
      </c>
    </row>
    <row r="948" spans="1:8" x14ac:dyDescent="0.55000000000000004">
      <c r="A948" s="27">
        <v>5</v>
      </c>
      <c r="B948" s="71">
        <v>100000575217</v>
      </c>
      <c r="C948" s="27">
        <v>0</v>
      </c>
      <c r="D948" s="27" t="s">
        <v>358</v>
      </c>
      <c r="E948" s="27" t="s">
        <v>1099</v>
      </c>
      <c r="F948" s="67">
        <v>51216</v>
      </c>
      <c r="G948" s="67">
        <v>-51215</v>
      </c>
      <c r="H948" s="27">
        <v>1</v>
      </c>
    </row>
    <row r="949" spans="1:8" x14ac:dyDescent="0.55000000000000004">
      <c r="A949" s="175" t="s">
        <v>4170</v>
      </c>
      <c r="B949" s="175"/>
      <c r="C949" s="175"/>
      <c r="D949" s="175"/>
      <c r="E949" s="175"/>
      <c r="F949" s="68">
        <f>SUM(F944:F948)</f>
        <v>223632</v>
      </c>
      <c r="G949" s="68">
        <f>SUM(G944:G948)</f>
        <v>-223627</v>
      </c>
      <c r="H949" s="68">
        <f>SUM(H944:H948)</f>
        <v>5</v>
      </c>
    </row>
    <row r="951" spans="1:8" x14ac:dyDescent="0.55000000000000004">
      <c r="A951" s="20" t="s">
        <v>2566</v>
      </c>
    </row>
    <row r="952" spans="1:8" x14ac:dyDescent="0.55000000000000004">
      <c r="A952" s="29" t="s">
        <v>2558</v>
      </c>
      <c r="B952" s="30" t="s">
        <v>1</v>
      </c>
      <c r="C952" s="29" t="s">
        <v>2</v>
      </c>
      <c r="D952" s="29" t="s">
        <v>3</v>
      </c>
      <c r="E952" s="29" t="s">
        <v>4</v>
      </c>
      <c r="F952" s="29" t="s">
        <v>5</v>
      </c>
      <c r="G952" s="29" t="s">
        <v>6</v>
      </c>
      <c r="H952" s="29" t="s">
        <v>93</v>
      </c>
    </row>
    <row r="953" spans="1:8" x14ac:dyDescent="0.55000000000000004">
      <c r="A953" s="27">
        <v>1</v>
      </c>
      <c r="B953" s="71">
        <v>100000230144</v>
      </c>
      <c r="C953" s="27">
        <v>0</v>
      </c>
      <c r="D953" s="27" t="s">
        <v>4128</v>
      </c>
      <c r="E953" s="27" t="s">
        <v>2657</v>
      </c>
      <c r="F953" s="67">
        <v>23000</v>
      </c>
      <c r="G953" s="67">
        <v>-21890.42</v>
      </c>
      <c r="H953" s="67">
        <v>1109.58</v>
      </c>
    </row>
    <row r="954" spans="1:8" x14ac:dyDescent="0.55000000000000004">
      <c r="A954" s="27">
        <v>2</v>
      </c>
      <c r="B954" s="71">
        <v>100000420428</v>
      </c>
      <c r="C954" s="27">
        <v>0</v>
      </c>
      <c r="D954" s="27" t="s">
        <v>1119</v>
      </c>
      <c r="E954" s="27" t="s">
        <v>1120</v>
      </c>
      <c r="F954" s="67">
        <v>17227</v>
      </c>
      <c r="G954" s="67">
        <v>-10663.76</v>
      </c>
      <c r="H954" s="67">
        <v>6563.24</v>
      </c>
    </row>
    <row r="955" spans="1:8" x14ac:dyDescent="0.55000000000000004">
      <c r="A955" s="27">
        <v>3</v>
      </c>
      <c r="B955" s="71">
        <v>100000420429</v>
      </c>
      <c r="C955" s="27">
        <v>0</v>
      </c>
      <c r="D955" s="27" t="s">
        <v>1119</v>
      </c>
      <c r="E955" s="27" t="s">
        <v>1120</v>
      </c>
      <c r="F955" s="67">
        <v>17227</v>
      </c>
      <c r="G955" s="67">
        <v>-10663.75</v>
      </c>
      <c r="H955" s="67">
        <v>6563.25</v>
      </c>
    </row>
    <row r="956" spans="1:8" x14ac:dyDescent="0.55000000000000004">
      <c r="A956" s="27">
        <v>4</v>
      </c>
      <c r="B956" s="71">
        <v>100000494874</v>
      </c>
      <c r="C956" s="27">
        <v>0</v>
      </c>
      <c r="D956" s="27" t="s">
        <v>1121</v>
      </c>
      <c r="E956" s="27" t="s">
        <v>1122</v>
      </c>
      <c r="F956" s="67">
        <v>741000</v>
      </c>
      <c r="G956" s="67">
        <v>-152519.13</v>
      </c>
      <c r="H956" s="67">
        <v>588480.87</v>
      </c>
    </row>
    <row r="957" spans="1:8" x14ac:dyDescent="0.55000000000000004">
      <c r="A957" s="175" t="s">
        <v>4132</v>
      </c>
      <c r="B957" s="175"/>
      <c r="C957" s="175"/>
      <c r="D957" s="175"/>
      <c r="E957" s="175"/>
      <c r="F957" s="68">
        <f>SUM(F953:F956)</f>
        <v>798454</v>
      </c>
      <c r="G957" s="68">
        <f>SUM(G953:G956)</f>
        <v>-195737.06</v>
      </c>
      <c r="H957" s="68">
        <f>SUM(H953:H956)</f>
        <v>602716.93999999994</v>
      </c>
    </row>
    <row r="959" spans="1:8" x14ac:dyDescent="0.55000000000000004">
      <c r="A959" s="20" t="s">
        <v>4153</v>
      </c>
    </row>
    <row r="960" spans="1:8" x14ac:dyDescent="0.55000000000000004">
      <c r="A960" s="29" t="s">
        <v>2558</v>
      </c>
      <c r="B960" s="30" t="s">
        <v>1</v>
      </c>
      <c r="C960" s="29" t="s">
        <v>2</v>
      </c>
      <c r="D960" s="29" t="s">
        <v>3</v>
      </c>
      <c r="E960" s="29" t="s">
        <v>4</v>
      </c>
      <c r="F960" s="29" t="s">
        <v>5</v>
      </c>
      <c r="G960" s="29" t="s">
        <v>6</v>
      </c>
      <c r="H960" s="29" t="s">
        <v>93</v>
      </c>
    </row>
    <row r="961" spans="1:8" x14ac:dyDescent="0.55000000000000004">
      <c r="A961" s="27">
        <v>1</v>
      </c>
      <c r="B961" s="71">
        <v>100000041150</v>
      </c>
      <c r="C961" s="27">
        <v>0</v>
      </c>
      <c r="D961" s="27" t="s">
        <v>4124</v>
      </c>
      <c r="E961" s="27" t="s">
        <v>4125</v>
      </c>
      <c r="F961" s="67">
        <v>41000</v>
      </c>
      <c r="G961" s="67">
        <v>-40999</v>
      </c>
      <c r="H961" s="27">
        <v>1</v>
      </c>
    </row>
    <row r="962" spans="1:8" x14ac:dyDescent="0.55000000000000004">
      <c r="A962" s="27">
        <v>2</v>
      </c>
      <c r="B962" s="71">
        <v>100000041189</v>
      </c>
      <c r="C962" s="27">
        <v>0</v>
      </c>
      <c r="D962" s="27" t="s">
        <v>19</v>
      </c>
      <c r="E962" s="27" t="s">
        <v>316</v>
      </c>
      <c r="F962" s="67">
        <v>23557.1</v>
      </c>
      <c r="G962" s="67">
        <v>-23556.1</v>
      </c>
      <c r="H962" s="27">
        <v>1</v>
      </c>
    </row>
    <row r="963" spans="1:8" x14ac:dyDescent="0.55000000000000004">
      <c r="A963" s="27">
        <v>3</v>
      </c>
      <c r="B963" s="71">
        <v>100000041190</v>
      </c>
      <c r="C963" s="27">
        <v>0</v>
      </c>
      <c r="D963" s="27" t="s">
        <v>19</v>
      </c>
      <c r="E963" s="27" t="s">
        <v>316</v>
      </c>
      <c r="F963" s="67">
        <v>23557.1</v>
      </c>
      <c r="G963" s="67">
        <v>-23556.1</v>
      </c>
      <c r="H963" s="27">
        <v>1</v>
      </c>
    </row>
    <row r="964" spans="1:8" x14ac:dyDescent="0.55000000000000004">
      <c r="A964" s="27">
        <v>4</v>
      </c>
      <c r="B964" s="71">
        <v>100000041191</v>
      </c>
      <c r="C964" s="27">
        <v>0</v>
      </c>
      <c r="D964" s="27" t="s">
        <v>19</v>
      </c>
      <c r="E964" s="27" t="s">
        <v>316</v>
      </c>
      <c r="F964" s="67">
        <v>23557.1</v>
      </c>
      <c r="G964" s="67">
        <v>-23556.1</v>
      </c>
      <c r="H964" s="27">
        <v>1</v>
      </c>
    </row>
    <row r="965" spans="1:8" x14ac:dyDescent="0.55000000000000004">
      <c r="A965" s="27">
        <v>5</v>
      </c>
      <c r="B965" s="71">
        <v>100000041253</v>
      </c>
      <c r="C965" s="27">
        <v>0</v>
      </c>
      <c r="D965" s="27" t="s">
        <v>19</v>
      </c>
      <c r="E965" s="27" t="s">
        <v>321</v>
      </c>
      <c r="F965" s="67">
        <v>9416</v>
      </c>
      <c r="G965" s="67">
        <v>-9415</v>
      </c>
      <c r="H965" s="27">
        <v>1</v>
      </c>
    </row>
    <row r="966" spans="1:8" x14ac:dyDescent="0.55000000000000004">
      <c r="A966" s="27">
        <v>6</v>
      </c>
      <c r="B966" s="71">
        <v>100000041254</v>
      </c>
      <c r="C966" s="27">
        <v>0</v>
      </c>
      <c r="D966" s="27" t="s">
        <v>19</v>
      </c>
      <c r="E966" s="27" t="s">
        <v>321</v>
      </c>
      <c r="F966" s="67">
        <v>9416</v>
      </c>
      <c r="G966" s="67">
        <v>-9415</v>
      </c>
      <c r="H966" s="27">
        <v>1</v>
      </c>
    </row>
    <row r="967" spans="1:8" x14ac:dyDescent="0.55000000000000004">
      <c r="A967" s="27">
        <v>7</v>
      </c>
      <c r="B967" s="71">
        <v>100000041255</v>
      </c>
      <c r="C967" s="27">
        <v>0</v>
      </c>
      <c r="D967" s="27" t="s">
        <v>19</v>
      </c>
      <c r="E967" s="27" t="s">
        <v>321</v>
      </c>
      <c r="F967" s="67">
        <v>9416</v>
      </c>
      <c r="G967" s="67">
        <v>-9415</v>
      </c>
      <c r="H967" s="27">
        <v>1</v>
      </c>
    </row>
    <row r="968" spans="1:8" x14ac:dyDescent="0.55000000000000004">
      <c r="A968" s="27">
        <v>8</v>
      </c>
      <c r="B968" s="71">
        <v>100000052487</v>
      </c>
      <c r="C968" s="27">
        <v>0</v>
      </c>
      <c r="D968" s="27" t="s">
        <v>1100</v>
      </c>
      <c r="E968" s="27" t="s">
        <v>323</v>
      </c>
      <c r="F968" s="67">
        <v>36776.97</v>
      </c>
      <c r="G968" s="67">
        <v>-36775.97</v>
      </c>
      <c r="H968" s="27">
        <v>1</v>
      </c>
    </row>
    <row r="969" spans="1:8" x14ac:dyDescent="0.55000000000000004">
      <c r="A969" s="27">
        <v>9</v>
      </c>
      <c r="B969" s="71">
        <v>100000052488</v>
      </c>
      <c r="C969" s="27">
        <v>0</v>
      </c>
      <c r="D969" s="27" t="s">
        <v>1100</v>
      </c>
      <c r="E969" s="27" t="s">
        <v>323</v>
      </c>
      <c r="F969" s="67">
        <v>36776.97</v>
      </c>
      <c r="G969" s="67">
        <v>-36775.97</v>
      </c>
      <c r="H969" s="27">
        <v>1</v>
      </c>
    </row>
    <row r="970" spans="1:8" x14ac:dyDescent="0.55000000000000004">
      <c r="A970" s="27">
        <v>10</v>
      </c>
      <c r="B970" s="71">
        <v>100000052489</v>
      </c>
      <c r="C970" s="27">
        <v>0</v>
      </c>
      <c r="D970" s="27" t="s">
        <v>1100</v>
      </c>
      <c r="E970" s="27" t="s">
        <v>323</v>
      </c>
      <c r="F970" s="67">
        <v>36776.97</v>
      </c>
      <c r="G970" s="67">
        <v>-36775.97</v>
      </c>
      <c r="H970" s="27">
        <v>1</v>
      </c>
    </row>
    <row r="971" spans="1:8" x14ac:dyDescent="0.55000000000000004">
      <c r="A971" s="27">
        <v>11</v>
      </c>
      <c r="B971" s="71">
        <v>100000052490</v>
      </c>
      <c r="C971" s="27">
        <v>0</v>
      </c>
      <c r="D971" s="27" t="s">
        <v>1100</v>
      </c>
      <c r="E971" s="27" t="s">
        <v>323</v>
      </c>
      <c r="F971" s="67">
        <v>36776.97</v>
      </c>
      <c r="G971" s="67">
        <v>-36775.97</v>
      </c>
      <c r="H971" s="27">
        <v>1</v>
      </c>
    </row>
    <row r="972" spans="1:8" x14ac:dyDescent="0.55000000000000004">
      <c r="A972" s="27">
        <v>12</v>
      </c>
      <c r="B972" s="71">
        <v>100000052491</v>
      </c>
      <c r="C972" s="27">
        <v>0</v>
      </c>
      <c r="D972" s="27" t="s">
        <v>1100</v>
      </c>
      <c r="E972" s="27" t="s">
        <v>323</v>
      </c>
      <c r="F972" s="67">
        <v>36776.97</v>
      </c>
      <c r="G972" s="67">
        <v>-36775.97</v>
      </c>
      <c r="H972" s="27">
        <v>1</v>
      </c>
    </row>
    <row r="973" spans="1:8" x14ac:dyDescent="0.55000000000000004">
      <c r="A973" s="27">
        <v>13</v>
      </c>
      <c r="B973" s="71">
        <v>100000052492</v>
      </c>
      <c r="C973" s="27">
        <v>0</v>
      </c>
      <c r="D973" s="27" t="s">
        <v>1100</v>
      </c>
      <c r="E973" s="27" t="s">
        <v>323</v>
      </c>
      <c r="F973" s="67">
        <v>36776.97</v>
      </c>
      <c r="G973" s="67">
        <v>-36775.97</v>
      </c>
      <c r="H973" s="27">
        <v>1</v>
      </c>
    </row>
    <row r="974" spans="1:8" x14ac:dyDescent="0.55000000000000004">
      <c r="A974" s="27">
        <v>14</v>
      </c>
      <c r="B974" s="71">
        <v>100000052493</v>
      </c>
      <c r="C974" s="27">
        <v>0</v>
      </c>
      <c r="D974" s="27" t="s">
        <v>1100</v>
      </c>
      <c r="E974" s="27" t="s">
        <v>323</v>
      </c>
      <c r="F974" s="67">
        <v>36776.97</v>
      </c>
      <c r="G974" s="67">
        <v>-36775.97</v>
      </c>
      <c r="H974" s="27">
        <v>1</v>
      </c>
    </row>
    <row r="975" spans="1:8" x14ac:dyDescent="0.55000000000000004">
      <c r="A975" s="27">
        <v>15</v>
      </c>
      <c r="B975" s="71">
        <v>100000052494</v>
      </c>
      <c r="C975" s="27">
        <v>0</v>
      </c>
      <c r="D975" s="27" t="s">
        <v>1100</v>
      </c>
      <c r="E975" s="27" t="s">
        <v>323</v>
      </c>
      <c r="F975" s="67">
        <v>36776.97</v>
      </c>
      <c r="G975" s="67">
        <v>-36775.97</v>
      </c>
      <c r="H975" s="27">
        <v>1</v>
      </c>
    </row>
    <row r="976" spans="1:8" x14ac:dyDescent="0.55000000000000004">
      <c r="A976" s="27">
        <v>16</v>
      </c>
      <c r="B976" s="71">
        <v>100000052495</v>
      </c>
      <c r="C976" s="27">
        <v>0</v>
      </c>
      <c r="D976" s="27" t="s">
        <v>1100</v>
      </c>
      <c r="E976" s="27" t="s">
        <v>323</v>
      </c>
      <c r="F976" s="67">
        <v>36776.97</v>
      </c>
      <c r="G976" s="67">
        <v>-36775.97</v>
      </c>
      <c r="H976" s="27">
        <v>1</v>
      </c>
    </row>
    <row r="977" spans="1:8" x14ac:dyDescent="0.55000000000000004">
      <c r="A977" s="27">
        <v>17</v>
      </c>
      <c r="B977" s="71">
        <v>100000204625</v>
      </c>
      <c r="C977" s="27">
        <v>0</v>
      </c>
      <c r="D977" s="27" t="s">
        <v>1111</v>
      </c>
      <c r="E977" s="27" t="s">
        <v>4126</v>
      </c>
      <c r="F977" s="67">
        <v>13674.6</v>
      </c>
      <c r="G977" s="67">
        <v>-13673.6</v>
      </c>
      <c r="H977" s="27">
        <v>1</v>
      </c>
    </row>
    <row r="978" spans="1:8" x14ac:dyDescent="0.55000000000000004">
      <c r="A978" s="27">
        <v>18</v>
      </c>
      <c r="B978" s="71">
        <v>100000211179</v>
      </c>
      <c r="C978" s="27">
        <v>0</v>
      </c>
      <c r="D978" s="27" t="s">
        <v>3234</v>
      </c>
      <c r="E978" s="27" t="s">
        <v>4127</v>
      </c>
      <c r="F978" s="67">
        <v>1764000</v>
      </c>
      <c r="G978" s="67">
        <v>-1763999</v>
      </c>
      <c r="H978" s="27">
        <v>1</v>
      </c>
    </row>
    <row r="979" spans="1:8" x14ac:dyDescent="0.55000000000000004">
      <c r="A979" s="27">
        <v>19</v>
      </c>
      <c r="B979" s="71">
        <v>100000212765</v>
      </c>
      <c r="C979" s="27">
        <v>0</v>
      </c>
      <c r="D979" s="27" t="s">
        <v>350</v>
      </c>
      <c r="E979" s="27" t="s">
        <v>351</v>
      </c>
      <c r="F979" s="67">
        <v>34882.199999999997</v>
      </c>
      <c r="G979" s="67">
        <v>-34881.199999999997</v>
      </c>
      <c r="H979" s="27">
        <v>1</v>
      </c>
    </row>
    <row r="980" spans="1:8" x14ac:dyDescent="0.55000000000000004">
      <c r="A980" s="27">
        <v>20</v>
      </c>
      <c r="B980" s="71">
        <v>100000254898</v>
      </c>
      <c r="C980" s="27">
        <v>0</v>
      </c>
      <c r="D980" s="27" t="s">
        <v>305</v>
      </c>
      <c r="E980" s="27" t="s">
        <v>354</v>
      </c>
      <c r="F980" s="67">
        <v>28000</v>
      </c>
      <c r="G980" s="67">
        <v>-27999</v>
      </c>
      <c r="H980" s="27">
        <v>1</v>
      </c>
    </row>
    <row r="981" spans="1:8" x14ac:dyDescent="0.55000000000000004">
      <c r="A981" s="27">
        <v>21</v>
      </c>
      <c r="B981" s="71">
        <v>100000322059</v>
      </c>
      <c r="C981" s="27">
        <v>0</v>
      </c>
      <c r="D981" s="27" t="s">
        <v>131</v>
      </c>
      <c r="E981" s="27" t="s">
        <v>357</v>
      </c>
      <c r="F981" s="67">
        <v>540000</v>
      </c>
      <c r="G981" s="67">
        <v>-539999</v>
      </c>
      <c r="H981" s="27">
        <v>1</v>
      </c>
    </row>
    <row r="982" spans="1:8" x14ac:dyDescent="0.55000000000000004">
      <c r="A982" s="175" t="s">
        <v>4132</v>
      </c>
      <c r="B982" s="175"/>
      <c r="C982" s="175"/>
      <c r="D982" s="175"/>
      <c r="E982" s="175"/>
      <c r="F982" s="68">
        <f>SUM(F961:F981)</f>
        <v>2851468.83</v>
      </c>
      <c r="G982" s="68">
        <f>SUM(G961:G981)</f>
        <v>-2851447.83</v>
      </c>
      <c r="H982" s="68">
        <f>SUM(H961:H981)</f>
        <v>21</v>
      </c>
    </row>
    <row r="983" spans="1:8" x14ac:dyDescent="0.55000000000000004">
      <c r="A983" s="175" t="s">
        <v>4171</v>
      </c>
      <c r="B983" s="175"/>
      <c r="C983" s="175"/>
      <c r="D983" s="175"/>
      <c r="E983" s="175"/>
      <c r="F983" s="68">
        <f>F957+F982</f>
        <v>3649922.83</v>
      </c>
      <c r="G983" s="68">
        <f>G957+G982</f>
        <v>-3047184.89</v>
      </c>
      <c r="H983" s="68">
        <f>H957+H982</f>
        <v>602737.93999999994</v>
      </c>
    </row>
    <row r="985" spans="1:8" x14ac:dyDescent="0.55000000000000004">
      <c r="A985" s="20" t="s">
        <v>2567</v>
      </c>
    </row>
    <row r="986" spans="1:8" x14ac:dyDescent="0.55000000000000004">
      <c r="A986" s="29" t="s">
        <v>2558</v>
      </c>
      <c r="B986" s="30" t="s">
        <v>1</v>
      </c>
      <c r="C986" s="29" t="s">
        <v>2</v>
      </c>
      <c r="D986" s="29" t="s">
        <v>3</v>
      </c>
      <c r="E986" s="29" t="s">
        <v>4</v>
      </c>
      <c r="F986" s="29" t="s">
        <v>5</v>
      </c>
      <c r="G986" s="29" t="s">
        <v>6</v>
      </c>
      <c r="H986" s="29" t="s">
        <v>93</v>
      </c>
    </row>
    <row r="987" spans="1:8" x14ac:dyDescent="0.55000000000000004">
      <c r="A987" s="27">
        <v>1</v>
      </c>
      <c r="B987" s="71">
        <v>100000223648</v>
      </c>
      <c r="C987" s="27">
        <v>0</v>
      </c>
      <c r="D987" s="27" t="s">
        <v>1037</v>
      </c>
      <c r="E987" s="27" t="s">
        <v>4129</v>
      </c>
      <c r="F987" s="67">
        <v>13375</v>
      </c>
      <c r="G987" s="67">
        <v>-12935.03</v>
      </c>
      <c r="H987" s="27">
        <v>439.97</v>
      </c>
    </row>
    <row r="988" spans="1:8" x14ac:dyDescent="0.55000000000000004">
      <c r="A988" s="27"/>
      <c r="B988" s="71">
        <v>100000223648</v>
      </c>
      <c r="C988" s="27">
        <v>1</v>
      </c>
      <c r="D988" s="27" t="s">
        <v>1037</v>
      </c>
      <c r="E988" s="27" t="s">
        <v>4129</v>
      </c>
      <c r="F988" s="67">
        <v>8025</v>
      </c>
      <c r="G988" s="67">
        <v>-8024</v>
      </c>
      <c r="H988" s="27">
        <v>1</v>
      </c>
    </row>
    <row r="989" spans="1:8" x14ac:dyDescent="0.55000000000000004">
      <c r="A989" s="27">
        <v>2</v>
      </c>
      <c r="B989" s="71">
        <v>100000223649</v>
      </c>
      <c r="C989" s="27">
        <v>0</v>
      </c>
      <c r="D989" s="27" t="s">
        <v>1037</v>
      </c>
      <c r="E989" s="27" t="s">
        <v>4129</v>
      </c>
      <c r="F989" s="67">
        <v>13375</v>
      </c>
      <c r="G989" s="67">
        <v>-12935.03</v>
      </c>
      <c r="H989" s="27">
        <v>439.97</v>
      </c>
    </row>
    <row r="990" spans="1:8" x14ac:dyDescent="0.55000000000000004">
      <c r="A990" s="27"/>
      <c r="B990" s="71">
        <v>100000223649</v>
      </c>
      <c r="C990" s="27">
        <v>1</v>
      </c>
      <c r="D990" s="27" t="s">
        <v>1037</v>
      </c>
      <c r="E990" s="27" t="s">
        <v>4129</v>
      </c>
      <c r="F990" s="67">
        <v>8025</v>
      </c>
      <c r="G990" s="67">
        <v>-8024</v>
      </c>
      <c r="H990" s="27">
        <v>1</v>
      </c>
    </row>
    <row r="991" spans="1:8" x14ac:dyDescent="0.55000000000000004">
      <c r="A991" s="27">
        <v>3</v>
      </c>
      <c r="B991" s="71">
        <v>100000223650</v>
      </c>
      <c r="C991" s="27">
        <v>0</v>
      </c>
      <c r="D991" s="27" t="s">
        <v>1037</v>
      </c>
      <c r="E991" s="27" t="s">
        <v>4129</v>
      </c>
      <c r="F991" s="67">
        <v>13375</v>
      </c>
      <c r="G991" s="67">
        <v>-12935.03</v>
      </c>
      <c r="H991" s="27">
        <v>439.97</v>
      </c>
    </row>
    <row r="992" spans="1:8" x14ac:dyDescent="0.55000000000000004">
      <c r="A992" s="27"/>
      <c r="B992" s="71">
        <v>100000223650</v>
      </c>
      <c r="C992" s="27">
        <v>1</v>
      </c>
      <c r="D992" s="27" t="s">
        <v>1037</v>
      </c>
      <c r="E992" s="27" t="s">
        <v>4129</v>
      </c>
      <c r="F992" s="67">
        <v>8025</v>
      </c>
      <c r="G992" s="67">
        <v>-8024</v>
      </c>
      <c r="H992" s="27">
        <v>1</v>
      </c>
    </row>
    <row r="993" spans="1:8" x14ac:dyDescent="0.55000000000000004">
      <c r="A993" s="27">
        <v>4</v>
      </c>
      <c r="B993" s="71">
        <v>100000268163</v>
      </c>
      <c r="C993" s="27">
        <v>0</v>
      </c>
      <c r="D993" s="27" t="s">
        <v>204</v>
      </c>
      <c r="E993" s="27" t="s">
        <v>1126</v>
      </c>
      <c r="F993" s="67">
        <v>20254.939999999999</v>
      </c>
      <c r="G993" s="67">
        <v>-9912.44</v>
      </c>
      <c r="H993" s="67">
        <v>10342.5</v>
      </c>
    </row>
    <row r="994" spans="1:8" x14ac:dyDescent="0.55000000000000004">
      <c r="A994" s="27">
        <v>5</v>
      </c>
      <c r="B994" s="71">
        <v>100000268164</v>
      </c>
      <c r="C994" s="27">
        <v>0</v>
      </c>
      <c r="D994" s="27" t="s">
        <v>204</v>
      </c>
      <c r="E994" s="27" t="s">
        <v>1126</v>
      </c>
      <c r="F994" s="67">
        <v>20254.939999999999</v>
      </c>
      <c r="G994" s="67">
        <v>-9912.44</v>
      </c>
      <c r="H994" s="67">
        <v>10342.5</v>
      </c>
    </row>
    <row r="995" spans="1:8" x14ac:dyDescent="0.55000000000000004">
      <c r="A995" s="27">
        <v>6</v>
      </c>
      <c r="B995" s="71">
        <v>100000268165</v>
      </c>
      <c r="C995" s="27">
        <v>0</v>
      </c>
      <c r="D995" s="27" t="s">
        <v>204</v>
      </c>
      <c r="E995" s="27" t="s">
        <v>1126</v>
      </c>
      <c r="F995" s="67">
        <v>20254.939999999999</v>
      </c>
      <c r="G995" s="67">
        <v>-9912.44</v>
      </c>
      <c r="H995" s="67">
        <v>10342.5</v>
      </c>
    </row>
    <row r="996" spans="1:8" x14ac:dyDescent="0.55000000000000004">
      <c r="A996" s="27">
        <v>7</v>
      </c>
      <c r="B996" s="71">
        <v>100000268166</v>
      </c>
      <c r="C996" s="27">
        <v>0</v>
      </c>
      <c r="D996" s="27" t="s">
        <v>204</v>
      </c>
      <c r="E996" s="27" t="s">
        <v>1126</v>
      </c>
      <c r="F996" s="67">
        <v>20254.939999999999</v>
      </c>
      <c r="G996" s="67">
        <v>-9912.44</v>
      </c>
      <c r="H996" s="67">
        <v>10342.5</v>
      </c>
    </row>
    <row r="997" spans="1:8" x14ac:dyDescent="0.55000000000000004">
      <c r="A997" s="27">
        <v>8</v>
      </c>
      <c r="B997" s="71">
        <v>100000268167</v>
      </c>
      <c r="C997" s="27">
        <v>0</v>
      </c>
      <c r="D997" s="27" t="s">
        <v>204</v>
      </c>
      <c r="E997" s="27" t="s">
        <v>1126</v>
      </c>
      <c r="F997" s="67">
        <v>20254.939999999999</v>
      </c>
      <c r="G997" s="67">
        <v>-9912.44</v>
      </c>
      <c r="H997" s="67">
        <v>10342.5</v>
      </c>
    </row>
    <row r="998" spans="1:8" x14ac:dyDescent="0.55000000000000004">
      <c r="A998" s="27">
        <v>9</v>
      </c>
      <c r="B998" s="71">
        <v>100000268168</v>
      </c>
      <c r="C998" s="27">
        <v>0</v>
      </c>
      <c r="D998" s="27" t="s">
        <v>204</v>
      </c>
      <c r="E998" s="27" t="s">
        <v>1126</v>
      </c>
      <c r="F998" s="67">
        <v>20254.939999999999</v>
      </c>
      <c r="G998" s="67">
        <v>-9912.44</v>
      </c>
      <c r="H998" s="67">
        <v>10342.5</v>
      </c>
    </row>
    <row r="999" spans="1:8" x14ac:dyDescent="0.55000000000000004">
      <c r="A999" s="27">
        <v>10</v>
      </c>
      <c r="B999" s="71">
        <v>100000268169</v>
      </c>
      <c r="C999" s="27">
        <v>0</v>
      </c>
      <c r="D999" s="27" t="s">
        <v>204</v>
      </c>
      <c r="E999" s="27" t="s">
        <v>1126</v>
      </c>
      <c r="F999" s="67">
        <v>20254.939999999999</v>
      </c>
      <c r="G999" s="67">
        <v>-9912.44</v>
      </c>
      <c r="H999" s="67">
        <v>10342.5</v>
      </c>
    </row>
    <row r="1000" spans="1:8" x14ac:dyDescent="0.55000000000000004">
      <c r="A1000" s="27">
        <v>11</v>
      </c>
      <c r="B1000" s="71">
        <v>100000268170</v>
      </c>
      <c r="C1000" s="27">
        <v>0</v>
      </c>
      <c r="D1000" s="27" t="s">
        <v>204</v>
      </c>
      <c r="E1000" s="27" t="s">
        <v>1126</v>
      </c>
      <c r="F1000" s="67">
        <v>20254.939999999999</v>
      </c>
      <c r="G1000" s="67">
        <v>-9912.44</v>
      </c>
      <c r="H1000" s="67">
        <v>10342.5</v>
      </c>
    </row>
    <row r="1001" spans="1:8" x14ac:dyDescent="0.55000000000000004">
      <c r="A1001" s="27">
        <v>12</v>
      </c>
      <c r="B1001" s="71">
        <v>100000268171</v>
      </c>
      <c r="C1001" s="27">
        <v>0</v>
      </c>
      <c r="D1001" s="27" t="s">
        <v>204</v>
      </c>
      <c r="E1001" s="27" t="s">
        <v>1126</v>
      </c>
      <c r="F1001" s="67">
        <v>20254.939999999999</v>
      </c>
      <c r="G1001" s="67">
        <v>-9912.44</v>
      </c>
      <c r="H1001" s="67">
        <v>10342.5</v>
      </c>
    </row>
    <row r="1002" spans="1:8" x14ac:dyDescent="0.55000000000000004">
      <c r="A1002" s="27">
        <v>13</v>
      </c>
      <c r="B1002" s="71">
        <v>100000268172</v>
      </c>
      <c r="C1002" s="27">
        <v>0</v>
      </c>
      <c r="D1002" s="27" t="s">
        <v>204</v>
      </c>
      <c r="E1002" s="27" t="s">
        <v>1126</v>
      </c>
      <c r="F1002" s="67">
        <v>20254.939999999999</v>
      </c>
      <c r="G1002" s="67">
        <v>-9912.44</v>
      </c>
      <c r="H1002" s="67">
        <v>10342.5</v>
      </c>
    </row>
    <row r="1003" spans="1:8" x14ac:dyDescent="0.55000000000000004">
      <c r="A1003" s="27">
        <v>14</v>
      </c>
      <c r="B1003" s="71">
        <v>100000268173</v>
      </c>
      <c r="C1003" s="27">
        <v>0</v>
      </c>
      <c r="D1003" s="27" t="s">
        <v>204</v>
      </c>
      <c r="E1003" s="27" t="s">
        <v>1126</v>
      </c>
      <c r="F1003" s="67">
        <v>20254.939999999999</v>
      </c>
      <c r="G1003" s="67">
        <v>-9912.44</v>
      </c>
      <c r="H1003" s="67">
        <v>10342.5</v>
      </c>
    </row>
    <row r="1004" spans="1:8" x14ac:dyDescent="0.55000000000000004">
      <c r="A1004" s="27">
        <v>15</v>
      </c>
      <c r="B1004" s="71">
        <v>100000421439</v>
      </c>
      <c r="C1004" s="27">
        <v>0</v>
      </c>
      <c r="D1004" s="27" t="s">
        <v>467</v>
      </c>
      <c r="E1004" s="27" t="s">
        <v>4130</v>
      </c>
      <c r="F1004" s="67">
        <v>3719360</v>
      </c>
      <c r="G1004" s="67">
        <v>-1308410.97</v>
      </c>
      <c r="H1004" s="67">
        <v>2410949.0299999998</v>
      </c>
    </row>
    <row r="1005" spans="1:8" x14ac:dyDescent="0.55000000000000004">
      <c r="A1005" s="27">
        <v>16</v>
      </c>
      <c r="B1005" s="71">
        <v>100000476227</v>
      </c>
      <c r="C1005" s="27">
        <v>0</v>
      </c>
      <c r="D1005" s="27" t="s">
        <v>1130</v>
      </c>
      <c r="E1005" s="27" t="s">
        <v>1131</v>
      </c>
      <c r="F1005" s="67">
        <v>43290</v>
      </c>
      <c r="G1005" s="67">
        <v>-6707.45</v>
      </c>
      <c r="H1005" s="67">
        <v>36582.550000000003</v>
      </c>
    </row>
    <row r="1006" spans="1:8" x14ac:dyDescent="0.55000000000000004">
      <c r="A1006" s="27">
        <v>17</v>
      </c>
      <c r="B1006" s="71">
        <v>100000476228</v>
      </c>
      <c r="C1006" s="27">
        <v>0</v>
      </c>
      <c r="D1006" s="27" t="s">
        <v>1130</v>
      </c>
      <c r="E1006" s="27" t="s">
        <v>1131</v>
      </c>
      <c r="F1006" s="67">
        <v>43290</v>
      </c>
      <c r="G1006" s="67">
        <v>-6707.43</v>
      </c>
      <c r="H1006" s="67">
        <v>36582.57</v>
      </c>
    </row>
    <row r="1007" spans="1:8" x14ac:dyDescent="0.55000000000000004">
      <c r="A1007" s="27">
        <v>18</v>
      </c>
      <c r="B1007" s="71">
        <v>100000481258</v>
      </c>
      <c r="C1007" s="27">
        <v>0</v>
      </c>
      <c r="D1007" s="27" t="s">
        <v>1132</v>
      </c>
      <c r="E1007" s="27" t="s">
        <v>1133</v>
      </c>
      <c r="F1007" s="67">
        <v>1459500</v>
      </c>
      <c r="G1007" s="67">
        <v>-385158.96</v>
      </c>
      <c r="H1007" s="67">
        <v>1074341.04</v>
      </c>
    </row>
    <row r="1008" spans="1:8" x14ac:dyDescent="0.55000000000000004">
      <c r="A1008" s="27">
        <v>19</v>
      </c>
      <c r="B1008" s="71">
        <v>100000493576</v>
      </c>
      <c r="C1008" s="27">
        <v>0</v>
      </c>
      <c r="D1008" s="27" t="s">
        <v>47</v>
      </c>
      <c r="E1008" s="27" t="s">
        <v>393</v>
      </c>
      <c r="F1008" s="67">
        <v>21500</v>
      </c>
      <c r="G1008" s="67">
        <v>-7370.72</v>
      </c>
      <c r="H1008" s="67">
        <v>14129.28</v>
      </c>
    </row>
    <row r="1009" spans="1:8" x14ac:dyDescent="0.55000000000000004">
      <c r="A1009" s="27">
        <v>20</v>
      </c>
      <c r="B1009" s="71">
        <v>100000493577</v>
      </c>
      <c r="C1009" s="27">
        <v>0</v>
      </c>
      <c r="D1009" s="27" t="s">
        <v>47</v>
      </c>
      <c r="E1009" s="27" t="s">
        <v>393</v>
      </c>
      <c r="F1009" s="67">
        <v>21500</v>
      </c>
      <c r="G1009" s="67">
        <v>-7370.74</v>
      </c>
      <c r="H1009" s="67">
        <v>14129.26</v>
      </c>
    </row>
    <row r="1010" spans="1:8" x14ac:dyDescent="0.55000000000000004">
      <c r="A1010" s="27">
        <v>21</v>
      </c>
      <c r="B1010" s="71">
        <v>100000493578</v>
      </c>
      <c r="C1010" s="27">
        <v>0</v>
      </c>
      <c r="D1010" s="27" t="s">
        <v>47</v>
      </c>
      <c r="E1010" s="27" t="s">
        <v>393</v>
      </c>
      <c r="F1010" s="67">
        <v>21500</v>
      </c>
      <c r="G1010" s="67">
        <v>-7370.72</v>
      </c>
      <c r="H1010" s="67">
        <v>14129.28</v>
      </c>
    </row>
    <row r="1011" spans="1:8" x14ac:dyDescent="0.55000000000000004">
      <c r="A1011" s="27">
        <v>22</v>
      </c>
      <c r="B1011" s="71">
        <v>100000493579</v>
      </c>
      <c r="C1011" s="27">
        <v>0</v>
      </c>
      <c r="D1011" s="27" t="s">
        <v>47</v>
      </c>
      <c r="E1011" s="27" t="s">
        <v>393</v>
      </c>
      <c r="F1011" s="67">
        <v>21500</v>
      </c>
      <c r="G1011" s="67">
        <v>-7370.72</v>
      </c>
      <c r="H1011" s="67">
        <v>14129.28</v>
      </c>
    </row>
    <row r="1012" spans="1:8" x14ac:dyDescent="0.55000000000000004">
      <c r="A1012" s="27">
        <v>23</v>
      </c>
      <c r="B1012" s="71">
        <v>100000493580</v>
      </c>
      <c r="C1012" s="27">
        <v>0</v>
      </c>
      <c r="D1012" s="27" t="s">
        <v>47</v>
      </c>
      <c r="E1012" s="27" t="s">
        <v>393</v>
      </c>
      <c r="F1012" s="67">
        <v>21500</v>
      </c>
      <c r="G1012" s="67">
        <v>-7370.74</v>
      </c>
      <c r="H1012" s="67">
        <v>14129.26</v>
      </c>
    </row>
    <row r="1013" spans="1:8" x14ac:dyDescent="0.55000000000000004">
      <c r="A1013" s="27">
        <v>24</v>
      </c>
      <c r="B1013" s="71">
        <v>100000493581</v>
      </c>
      <c r="C1013" s="27">
        <v>0</v>
      </c>
      <c r="D1013" s="27" t="s">
        <v>47</v>
      </c>
      <c r="E1013" s="27" t="s">
        <v>393</v>
      </c>
      <c r="F1013" s="67">
        <v>21500</v>
      </c>
      <c r="G1013" s="67">
        <v>-7370.74</v>
      </c>
      <c r="H1013" s="67">
        <v>14129.26</v>
      </c>
    </row>
    <row r="1014" spans="1:8" x14ac:dyDescent="0.55000000000000004">
      <c r="A1014" s="27">
        <v>25</v>
      </c>
      <c r="B1014" s="71">
        <v>100000493582</v>
      </c>
      <c r="C1014" s="27">
        <v>0</v>
      </c>
      <c r="D1014" s="27" t="s">
        <v>47</v>
      </c>
      <c r="E1014" s="27" t="s">
        <v>393</v>
      </c>
      <c r="F1014" s="67">
        <v>21500</v>
      </c>
      <c r="G1014" s="67">
        <v>-7370.72</v>
      </c>
      <c r="H1014" s="67">
        <v>14129.28</v>
      </c>
    </row>
    <row r="1015" spans="1:8" x14ac:dyDescent="0.55000000000000004">
      <c r="A1015" s="27">
        <v>26</v>
      </c>
      <c r="B1015" s="71">
        <v>100000493583</v>
      </c>
      <c r="C1015" s="27">
        <v>0</v>
      </c>
      <c r="D1015" s="27" t="s">
        <v>47</v>
      </c>
      <c r="E1015" s="27" t="s">
        <v>393</v>
      </c>
      <c r="F1015" s="67">
        <v>21500</v>
      </c>
      <c r="G1015" s="67">
        <v>-7370.72</v>
      </c>
      <c r="H1015" s="67">
        <v>14129.28</v>
      </c>
    </row>
    <row r="1016" spans="1:8" x14ac:dyDescent="0.55000000000000004">
      <c r="A1016" s="27">
        <v>27</v>
      </c>
      <c r="B1016" s="71">
        <v>100000493584</v>
      </c>
      <c r="C1016" s="27">
        <v>0</v>
      </c>
      <c r="D1016" s="27" t="s">
        <v>47</v>
      </c>
      <c r="E1016" s="27" t="s">
        <v>393</v>
      </c>
      <c r="F1016" s="67">
        <v>21500</v>
      </c>
      <c r="G1016" s="67">
        <v>-7370.74</v>
      </c>
      <c r="H1016" s="67">
        <v>14129.26</v>
      </c>
    </row>
    <row r="1017" spans="1:8" x14ac:dyDescent="0.55000000000000004">
      <c r="A1017" s="27">
        <v>28</v>
      </c>
      <c r="B1017" s="71">
        <v>100000493585</v>
      </c>
      <c r="C1017" s="27">
        <v>0</v>
      </c>
      <c r="D1017" s="27" t="s">
        <v>47</v>
      </c>
      <c r="E1017" s="27" t="s">
        <v>393</v>
      </c>
      <c r="F1017" s="67">
        <v>21500</v>
      </c>
      <c r="G1017" s="67">
        <v>-7370.74</v>
      </c>
      <c r="H1017" s="67">
        <v>14129.26</v>
      </c>
    </row>
    <row r="1018" spans="1:8" x14ac:dyDescent="0.55000000000000004">
      <c r="A1018" s="27">
        <v>29</v>
      </c>
      <c r="B1018" s="71">
        <v>100000493586</v>
      </c>
      <c r="C1018" s="27">
        <v>0</v>
      </c>
      <c r="D1018" s="27" t="s">
        <v>47</v>
      </c>
      <c r="E1018" s="27" t="s">
        <v>393</v>
      </c>
      <c r="F1018" s="67">
        <v>21500</v>
      </c>
      <c r="G1018" s="67">
        <v>-7370.72</v>
      </c>
      <c r="H1018" s="67">
        <v>14129.28</v>
      </c>
    </row>
    <row r="1019" spans="1:8" x14ac:dyDescent="0.55000000000000004">
      <c r="A1019" s="27">
        <v>30</v>
      </c>
      <c r="B1019" s="71">
        <v>100000493587</v>
      </c>
      <c r="C1019" s="27">
        <v>0</v>
      </c>
      <c r="D1019" s="27" t="s">
        <v>47</v>
      </c>
      <c r="E1019" s="27" t="s">
        <v>393</v>
      </c>
      <c r="F1019" s="67">
        <v>21500</v>
      </c>
      <c r="G1019" s="67">
        <v>-7370.72</v>
      </c>
      <c r="H1019" s="67">
        <v>14129.28</v>
      </c>
    </row>
    <row r="1020" spans="1:8" x14ac:dyDescent="0.55000000000000004">
      <c r="A1020" s="27">
        <v>31</v>
      </c>
      <c r="B1020" s="71">
        <v>100000493588</v>
      </c>
      <c r="C1020" s="27">
        <v>0</v>
      </c>
      <c r="D1020" s="27" t="s">
        <v>47</v>
      </c>
      <c r="E1020" s="27" t="s">
        <v>393</v>
      </c>
      <c r="F1020" s="67">
        <v>21500</v>
      </c>
      <c r="G1020" s="67">
        <v>-7370.74</v>
      </c>
      <c r="H1020" s="67">
        <v>14129.26</v>
      </c>
    </row>
    <row r="1021" spans="1:8" x14ac:dyDescent="0.55000000000000004">
      <c r="A1021" s="27">
        <v>32</v>
      </c>
      <c r="B1021" s="71">
        <v>100000493589</v>
      </c>
      <c r="C1021" s="27">
        <v>0</v>
      </c>
      <c r="D1021" s="27" t="s">
        <v>47</v>
      </c>
      <c r="E1021" s="27" t="s">
        <v>393</v>
      </c>
      <c r="F1021" s="67">
        <v>21500</v>
      </c>
      <c r="G1021" s="67">
        <v>-7370.74</v>
      </c>
      <c r="H1021" s="67">
        <v>14129.26</v>
      </c>
    </row>
    <row r="1022" spans="1:8" x14ac:dyDescent="0.55000000000000004">
      <c r="A1022" s="27">
        <v>33</v>
      </c>
      <c r="B1022" s="71">
        <v>100000493590</v>
      </c>
      <c r="C1022" s="27">
        <v>0</v>
      </c>
      <c r="D1022" s="27" t="s">
        <v>47</v>
      </c>
      <c r="E1022" s="27" t="s">
        <v>393</v>
      </c>
      <c r="F1022" s="67">
        <v>21500</v>
      </c>
      <c r="G1022" s="67">
        <v>-7370.72</v>
      </c>
      <c r="H1022" s="67">
        <v>14129.28</v>
      </c>
    </row>
    <row r="1023" spans="1:8" x14ac:dyDescent="0.55000000000000004">
      <c r="A1023" s="27">
        <v>34</v>
      </c>
      <c r="B1023" s="71">
        <v>100000493591</v>
      </c>
      <c r="C1023" s="27">
        <v>0</v>
      </c>
      <c r="D1023" s="27" t="s">
        <v>47</v>
      </c>
      <c r="E1023" s="27" t="s">
        <v>393</v>
      </c>
      <c r="F1023" s="67">
        <v>21500</v>
      </c>
      <c r="G1023" s="67">
        <v>-7370.72</v>
      </c>
      <c r="H1023" s="67">
        <v>14129.28</v>
      </c>
    </row>
    <row r="1024" spans="1:8" x14ac:dyDescent="0.55000000000000004">
      <c r="A1024" s="27">
        <v>35</v>
      </c>
      <c r="B1024" s="71">
        <v>100000493592</v>
      </c>
      <c r="C1024" s="27">
        <v>0</v>
      </c>
      <c r="D1024" s="27" t="s">
        <v>47</v>
      </c>
      <c r="E1024" s="27" t="s">
        <v>393</v>
      </c>
      <c r="F1024" s="67">
        <v>21500</v>
      </c>
      <c r="G1024" s="67">
        <v>-7370.74</v>
      </c>
      <c r="H1024" s="67">
        <v>14129.26</v>
      </c>
    </row>
    <row r="1025" spans="1:8" x14ac:dyDescent="0.55000000000000004">
      <c r="A1025" s="27">
        <v>36</v>
      </c>
      <c r="B1025" s="71">
        <v>100000493593</v>
      </c>
      <c r="C1025" s="27">
        <v>0</v>
      </c>
      <c r="D1025" s="27" t="s">
        <v>47</v>
      </c>
      <c r="E1025" s="27" t="s">
        <v>393</v>
      </c>
      <c r="F1025" s="67">
        <v>21500</v>
      </c>
      <c r="G1025" s="67">
        <v>-7370.74</v>
      </c>
      <c r="H1025" s="67">
        <v>14129.26</v>
      </c>
    </row>
    <row r="1026" spans="1:8" x14ac:dyDescent="0.55000000000000004">
      <c r="A1026" s="27">
        <v>37</v>
      </c>
      <c r="B1026" s="71">
        <v>100000493594</v>
      </c>
      <c r="C1026" s="27">
        <v>0</v>
      </c>
      <c r="D1026" s="27" t="s">
        <v>47</v>
      </c>
      <c r="E1026" s="27" t="s">
        <v>393</v>
      </c>
      <c r="F1026" s="67">
        <v>21500</v>
      </c>
      <c r="G1026" s="67">
        <v>-7370.72</v>
      </c>
      <c r="H1026" s="67">
        <v>14129.28</v>
      </c>
    </row>
    <row r="1027" spans="1:8" x14ac:dyDescent="0.55000000000000004">
      <c r="A1027" s="27">
        <v>38</v>
      </c>
      <c r="B1027" s="71">
        <v>100000493595</v>
      </c>
      <c r="C1027" s="27">
        <v>0</v>
      </c>
      <c r="D1027" s="27" t="s">
        <v>47</v>
      </c>
      <c r="E1027" s="27" t="s">
        <v>393</v>
      </c>
      <c r="F1027" s="67">
        <v>21500</v>
      </c>
      <c r="G1027" s="67">
        <v>-7370.72</v>
      </c>
      <c r="H1027" s="67">
        <v>14129.28</v>
      </c>
    </row>
    <row r="1028" spans="1:8" x14ac:dyDescent="0.55000000000000004">
      <c r="A1028" s="27">
        <v>39</v>
      </c>
      <c r="B1028" s="71">
        <v>100000493596</v>
      </c>
      <c r="C1028" s="27">
        <v>0</v>
      </c>
      <c r="D1028" s="27" t="s">
        <v>47</v>
      </c>
      <c r="E1028" s="27" t="s">
        <v>393</v>
      </c>
      <c r="F1028" s="67">
        <v>21500</v>
      </c>
      <c r="G1028" s="67">
        <v>-7370.74</v>
      </c>
      <c r="H1028" s="67">
        <v>14129.26</v>
      </c>
    </row>
    <row r="1029" spans="1:8" x14ac:dyDescent="0.55000000000000004">
      <c r="A1029" s="27">
        <v>40</v>
      </c>
      <c r="B1029" s="71">
        <v>100000493597</v>
      </c>
      <c r="C1029" s="27">
        <v>0</v>
      </c>
      <c r="D1029" s="27" t="s">
        <v>47</v>
      </c>
      <c r="E1029" s="27" t="s">
        <v>393</v>
      </c>
      <c r="F1029" s="67">
        <v>21500</v>
      </c>
      <c r="G1029" s="67">
        <v>-7370.74</v>
      </c>
      <c r="H1029" s="67">
        <v>14129.26</v>
      </c>
    </row>
    <row r="1030" spans="1:8" x14ac:dyDescent="0.55000000000000004">
      <c r="A1030" s="27">
        <v>41</v>
      </c>
      <c r="B1030" s="71">
        <v>100000493598</v>
      </c>
      <c r="C1030" s="27">
        <v>0</v>
      </c>
      <c r="D1030" s="27" t="s">
        <v>47</v>
      </c>
      <c r="E1030" s="27" t="s">
        <v>393</v>
      </c>
      <c r="F1030" s="67">
        <v>21500</v>
      </c>
      <c r="G1030" s="67">
        <v>-7370.72</v>
      </c>
      <c r="H1030" s="67">
        <v>14129.28</v>
      </c>
    </row>
    <row r="1031" spans="1:8" x14ac:dyDescent="0.55000000000000004">
      <c r="A1031" s="27">
        <v>42</v>
      </c>
      <c r="B1031" s="71">
        <v>100000493599</v>
      </c>
      <c r="C1031" s="27">
        <v>0</v>
      </c>
      <c r="D1031" s="27" t="s">
        <v>47</v>
      </c>
      <c r="E1031" s="27" t="s">
        <v>393</v>
      </c>
      <c r="F1031" s="67">
        <v>21500</v>
      </c>
      <c r="G1031" s="67">
        <v>-7370.74</v>
      </c>
      <c r="H1031" s="67">
        <v>14129.26</v>
      </c>
    </row>
    <row r="1032" spans="1:8" x14ac:dyDescent="0.55000000000000004">
      <c r="A1032" s="27">
        <v>43</v>
      </c>
      <c r="B1032" s="71">
        <v>100000493600</v>
      </c>
      <c r="C1032" s="27">
        <v>0</v>
      </c>
      <c r="D1032" s="27" t="s">
        <v>47</v>
      </c>
      <c r="E1032" s="27" t="s">
        <v>393</v>
      </c>
      <c r="F1032" s="67">
        <v>21500</v>
      </c>
      <c r="G1032" s="67">
        <v>-7370.72</v>
      </c>
      <c r="H1032" s="67">
        <v>14129.28</v>
      </c>
    </row>
    <row r="1033" spans="1:8" x14ac:dyDescent="0.55000000000000004">
      <c r="A1033" s="27">
        <v>44</v>
      </c>
      <c r="B1033" s="71">
        <v>100000493601</v>
      </c>
      <c r="C1033" s="27">
        <v>0</v>
      </c>
      <c r="D1033" s="27" t="s">
        <v>47</v>
      </c>
      <c r="E1033" s="27" t="s">
        <v>393</v>
      </c>
      <c r="F1033" s="67">
        <v>21500</v>
      </c>
      <c r="G1033" s="67">
        <v>-7370.74</v>
      </c>
      <c r="H1033" s="67">
        <v>14129.26</v>
      </c>
    </row>
    <row r="1034" spans="1:8" x14ac:dyDescent="0.55000000000000004">
      <c r="A1034" s="27">
        <v>45</v>
      </c>
      <c r="B1034" s="71">
        <v>100000493602</v>
      </c>
      <c r="C1034" s="27">
        <v>0</v>
      </c>
      <c r="D1034" s="27" t="s">
        <v>47</v>
      </c>
      <c r="E1034" s="27" t="s">
        <v>393</v>
      </c>
      <c r="F1034" s="67">
        <v>21500</v>
      </c>
      <c r="G1034" s="67">
        <v>-7370.72</v>
      </c>
      <c r="H1034" s="67">
        <v>14129.28</v>
      </c>
    </row>
    <row r="1035" spans="1:8" x14ac:dyDescent="0.55000000000000004">
      <c r="A1035" s="27">
        <v>46</v>
      </c>
      <c r="B1035" s="71">
        <v>100000493603</v>
      </c>
      <c r="C1035" s="27">
        <v>0</v>
      </c>
      <c r="D1035" s="27" t="s">
        <v>47</v>
      </c>
      <c r="E1035" s="27" t="s">
        <v>393</v>
      </c>
      <c r="F1035" s="67">
        <v>21500</v>
      </c>
      <c r="G1035" s="67">
        <v>-7370.72</v>
      </c>
      <c r="H1035" s="67">
        <v>14129.28</v>
      </c>
    </row>
    <row r="1036" spans="1:8" x14ac:dyDescent="0.55000000000000004">
      <c r="A1036" s="27">
        <v>47</v>
      </c>
      <c r="B1036" s="71">
        <v>100000493604</v>
      </c>
      <c r="C1036" s="27">
        <v>0</v>
      </c>
      <c r="D1036" s="27" t="s">
        <v>47</v>
      </c>
      <c r="E1036" s="27" t="s">
        <v>393</v>
      </c>
      <c r="F1036" s="67">
        <v>21500</v>
      </c>
      <c r="G1036" s="67">
        <v>-7370.74</v>
      </c>
      <c r="H1036" s="67">
        <v>14129.26</v>
      </c>
    </row>
    <row r="1037" spans="1:8" x14ac:dyDescent="0.55000000000000004">
      <c r="A1037" s="27">
        <v>48</v>
      </c>
      <c r="B1037" s="71">
        <v>100000493605</v>
      </c>
      <c r="C1037" s="27">
        <v>0</v>
      </c>
      <c r="D1037" s="27" t="s">
        <v>47</v>
      </c>
      <c r="E1037" s="27" t="s">
        <v>393</v>
      </c>
      <c r="F1037" s="67">
        <v>21500</v>
      </c>
      <c r="G1037" s="67">
        <v>-7370.72</v>
      </c>
      <c r="H1037" s="67">
        <v>14129.28</v>
      </c>
    </row>
    <row r="1038" spans="1:8" x14ac:dyDescent="0.55000000000000004">
      <c r="A1038" s="27">
        <v>49</v>
      </c>
      <c r="B1038" s="71">
        <v>100000493606</v>
      </c>
      <c r="C1038" s="27">
        <v>0</v>
      </c>
      <c r="D1038" s="27" t="s">
        <v>47</v>
      </c>
      <c r="E1038" s="27" t="s">
        <v>393</v>
      </c>
      <c r="F1038" s="67">
        <v>21500</v>
      </c>
      <c r="G1038" s="67">
        <v>-7370.74</v>
      </c>
      <c r="H1038" s="67">
        <v>14129.26</v>
      </c>
    </row>
    <row r="1039" spans="1:8" x14ac:dyDescent="0.55000000000000004">
      <c r="A1039" s="27">
        <v>50</v>
      </c>
      <c r="B1039" s="71">
        <v>100000493607</v>
      </c>
      <c r="C1039" s="27">
        <v>0</v>
      </c>
      <c r="D1039" s="27" t="s">
        <v>47</v>
      </c>
      <c r="E1039" s="27" t="s">
        <v>393</v>
      </c>
      <c r="F1039" s="67">
        <v>21500</v>
      </c>
      <c r="G1039" s="67">
        <v>-7370.74</v>
      </c>
      <c r="H1039" s="67">
        <v>14129.26</v>
      </c>
    </row>
    <row r="1040" spans="1:8" x14ac:dyDescent="0.55000000000000004">
      <c r="A1040" s="27">
        <v>51</v>
      </c>
      <c r="B1040" s="71">
        <v>100000493608</v>
      </c>
      <c r="C1040" s="27">
        <v>0</v>
      </c>
      <c r="D1040" s="27" t="s">
        <v>47</v>
      </c>
      <c r="E1040" s="27" t="s">
        <v>393</v>
      </c>
      <c r="F1040" s="67">
        <v>21500</v>
      </c>
      <c r="G1040" s="67">
        <v>-7370.72</v>
      </c>
      <c r="H1040" s="67">
        <v>14129.28</v>
      </c>
    </row>
    <row r="1041" spans="1:8" x14ac:dyDescent="0.55000000000000004">
      <c r="A1041" s="27">
        <v>52</v>
      </c>
      <c r="B1041" s="71">
        <v>100000508804</v>
      </c>
      <c r="C1041" s="27">
        <v>0</v>
      </c>
      <c r="D1041" s="27" t="s">
        <v>30</v>
      </c>
      <c r="E1041" s="27" t="s">
        <v>398</v>
      </c>
      <c r="F1041" s="67">
        <v>13259.46</v>
      </c>
      <c r="G1041" s="67">
        <v>-6044.37</v>
      </c>
      <c r="H1041" s="67">
        <v>7215.09</v>
      </c>
    </row>
    <row r="1042" spans="1:8" x14ac:dyDescent="0.55000000000000004">
      <c r="A1042" s="27">
        <v>53</v>
      </c>
      <c r="B1042" s="71">
        <v>100000508805</v>
      </c>
      <c r="C1042" s="27">
        <v>0</v>
      </c>
      <c r="D1042" s="27" t="s">
        <v>30</v>
      </c>
      <c r="E1042" s="27" t="s">
        <v>398</v>
      </c>
      <c r="F1042" s="67">
        <v>13259.46</v>
      </c>
      <c r="G1042" s="67">
        <v>-6044.38</v>
      </c>
      <c r="H1042" s="67">
        <v>7215.08</v>
      </c>
    </row>
    <row r="1043" spans="1:8" x14ac:dyDescent="0.55000000000000004">
      <c r="A1043" s="27">
        <v>54</v>
      </c>
      <c r="B1043" s="71">
        <v>100000508806</v>
      </c>
      <c r="C1043" s="27">
        <v>0</v>
      </c>
      <c r="D1043" s="27" t="s">
        <v>30</v>
      </c>
      <c r="E1043" s="27" t="s">
        <v>398</v>
      </c>
      <c r="F1043" s="67">
        <v>13259.46</v>
      </c>
      <c r="G1043" s="67">
        <v>-6044.37</v>
      </c>
      <c r="H1043" s="67">
        <v>7215.09</v>
      </c>
    </row>
    <row r="1044" spans="1:8" x14ac:dyDescent="0.55000000000000004">
      <c r="A1044" s="27">
        <v>55</v>
      </c>
      <c r="B1044" s="71">
        <v>100000508807</v>
      </c>
      <c r="C1044" s="27">
        <v>0</v>
      </c>
      <c r="D1044" s="27" t="s">
        <v>30</v>
      </c>
      <c r="E1044" s="27" t="s">
        <v>398</v>
      </c>
      <c r="F1044" s="67">
        <v>13259.46</v>
      </c>
      <c r="G1044" s="67">
        <v>-6044.37</v>
      </c>
      <c r="H1044" s="67">
        <v>7215.09</v>
      </c>
    </row>
    <row r="1045" spans="1:8" x14ac:dyDescent="0.55000000000000004">
      <c r="A1045" s="27">
        <v>56</v>
      </c>
      <c r="B1045" s="71">
        <v>100000508808</v>
      </c>
      <c r="C1045" s="27">
        <v>0</v>
      </c>
      <c r="D1045" s="27" t="s">
        <v>30</v>
      </c>
      <c r="E1045" s="27" t="s">
        <v>398</v>
      </c>
      <c r="F1045" s="67">
        <v>13259.46</v>
      </c>
      <c r="G1045" s="67">
        <v>-6044.38</v>
      </c>
      <c r="H1045" s="67">
        <v>7215.08</v>
      </c>
    </row>
    <row r="1046" spans="1:8" x14ac:dyDescent="0.55000000000000004">
      <c r="A1046" s="27">
        <v>57</v>
      </c>
      <c r="B1046" s="71">
        <v>100000508809</v>
      </c>
      <c r="C1046" s="27">
        <v>0</v>
      </c>
      <c r="D1046" s="27" t="s">
        <v>30</v>
      </c>
      <c r="E1046" s="27" t="s">
        <v>398</v>
      </c>
      <c r="F1046" s="67">
        <v>13259.46</v>
      </c>
      <c r="G1046" s="67">
        <v>-6044.37</v>
      </c>
      <c r="H1046" s="67">
        <v>7215.09</v>
      </c>
    </row>
    <row r="1047" spans="1:8" x14ac:dyDescent="0.55000000000000004">
      <c r="A1047" s="27">
        <v>58</v>
      </c>
      <c r="B1047" s="71">
        <v>100000508810</v>
      </c>
      <c r="C1047" s="27">
        <v>0</v>
      </c>
      <c r="D1047" s="27" t="s">
        <v>30</v>
      </c>
      <c r="E1047" s="27" t="s">
        <v>398</v>
      </c>
      <c r="F1047" s="67">
        <v>13259.46</v>
      </c>
      <c r="G1047" s="67">
        <v>-6044.38</v>
      </c>
      <c r="H1047" s="67">
        <v>7215.08</v>
      </c>
    </row>
    <row r="1048" spans="1:8" x14ac:dyDescent="0.55000000000000004">
      <c r="A1048" s="27">
        <v>59</v>
      </c>
      <c r="B1048" s="71">
        <v>100000508811</v>
      </c>
      <c r="C1048" s="27">
        <v>0</v>
      </c>
      <c r="D1048" s="27" t="s">
        <v>30</v>
      </c>
      <c r="E1048" s="27" t="s">
        <v>398</v>
      </c>
      <c r="F1048" s="67">
        <v>13259.46</v>
      </c>
      <c r="G1048" s="67">
        <v>-6044.38</v>
      </c>
      <c r="H1048" s="67">
        <v>7215.08</v>
      </c>
    </row>
    <row r="1049" spans="1:8" x14ac:dyDescent="0.55000000000000004">
      <c r="A1049" s="27">
        <v>60</v>
      </c>
      <c r="B1049" s="71">
        <v>100000508812</v>
      </c>
      <c r="C1049" s="27">
        <v>0</v>
      </c>
      <c r="D1049" s="27" t="s">
        <v>30</v>
      </c>
      <c r="E1049" s="27" t="s">
        <v>398</v>
      </c>
      <c r="F1049" s="67">
        <v>13259.46</v>
      </c>
      <c r="G1049" s="67">
        <v>-6044.37</v>
      </c>
      <c r="H1049" s="67">
        <v>7215.09</v>
      </c>
    </row>
    <row r="1050" spans="1:8" x14ac:dyDescent="0.55000000000000004">
      <c r="A1050" s="27">
        <v>61</v>
      </c>
      <c r="B1050" s="71">
        <v>100000508813</v>
      </c>
      <c r="C1050" s="27">
        <v>0</v>
      </c>
      <c r="D1050" s="27" t="s">
        <v>30</v>
      </c>
      <c r="E1050" s="27" t="s">
        <v>398</v>
      </c>
      <c r="F1050" s="67">
        <v>13259.46</v>
      </c>
      <c r="G1050" s="67">
        <v>-6044.37</v>
      </c>
      <c r="H1050" s="67">
        <v>7215.09</v>
      </c>
    </row>
    <row r="1051" spans="1:8" x14ac:dyDescent="0.55000000000000004">
      <c r="A1051" s="27">
        <v>62</v>
      </c>
      <c r="B1051" s="71">
        <v>100000508814</v>
      </c>
      <c r="C1051" s="27">
        <v>0</v>
      </c>
      <c r="D1051" s="27" t="s">
        <v>30</v>
      </c>
      <c r="E1051" s="27" t="s">
        <v>398</v>
      </c>
      <c r="F1051" s="67">
        <v>13259.46</v>
      </c>
      <c r="G1051" s="67">
        <v>-6044.38</v>
      </c>
      <c r="H1051" s="67">
        <v>7215.08</v>
      </c>
    </row>
    <row r="1052" spans="1:8" x14ac:dyDescent="0.55000000000000004">
      <c r="A1052" s="27">
        <v>63</v>
      </c>
      <c r="B1052" s="71">
        <v>100000508815</v>
      </c>
      <c r="C1052" s="27">
        <v>0</v>
      </c>
      <c r="D1052" s="27" t="s">
        <v>30</v>
      </c>
      <c r="E1052" s="27" t="s">
        <v>398</v>
      </c>
      <c r="F1052" s="67">
        <v>13259.46</v>
      </c>
      <c r="G1052" s="67">
        <v>-6044.37</v>
      </c>
      <c r="H1052" s="67">
        <v>7215.09</v>
      </c>
    </row>
    <row r="1053" spans="1:8" x14ac:dyDescent="0.55000000000000004">
      <c r="A1053" s="27">
        <v>64</v>
      </c>
      <c r="B1053" s="71">
        <v>100000508816</v>
      </c>
      <c r="C1053" s="27">
        <v>0</v>
      </c>
      <c r="D1053" s="27" t="s">
        <v>30</v>
      </c>
      <c r="E1053" s="27" t="s">
        <v>398</v>
      </c>
      <c r="F1053" s="67">
        <v>13259.46</v>
      </c>
      <c r="G1053" s="67">
        <v>-6044.38</v>
      </c>
      <c r="H1053" s="67">
        <v>7215.08</v>
      </c>
    </row>
    <row r="1054" spans="1:8" x14ac:dyDescent="0.55000000000000004">
      <c r="A1054" s="27">
        <v>65</v>
      </c>
      <c r="B1054" s="71">
        <v>100000508817</v>
      </c>
      <c r="C1054" s="27">
        <v>0</v>
      </c>
      <c r="D1054" s="27" t="s">
        <v>30</v>
      </c>
      <c r="E1054" s="27" t="s">
        <v>398</v>
      </c>
      <c r="F1054" s="67">
        <v>13259.46</v>
      </c>
      <c r="G1054" s="67">
        <v>-6044.37</v>
      </c>
      <c r="H1054" s="67">
        <v>7215.09</v>
      </c>
    </row>
    <row r="1055" spans="1:8" x14ac:dyDescent="0.55000000000000004">
      <c r="A1055" s="27">
        <v>66</v>
      </c>
      <c r="B1055" s="71">
        <v>100000508818</v>
      </c>
      <c r="C1055" s="27">
        <v>0</v>
      </c>
      <c r="D1055" s="27" t="s">
        <v>30</v>
      </c>
      <c r="E1055" s="27" t="s">
        <v>398</v>
      </c>
      <c r="F1055" s="67">
        <v>13259.46</v>
      </c>
      <c r="G1055" s="67">
        <v>-6044.38</v>
      </c>
      <c r="H1055" s="67">
        <v>7215.08</v>
      </c>
    </row>
    <row r="1056" spans="1:8" x14ac:dyDescent="0.55000000000000004">
      <c r="A1056" s="27">
        <v>67</v>
      </c>
      <c r="B1056" s="71">
        <v>100000508819</v>
      </c>
      <c r="C1056" s="27">
        <v>0</v>
      </c>
      <c r="D1056" s="27" t="s">
        <v>30</v>
      </c>
      <c r="E1056" s="27" t="s">
        <v>398</v>
      </c>
      <c r="F1056" s="67">
        <v>13259.46</v>
      </c>
      <c r="G1056" s="67">
        <v>-6044.38</v>
      </c>
      <c r="H1056" s="67">
        <v>7215.08</v>
      </c>
    </row>
    <row r="1057" spans="1:8" x14ac:dyDescent="0.55000000000000004">
      <c r="A1057" s="27">
        <v>68</v>
      </c>
      <c r="B1057" s="71">
        <v>100000508820</v>
      </c>
      <c r="C1057" s="27">
        <v>0</v>
      </c>
      <c r="D1057" s="27" t="s">
        <v>30</v>
      </c>
      <c r="E1057" s="27" t="s">
        <v>398</v>
      </c>
      <c r="F1057" s="67">
        <v>13259.46</v>
      </c>
      <c r="G1057" s="67">
        <v>-6044.37</v>
      </c>
      <c r="H1057" s="67">
        <v>7215.09</v>
      </c>
    </row>
    <row r="1058" spans="1:8" x14ac:dyDescent="0.55000000000000004">
      <c r="A1058" s="27">
        <v>69</v>
      </c>
      <c r="B1058" s="71">
        <v>100000508821</v>
      </c>
      <c r="C1058" s="27">
        <v>0</v>
      </c>
      <c r="D1058" s="27" t="s">
        <v>30</v>
      </c>
      <c r="E1058" s="27" t="s">
        <v>398</v>
      </c>
      <c r="F1058" s="67">
        <v>13259.46</v>
      </c>
      <c r="G1058" s="67">
        <v>-6044.38</v>
      </c>
      <c r="H1058" s="67">
        <v>7215.08</v>
      </c>
    </row>
    <row r="1059" spans="1:8" x14ac:dyDescent="0.55000000000000004">
      <c r="A1059" s="27">
        <v>70</v>
      </c>
      <c r="B1059" s="71">
        <v>100000508822</v>
      </c>
      <c r="C1059" s="27">
        <v>0</v>
      </c>
      <c r="D1059" s="27" t="s">
        <v>30</v>
      </c>
      <c r="E1059" s="27" t="s">
        <v>398</v>
      </c>
      <c r="F1059" s="67">
        <v>13259.46</v>
      </c>
      <c r="G1059" s="67">
        <v>-6044.37</v>
      </c>
      <c r="H1059" s="67">
        <v>7215.09</v>
      </c>
    </row>
    <row r="1060" spans="1:8" x14ac:dyDescent="0.55000000000000004">
      <c r="A1060" s="27">
        <v>71</v>
      </c>
      <c r="B1060" s="71">
        <v>100000508823</v>
      </c>
      <c r="C1060" s="27">
        <v>0</v>
      </c>
      <c r="D1060" s="27" t="s">
        <v>30</v>
      </c>
      <c r="E1060" s="27" t="s">
        <v>398</v>
      </c>
      <c r="F1060" s="67">
        <v>13259.46</v>
      </c>
      <c r="G1060" s="67">
        <v>-6044.37</v>
      </c>
      <c r="H1060" s="67">
        <v>7215.09</v>
      </c>
    </row>
    <row r="1061" spans="1:8" x14ac:dyDescent="0.55000000000000004">
      <c r="A1061" s="27">
        <v>72</v>
      </c>
      <c r="B1061" s="71">
        <v>100000508824</v>
      </c>
      <c r="C1061" s="27">
        <v>0</v>
      </c>
      <c r="D1061" s="27" t="s">
        <v>30</v>
      </c>
      <c r="E1061" s="27" t="s">
        <v>398</v>
      </c>
      <c r="F1061" s="67">
        <v>13259.46</v>
      </c>
      <c r="G1061" s="67">
        <v>-6044.38</v>
      </c>
      <c r="H1061" s="67">
        <v>7215.08</v>
      </c>
    </row>
    <row r="1062" spans="1:8" x14ac:dyDescent="0.55000000000000004">
      <c r="A1062" s="27">
        <v>73</v>
      </c>
      <c r="B1062" s="71">
        <v>100000508825</v>
      </c>
      <c r="C1062" s="27">
        <v>0</v>
      </c>
      <c r="D1062" s="27" t="s">
        <v>30</v>
      </c>
      <c r="E1062" s="27" t="s">
        <v>398</v>
      </c>
      <c r="F1062" s="67">
        <v>13259.46</v>
      </c>
      <c r="G1062" s="67">
        <v>-6044.37</v>
      </c>
      <c r="H1062" s="67">
        <v>7215.09</v>
      </c>
    </row>
    <row r="1063" spans="1:8" x14ac:dyDescent="0.55000000000000004">
      <c r="A1063" s="27">
        <v>74</v>
      </c>
      <c r="B1063" s="71">
        <v>100000508826</v>
      </c>
      <c r="C1063" s="27">
        <v>0</v>
      </c>
      <c r="D1063" s="27" t="s">
        <v>30</v>
      </c>
      <c r="E1063" s="27" t="s">
        <v>398</v>
      </c>
      <c r="F1063" s="67">
        <v>13259.46</v>
      </c>
      <c r="G1063" s="67">
        <v>-6044.38</v>
      </c>
      <c r="H1063" s="67">
        <v>7215.08</v>
      </c>
    </row>
    <row r="1064" spans="1:8" x14ac:dyDescent="0.55000000000000004">
      <c r="A1064" s="27">
        <v>75</v>
      </c>
      <c r="B1064" s="71">
        <v>100000508827</v>
      </c>
      <c r="C1064" s="27">
        <v>0</v>
      </c>
      <c r="D1064" s="27" t="s">
        <v>30</v>
      </c>
      <c r="E1064" s="27" t="s">
        <v>398</v>
      </c>
      <c r="F1064" s="67">
        <v>13259.46</v>
      </c>
      <c r="G1064" s="67">
        <v>-6044.38</v>
      </c>
      <c r="H1064" s="67">
        <v>7215.08</v>
      </c>
    </row>
    <row r="1065" spans="1:8" x14ac:dyDescent="0.55000000000000004">
      <c r="A1065" s="27">
        <v>76</v>
      </c>
      <c r="B1065" s="71">
        <v>100000508828</v>
      </c>
      <c r="C1065" s="27">
        <v>0</v>
      </c>
      <c r="D1065" s="27" t="s">
        <v>30</v>
      </c>
      <c r="E1065" s="27" t="s">
        <v>398</v>
      </c>
      <c r="F1065" s="67">
        <v>13259.46</v>
      </c>
      <c r="G1065" s="67">
        <v>-6044.37</v>
      </c>
      <c r="H1065" s="67">
        <v>7215.09</v>
      </c>
    </row>
    <row r="1066" spans="1:8" x14ac:dyDescent="0.55000000000000004">
      <c r="A1066" s="27">
        <v>77</v>
      </c>
      <c r="B1066" s="71">
        <v>100000508829</v>
      </c>
      <c r="C1066" s="27">
        <v>0</v>
      </c>
      <c r="D1066" s="27" t="s">
        <v>30</v>
      </c>
      <c r="E1066" s="27" t="s">
        <v>398</v>
      </c>
      <c r="F1066" s="67">
        <v>13259.46</v>
      </c>
      <c r="G1066" s="67">
        <v>-6044.38</v>
      </c>
      <c r="H1066" s="67">
        <v>7215.08</v>
      </c>
    </row>
    <row r="1067" spans="1:8" x14ac:dyDescent="0.55000000000000004">
      <c r="A1067" s="27">
        <v>78</v>
      </c>
      <c r="B1067" s="71">
        <v>100000508830</v>
      </c>
      <c r="C1067" s="27">
        <v>0</v>
      </c>
      <c r="D1067" s="27" t="s">
        <v>30</v>
      </c>
      <c r="E1067" s="27" t="s">
        <v>398</v>
      </c>
      <c r="F1067" s="67">
        <v>13259.46</v>
      </c>
      <c r="G1067" s="67">
        <v>-6044.37</v>
      </c>
      <c r="H1067" s="67">
        <v>7215.09</v>
      </c>
    </row>
    <row r="1068" spans="1:8" x14ac:dyDescent="0.55000000000000004">
      <c r="A1068" s="27">
        <v>79</v>
      </c>
      <c r="B1068" s="71">
        <v>100000508831</v>
      </c>
      <c r="C1068" s="27">
        <v>0</v>
      </c>
      <c r="D1068" s="27" t="s">
        <v>30</v>
      </c>
      <c r="E1068" s="27" t="s">
        <v>398</v>
      </c>
      <c r="F1068" s="67">
        <v>13259.46</v>
      </c>
      <c r="G1068" s="67">
        <v>-6044.37</v>
      </c>
      <c r="H1068" s="67">
        <v>7215.09</v>
      </c>
    </row>
    <row r="1069" spans="1:8" x14ac:dyDescent="0.55000000000000004">
      <c r="A1069" s="27">
        <v>80</v>
      </c>
      <c r="B1069" s="71">
        <v>100000508832</v>
      </c>
      <c r="C1069" s="27">
        <v>0</v>
      </c>
      <c r="D1069" s="27" t="s">
        <v>30</v>
      </c>
      <c r="E1069" s="27" t="s">
        <v>398</v>
      </c>
      <c r="F1069" s="67">
        <v>13259.46</v>
      </c>
      <c r="G1069" s="67">
        <v>-6044.38</v>
      </c>
      <c r="H1069" s="67">
        <v>7215.08</v>
      </c>
    </row>
    <row r="1070" spans="1:8" x14ac:dyDescent="0.55000000000000004">
      <c r="A1070" s="27">
        <v>81</v>
      </c>
      <c r="B1070" s="71">
        <v>100000508833</v>
      </c>
      <c r="C1070" s="27">
        <v>0</v>
      </c>
      <c r="D1070" s="27" t="s">
        <v>30</v>
      </c>
      <c r="E1070" s="27" t="s">
        <v>398</v>
      </c>
      <c r="F1070" s="67">
        <v>13259.46</v>
      </c>
      <c r="G1070" s="67">
        <v>-6044.38</v>
      </c>
      <c r="H1070" s="67">
        <v>7215.08</v>
      </c>
    </row>
    <row r="1071" spans="1:8" x14ac:dyDescent="0.55000000000000004">
      <c r="A1071" s="27">
        <v>82</v>
      </c>
      <c r="B1071" s="71">
        <v>100000508834</v>
      </c>
      <c r="C1071" s="27">
        <v>0</v>
      </c>
      <c r="D1071" s="27" t="s">
        <v>30</v>
      </c>
      <c r="E1071" s="27" t="s">
        <v>398</v>
      </c>
      <c r="F1071" s="67">
        <v>13259.46</v>
      </c>
      <c r="G1071" s="67">
        <v>-6044.37</v>
      </c>
      <c r="H1071" s="67">
        <v>7215.09</v>
      </c>
    </row>
    <row r="1072" spans="1:8" x14ac:dyDescent="0.55000000000000004">
      <c r="A1072" s="27">
        <v>83</v>
      </c>
      <c r="B1072" s="71">
        <v>100000508835</v>
      </c>
      <c r="C1072" s="27">
        <v>0</v>
      </c>
      <c r="D1072" s="27" t="s">
        <v>30</v>
      </c>
      <c r="E1072" s="27" t="s">
        <v>398</v>
      </c>
      <c r="F1072" s="67">
        <v>13259.46</v>
      </c>
      <c r="G1072" s="67">
        <v>-6044.38</v>
      </c>
      <c r="H1072" s="67">
        <v>7215.08</v>
      </c>
    </row>
    <row r="1073" spans="1:8" x14ac:dyDescent="0.55000000000000004">
      <c r="A1073" s="27">
        <v>84</v>
      </c>
      <c r="B1073" s="71">
        <v>100000508836</v>
      </c>
      <c r="C1073" s="27">
        <v>0</v>
      </c>
      <c r="D1073" s="27" t="s">
        <v>30</v>
      </c>
      <c r="E1073" s="27" t="s">
        <v>398</v>
      </c>
      <c r="F1073" s="67">
        <v>13259.46</v>
      </c>
      <c r="G1073" s="67">
        <v>-6044.37</v>
      </c>
      <c r="H1073" s="67">
        <v>7215.09</v>
      </c>
    </row>
    <row r="1074" spans="1:8" x14ac:dyDescent="0.55000000000000004">
      <c r="A1074" s="27">
        <v>85</v>
      </c>
      <c r="B1074" s="71">
        <v>100000508837</v>
      </c>
      <c r="C1074" s="27">
        <v>0</v>
      </c>
      <c r="D1074" s="27" t="s">
        <v>30</v>
      </c>
      <c r="E1074" s="27" t="s">
        <v>398</v>
      </c>
      <c r="F1074" s="67">
        <v>13259.46</v>
      </c>
      <c r="G1074" s="67">
        <v>-6044.37</v>
      </c>
      <c r="H1074" s="67">
        <v>7215.09</v>
      </c>
    </row>
    <row r="1075" spans="1:8" x14ac:dyDescent="0.55000000000000004">
      <c r="A1075" s="27">
        <v>86</v>
      </c>
      <c r="B1075" s="71">
        <v>100000508838</v>
      </c>
      <c r="C1075" s="27">
        <v>0</v>
      </c>
      <c r="D1075" s="27" t="s">
        <v>30</v>
      </c>
      <c r="E1075" s="27" t="s">
        <v>398</v>
      </c>
      <c r="F1075" s="67">
        <v>13259.46</v>
      </c>
      <c r="G1075" s="67">
        <v>-6044.38</v>
      </c>
      <c r="H1075" s="67">
        <v>7215.08</v>
      </c>
    </row>
    <row r="1076" spans="1:8" x14ac:dyDescent="0.55000000000000004">
      <c r="A1076" s="27">
        <v>87</v>
      </c>
      <c r="B1076" s="71">
        <v>100000508839</v>
      </c>
      <c r="C1076" s="27">
        <v>0</v>
      </c>
      <c r="D1076" s="27" t="s">
        <v>30</v>
      </c>
      <c r="E1076" s="27" t="s">
        <v>398</v>
      </c>
      <c r="F1076" s="67">
        <v>13259.46</v>
      </c>
      <c r="G1076" s="67">
        <v>-6044.38</v>
      </c>
      <c r="H1076" s="67">
        <v>7215.08</v>
      </c>
    </row>
    <row r="1077" spans="1:8" x14ac:dyDescent="0.55000000000000004">
      <c r="A1077" s="27">
        <v>88</v>
      </c>
      <c r="B1077" s="71">
        <v>100000508840</v>
      </c>
      <c r="C1077" s="27">
        <v>0</v>
      </c>
      <c r="D1077" s="27" t="s">
        <v>30</v>
      </c>
      <c r="E1077" s="27" t="s">
        <v>398</v>
      </c>
      <c r="F1077" s="67">
        <v>13259.46</v>
      </c>
      <c r="G1077" s="67">
        <v>-6044.37</v>
      </c>
      <c r="H1077" s="67">
        <v>7215.09</v>
      </c>
    </row>
    <row r="1078" spans="1:8" x14ac:dyDescent="0.55000000000000004">
      <c r="A1078" s="27">
        <v>89</v>
      </c>
      <c r="B1078" s="71">
        <v>100000508841</v>
      </c>
      <c r="C1078" s="27">
        <v>0</v>
      </c>
      <c r="D1078" s="27" t="s">
        <v>30</v>
      </c>
      <c r="E1078" s="27" t="s">
        <v>398</v>
      </c>
      <c r="F1078" s="67">
        <v>13259.46</v>
      </c>
      <c r="G1078" s="67">
        <v>-6044.38</v>
      </c>
      <c r="H1078" s="67">
        <v>7215.08</v>
      </c>
    </row>
    <row r="1079" spans="1:8" x14ac:dyDescent="0.55000000000000004">
      <c r="A1079" s="27">
        <v>90</v>
      </c>
      <c r="B1079" s="71">
        <v>100000508842</v>
      </c>
      <c r="C1079" s="27">
        <v>0</v>
      </c>
      <c r="D1079" s="27" t="s">
        <v>30</v>
      </c>
      <c r="E1079" s="27" t="s">
        <v>398</v>
      </c>
      <c r="F1079" s="67">
        <v>13259.46</v>
      </c>
      <c r="G1079" s="67">
        <v>-6044.37</v>
      </c>
      <c r="H1079" s="67">
        <v>7215.09</v>
      </c>
    </row>
    <row r="1080" spans="1:8" x14ac:dyDescent="0.55000000000000004">
      <c r="A1080" s="27">
        <v>91</v>
      </c>
      <c r="B1080" s="71">
        <v>100000508843</v>
      </c>
      <c r="C1080" s="27">
        <v>0</v>
      </c>
      <c r="D1080" s="27" t="s">
        <v>30</v>
      </c>
      <c r="E1080" s="27" t="s">
        <v>398</v>
      </c>
      <c r="F1080" s="67">
        <v>13259.46</v>
      </c>
      <c r="G1080" s="67">
        <v>-6044.38</v>
      </c>
      <c r="H1080" s="67">
        <v>7215.08</v>
      </c>
    </row>
    <row r="1081" spans="1:8" x14ac:dyDescent="0.55000000000000004">
      <c r="A1081" s="27">
        <v>92</v>
      </c>
      <c r="B1081" s="71">
        <v>100000508844</v>
      </c>
      <c r="C1081" s="27">
        <v>0</v>
      </c>
      <c r="D1081" s="27" t="s">
        <v>30</v>
      </c>
      <c r="E1081" s="27" t="s">
        <v>398</v>
      </c>
      <c r="F1081" s="67">
        <v>13259.46</v>
      </c>
      <c r="G1081" s="67">
        <v>-6044.37</v>
      </c>
      <c r="H1081" s="67">
        <v>7215.09</v>
      </c>
    </row>
    <row r="1082" spans="1:8" x14ac:dyDescent="0.55000000000000004">
      <c r="A1082" s="27">
        <v>93</v>
      </c>
      <c r="B1082" s="71">
        <v>100000508845</v>
      </c>
      <c r="C1082" s="27">
        <v>0</v>
      </c>
      <c r="D1082" s="27" t="s">
        <v>30</v>
      </c>
      <c r="E1082" s="27" t="s">
        <v>398</v>
      </c>
      <c r="F1082" s="67">
        <v>13259.46</v>
      </c>
      <c r="G1082" s="67">
        <v>-6044.38</v>
      </c>
      <c r="H1082" s="67">
        <v>7215.08</v>
      </c>
    </row>
    <row r="1083" spans="1:8" x14ac:dyDescent="0.55000000000000004">
      <c r="A1083" s="27">
        <v>94</v>
      </c>
      <c r="B1083" s="71">
        <v>100000508846</v>
      </c>
      <c r="C1083" s="27">
        <v>0</v>
      </c>
      <c r="D1083" s="27" t="s">
        <v>30</v>
      </c>
      <c r="E1083" s="27" t="s">
        <v>398</v>
      </c>
      <c r="F1083" s="67">
        <v>13259.46</v>
      </c>
      <c r="G1083" s="67">
        <v>-6044.37</v>
      </c>
      <c r="H1083" s="67">
        <v>7215.09</v>
      </c>
    </row>
    <row r="1084" spans="1:8" x14ac:dyDescent="0.55000000000000004">
      <c r="A1084" s="27">
        <v>95</v>
      </c>
      <c r="B1084" s="71">
        <v>100000508847</v>
      </c>
      <c r="C1084" s="27">
        <v>0</v>
      </c>
      <c r="D1084" s="27" t="s">
        <v>30</v>
      </c>
      <c r="E1084" s="27" t="s">
        <v>398</v>
      </c>
      <c r="F1084" s="67">
        <v>13259.46</v>
      </c>
      <c r="G1084" s="67">
        <v>-6044.37</v>
      </c>
      <c r="H1084" s="67">
        <v>7215.09</v>
      </c>
    </row>
    <row r="1085" spans="1:8" x14ac:dyDescent="0.55000000000000004">
      <c r="A1085" s="27">
        <v>96</v>
      </c>
      <c r="B1085" s="71">
        <v>100000508848</v>
      </c>
      <c r="C1085" s="27">
        <v>0</v>
      </c>
      <c r="D1085" s="27" t="s">
        <v>30</v>
      </c>
      <c r="E1085" s="27" t="s">
        <v>398</v>
      </c>
      <c r="F1085" s="67">
        <v>13259.46</v>
      </c>
      <c r="G1085" s="67">
        <v>-6044.38</v>
      </c>
      <c r="H1085" s="67">
        <v>7215.08</v>
      </c>
    </row>
    <row r="1086" spans="1:8" x14ac:dyDescent="0.55000000000000004">
      <c r="A1086" s="27">
        <v>97</v>
      </c>
      <c r="B1086" s="71">
        <v>100000508849</v>
      </c>
      <c r="C1086" s="27">
        <v>0</v>
      </c>
      <c r="D1086" s="27" t="s">
        <v>30</v>
      </c>
      <c r="E1086" s="27" t="s">
        <v>398</v>
      </c>
      <c r="F1086" s="67">
        <v>13259.46</v>
      </c>
      <c r="G1086" s="67">
        <v>-6044.37</v>
      </c>
      <c r="H1086" s="67">
        <v>7215.09</v>
      </c>
    </row>
    <row r="1087" spans="1:8" x14ac:dyDescent="0.55000000000000004">
      <c r="A1087" s="27">
        <v>98</v>
      </c>
      <c r="B1087" s="71">
        <v>100000508850</v>
      </c>
      <c r="C1087" s="27">
        <v>0</v>
      </c>
      <c r="D1087" s="27" t="s">
        <v>30</v>
      </c>
      <c r="E1087" s="27" t="s">
        <v>398</v>
      </c>
      <c r="F1087" s="67">
        <v>13259.46</v>
      </c>
      <c r="G1087" s="67">
        <v>-6044.38</v>
      </c>
      <c r="H1087" s="67">
        <v>7215.08</v>
      </c>
    </row>
    <row r="1088" spans="1:8" x14ac:dyDescent="0.55000000000000004">
      <c r="A1088" s="27">
        <v>99</v>
      </c>
      <c r="B1088" s="71">
        <v>100000508851</v>
      </c>
      <c r="C1088" s="27">
        <v>0</v>
      </c>
      <c r="D1088" s="27" t="s">
        <v>30</v>
      </c>
      <c r="E1088" s="27" t="s">
        <v>398</v>
      </c>
      <c r="F1088" s="67">
        <v>13259.46</v>
      </c>
      <c r="G1088" s="67">
        <v>-6044.38</v>
      </c>
      <c r="H1088" s="67">
        <v>7215.08</v>
      </c>
    </row>
    <row r="1089" spans="1:8" x14ac:dyDescent="0.55000000000000004">
      <c r="A1089" s="27">
        <v>100</v>
      </c>
      <c r="B1089" s="71">
        <v>100000508852</v>
      </c>
      <c r="C1089" s="27">
        <v>0</v>
      </c>
      <c r="D1089" s="27" t="s">
        <v>30</v>
      </c>
      <c r="E1089" s="27" t="s">
        <v>398</v>
      </c>
      <c r="F1089" s="67">
        <v>13259.46</v>
      </c>
      <c r="G1089" s="67">
        <v>-6044.37</v>
      </c>
      <c r="H1089" s="67">
        <v>7215.09</v>
      </c>
    </row>
    <row r="1090" spans="1:8" x14ac:dyDescent="0.55000000000000004">
      <c r="A1090" s="27">
        <v>101</v>
      </c>
      <c r="B1090" s="71">
        <v>100000508853</v>
      </c>
      <c r="C1090" s="27">
        <v>0</v>
      </c>
      <c r="D1090" s="27" t="s">
        <v>30</v>
      </c>
      <c r="E1090" s="27" t="s">
        <v>398</v>
      </c>
      <c r="F1090" s="67">
        <v>13259.46</v>
      </c>
      <c r="G1090" s="67">
        <v>-6044.37</v>
      </c>
      <c r="H1090" s="67">
        <v>7215.09</v>
      </c>
    </row>
    <row r="1091" spans="1:8" x14ac:dyDescent="0.55000000000000004">
      <c r="A1091" s="27">
        <v>102</v>
      </c>
      <c r="B1091" s="71">
        <v>100000508854</v>
      </c>
      <c r="C1091" s="27">
        <v>0</v>
      </c>
      <c r="D1091" s="27" t="s">
        <v>30</v>
      </c>
      <c r="E1091" s="27" t="s">
        <v>398</v>
      </c>
      <c r="F1091" s="67">
        <v>13259.46</v>
      </c>
      <c r="G1091" s="67">
        <v>-6044.38</v>
      </c>
      <c r="H1091" s="67">
        <v>7215.08</v>
      </c>
    </row>
    <row r="1092" spans="1:8" x14ac:dyDescent="0.55000000000000004">
      <c r="A1092" s="27">
        <v>103</v>
      </c>
      <c r="B1092" s="71">
        <v>100000508855</v>
      </c>
      <c r="C1092" s="27">
        <v>0</v>
      </c>
      <c r="D1092" s="27" t="s">
        <v>30</v>
      </c>
      <c r="E1092" s="27" t="s">
        <v>398</v>
      </c>
      <c r="F1092" s="67">
        <v>13259.46</v>
      </c>
      <c r="G1092" s="67">
        <v>-6044.38</v>
      </c>
      <c r="H1092" s="67">
        <v>7215.08</v>
      </c>
    </row>
    <row r="1093" spans="1:8" x14ac:dyDescent="0.55000000000000004">
      <c r="A1093" s="27">
        <v>104</v>
      </c>
      <c r="B1093" s="71">
        <v>100000508856</v>
      </c>
      <c r="C1093" s="27">
        <v>0</v>
      </c>
      <c r="D1093" s="27" t="s">
        <v>30</v>
      </c>
      <c r="E1093" s="27" t="s">
        <v>398</v>
      </c>
      <c r="F1093" s="67">
        <v>13259.46</v>
      </c>
      <c r="G1093" s="67">
        <v>-6044.37</v>
      </c>
      <c r="H1093" s="67">
        <v>7215.09</v>
      </c>
    </row>
    <row r="1094" spans="1:8" x14ac:dyDescent="0.55000000000000004">
      <c r="A1094" s="27">
        <v>105</v>
      </c>
      <c r="B1094" s="71">
        <v>100000508857</v>
      </c>
      <c r="C1094" s="27">
        <v>0</v>
      </c>
      <c r="D1094" s="27" t="s">
        <v>30</v>
      </c>
      <c r="E1094" s="27" t="s">
        <v>398</v>
      </c>
      <c r="F1094" s="67">
        <v>13259.46</v>
      </c>
      <c r="G1094" s="67">
        <v>-6044.38</v>
      </c>
      <c r="H1094" s="67">
        <v>7215.08</v>
      </c>
    </row>
    <row r="1095" spans="1:8" x14ac:dyDescent="0.55000000000000004">
      <c r="A1095" s="27">
        <v>106</v>
      </c>
      <c r="B1095" s="71">
        <v>100000508858</v>
      </c>
      <c r="C1095" s="27">
        <v>0</v>
      </c>
      <c r="D1095" s="27" t="s">
        <v>30</v>
      </c>
      <c r="E1095" s="27" t="s">
        <v>398</v>
      </c>
      <c r="F1095" s="67">
        <v>13259.46</v>
      </c>
      <c r="G1095" s="67">
        <v>-6044.37</v>
      </c>
      <c r="H1095" s="67">
        <v>7215.09</v>
      </c>
    </row>
    <row r="1096" spans="1:8" x14ac:dyDescent="0.55000000000000004">
      <c r="A1096" s="27">
        <v>107</v>
      </c>
      <c r="B1096" s="71">
        <v>100000508859</v>
      </c>
      <c r="C1096" s="27">
        <v>0</v>
      </c>
      <c r="D1096" s="27" t="s">
        <v>30</v>
      </c>
      <c r="E1096" s="27" t="s">
        <v>398</v>
      </c>
      <c r="F1096" s="67">
        <v>13259.46</v>
      </c>
      <c r="G1096" s="67">
        <v>-6044.38</v>
      </c>
      <c r="H1096" s="67">
        <v>7215.08</v>
      </c>
    </row>
    <row r="1097" spans="1:8" x14ac:dyDescent="0.55000000000000004">
      <c r="A1097" s="27">
        <v>108</v>
      </c>
      <c r="B1097" s="71">
        <v>100000508860</v>
      </c>
      <c r="C1097" s="27">
        <v>0</v>
      </c>
      <c r="D1097" s="27" t="s">
        <v>30</v>
      </c>
      <c r="E1097" s="27" t="s">
        <v>398</v>
      </c>
      <c r="F1097" s="67">
        <v>13259.46</v>
      </c>
      <c r="G1097" s="67">
        <v>-6044.37</v>
      </c>
      <c r="H1097" s="67">
        <v>7215.09</v>
      </c>
    </row>
    <row r="1098" spans="1:8" x14ac:dyDescent="0.55000000000000004">
      <c r="A1098" s="27">
        <v>109</v>
      </c>
      <c r="B1098" s="71">
        <v>100000508861</v>
      </c>
      <c r="C1098" s="27">
        <v>0</v>
      </c>
      <c r="D1098" s="27" t="s">
        <v>30</v>
      </c>
      <c r="E1098" s="27" t="s">
        <v>398</v>
      </c>
      <c r="F1098" s="67">
        <v>13259.46</v>
      </c>
      <c r="G1098" s="67">
        <v>-6044.38</v>
      </c>
      <c r="H1098" s="67">
        <v>7215.08</v>
      </c>
    </row>
    <row r="1099" spans="1:8" x14ac:dyDescent="0.55000000000000004">
      <c r="A1099" s="27">
        <v>110</v>
      </c>
      <c r="B1099" s="71">
        <v>100000508862</v>
      </c>
      <c r="C1099" s="27">
        <v>0</v>
      </c>
      <c r="D1099" s="27" t="s">
        <v>30</v>
      </c>
      <c r="E1099" s="27" t="s">
        <v>398</v>
      </c>
      <c r="F1099" s="67">
        <v>13259.46</v>
      </c>
      <c r="G1099" s="67">
        <v>-6044.37</v>
      </c>
      <c r="H1099" s="67">
        <v>7215.09</v>
      </c>
    </row>
    <row r="1100" spans="1:8" x14ac:dyDescent="0.55000000000000004">
      <c r="A1100" s="27">
        <v>111</v>
      </c>
      <c r="B1100" s="71">
        <v>100000508863</v>
      </c>
      <c r="C1100" s="27">
        <v>0</v>
      </c>
      <c r="D1100" s="27" t="s">
        <v>30</v>
      </c>
      <c r="E1100" s="27" t="s">
        <v>398</v>
      </c>
      <c r="F1100" s="67">
        <v>13259.46</v>
      </c>
      <c r="G1100" s="67">
        <v>-6044.37</v>
      </c>
      <c r="H1100" s="67">
        <v>7215.09</v>
      </c>
    </row>
    <row r="1101" spans="1:8" x14ac:dyDescent="0.55000000000000004">
      <c r="A1101" s="27">
        <v>112</v>
      </c>
      <c r="B1101" s="71">
        <v>100000508864</v>
      </c>
      <c r="C1101" s="27">
        <v>0</v>
      </c>
      <c r="D1101" s="27" t="s">
        <v>30</v>
      </c>
      <c r="E1101" s="27" t="s">
        <v>398</v>
      </c>
      <c r="F1101" s="67">
        <v>13259.46</v>
      </c>
      <c r="G1101" s="67">
        <v>-6044.38</v>
      </c>
      <c r="H1101" s="67">
        <v>7215.08</v>
      </c>
    </row>
    <row r="1102" spans="1:8" x14ac:dyDescent="0.55000000000000004">
      <c r="A1102" s="27">
        <v>113</v>
      </c>
      <c r="B1102" s="71">
        <v>100000508865</v>
      </c>
      <c r="C1102" s="27">
        <v>0</v>
      </c>
      <c r="D1102" s="27" t="s">
        <v>30</v>
      </c>
      <c r="E1102" s="27" t="s">
        <v>398</v>
      </c>
      <c r="F1102" s="67">
        <v>13259.46</v>
      </c>
      <c r="G1102" s="67">
        <v>-6044.38</v>
      </c>
      <c r="H1102" s="67">
        <v>7215.08</v>
      </c>
    </row>
    <row r="1103" spans="1:8" x14ac:dyDescent="0.55000000000000004">
      <c r="A1103" s="27">
        <v>114</v>
      </c>
      <c r="B1103" s="71">
        <v>100000508866</v>
      </c>
      <c r="C1103" s="27">
        <v>0</v>
      </c>
      <c r="D1103" s="27" t="s">
        <v>30</v>
      </c>
      <c r="E1103" s="27" t="s">
        <v>398</v>
      </c>
      <c r="F1103" s="67">
        <v>13259.46</v>
      </c>
      <c r="G1103" s="67">
        <v>-6044.37</v>
      </c>
      <c r="H1103" s="67">
        <v>7215.09</v>
      </c>
    </row>
    <row r="1104" spans="1:8" x14ac:dyDescent="0.55000000000000004">
      <c r="A1104" s="27">
        <v>115</v>
      </c>
      <c r="B1104" s="71">
        <v>100000508867</v>
      </c>
      <c r="C1104" s="27">
        <v>0</v>
      </c>
      <c r="D1104" s="27" t="s">
        <v>30</v>
      </c>
      <c r="E1104" s="27" t="s">
        <v>398</v>
      </c>
      <c r="F1104" s="67">
        <v>13259.46</v>
      </c>
      <c r="G1104" s="67">
        <v>-6044.38</v>
      </c>
      <c r="H1104" s="67">
        <v>7215.08</v>
      </c>
    </row>
    <row r="1105" spans="1:8" x14ac:dyDescent="0.55000000000000004">
      <c r="A1105" s="27">
        <v>116</v>
      </c>
      <c r="B1105" s="71">
        <v>100000508868</v>
      </c>
      <c r="C1105" s="27">
        <v>0</v>
      </c>
      <c r="D1105" s="27" t="s">
        <v>30</v>
      </c>
      <c r="E1105" s="27" t="s">
        <v>398</v>
      </c>
      <c r="F1105" s="67">
        <v>13259.46</v>
      </c>
      <c r="G1105" s="67">
        <v>-6044.37</v>
      </c>
      <c r="H1105" s="67">
        <v>7215.09</v>
      </c>
    </row>
    <row r="1106" spans="1:8" x14ac:dyDescent="0.55000000000000004">
      <c r="A1106" s="27">
        <v>117</v>
      </c>
      <c r="B1106" s="71">
        <v>100000508869</v>
      </c>
      <c r="C1106" s="27">
        <v>0</v>
      </c>
      <c r="D1106" s="27" t="s">
        <v>30</v>
      </c>
      <c r="E1106" s="27" t="s">
        <v>398</v>
      </c>
      <c r="F1106" s="67">
        <v>13259.46</v>
      </c>
      <c r="G1106" s="67">
        <v>-6044.38</v>
      </c>
      <c r="H1106" s="67">
        <v>7215.08</v>
      </c>
    </row>
    <row r="1107" spans="1:8" x14ac:dyDescent="0.55000000000000004">
      <c r="A1107" s="27">
        <v>118</v>
      </c>
      <c r="B1107" s="71">
        <v>100000508870</v>
      </c>
      <c r="C1107" s="27">
        <v>0</v>
      </c>
      <c r="D1107" s="27" t="s">
        <v>30</v>
      </c>
      <c r="E1107" s="27" t="s">
        <v>398</v>
      </c>
      <c r="F1107" s="67">
        <v>13259.46</v>
      </c>
      <c r="G1107" s="67">
        <v>-6044.37</v>
      </c>
      <c r="H1107" s="67">
        <v>7215.09</v>
      </c>
    </row>
    <row r="1108" spans="1:8" x14ac:dyDescent="0.55000000000000004">
      <c r="A1108" s="27">
        <v>119</v>
      </c>
      <c r="B1108" s="71">
        <v>100000508871</v>
      </c>
      <c r="C1108" s="27">
        <v>0</v>
      </c>
      <c r="D1108" s="27" t="s">
        <v>30</v>
      </c>
      <c r="E1108" s="27" t="s">
        <v>398</v>
      </c>
      <c r="F1108" s="67">
        <v>13259.46</v>
      </c>
      <c r="G1108" s="67">
        <v>-6044.37</v>
      </c>
      <c r="H1108" s="67">
        <v>7215.09</v>
      </c>
    </row>
    <row r="1109" spans="1:8" x14ac:dyDescent="0.55000000000000004">
      <c r="A1109" s="27">
        <v>120</v>
      </c>
      <c r="B1109" s="71">
        <v>100000508872</v>
      </c>
      <c r="C1109" s="27">
        <v>0</v>
      </c>
      <c r="D1109" s="27" t="s">
        <v>30</v>
      </c>
      <c r="E1109" s="27" t="s">
        <v>398</v>
      </c>
      <c r="F1109" s="67">
        <v>13259.46</v>
      </c>
      <c r="G1109" s="67">
        <v>-6044.38</v>
      </c>
      <c r="H1109" s="67">
        <v>7215.08</v>
      </c>
    </row>
    <row r="1110" spans="1:8" x14ac:dyDescent="0.55000000000000004">
      <c r="A1110" s="27">
        <v>121</v>
      </c>
      <c r="B1110" s="71">
        <v>100000508873</v>
      </c>
      <c r="C1110" s="27">
        <v>0</v>
      </c>
      <c r="D1110" s="27" t="s">
        <v>30</v>
      </c>
      <c r="E1110" s="27" t="s">
        <v>398</v>
      </c>
      <c r="F1110" s="67">
        <v>13259.46</v>
      </c>
      <c r="G1110" s="67">
        <v>-6044.38</v>
      </c>
      <c r="H1110" s="67">
        <v>7215.08</v>
      </c>
    </row>
    <row r="1111" spans="1:8" x14ac:dyDescent="0.55000000000000004">
      <c r="A1111" s="27">
        <v>122</v>
      </c>
      <c r="B1111" s="71">
        <v>100000508874</v>
      </c>
      <c r="C1111" s="27">
        <v>0</v>
      </c>
      <c r="D1111" s="27" t="s">
        <v>30</v>
      </c>
      <c r="E1111" s="27" t="s">
        <v>398</v>
      </c>
      <c r="F1111" s="67">
        <v>13259.46</v>
      </c>
      <c r="G1111" s="67">
        <v>-6044.37</v>
      </c>
      <c r="H1111" s="67">
        <v>7215.09</v>
      </c>
    </row>
    <row r="1112" spans="1:8" x14ac:dyDescent="0.55000000000000004">
      <c r="A1112" s="27">
        <v>123</v>
      </c>
      <c r="B1112" s="71">
        <v>100000508875</v>
      </c>
      <c r="C1112" s="27">
        <v>0</v>
      </c>
      <c r="D1112" s="27" t="s">
        <v>30</v>
      </c>
      <c r="E1112" s="27" t="s">
        <v>398</v>
      </c>
      <c r="F1112" s="67">
        <v>13259.46</v>
      </c>
      <c r="G1112" s="67">
        <v>-6044.37</v>
      </c>
      <c r="H1112" s="67">
        <v>7215.09</v>
      </c>
    </row>
    <row r="1113" spans="1:8" x14ac:dyDescent="0.55000000000000004">
      <c r="A1113" s="27">
        <v>124</v>
      </c>
      <c r="B1113" s="71">
        <v>100000508876</v>
      </c>
      <c r="C1113" s="27">
        <v>0</v>
      </c>
      <c r="D1113" s="27" t="s">
        <v>30</v>
      </c>
      <c r="E1113" s="27" t="s">
        <v>398</v>
      </c>
      <c r="F1113" s="67">
        <v>13259.46</v>
      </c>
      <c r="G1113" s="67">
        <v>-6044.38</v>
      </c>
      <c r="H1113" s="67">
        <v>7215.08</v>
      </c>
    </row>
    <row r="1114" spans="1:8" x14ac:dyDescent="0.55000000000000004">
      <c r="A1114" s="27">
        <v>125</v>
      </c>
      <c r="B1114" s="71">
        <v>100000508877</v>
      </c>
      <c r="C1114" s="27">
        <v>0</v>
      </c>
      <c r="D1114" s="27" t="s">
        <v>30</v>
      </c>
      <c r="E1114" s="27" t="s">
        <v>398</v>
      </c>
      <c r="F1114" s="67">
        <v>13259.46</v>
      </c>
      <c r="G1114" s="67">
        <v>-6044.37</v>
      </c>
      <c r="H1114" s="67">
        <v>7215.09</v>
      </c>
    </row>
    <row r="1115" spans="1:8" x14ac:dyDescent="0.55000000000000004">
      <c r="A1115" s="27">
        <v>126</v>
      </c>
      <c r="B1115" s="71">
        <v>100000508878</v>
      </c>
      <c r="C1115" s="27">
        <v>0</v>
      </c>
      <c r="D1115" s="27" t="s">
        <v>30</v>
      </c>
      <c r="E1115" s="27" t="s">
        <v>398</v>
      </c>
      <c r="F1115" s="67">
        <v>13259.46</v>
      </c>
      <c r="G1115" s="67">
        <v>-6044.38</v>
      </c>
      <c r="H1115" s="67">
        <v>7215.08</v>
      </c>
    </row>
    <row r="1116" spans="1:8" x14ac:dyDescent="0.55000000000000004">
      <c r="A1116" s="27">
        <v>127</v>
      </c>
      <c r="B1116" s="71">
        <v>100000508879</v>
      </c>
      <c r="C1116" s="27">
        <v>0</v>
      </c>
      <c r="D1116" s="27" t="s">
        <v>30</v>
      </c>
      <c r="E1116" s="27" t="s">
        <v>398</v>
      </c>
      <c r="F1116" s="67">
        <v>13259.46</v>
      </c>
      <c r="G1116" s="67">
        <v>-6044.38</v>
      </c>
      <c r="H1116" s="67">
        <v>7215.08</v>
      </c>
    </row>
    <row r="1117" spans="1:8" x14ac:dyDescent="0.55000000000000004">
      <c r="A1117" s="27">
        <v>128</v>
      </c>
      <c r="B1117" s="71">
        <v>100000508880</v>
      </c>
      <c r="C1117" s="27">
        <v>0</v>
      </c>
      <c r="D1117" s="27" t="s">
        <v>30</v>
      </c>
      <c r="E1117" s="27" t="s">
        <v>398</v>
      </c>
      <c r="F1117" s="67">
        <v>13259.46</v>
      </c>
      <c r="G1117" s="67">
        <v>-6044.37</v>
      </c>
      <c r="H1117" s="67">
        <v>7215.09</v>
      </c>
    </row>
    <row r="1118" spans="1:8" x14ac:dyDescent="0.55000000000000004">
      <c r="A1118" s="27">
        <v>129</v>
      </c>
      <c r="B1118" s="71">
        <v>100000508881</v>
      </c>
      <c r="C1118" s="27">
        <v>0</v>
      </c>
      <c r="D1118" s="27" t="s">
        <v>30</v>
      </c>
      <c r="E1118" s="27" t="s">
        <v>398</v>
      </c>
      <c r="F1118" s="67">
        <v>13259.46</v>
      </c>
      <c r="G1118" s="67">
        <v>-6044.38</v>
      </c>
      <c r="H1118" s="67">
        <v>7215.08</v>
      </c>
    </row>
    <row r="1119" spans="1:8" x14ac:dyDescent="0.55000000000000004">
      <c r="A1119" s="27">
        <v>130</v>
      </c>
      <c r="B1119" s="71">
        <v>100000508882</v>
      </c>
      <c r="C1119" s="27">
        <v>0</v>
      </c>
      <c r="D1119" s="27" t="s">
        <v>30</v>
      </c>
      <c r="E1119" s="27" t="s">
        <v>398</v>
      </c>
      <c r="F1119" s="67">
        <v>13259.46</v>
      </c>
      <c r="G1119" s="67">
        <v>-6044.37</v>
      </c>
      <c r="H1119" s="67">
        <v>7215.09</v>
      </c>
    </row>
    <row r="1120" spans="1:8" x14ac:dyDescent="0.55000000000000004">
      <c r="A1120" s="27">
        <v>131</v>
      </c>
      <c r="B1120" s="71">
        <v>100000508883</v>
      </c>
      <c r="C1120" s="27">
        <v>0</v>
      </c>
      <c r="D1120" s="27" t="s">
        <v>30</v>
      </c>
      <c r="E1120" s="27" t="s">
        <v>398</v>
      </c>
      <c r="F1120" s="67">
        <v>13259.46</v>
      </c>
      <c r="G1120" s="67">
        <v>-6044.38</v>
      </c>
      <c r="H1120" s="67">
        <v>7215.08</v>
      </c>
    </row>
    <row r="1121" spans="1:8" x14ac:dyDescent="0.55000000000000004">
      <c r="A1121" s="27">
        <v>132</v>
      </c>
      <c r="B1121" s="71">
        <v>100000508884</v>
      </c>
      <c r="C1121" s="27">
        <v>0</v>
      </c>
      <c r="D1121" s="27" t="s">
        <v>30</v>
      </c>
      <c r="E1121" s="27" t="s">
        <v>398</v>
      </c>
      <c r="F1121" s="67">
        <v>13259.46</v>
      </c>
      <c r="G1121" s="67">
        <v>-6044.37</v>
      </c>
      <c r="H1121" s="67">
        <v>7215.09</v>
      </c>
    </row>
    <row r="1122" spans="1:8" x14ac:dyDescent="0.55000000000000004">
      <c r="A1122" s="27">
        <v>133</v>
      </c>
      <c r="B1122" s="71">
        <v>100000508885</v>
      </c>
      <c r="C1122" s="27">
        <v>0</v>
      </c>
      <c r="D1122" s="27" t="s">
        <v>30</v>
      </c>
      <c r="E1122" s="27" t="s">
        <v>398</v>
      </c>
      <c r="F1122" s="67">
        <v>13259.46</v>
      </c>
      <c r="G1122" s="67">
        <v>-6044.37</v>
      </c>
      <c r="H1122" s="67">
        <v>7215.09</v>
      </c>
    </row>
    <row r="1123" spans="1:8" x14ac:dyDescent="0.55000000000000004">
      <c r="A1123" s="27">
        <v>134</v>
      </c>
      <c r="B1123" s="71">
        <v>100000508886</v>
      </c>
      <c r="C1123" s="27">
        <v>0</v>
      </c>
      <c r="D1123" s="27" t="s">
        <v>30</v>
      </c>
      <c r="E1123" s="27" t="s">
        <v>398</v>
      </c>
      <c r="F1123" s="67">
        <v>13259.46</v>
      </c>
      <c r="G1123" s="67">
        <v>-6044.38</v>
      </c>
      <c r="H1123" s="67">
        <v>7215.08</v>
      </c>
    </row>
    <row r="1124" spans="1:8" x14ac:dyDescent="0.55000000000000004">
      <c r="A1124" s="27">
        <v>135</v>
      </c>
      <c r="B1124" s="71">
        <v>100000508887</v>
      </c>
      <c r="C1124" s="27">
        <v>0</v>
      </c>
      <c r="D1124" s="27" t="s">
        <v>30</v>
      </c>
      <c r="E1124" s="27" t="s">
        <v>398</v>
      </c>
      <c r="F1124" s="67">
        <v>13259.46</v>
      </c>
      <c r="G1124" s="67">
        <v>-6044.37</v>
      </c>
      <c r="H1124" s="67">
        <v>7215.09</v>
      </c>
    </row>
    <row r="1125" spans="1:8" x14ac:dyDescent="0.55000000000000004">
      <c r="A1125" s="27">
        <v>136</v>
      </c>
      <c r="B1125" s="71">
        <v>100000508888</v>
      </c>
      <c r="C1125" s="27">
        <v>0</v>
      </c>
      <c r="D1125" s="27" t="s">
        <v>30</v>
      </c>
      <c r="E1125" s="27" t="s">
        <v>398</v>
      </c>
      <c r="F1125" s="67">
        <v>13259.46</v>
      </c>
      <c r="G1125" s="67">
        <v>-6044.38</v>
      </c>
      <c r="H1125" s="67">
        <v>7215.08</v>
      </c>
    </row>
    <row r="1126" spans="1:8" x14ac:dyDescent="0.55000000000000004">
      <c r="A1126" s="27">
        <v>137</v>
      </c>
      <c r="B1126" s="71">
        <v>100000508889</v>
      </c>
      <c r="C1126" s="27">
        <v>0</v>
      </c>
      <c r="D1126" s="27" t="s">
        <v>30</v>
      </c>
      <c r="E1126" s="27" t="s">
        <v>398</v>
      </c>
      <c r="F1126" s="67">
        <v>13259.46</v>
      </c>
      <c r="G1126" s="67">
        <v>-6044.37</v>
      </c>
      <c r="H1126" s="67">
        <v>7215.09</v>
      </c>
    </row>
    <row r="1127" spans="1:8" x14ac:dyDescent="0.55000000000000004">
      <c r="A1127" s="27">
        <v>138</v>
      </c>
      <c r="B1127" s="71">
        <v>100000559516</v>
      </c>
      <c r="C1127" s="27">
        <v>0</v>
      </c>
      <c r="D1127" s="27" t="s">
        <v>226</v>
      </c>
      <c r="E1127" s="27" t="s">
        <v>2133</v>
      </c>
      <c r="F1127" s="67">
        <v>2985000</v>
      </c>
      <c r="G1127" s="67">
        <v>-418935.93</v>
      </c>
      <c r="H1127" s="67">
        <v>2566064.0699999998</v>
      </c>
    </row>
    <row r="1128" spans="1:8" x14ac:dyDescent="0.55000000000000004">
      <c r="A1128" s="27">
        <v>139</v>
      </c>
      <c r="B1128" s="71">
        <v>100000559539</v>
      </c>
      <c r="C1128" s="27">
        <v>0</v>
      </c>
      <c r="D1128" s="27" t="s">
        <v>226</v>
      </c>
      <c r="E1128" s="27" t="s">
        <v>1135</v>
      </c>
      <c r="F1128" s="67">
        <v>369000</v>
      </c>
      <c r="G1128" s="67">
        <v>-53372.57</v>
      </c>
      <c r="H1128" s="67">
        <v>315627.43</v>
      </c>
    </row>
    <row r="1129" spans="1:8" x14ac:dyDescent="0.55000000000000004">
      <c r="A1129" s="27">
        <v>140</v>
      </c>
      <c r="B1129" s="71">
        <v>100000559560</v>
      </c>
      <c r="C1129" s="27">
        <v>0</v>
      </c>
      <c r="D1129" s="27" t="s">
        <v>226</v>
      </c>
      <c r="E1129" s="27" t="s">
        <v>1136</v>
      </c>
      <c r="F1129" s="67">
        <v>179000</v>
      </c>
      <c r="G1129" s="67">
        <v>-25947.8</v>
      </c>
      <c r="H1129" s="67">
        <v>153052.20000000001</v>
      </c>
    </row>
    <row r="1130" spans="1:8" x14ac:dyDescent="0.55000000000000004">
      <c r="A1130" s="175" t="s">
        <v>4132</v>
      </c>
      <c r="B1130" s="175"/>
      <c r="C1130" s="175"/>
      <c r="D1130" s="175"/>
      <c r="E1130" s="175"/>
      <c r="F1130" s="68">
        <f>SUM(F987:F1129)</f>
        <v>10935257.899999997</v>
      </c>
      <c r="G1130" s="68">
        <f>SUM(G987:G1129)</f>
        <v>-3140205.36</v>
      </c>
      <c r="H1130" s="68">
        <f>SUM(H987:H1129)</f>
        <v>7795052.5399999889</v>
      </c>
    </row>
    <row r="1132" spans="1:8" x14ac:dyDescent="0.55000000000000004">
      <c r="A1132" s="20" t="s">
        <v>4156</v>
      </c>
    </row>
    <row r="1133" spans="1:8" x14ac:dyDescent="0.55000000000000004">
      <c r="A1133" s="29" t="s">
        <v>2558</v>
      </c>
      <c r="B1133" s="30" t="s">
        <v>1</v>
      </c>
      <c r="C1133" s="29" t="s">
        <v>2</v>
      </c>
      <c r="D1133" s="29" t="s">
        <v>3</v>
      </c>
      <c r="E1133" s="29" t="s">
        <v>4</v>
      </c>
      <c r="F1133" s="29" t="s">
        <v>5</v>
      </c>
      <c r="G1133" s="29" t="s">
        <v>6</v>
      </c>
      <c r="H1133" s="29" t="s">
        <v>93</v>
      </c>
    </row>
    <row r="1134" spans="1:8" x14ac:dyDescent="0.55000000000000004">
      <c r="A1134" s="27">
        <v>1</v>
      </c>
      <c r="B1134" s="71">
        <v>100000050869</v>
      </c>
      <c r="C1134" s="27">
        <v>0</v>
      </c>
      <c r="D1134" s="27" t="s">
        <v>19</v>
      </c>
      <c r="E1134" s="27" t="s">
        <v>378</v>
      </c>
      <c r="F1134" s="67">
        <v>16000</v>
      </c>
      <c r="G1134" s="67">
        <v>-15999</v>
      </c>
      <c r="H1134" s="27">
        <v>1</v>
      </c>
    </row>
    <row r="1135" spans="1:8" x14ac:dyDescent="0.55000000000000004">
      <c r="A1135" s="27">
        <v>2</v>
      </c>
      <c r="B1135" s="71">
        <v>100000050870</v>
      </c>
      <c r="C1135" s="27">
        <v>0</v>
      </c>
      <c r="D1135" s="27" t="s">
        <v>19</v>
      </c>
      <c r="E1135" s="27" t="s">
        <v>378</v>
      </c>
      <c r="F1135" s="67">
        <v>16000</v>
      </c>
      <c r="G1135" s="67">
        <v>-15999</v>
      </c>
      <c r="H1135" s="27">
        <v>1</v>
      </c>
    </row>
    <row r="1136" spans="1:8" x14ac:dyDescent="0.55000000000000004">
      <c r="A1136" s="27">
        <v>3</v>
      </c>
      <c r="B1136" s="71">
        <v>100000050871</v>
      </c>
      <c r="C1136" s="27">
        <v>0</v>
      </c>
      <c r="D1136" s="27" t="s">
        <v>19</v>
      </c>
      <c r="E1136" s="27" t="s">
        <v>378</v>
      </c>
      <c r="F1136" s="67">
        <v>16000</v>
      </c>
      <c r="G1136" s="67">
        <v>-15999</v>
      </c>
      <c r="H1136" s="27">
        <v>1</v>
      </c>
    </row>
    <row r="1137" spans="1:8" x14ac:dyDescent="0.55000000000000004">
      <c r="A1137" s="27">
        <v>4</v>
      </c>
      <c r="B1137" s="71">
        <v>100000050872</v>
      </c>
      <c r="C1137" s="27">
        <v>0</v>
      </c>
      <c r="D1137" s="27" t="s">
        <v>19</v>
      </c>
      <c r="E1137" s="27" t="s">
        <v>378</v>
      </c>
      <c r="F1137" s="67">
        <v>16000</v>
      </c>
      <c r="G1137" s="67">
        <v>-15999</v>
      </c>
      <c r="H1137" s="27">
        <v>1</v>
      </c>
    </row>
    <row r="1138" spans="1:8" x14ac:dyDescent="0.55000000000000004">
      <c r="A1138" s="27">
        <v>5</v>
      </c>
      <c r="B1138" s="71">
        <v>100000050873</v>
      </c>
      <c r="C1138" s="27">
        <v>0</v>
      </c>
      <c r="D1138" s="27" t="s">
        <v>19</v>
      </c>
      <c r="E1138" s="27" t="s">
        <v>378</v>
      </c>
      <c r="F1138" s="67">
        <v>16000</v>
      </c>
      <c r="G1138" s="67">
        <v>-15999</v>
      </c>
      <c r="H1138" s="27">
        <v>1</v>
      </c>
    </row>
    <row r="1139" spans="1:8" x14ac:dyDescent="0.55000000000000004">
      <c r="A1139" s="27">
        <v>6</v>
      </c>
      <c r="B1139" s="71">
        <v>100000050874</v>
      </c>
      <c r="C1139" s="27">
        <v>0</v>
      </c>
      <c r="D1139" s="27" t="s">
        <v>19</v>
      </c>
      <c r="E1139" s="27" t="s">
        <v>378</v>
      </c>
      <c r="F1139" s="67">
        <v>16000</v>
      </c>
      <c r="G1139" s="67">
        <v>-15999</v>
      </c>
      <c r="H1139" s="27">
        <v>1</v>
      </c>
    </row>
    <row r="1140" spans="1:8" x14ac:dyDescent="0.55000000000000004">
      <c r="A1140" s="27">
        <v>7</v>
      </c>
      <c r="B1140" s="71">
        <v>100000050875</v>
      </c>
      <c r="C1140" s="27">
        <v>0</v>
      </c>
      <c r="D1140" s="27" t="s">
        <v>19</v>
      </c>
      <c r="E1140" s="27" t="s">
        <v>378</v>
      </c>
      <c r="F1140" s="67">
        <v>16000</v>
      </c>
      <c r="G1140" s="67">
        <v>-15999</v>
      </c>
      <c r="H1140" s="27">
        <v>1</v>
      </c>
    </row>
    <row r="1141" spans="1:8" x14ac:dyDescent="0.55000000000000004">
      <c r="A1141" s="27">
        <v>8</v>
      </c>
      <c r="B1141" s="71">
        <v>100000050876</v>
      </c>
      <c r="C1141" s="27">
        <v>0</v>
      </c>
      <c r="D1141" s="27" t="s">
        <v>19</v>
      </c>
      <c r="E1141" s="27" t="s">
        <v>378</v>
      </c>
      <c r="F1141" s="67">
        <v>16000</v>
      </c>
      <c r="G1141" s="67">
        <v>-15999</v>
      </c>
      <c r="H1141" s="27">
        <v>1</v>
      </c>
    </row>
    <row r="1142" spans="1:8" x14ac:dyDescent="0.55000000000000004">
      <c r="A1142" s="27">
        <v>9</v>
      </c>
      <c r="B1142" s="71">
        <v>100000050877</v>
      </c>
      <c r="C1142" s="27">
        <v>0</v>
      </c>
      <c r="D1142" s="27" t="s">
        <v>19</v>
      </c>
      <c r="E1142" s="27" t="s">
        <v>378</v>
      </c>
      <c r="F1142" s="67">
        <v>16000</v>
      </c>
      <c r="G1142" s="67">
        <v>-15999</v>
      </c>
      <c r="H1142" s="27">
        <v>1</v>
      </c>
    </row>
    <row r="1143" spans="1:8" x14ac:dyDescent="0.55000000000000004">
      <c r="A1143" s="27">
        <v>10</v>
      </c>
      <c r="B1143" s="71">
        <v>100000050878</v>
      </c>
      <c r="C1143" s="27">
        <v>0</v>
      </c>
      <c r="D1143" s="27" t="s">
        <v>19</v>
      </c>
      <c r="E1143" s="27" t="s">
        <v>378</v>
      </c>
      <c r="F1143" s="67">
        <v>16000</v>
      </c>
      <c r="G1143" s="67">
        <v>-15999</v>
      </c>
      <c r="H1143" s="27">
        <v>1</v>
      </c>
    </row>
    <row r="1144" spans="1:8" x14ac:dyDescent="0.55000000000000004">
      <c r="A1144" s="27">
        <v>11</v>
      </c>
      <c r="B1144" s="71">
        <v>100000051377</v>
      </c>
      <c r="C1144" s="27">
        <v>0</v>
      </c>
      <c r="D1144" s="27" t="s">
        <v>322</v>
      </c>
      <c r="E1144" s="27" t="s">
        <v>378</v>
      </c>
      <c r="F1144" s="67">
        <v>16000</v>
      </c>
      <c r="G1144" s="67">
        <v>-15999</v>
      </c>
      <c r="H1144" s="27">
        <v>1</v>
      </c>
    </row>
    <row r="1145" spans="1:8" x14ac:dyDescent="0.55000000000000004">
      <c r="A1145" s="27">
        <v>12</v>
      </c>
      <c r="B1145" s="71">
        <v>100000051378</v>
      </c>
      <c r="C1145" s="27">
        <v>0</v>
      </c>
      <c r="D1145" s="27" t="s">
        <v>322</v>
      </c>
      <c r="E1145" s="27" t="s">
        <v>378</v>
      </c>
      <c r="F1145" s="67">
        <v>16000</v>
      </c>
      <c r="G1145" s="67">
        <v>-15999</v>
      </c>
      <c r="H1145" s="27">
        <v>1</v>
      </c>
    </row>
    <row r="1146" spans="1:8" x14ac:dyDescent="0.55000000000000004">
      <c r="A1146" s="27">
        <v>13</v>
      </c>
      <c r="B1146" s="71">
        <v>100000051379</v>
      </c>
      <c r="C1146" s="27">
        <v>0</v>
      </c>
      <c r="D1146" s="27" t="s">
        <v>322</v>
      </c>
      <c r="E1146" s="27" t="s">
        <v>378</v>
      </c>
      <c r="F1146" s="67">
        <v>16000</v>
      </c>
      <c r="G1146" s="67">
        <v>-15999</v>
      </c>
      <c r="H1146" s="27">
        <v>1</v>
      </c>
    </row>
    <row r="1147" spans="1:8" x14ac:dyDescent="0.55000000000000004">
      <c r="A1147" s="175" t="s">
        <v>4132</v>
      </c>
      <c r="B1147" s="175"/>
      <c r="C1147" s="175"/>
      <c r="D1147" s="175"/>
      <c r="E1147" s="175"/>
      <c r="F1147" s="68">
        <f>SUM(F1134:F1146)</f>
        <v>208000</v>
      </c>
      <c r="G1147" s="68">
        <f>SUM(G1134:G1146)</f>
        <v>-207987</v>
      </c>
      <c r="H1147" s="68">
        <f>SUM(H1134:H1146)</f>
        <v>13</v>
      </c>
    </row>
    <row r="1148" spans="1:8" x14ac:dyDescent="0.55000000000000004">
      <c r="A1148" s="175" t="s">
        <v>4172</v>
      </c>
      <c r="B1148" s="175"/>
      <c r="C1148" s="175"/>
      <c r="D1148" s="175"/>
      <c r="E1148" s="175"/>
      <c r="F1148" s="68">
        <f>F1130+F1147</f>
        <v>11143257.899999997</v>
      </c>
      <c r="G1148" s="68">
        <f>G1130+G1147</f>
        <v>-3348192.36</v>
      </c>
      <c r="H1148" s="68">
        <f>H1130+H1147</f>
        <v>7795065.5399999889</v>
      </c>
    </row>
    <row r="1150" spans="1:8" x14ac:dyDescent="0.55000000000000004">
      <c r="A1150" s="177" t="s">
        <v>4173</v>
      </c>
      <c r="B1150" s="178"/>
      <c r="C1150" s="178"/>
      <c r="D1150" s="178"/>
      <c r="E1150" s="179"/>
      <c r="F1150" s="67">
        <f>F134+F171+F194+F864+F900+F940+F949+F983+F1148</f>
        <v>439742533.38999999</v>
      </c>
      <c r="G1150" s="67">
        <f>G134+G171+G194+G864+G900+G940+G949+G983+G1148</f>
        <v>-193304225.56000003</v>
      </c>
      <c r="H1150" s="67">
        <f>H134+H171+H194+H864+H900+H940+H949+H983+H1148</f>
        <v>246438307.83000001</v>
      </c>
    </row>
    <row r="1151" spans="1:8" x14ac:dyDescent="0.55000000000000004">
      <c r="A1151" s="73" t="s">
        <v>2585</v>
      </c>
      <c r="B1151"/>
      <c r="C1151"/>
      <c r="D1151"/>
      <c r="F1151" s="74">
        <v>350163.05</v>
      </c>
      <c r="G1151">
        <v>0</v>
      </c>
      <c r="H1151" s="74">
        <v>350163.05</v>
      </c>
    </row>
    <row r="1152" spans="1:8" x14ac:dyDescent="0.55000000000000004">
      <c r="A1152" s="176" t="s">
        <v>4179</v>
      </c>
      <c r="B1152" s="176"/>
      <c r="C1152" s="176"/>
      <c r="D1152" s="176"/>
      <c r="E1152" s="176"/>
      <c r="F1152" s="74">
        <f>SUM(F1150:F1151)</f>
        <v>440092696.44</v>
      </c>
      <c r="G1152" s="74">
        <f>SUM(G1150:G1151)</f>
        <v>-193304225.56000003</v>
      </c>
      <c r="H1152" s="74">
        <f>SUM(H1150:H1151)</f>
        <v>246788470.88000003</v>
      </c>
    </row>
    <row r="1153" spans="1:8" x14ac:dyDescent="0.55000000000000004">
      <c r="A1153" s="73" t="s">
        <v>4131</v>
      </c>
      <c r="B1153"/>
      <c r="C1153"/>
      <c r="D1153"/>
      <c r="F1153" s="74">
        <v>440092696.44</v>
      </c>
      <c r="G1153" s="74">
        <v>-193304225.56</v>
      </c>
      <c r="H1153" s="74">
        <v>246788470.88</v>
      </c>
    </row>
  </sheetData>
  <mergeCells count="28">
    <mergeCell ref="A1147:E1147"/>
    <mergeCell ref="A1148:E1148"/>
    <mergeCell ref="A1150:E1150"/>
    <mergeCell ref="A1152:E1152"/>
    <mergeCell ref="A940:E940"/>
    <mergeCell ref="A949:E949"/>
    <mergeCell ref="A957:E957"/>
    <mergeCell ref="A982:E982"/>
    <mergeCell ref="A983:E983"/>
    <mergeCell ref="A1130:E1130"/>
    <mergeCell ref="A939:E939"/>
    <mergeCell ref="A171:E171"/>
    <mergeCell ref="A179:E179"/>
    <mergeCell ref="A193:E193"/>
    <mergeCell ref="A194:E194"/>
    <mergeCell ref="A667:E667"/>
    <mergeCell ref="A863:E863"/>
    <mergeCell ref="A864:E864"/>
    <mergeCell ref="A885:E885"/>
    <mergeCell ref="A899:E899"/>
    <mergeCell ref="A900:E900"/>
    <mergeCell ref="A934:E934"/>
    <mergeCell ref="A170:E170"/>
    <mergeCell ref="A1:H1"/>
    <mergeCell ref="A112:E112"/>
    <mergeCell ref="A133:E133"/>
    <mergeCell ref="A134:E134"/>
    <mergeCell ref="A159:E15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4"/>
  <sheetViews>
    <sheetView zoomScale="80" zoomScaleNormal="80" workbookViewId="0">
      <selection activeCell="F10" sqref="F10"/>
    </sheetView>
  </sheetViews>
  <sheetFormatPr defaultRowHeight="24" x14ac:dyDescent="0.55000000000000004"/>
  <cols>
    <col min="1" max="1" width="9.375" style="108" bestFit="1" customWidth="1"/>
    <col min="2" max="2" width="21.375" style="108" customWidth="1"/>
    <col min="3" max="5" width="9.125" style="113" customWidth="1"/>
    <col min="6" max="7" width="18" style="108" customWidth="1"/>
    <col min="8" max="8" width="2.875" style="108" customWidth="1"/>
    <col min="9" max="9" width="10.875" style="108" bestFit="1" customWidth="1"/>
    <col min="10" max="16384" width="9" style="108"/>
  </cols>
  <sheetData>
    <row r="1" spans="1:7" s="100" customFormat="1" x14ac:dyDescent="0.55000000000000004">
      <c r="A1" s="153" t="s">
        <v>2598</v>
      </c>
      <c r="B1" s="153"/>
      <c r="C1" s="153"/>
      <c r="D1" s="153"/>
      <c r="E1" s="153"/>
      <c r="F1" s="153"/>
      <c r="G1" s="153"/>
    </row>
    <row r="2" spans="1:7" s="100" customFormat="1" x14ac:dyDescent="0.55000000000000004">
      <c r="A2" s="154" t="s">
        <v>2587</v>
      </c>
      <c r="B2" s="154"/>
      <c r="C2" s="154"/>
      <c r="D2" s="154"/>
      <c r="E2" s="154"/>
      <c r="F2" s="154"/>
      <c r="G2" s="154"/>
    </row>
    <row r="3" spans="1:7" s="103" customFormat="1" ht="72" x14ac:dyDescent="0.2">
      <c r="A3" s="101" t="s">
        <v>2558</v>
      </c>
      <c r="B3" s="101" t="s">
        <v>4187</v>
      </c>
      <c r="C3" s="102" t="s">
        <v>4188</v>
      </c>
      <c r="D3" s="102" t="s">
        <v>4189</v>
      </c>
      <c r="E3" s="102" t="s">
        <v>4190</v>
      </c>
      <c r="F3" s="101" t="s">
        <v>4191</v>
      </c>
      <c r="G3" s="101" t="s">
        <v>7</v>
      </c>
    </row>
    <row r="4" spans="1:7" x14ac:dyDescent="0.55000000000000004">
      <c r="A4" s="104">
        <v>1</v>
      </c>
      <c r="B4" s="105" t="s">
        <v>4192</v>
      </c>
      <c r="C4" s="106">
        <f>SUM(D4:E4)</f>
        <v>90</v>
      </c>
      <c r="D4" s="106">
        <v>61</v>
      </c>
      <c r="E4" s="106">
        <v>29</v>
      </c>
      <c r="F4" s="59">
        <v>308884234.10000002</v>
      </c>
      <c r="G4" s="59">
        <v>188467649.03999999</v>
      </c>
    </row>
    <row r="5" spans="1:7" x14ac:dyDescent="0.55000000000000004">
      <c r="A5" s="104">
        <v>2</v>
      </c>
      <c r="B5" s="105" t="s">
        <v>11</v>
      </c>
      <c r="C5" s="106">
        <f t="shared" ref="C5:C26" si="0">SUM(D5:E5)</f>
        <v>20</v>
      </c>
      <c r="D5" s="106">
        <v>20</v>
      </c>
      <c r="E5" s="107">
        <v>0</v>
      </c>
      <c r="F5" s="59">
        <v>260457421.90000001</v>
      </c>
      <c r="G5" s="59">
        <v>200147174.59000003</v>
      </c>
    </row>
    <row r="6" spans="1:7" x14ac:dyDescent="0.55000000000000004">
      <c r="A6" s="104">
        <v>3</v>
      </c>
      <c r="B6" s="105" t="s">
        <v>4193</v>
      </c>
      <c r="C6" s="106">
        <f t="shared" si="0"/>
        <v>1</v>
      </c>
      <c r="D6" s="106">
        <v>1</v>
      </c>
      <c r="E6" s="107">
        <v>0</v>
      </c>
      <c r="F6" s="59">
        <v>498000</v>
      </c>
      <c r="G6" s="59">
        <v>401440.23</v>
      </c>
    </row>
    <row r="7" spans="1:7" x14ac:dyDescent="0.55000000000000004">
      <c r="A7" s="104">
        <v>4</v>
      </c>
      <c r="B7" s="105" t="s">
        <v>4194</v>
      </c>
      <c r="C7" s="106">
        <f t="shared" si="0"/>
        <v>2</v>
      </c>
      <c r="D7" s="106">
        <v>2</v>
      </c>
      <c r="E7" s="107">
        <v>0</v>
      </c>
      <c r="F7" s="59">
        <v>4827000</v>
      </c>
      <c r="G7" s="59">
        <v>3678189.27</v>
      </c>
    </row>
    <row r="8" spans="1:7" x14ac:dyDescent="0.55000000000000004">
      <c r="A8" s="104">
        <v>5</v>
      </c>
      <c r="B8" s="105" t="s">
        <v>4195</v>
      </c>
      <c r="C8" s="107">
        <f t="shared" si="0"/>
        <v>0</v>
      </c>
      <c r="D8" s="107">
        <v>0</v>
      </c>
      <c r="E8" s="107">
        <v>0</v>
      </c>
      <c r="F8" s="59">
        <v>0</v>
      </c>
      <c r="G8" s="59">
        <v>0</v>
      </c>
    </row>
    <row r="9" spans="1:7" x14ac:dyDescent="0.55000000000000004">
      <c r="A9" s="104">
        <v>6</v>
      </c>
      <c r="B9" s="105" t="s">
        <v>3845</v>
      </c>
      <c r="C9" s="106">
        <f t="shared" si="0"/>
        <v>310</v>
      </c>
      <c r="D9" s="106">
        <v>8</v>
      </c>
      <c r="E9" s="106">
        <v>302</v>
      </c>
      <c r="F9" s="59">
        <v>4332687.0699999984</v>
      </c>
      <c r="G9" s="59">
        <v>786510.75999999989</v>
      </c>
    </row>
    <row r="10" spans="1:7" x14ac:dyDescent="0.55000000000000004">
      <c r="A10" s="104">
        <v>7</v>
      </c>
      <c r="B10" s="105" t="s">
        <v>4196</v>
      </c>
      <c r="C10" s="106">
        <f t="shared" si="0"/>
        <v>694</v>
      </c>
      <c r="D10" s="106">
        <v>334</v>
      </c>
      <c r="E10" s="106">
        <v>360</v>
      </c>
      <c r="F10" s="59">
        <v>102449890.80000001</v>
      </c>
      <c r="G10" s="59">
        <v>35477757.979999974</v>
      </c>
    </row>
    <row r="11" spans="1:7" x14ac:dyDescent="0.55000000000000004">
      <c r="A11" s="104">
        <v>8</v>
      </c>
      <c r="B11" s="105" t="s">
        <v>4197</v>
      </c>
      <c r="C11" s="106">
        <f t="shared" si="0"/>
        <v>28</v>
      </c>
      <c r="D11" s="106">
        <v>16</v>
      </c>
      <c r="E11" s="106">
        <v>12</v>
      </c>
      <c r="F11" s="59">
        <v>21940235.390000001</v>
      </c>
      <c r="G11" s="59">
        <v>8211492.6400000006</v>
      </c>
    </row>
    <row r="12" spans="1:7" x14ac:dyDescent="0.55000000000000004">
      <c r="A12" s="104">
        <v>9</v>
      </c>
      <c r="B12" s="105" t="s">
        <v>4198</v>
      </c>
      <c r="C12" s="106">
        <f t="shared" si="0"/>
        <v>74</v>
      </c>
      <c r="D12" s="106">
        <v>20</v>
      </c>
      <c r="E12" s="106">
        <v>54</v>
      </c>
      <c r="F12" s="59">
        <v>11984089.98</v>
      </c>
      <c r="G12" s="59">
        <v>6675167.1300000008</v>
      </c>
    </row>
    <row r="13" spans="1:7" x14ac:dyDescent="0.55000000000000004">
      <c r="A13" s="104">
        <v>10</v>
      </c>
      <c r="B13" s="105" t="s">
        <v>4199</v>
      </c>
      <c r="C13" s="107">
        <f t="shared" si="0"/>
        <v>0</v>
      </c>
      <c r="D13" s="107">
        <v>0</v>
      </c>
      <c r="E13" s="107">
        <v>0</v>
      </c>
      <c r="F13" s="59">
        <v>0</v>
      </c>
      <c r="G13" s="59">
        <v>0</v>
      </c>
    </row>
    <row r="14" spans="1:7" x14ac:dyDescent="0.55000000000000004">
      <c r="A14" s="104">
        <v>11</v>
      </c>
      <c r="B14" s="105" t="s">
        <v>4200</v>
      </c>
      <c r="C14" s="107">
        <f t="shared" si="0"/>
        <v>0</v>
      </c>
      <c r="D14" s="107">
        <v>0</v>
      </c>
      <c r="E14" s="107">
        <v>0</v>
      </c>
      <c r="F14" s="59">
        <v>0</v>
      </c>
      <c r="G14" s="59">
        <v>0</v>
      </c>
    </row>
    <row r="15" spans="1:7" x14ac:dyDescent="0.55000000000000004">
      <c r="A15" s="104">
        <v>12</v>
      </c>
      <c r="B15" s="105" t="s">
        <v>4201</v>
      </c>
      <c r="C15" s="107">
        <f t="shared" si="0"/>
        <v>0</v>
      </c>
      <c r="D15" s="107">
        <v>0</v>
      </c>
      <c r="E15" s="107">
        <v>0</v>
      </c>
      <c r="F15" s="59">
        <v>0</v>
      </c>
      <c r="G15" s="59">
        <v>0</v>
      </c>
    </row>
    <row r="16" spans="1:7" x14ac:dyDescent="0.55000000000000004">
      <c r="A16" s="104">
        <v>13</v>
      </c>
      <c r="B16" s="105" t="s">
        <v>4202</v>
      </c>
      <c r="C16" s="107">
        <f t="shared" si="0"/>
        <v>0</v>
      </c>
      <c r="D16" s="107">
        <v>0</v>
      </c>
      <c r="E16" s="107">
        <v>0</v>
      </c>
      <c r="F16" s="59">
        <v>0</v>
      </c>
      <c r="G16" s="59">
        <v>0</v>
      </c>
    </row>
    <row r="17" spans="1:9" x14ac:dyDescent="0.55000000000000004">
      <c r="A17" s="104">
        <v>14</v>
      </c>
      <c r="B17" s="105" t="s">
        <v>4203</v>
      </c>
      <c r="C17" s="106">
        <f t="shared" si="0"/>
        <v>30</v>
      </c>
      <c r="D17" s="106">
        <v>1</v>
      </c>
      <c r="E17" s="106">
        <v>29</v>
      </c>
      <c r="F17" s="59">
        <v>782883</v>
      </c>
      <c r="G17" s="59">
        <v>40001.599999999999</v>
      </c>
      <c r="I17" s="109"/>
    </row>
    <row r="18" spans="1:9" x14ac:dyDescent="0.55000000000000004">
      <c r="A18" s="104">
        <v>15</v>
      </c>
      <c r="B18" s="105" t="s">
        <v>4204</v>
      </c>
      <c r="C18" s="106">
        <f t="shared" si="0"/>
        <v>135</v>
      </c>
      <c r="D18" s="106">
        <v>3</v>
      </c>
      <c r="E18" s="106">
        <v>132</v>
      </c>
      <c r="F18" s="59">
        <v>5324432.3300000019</v>
      </c>
      <c r="G18" s="59">
        <v>707364.14</v>
      </c>
    </row>
    <row r="19" spans="1:9" x14ac:dyDescent="0.55000000000000004">
      <c r="A19" s="104">
        <v>16</v>
      </c>
      <c r="B19" s="105" t="s">
        <v>4205</v>
      </c>
      <c r="C19" s="107">
        <f t="shared" si="0"/>
        <v>0</v>
      </c>
      <c r="D19" s="107">
        <v>0</v>
      </c>
      <c r="E19" s="107">
        <v>0</v>
      </c>
      <c r="F19" s="59">
        <v>0</v>
      </c>
      <c r="G19" s="59">
        <v>0</v>
      </c>
      <c r="I19" s="109"/>
    </row>
    <row r="20" spans="1:9" x14ac:dyDescent="0.55000000000000004">
      <c r="A20" s="104">
        <v>17</v>
      </c>
      <c r="B20" s="105" t="s">
        <v>4206</v>
      </c>
      <c r="C20" s="107">
        <f t="shared" si="0"/>
        <v>0</v>
      </c>
      <c r="D20" s="107">
        <v>0</v>
      </c>
      <c r="E20" s="107">
        <v>0</v>
      </c>
      <c r="F20" s="59">
        <v>0</v>
      </c>
      <c r="G20" s="59">
        <v>0</v>
      </c>
    </row>
    <row r="21" spans="1:9" x14ac:dyDescent="0.55000000000000004">
      <c r="A21" s="104">
        <v>18</v>
      </c>
      <c r="B21" s="105" t="s">
        <v>4207</v>
      </c>
      <c r="C21" s="107">
        <f t="shared" si="0"/>
        <v>0</v>
      </c>
      <c r="D21" s="107">
        <v>0</v>
      </c>
      <c r="E21" s="107">
        <v>0</v>
      </c>
      <c r="F21" s="59">
        <v>0</v>
      </c>
      <c r="G21" s="59">
        <v>0</v>
      </c>
    </row>
    <row r="22" spans="1:9" x14ac:dyDescent="0.55000000000000004">
      <c r="A22" s="104">
        <v>19</v>
      </c>
      <c r="B22" s="105" t="s">
        <v>4208</v>
      </c>
      <c r="C22" s="107">
        <f t="shared" si="0"/>
        <v>0</v>
      </c>
      <c r="D22" s="107">
        <v>0</v>
      </c>
      <c r="E22" s="107">
        <v>0</v>
      </c>
      <c r="F22" s="59">
        <v>0</v>
      </c>
      <c r="G22" s="59">
        <v>0</v>
      </c>
    </row>
    <row r="23" spans="1:9" x14ac:dyDescent="0.55000000000000004">
      <c r="A23" s="104">
        <v>20</v>
      </c>
      <c r="B23" s="105" t="s">
        <v>4209</v>
      </c>
      <c r="C23" s="107">
        <f t="shared" si="0"/>
        <v>0</v>
      </c>
      <c r="D23" s="107">
        <v>0</v>
      </c>
      <c r="E23" s="107">
        <v>0</v>
      </c>
      <c r="F23" s="59">
        <v>0</v>
      </c>
      <c r="G23" s="59">
        <v>0</v>
      </c>
    </row>
    <row r="24" spans="1:9" x14ac:dyDescent="0.55000000000000004">
      <c r="A24" s="104">
        <v>21</v>
      </c>
      <c r="B24" s="105" t="s">
        <v>87</v>
      </c>
      <c r="C24" s="106">
        <f t="shared" si="0"/>
        <v>236</v>
      </c>
      <c r="D24" s="106">
        <v>227</v>
      </c>
      <c r="E24" s="106">
        <v>9</v>
      </c>
      <c r="F24" s="59">
        <v>15373687.800000135</v>
      </c>
      <c r="G24" s="59">
        <v>9684215.8100000042</v>
      </c>
    </row>
    <row r="25" spans="1:9" x14ac:dyDescent="0.55000000000000004">
      <c r="A25" s="104">
        <v>22</v>
      </c>
      <c r="B25" s="105" t="s">
        <v>4210</v>
      </c>
      <c r="C25" s="107">
        <f t="shared" si="0"/>
        <v>0</v>
      </c>
      <c r="D25" s="107">
        <v>0</v>
      </c>
      <c r="E25" s="107">
        <v>0</v>
      </c>
      <c r="F25" s="59">
        <v>0</v>
      </c>
      <c r="G25" s="59">
        <v>0</v>
      </c>
    </row>
    <row r="26" spans="1:9" x14ac:dyDescent="0.55000000000000004">
      <c r="A26" s="104">
        <v>23</v>
      </c>
      <c r="B26" s="105" t="s">
        <v>4211</v>
      </c>
      <c r="C26" s="107">
        <f t="shared" si="0"/>
        <v>0</v>
      </c>
      <c r="D26" s="107">
        <v>0</v>
      </c>
      <c r="E26" s="107">
        <v>0</v>
      </c>
      <c r="F26" s="59">
        <v>0</v>
      </c>
      <c r="G26" s="59">
        <v>0</v>
      </c>
    </row>
    <row r="27" spans="1:9" s="100" customFormat="1" x14ac:dyDescent="0.55000000000000004">
      <c r="A27" s="155" t="s">
        <v>4212</v>
      </c>
      <c r="B27" s="156"/>
      <c r="C27" s="156"/>
      <c r="D27" s="156"/>
      <c r="E27" s="157"/>
      <c r="F27" s="110">
        <f>SUM(F4:F26)</f>
        <v>736854562.37000036</v>
      </c>
      <c r="G27" s="110">
        <f>SUM(G4:G26)</f>
        <v>454276963.18999994</v>
      </c>
    </row>
    <row r="28" spans="1:9" x14ac:dyDescent="0.55000000000000004">
      <c r="C28" s="111"/>
      <c r="D28" s="111"/>
      <c r="E28" s="111"/>
      <c r="F28" s="112"/>
      <c r="G28" s="112"/>
    </row>
    <row r="29" spans="1:9" s="17" customFormat="1" x14ac:dyDescent="0.55000000000000004">
      <c r="A29" s="17" t="s">
        <v>4230</v>
      </c>
      <c r="B29" s="17" t="s">
        <v>4231</v>
      </c>
      <c r="G29" s="18"/>
      <c r="H29" s="18"/>
    </row>
    <row r="30" spans="1:9" s="17" customFormat="1" x14ac:dyDescent="0.55000000000000004">
      <c r="B30" s="17" t="s">
        <v>4232</v>
      </c>
      <c r="D30" s="152"/>
      <c r="G30" s="18"/>
      <c r="H30" s="18"/>
    </row>
    <row r="31" spans="1:9" s="17" customFormat="1" x14ac:dyDescent="0.55000000000000004">
      <c r="C31" s="18"/>
      <c r="G31" s="18"/>
      <c r="H31" s="18"/>
    </row>
    <row r="32" spans="1:9" x14ac:dyDescent="0.55000000000000004">
      <c r="C32" s="111"/>
      <c r="D32" s="111"/>
      <c r="E32" s="111"/>
      <c r="F32" s="112"/>
      <c r="G32" s="112"/>
    </row>
    <row r="33" spans="3:7" x14ac:dyDescent="0.55000000000000004">
      <c r="C33" s="111"/>
      <c r="D33" s="111"/>
      <c r="E33" s="111"/>
      <c r="F33" s="112"/>
      <c r="G33" s="112"/>
    </row>
    <row r="34" spans="3:7" x14ac:dyDescent="0.55000000000000004">
      <c r="C34" s="111"/>
      <c r="D34" s="111"/>
      <c r="E34" s="111"/>
      <c r="F34" s="112"/>
      <c r="G34" s="112"/>
    </row>
    <row r="35" spans="3:7" x14ac:dyDescent="0.55000000000000004">
      <c r="C35" s="111"/>
      <c r="D35" s="111"/>
      <c r="E35" s="111"/>
      <c r="F35" s="112"/>
      <c r="G35" s="112"/>
    </row>
    <row r="36" spans="3:7" x14ac:dyDescent="0.55000000000000004">
      <c r="C36" s="111"/>
      <c r="D36" s="111"/>
      <c r="E36" s="111"/>
      <c r="F36" s="112"/>
      <c r="G36" s="112"/>
    </row>
    <row r="37" spans="3:7" x14ac:dyDescent="0.55000000000000004">
      <c r="C37" s="111"/>
      <c r="D37" s="111"/>
      <c r="E37" s="111"/>
      <c r="F37" s="112"/>
      <c r="G37" s="112"/>
    </row>
    <row r="38" spans="3:7" x14ac:dyDescent="0.55000000000000004">
      <c r="C38" s="111"/>
      <c r="D38" s="111"/>
      <c r="E38" s="111"/>
      <c r="F38" s="112"/>
      <c r="G38" s="112"/>
    </row>
    <row r="39" spans="3:7" x14ac:dyDescent="0.55000000000000004">
      <c r="C39" s="111"/>
      <c r="D39" s="111"/>
      <c r="E39" s="111"/>
      <c r="F39" s="112"/>
      <c r="G39" s="112"/>
    </row>
    <row r="40" spans="3:7" x14ac:dyDescent="0.55000000000000004">
      <c r="C40" s="111"/>
      <c r="D40" s="111"/>
      <c r="E40" s="111"/>
      <c r="F40" s="112"/>
      <c r="G40" s="112"/>
    </row>
    <row r="41" spans="3:7" x14ac:dyDescent="0.55000000000000004">
      <c r="C41" s="111"/>
      <c r="D41" s="111"/>
      <c r="E41" s="111"/>
      <c r="F41" s="112"/>
      <c r="G41" s="112"/>
    </row>
    <row r="42" spans="3:7" x14ac:dyDescent="0.55000000000000004">
      <c r="C42" s="111"/>
      <c r="D42" s="111"/>
      <c r="E42" s="111"/>
      <c r="F42" s="112"/>
      <c r="G42" s="112"/>
    </row>
    <row r="43" spans="3:7" x14ac:dyDescent="0.55000000000000004">
      <c r="C43" s="111"/>
      <c r="D43" s="111"/>
      <c r="E43" s="111"/>
      <c r="F43" s="112"/>
      <c r="G43" s="112"/>
    </row>
    <row r="44" spans="3:7" x14ac:dyDescent="0.55000000000000004">
      <c r="C44" s="111"/>
      <c r="D44" s="111"/>
      <c r="E44" s="111"/>
      <c r="F44" s="112"/>
      <c r="G44" s="112"/>
    </row>
    <row r="45" spans="3:7" x14ac:dyDescent="0.55000000000000004">
      <c r="C45" s="111"/>
      <c r="D45" s="111"/>
      <c r="E45" s="111"/>
      <c r="F45" s="112"/>
      <c r="G45" s="112"/>
    </row>
    <row r="46" spans="3:7" x14ac:dyDescent="0.55000000000000004">
      <c r="C46" s="111"/>
      <c r="D46" s="111"/>
      <c r="E46" s="111"/>
      <c r="F46" s="112"/>
      <c r="G46" s="112"/>
    </row>
    <row r="47" spans="3:7" x14ac:dyDescent="0.55000000000000004">
      <c r="C47" s="111"/>
      <c r="D47" s="111"/>
      <c r="E47" s="111"/>
      <c r="F47" s="112"/>
      <c r="G47" s="112"/>
    </row>
    <row r="48" spans="3:7" x14ac:dyDescent="0.55000000000000004">
      <c r="C48" s="111"/>
      <c r="D48" s="111"/>
      <c r="E48" s="111"/>
      <c r="F48" s="112"/>
      <c r="G48" s="112"/>
    </row>
    <row r="49" spans="3:7" x14ac:dyDescent="0.55000000000000004">
      <c r="C49" s="111"/>
      <c r="D49" s="111"/>
      <c r="E49" s="111"/>
      <c r="F49" s="112"/>
      <c r="G49" s="112"/>
    </row>
    <row r="50" spans="3:7" x14ac:dyDescent="0.55000000000000004">
      <c r="C50" s="111"/>
      <c r="D50" s="111"/>
      <c r="E50" s="111"/>
      <c r="F50" s="112"/>
      <c r="G50" s="112"/>
    </row>
    <row r="51" spans="3:7" x14ac:dyDescent="0.55000000000000004">
      <c r="C51" s="111"/>
      <c r="D51" s="111"/>
      <c r="E51" s="111"/>
      <c r="F51" s="112"/>
      <c r="G51" s="112"/>
    </row>
    <row r="52" spans="3:7" x14ac:dyDescent="0.55000000000000004">
      <c r="C52" s="111"/>
      <c r="D52" s="111"/>
      <c r="E52" s="111"/>
      <c r="F52" s="112"/>
      <c r="G52" s="112"/>
    </row>
    <row r="53" spans="3:7" x14ac:dyDescent="0.55000000000000004">
      <c r="C53" s="111"/>
      <c r="D53" s="111"/>
      <c r="E53" s="111"/>
      <c r="F53" s="112"/>
      <c r="G53" s="112"/>
    </row>
    <row r="54" spans="3:7" x14ac:dyDescent="0.55000000000000004">
      <c r="C54" s="111"/>
      <c r="D54" s="111"/>
      <c r="E54" s="111"/>
      <c r="F54" s="112"/>
      <c r="G54" s="112"/>
    </row>
    <row r="55" spans="3:7" x14ac:dyDescent="0.55000000000000004">
      <c r="C55" s="111"/>
      <c r="D55" s="111"/>
      <c r="E55" s="111"/>
      <c r="F55" s="112"/>
      <c r="G55" s="112"/>
    </row>
    <row r="56" spans="3:7" x14ac:dyDescent="0.55000000000000004">
      <c r="C56" s="111"/>
      <c r="D56" s="111"/>
      <c r="E56" s="111"/>
      <c r="F56" s="112"/>
      <c r="G56" s="112"/>
    </row>
    <row r="57" spans="3:7" x14ac:dyDescent="0.55000000000000004">
      <c r="C57" s="111"/>
      <c r="D57" s="111"/>
      <c r="E57" s="111"/>
      <c r="F57" s="112"/>
      <c r="G57" s="112"/>
    </row>
    <row r="58" spans="3:7" x14ac:dyDescent="0.55000000000000004">
      <c r="C58" s="111"/>
      <c r="D58" s="111"/>
      <c r="E58" s="111"/>
      <c r="F58" s="112"/>
      <c r="G58" s="112"/>
    </row>
    <row r="59" spans="3:7" x14ac:dyDescent="0.55000000000000004">
      <c r="C59" s="111"/>
      <c r="D59" s="111"/>
      <c r="E59" s="111"/>
      <c r="F59" s="112"/>
      <c r="G59" s="112"/>
    </row>
    <row r="60" spans="3:7" x14ac:dyDescent="0.55000000000000004">
      <c r="C60" s="111"/>
      <c r="D60" s="111"/>
      <c r="E60" s="111"/>
      <c r="F60" s="112"/>
      <c r="G60" s="112"/>
    </row>
    <row r="61" spans="3:7" x14ac:dyDescent="0.55000000000000004">
      <c r="C61" s="111"/>
      <c r="D61" s="111"/>
      <c r="E61" s="111"/>
      <c r="F61" s="112"/>
      <c r="G61" s="112"/>
    </row>
    <row r="62" spans="3:7" x14ac:dyDescent="0.55000000000000004">
      <c r="C62" s="111"/>
      <c r="D62" s="111"/>
      <c r="E62" s="111"/>
      <c r="F62" s="112"/>
      <c r="G62" s="112"/>
    </row>
    <row r="63" spans="3:7" x14ac:dyDescent="0.55000000000000004">
      <c r="C63" s="111"/>
      <c r="D63" s="111"/>
      <c r="E63" s="111"/>
      <c r="F63" s="112"/>
      <c r="G63" s="112"/>
    </row>
    <row r="64" spans="3:7" x14ac:dyDescent="0.55000000000000004">
      <c r="C64" s="111"/>
      <c r="D64" s="111"/>
      <c r="E64" s="111"/>
      <c r="F64" s="112"/>
      <c r="G64" s="112"/>
    </row>
  </sheetData>
  <mergeCells count="3">
    <mergeCell ref="A1:G1"/>
    <mergeCell ref="A2:G2"/>
    <mergeCell ref="A27:E27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760"/>
  <sheetViews>
    <sheetView zoomScale="90" zoomScaleNormal="90" workbookViewId="0">
      <selection activeCell="A9" sqref="A9"/>
    </sheetView>
  </sheetViews>
  <sheetFormatPr defaultRowHeight="24" x14ac:dyDescent="0.55000000000000004"/>
  <cols>
    <col min="1" max="1" width="8.625" style="24" customWidth="1"/>
    <col min="2" max="2" width="14.375" style="24" customWidth="1"/>
    <col min="3" max="3" width="8.25" style="22" customWidth="1"/>
    <col min="4" max="4" width="10.875" style="45" customWidth="1"/>
    <col min="5" max="5" width="44.625" style="18" customWidth="1"/>
    <col min="6" max="8" width="17.75" style="18" customWidth="1"/>
    <col min="9" max="10" width="9.125" style="17" bestFit="1" customWidth="1"/>
    <col min="11" max="16384" width="9" style="17"/>
  </cols>
  <sheetData>
    <row r="1" spans="1:8" x14ac:dyDescent="0.55000000000000004">
      <c r="A1" s="160" t="s">
        <v>2598</v>
      </c>
      <c r="B1" s="160"/>
      <c r="C1" s="160"/>
      <c r="D1" s="160"/>
      <c r="E1" s="160"/>
      <c r="F1" s="160"/>
      <c r="G1" s="160"/>
      <c r="H1" s="160"/>
    </row>
    <row r="2" spans="1:8" x14ac:dyDescent="0.55000000000000004">
      <c r="A2" s="38" t="s">
        <v>2578</v>
      </c>
    </row>
    <row r="3" spans="1:8" s="33" customFormat="1" x14ac:dyDescent="0.55000000000000004">
      <c r="A3" s="29" t="s">
        <v>2558</v>
      </c>
      <c r="B3" s="30" t="s">
        <v>1</v>
      </c>
      <c r="C3" s="29" t="s">
        <v>2</v>
      </c>
      <c r="D3" s="29" t="s">
        <v>3</v>
      </c>
      <c r="E3" s="29" t="s">
        <v>4</v>
      </c>
      <c r="F3" s="32" t="s">
        <v>5</v>
      </c>
      <c r="G3" s="32" t="s">
        <v>6</v>
      </c>
      <c r="H3" s="32" t="s">
        <v>93</v>
      </c>
    </row>
    <row r="4" spans="1:8" x14ac:dyDescent="0.55000000000000004">
      <c r="A4" s="25">
        <v>1</v>
      </c>
      <c r="B4" s="25">
        <v>100000102314</v>
      </c>
      <c r="C4" s="26">
        <v>0</v>
      </c>
      <c r="D4" s="46" t="s">
        <v>1024</v>
      </c>
      <c r="E4" s="28" t="s">
        <v>2147</v>
      </c>
      <c r="F4" s="28">
        <v>2800000</v>
      </c>
      <c r="G4" s="28">
        <v>-759068.5</v>
      </c>
      <c r="H4" s="28">
        <v>2040931.5</v>
      </c>
    </row>
    <row r="5" spans="1:8" x14ac:dyDescent="0.55000000000000004">
      <c r="A5" s="25">
        <v>2</v>
      </c>
      <c r="B5" s="25">
        <v>100000102316</v>
      </c>
      <c r="C5" s="26">
        <v>0</v>
      </c>
      <c r="D5" s="46" t="s">
        <v>550</v>
      </c>
      <c r="E5" s="28" t="s">
        <v>2148</v>
      </c>
      <c r="F5" s="28">
        <v>649000</v>
      </c>
      <c r="G5" s="28">
        <v>-177096.99</v>
      </c>
      <c r="H5" s="28">
        <v>471903.01</v>
      </c>
    </row>
    <row r="6" spans="1:8" x14ac:dyDescent="0.55000000000000004">
      <c r="A6" s="25">
        <v>3</v>
      </c>
      <c r="B6" s="25">
        <v>100000102317</v>
      </c>
      <c r="C6" s="26">
        <v>0</v>
      </c>
      <c r="D6" s="46" t="s">
        <v>550</v>
      </c>
      <c r="E6" s="28" t="s">
        <v>2149</v>
      </c>
      <c r="F6" s="28">
        <v>2800000</v>
      </c>
      <c r="G6" s="28">
        <v>-764054.8</v>
      </c>
      <c r="H6" s="28">
        <v>2035945.2</v>
      </c>
    </row>
    <row r="7" spans="1:8" x14ac:dyDescent="0.55000000000000004">
      <c r="A7" s="25">
        <v>4</v>
      </c>
      <c r="B7" s="25">
        <v>100000104375</v>
      </c>
      <c r="C7" s="26">
        <v>0</v>
      </c>
      <c r="D7" s="46" t="s">
        <v>1159</v>
      </c>
      <c r="E7" s="28" t="s">
        <v>2150</v>
      </c>
      <c r="F7" s="28">
        <v>3400000</v>
      </c>
      <c r="G7" s="28">
        <v>-913575.34</v>
      </c>
      <c r="H7" s="28">
        <v>2486424.66</v>
      </c>
    </row>
    <row r="8" spans="1:8" x14ac:dyDescent="0.55000000000000004">
      <c r="A8" s="25">
        <v>5</v>
      </c>
      <c r="B8" s="25">
        <v>100000104376</v>
      </c>
      <c r="C8" s="26">
        <v>0</v>
      </c>
      <c r="D8" s="46" t="s">
        <v>1159</v>
      </c>
      <c r="E8" s="28" t="s">
        <v>2151</v>
      </c>
      <c r="F8" s="28">
        <v>3400000</v>
      </c>
      <c r="G8" s="28">
        <v>-913575.34</v>
      </c>
      <c r="H8" s="28">
        <v>2486424.66</v>
      </c>
    </row>
    <row r="9" spans="1:8" x14ac:dyDescent="0.55000000000000004">
      <c r="A9" s="25">
        <v>6</v>
      </c>
      <c r="B9" s="25">
        <v>100000149540</v>
      </c>
      <c r="C9" s="26">
        <v>0</v>
      </c>
      <c r="D9" s="46" t="s">
        <v>2152</v>
      </c>
      <c r="E9" s="28" t="s">
        <v>2153</v>
      </c>
      <c r="F9" s="28">
        <v>6800000</v>
      </c>
      <c r="G9" s="28">
        <v>-1371618.4</v>
      </c>
      <c r="H9" s="28">
        <v>5428381.5999999996</v>
      </c>
    </row>
    <row r="10" spans="1:8" x14ac:dyDescent="0.55000000000000004">
      <c r="A10" s="25">
        <v>7</v>
      </c>
      <c r="B10" s="25">
        <v>100000159586</v>
      </c>
      <c r="C10" s="26">
        <v>0</v>
      </c>
      <c r="D10" s="46" t="s">
        <v>2154</v>
      </c>
      <c r="E10" s="28" t="s">
        <v>2155</v>
      </c>
      <c r="F10" s="28">
        <v>3400000</v>
      </c>
      <c r="G10" s="28">
        <v>-618054.80000000005</v>
      </c>
      <c r="H10" s="28">
        <v>2781945.2</v>
      </c>
    </row>
    <row r="11" spans="1:8" x14ac:dyDescent="0.55000000000000004">
      <c r="A11" s="25">
        <v>8</v>
      </c>
      <c r="B11" s="25">
        <v>100000202392</v>
      </c>
      <c r="C11" s="26">
        <v>0</v>
      </c>
      <c r="D11" s="46" t="s">
        <v>2156</v>
      </c>
      <c r="E11" s="28" t="s">
        <v>2157</v>
      </c>
      <c r="F11" s="28">
        <v>19890000</v>
      </c>
      <c r="G11" s="28">
        <v>-2877238.38</v>
      </c>
      <c r="H11" s="28">
        <v>17012761.620000001</v>
      </c>
    </row>
    <row r="12" spans="1:8" x14ac:dyDescent="0.55000000000000004">
      <c r="A12" s="25">
        <v>9</v>
      </c>
      <c r="B12" s="25">
        <v>100000213729</v>
      </c>
      <c r="C12" s="26">
        <v>0</v>
      </c>
      <c r="D12" s="46" t="s">
        <v>2031</v>
      </c>
      <c r="E12" s="28" t="s">
        <v>2158</v>
      </c>
      <c r="F12" s="28">
        <v>17404447.219999999</v>
      </c>
      <c r="G12" s="28">
        <v>-3125720.5</v>
      </c>
      <c r="H12" s="28">
        <v>14278726.720000001</v>
      </c>
    </row>
    <row r="13" spans="1:8" x14ac:dyDescent="0.55000000000000004">
      <c r="A13" s="25"/>
      <c r="B13" s="25">
        <v>100000213729</v>
      </c>
      <c r="C13" s="26">
        <v>1</v>
      </c>
      <c r="D13" s="46" t="s">
        <v>2031</v>
      </c>
      <c r="E13" s="28" t="s">
        <v>2158</v>
      </c>
      <c r="F13" s="28">
        <v>1061809.78</v>
      </c>
      <c r="G13" s="28">
        <v>-1061808.78</v>
      </c>
      <c r="H13" s="28">
        <v>1</v>
      </c>
    </row>
    <row r="14" spans="1:8" x14ac:dyDescent="0.55000000000000004">
      <c r="A14" s="25">
        <v>10</v>
      </c>
      <c r="B14" s="25">
        <v>100000213730</v>
      </c>
      <c r="C14" s="26">
        <v>0</v>
      </c>
      <c r="D14" s="46" t="s">
        <v>2031</v>
      </c>
      <c r="E14" s="28" t="s">
        <v>2159</v>
      </c>
      <c r="F14" s="28">
        <v>16984448.960000001</v>
      </c>
      <c r="G14" s="28">
        <v>-3050291.67</v>
      </c>
      <c r="H14" s="28">
        <v>13934157.289999999</v>
      </c>
    </row>
    <row r="15" spans="1:8" x14ac:dyDescent="0.55000000000000004">
      <c r="A15" s="25"/>
      <c r="B15" s="25">
        <v>100000213730</v>
      </c>
      <c r="C15" s="26">
        <v>1</v>
      </c>
      <c r="D15" s="46" t="s">
        <v>2031</v>
      </c>
      <c r="E15" s="28" t="s">
        <v>2159</v>
      </c>
      <c r="F15" s="28">
        <v>1036186.54</v>
      </c>
      <c r="G15" s="28">
        <v>-1036185.54</v>
      </c>
      <c r="H15" s="28">
        <v>1</v>
      </c>
    </row>
    <row r="16" spans="1:8" x14ac:dyDescent="0.55000000000000004">
      <c r="A16" s="25">
        <v>11</v>
      </c>
      <c r="B16" s="25">
        <v>100000213732</v>
      </c>
      <c r="C16" s="26">
        <v>0</v>
      </c>
      <c r="D16" s="46" t="s">
        <v>2031</v>
      </c>
      <c r="E16" s="28" t="s">
        <v>2160</v>
      </c>
      <c r="F16" s="28">
        <v>17404447.219999999</v>
      </c>
      <c r="G16" s="28">
        <v>-3125720.5</v>
      </c>
      <c r="H16" s="28">
        <v>14278726.720000001</v>
      </c>
    </row>
    <row r="17" spans="1:8" x14ac:dyDescent="0.55000000000000004">
      <c r="A17" s="25"/>
      <c r="B17" s="25">
        <v>100000213732</v>
      </c>
      <c r="C17" s="26">
        <v>1</v>
      </c>
      <c r="D17" s="46" t="s">
        <v>2031</v>
      </c>
      <c r="E17" s="28" t="s">
        <v>2160</v>
      </c>
      <c r="F17" s="28">
        <v>1061809.78</v>
      </c>
      <c r="G17" s="28">
        <v>-1061808.78</v>
      </c>
      <c r="H17" s="28">
        <v>1</v>
      </c>
    </row>
    <row r="18" spans="1:8" x14ac:dyDescent="0.55000000000000004">
      <c r="A18" s="25">
        <v>12</v>
      </c>
      <c r="B18" s="25">
        <v>100000518603</v>
      </c>
      <c r="C18" s="26">
        <v>0</v>
      </c>
      <c r="D18" s="46" t="s">
        <v>2161</v>
      </c>
      <c r="E18" s="28" t="s">
        <v>2162</v>
      </c>
      <c r="F18" s="28">
        <v>12802495.550000001</v>
      </c>
      <c r="G18" s="28">
        <v>-159804.95000000001</v>
      </c>
      <c r="H18" s="28">
        <v>12642690.6</v>
      </c>
    </row>
    <row r="19" spans="1:8" x14ac:dyDescent="0.55000000000000004">
      <c r="A19" s="25"/>
      <c r="B19" s="25">
        <v>100000518603</v>
      </c>
      <c r="C19" s="26">
        <v>1</v>
      </c>
      <c r="D19" s="46" t="s">
        <v>2161</v>
      </c>
      <c r="E19" s="28" t="s">
        <v>2163</v>
      </c>
      <c r="F19" s="28">
        <v>3466270.45</v>
      </c>
      <c r="G19" s="28">
        <v>-3466269.45</v>
      </c>
      <c r="H19" s="28">
        <v>1</v>
      </c>
    </row>
    <row r="20" spans="1:8" x14ac:dyDescent="0.55000000000000004">
      <c r="A20" s="25">
        <v>13</v>
      </c>
      <c r="B20" s="25">
        <v>100000519013</v>
      </c>
      <c r="C20" s="26">
        <v>0</v>
      </c>
      <c r="D20" s="46" t="s">
        <v>2161</v>
      </c>
      <c r="E20" s="28" t="s">
        <v>2164</v>
      </c>
      <c r="F20" s="28">
        <v>2810000</v>
      </c>
      <c r="G20" s="28">
        <v>-36440.46</v>
      </c>
      <c r="H20" s="28">
        <v>2773559.54</v>
      </c>
    </row>
    <row r="21" spans="1:8" x14ac:dyDescent="0.55000000000000004">
      <c r="A21" s="25">
        <v>14</v>
      </c>
      <c r="B21" s="25">
        <v>100000519041</v>
      </c>
      <c r="C21" s="26">
        <v>0</v>
      </c>
      <c r="D21" s="46" t="s">
        <v>2161</v>
      </c>
      <c r="E21" s="28" t="s">
        <v>2165</v>
      </c>
      <c r="F21" s="28">
        <v>10918045.710000001</v>
      </c>
      <c r="G21" s="28">
        <v>-134469.15</v>
      </c>
      <c r="H21" s="28">
        <v>10783576.560000001</v>
      </c>
    </row>
    <row r="22" spans="1:8" x14ac:dyDescent="0.55000000000000004">
      <c r="A22" s="25"/>
      <c r="B22" s="25">
        <v>100000519041</v>
      </c>
      <c r="C22" s="26">
        <v>1</v>
      </c>
      <c r="D22" s="46" t="s">
        <v>2161</v>
      </c>
      <c r="E22" s="28" t="s">
        <v>2165</v>
      </c>
      <c r="F22" s="28">
        <v>3335467.79</v>
      </c>
      <c r="G22" s="28">
        <v>-3335466.79</v>
      </c>
      <c r="H22" s="28">
        <v>1</v>
      </c>
    </row>
    <row r="23" spans="1:8" x14ac:dyDescent="0.55000000000000004">
      <c r="A23" s="25">
        <v>15</v>
      </c>
      <c r="B23" s="25">
        <v>100000522744</v>
      </c>
      <c r="C23" s="26">
        <v>0</v>
      </c>
      <c r="D23" s="46" t="s">
        <v>2161</v>
      </c>
      <c r="E23" s="28" t="s">
        <v>2166</v>
      </c>
      <c r="F23" s="28">
        <v>12847384.02</v>
      </c>
      <c r="G23" s="28">
        <v>-153764.68</v>
      </c>
      <c r="H23" s="28">
        <v>12693619.34</v>
      </c>
    </row>
    <row r="24" spans="1:8" x14ac:dyDescent="0.55000000000000004">
      <c r="A24" s="25"/>
      <c r="B24" s="25">
        <v>100000522744</v>
      </c>
      <c r="C24" s="26">
        <v>1</v>
      </c>
      <c r="D24" s="46" t="s">
        <v>2161</v>
      </c>
      <c r="E24" s="28" t="s">
        <v>2166</v>
      </c>
      <c r="F24" s="28">
        <v>2975760.48</v>
      </c>
      <c r="G24" s="28">
        <v>-2975759.48</v>
      </c>
      <c r="H24" s="28">
        <v>1</v>
      </c>
    </row>
    <row r="25" spans="1:8" x14ac:dyDescent="0.55000000000000004">
      <c r="A25" s="25">
        <v>16</v>
      </c>
      <c r="B25" s="25">
        <v>100000523763</v>
      </c>
      <c r="C25" s="26">
        <v>0</v>
      </c>
      <c r="D25" s="46" t="s">
        <v>2161</v>
      </c>
      <c r="E25" s="28" t="s">
        <v>2167</v>
      </c>
      <c r="F25" s="28">
        <v>7200000</v>
      </c>
      <c r="G25" s="28">
        <v>-74822.53</v>
      </c>
      <c r="H25" s="28">
        <v>7125177.4699999997</v>
      </c>
    </row>
    <row r="26" spans="1:8" x14ac:dyDescent="0.55000000000000004">
      <c r="A26" s="25">
        <v>17</v>
      </c>
      <c r="B26" s="25">
        <v>100000523774</v>
      </c>
      <c r="C26" s="26">
        <v>0</v>
      </c>
      <c r="D26" s="46" t="s">
        <v>2161</v>
      </c>
      <c r="E26" s="28" t="s">
        <v>2168</v>
      </c>
      <c r="F26" s="28">
        <v>5837000</v>
      </c>
      <c r="G26" s="28">
        <v>-62042.28</v>
      </c>
      <c r="H26" s="28">
        <v>5774957.7199999997</v>
      </c>
    </row>
    <row r="27" spans="1:8" x14ac:dyDescent="0.55000000000000004">
      <c r="A27" s="25">
        <v>18</v>
      </c>
      <c r="B27" s="25">
        <v>100000523828</v>
      </c>
      <c r="C27" s="26">
        <v>0</v>
      </c>
      <c r="D27" s="46" t="s">
        <v>2161</v>
      </c>
      <c r="E27" s="28" t="s">
        <v>2169</v>
      </c>
      <c r="F27" s="28">
        <v>2810000</v>
      </c>
      <c r="G27" s="28">
        <v>-28502.98</v>
      </c>
      <c r="H27" s="28">
        <v>2781497.02</v>
      </c>
    </row>
    <row r="28" spans="1:8" x14ac:dyDescent="0.55000000000000004">
      <c r="A28" s="25">
        <v>19</v>
      </c>
      <c r="B28" s="25">
        <v>100000523839</v>
      </c>
      <c r="C28" s="26">
        <v>0</v>
      </c>
      <c r="D28" s="46" t="s">
        <v>2161</v>
      </c>
      <c r="E28" s="28" t="s">
        <v>2170</v>
      </c>
      <c r="F28" s="28">
        <v>2800000</v>
      </c>
      <c r="G28" s="28">
        <v>-28462.68</v>
      </c>
      <c r="H28" s="28">
        <v>2771537.32</v>
      </c>
    </row>
    <row r="29" spans="1:8" x14ac:dyDescent="0.55000000000000004">
      <c r="A29" s="25">
        <v>20</v>
      </c>
      <c r="B29" s="25">
        <v>100000523840</v>
      </c>
      <c r="C29" s="26">
        <v>0</v>
      </c>
      <c r="D29" s="46" t="s">
        <v>2161</v>
      </c>
      <c r="E29" s="28" t="s">
        <v>2171</v>
      </c>
      <c r="F29" s="28">
        <v>3717000</v>
      </c>
      <c r="G29" s="28">
        <v>-38627.129999999997</v>
      </c>
      <c r="H29" s="28">
        <v>3678372.87</v>
      </c>
    </row>
    <row r="30" spans="1:8" x14ac:dyDescent="0.55000000000000004">
      <c r="A30" s="25">
        <v>21</v>
      </c>
      <c r="B30" s="25">
        <v>100000523841</v>
      </c>
      <c r="C30" s="26">
        <v>0</v>
      </c>
      <c r="D30" s="46" t="s">
        <v>2161</v>
      </c>
      <c r="E30" s="28" t="s">
        <v>2172</v>
      </c>
      <c r="F30" s="28">
        <v>18700000</v>
      </c>
      <c r="G30" s="28">
        <v>-189261.36</v>
      </c>
      <c r="H30" s="28">
        <v>18510738.640000001</v>
      </c>
    </row>
    <row r="31" spans="1:8" x14ac:dyDescent="0.55000000000000004">
      <c r="A31" s="25">
        <v>22</v>
      </c>
      <c r="B31" s="25">
        <v>100000580187</v>
      </c>
      <c r="C31" s="26">
        <v>0</v>
      </c>
      <c r="D31" s="46" t="s">
        <v>358</v>
      </c>
      <c r="E31" s="28" t="s">
        <v>2202</v>
      </c>
      <c r="F31" s="28">
        <v>100800</v>
      </c>
      <c r="G31" s="28">
        <v>-688.52</v>
      </c>
      <c r="H31" s="28">
        <v>100111.48</v>
      </c>
    </row>
    <row r="32" spans="1:8" x14ac:dyDescent="0.55000000000000004">
      <c r="A32" s="25"/>
      <c r="B32" s="25">
        <v>100000580187</v>
      </c>
      <c r="C32" s="26">
        <v>1</v>
      </c>
      <c r="D32" s="46" t="s">
        <v>358</v>
      </c>
      <c r="E32" s="28" t="s">
        <v>2202</v>
      </c>
      <c r="F32" s="28">
        <v>235200</v>
      </c>
      <c r="G32" s="28">
        <v>-235199</v>
      </c>
      <c r="H32" s="28">
        <v>1</v>
      </c>
    </row>
    <row r="33" spans="1:8" x14ac:dyDescent="0.55000000000000004">
      <c r="A33" s="25">
        <v>23</v>
      </c>
      <c r="B33" s="25">
        <v>100000580189</v>
      </c>
      <c r="C33" s="26">
        <v>0</v>
      </c>
      <c r="D33" s="46" t="s">
        <v>358</v>
      </c>
      <c r="E33" s="28" t="s">
        <v>2203</v>
      </c>
      <c r="F33" s="28">
        <v>185512.5</v>
      </c>
      <c r="G33" s="28">
        <v>-940.55</v>
      </c>
      <c r="H33" s="28">
        <v>184571.95</v>
      </c>
    </row>
    <row r="34" spans="1:8" x14ac:dyDescent="0.55000000000000004">
      <c r="A34" s="25"/>
      <c r="B34" s="25">
        <v>100000580189</v>
      </c>
      <c r="C34" s="26">
        <v>1</v>
      </c>
      <c r="D34" s="46" t="s">
        <v>358</v>
      </c>
      <c r="E34" s="28" t="s">
        <v>2203</v>
      </c>
      <c r="F34" s="28">
        <v>273487.5</v>
      </c>
      <c r="G34" s="28">
        <v>-273486.5</v>
      </c>
      <c r="H34" s="28">
        <v>1</v>
      </c>
    </row>
    <row r="35" spans="1:8" x14ac:dyDescent="0.55000000000000004">
      <c r="A35" s="25">
        <v>24</v>
      </c>
      <c r="B35" s="25">
        <v>100000580190</v>
      </c>
      <c r="C35" s="26">
        <v>0</v>
      </c>
      <c r="D35" s="46" t="s">
        <v>358</v>
      </c>
      <c r="E35" s="28" t="s">
        <v>2204</v>
      </c>
      <c r="F35" s="28">
        <v>189583.33</v>
      </c>
      <c r="G35" s="28">
        <v>-1065.56</v>
      </c>
      <c r="H35" s="28">
        <v>188517.77</v>
      </c>
    </row>
    <row r="36" spans="1:8" x14ac:dyDescent="0.55000000000000004">
      <c r="A36" s="25"/>
      <c r="B36" s="25">
        <v>100000580190</v>
      </c>
      <c r="C36" s="26">
        <v>1</v>
      </c>
      <c r="D36" s="46" t="s">
        <v>358</v>
      </c>
      <c r="E36" s="28" t="s">
        <v>2204</v>
      </c>
      <c r="F36" s="28">
        <v>330416.67</v>
      </c>
      <c r="G36" s="28">
        <v>-330415.67</v>
      </c>
      <c r="H36" s="28">
        <v>1</v>
      </c>
    </row>
    <row r="37" spans="1:8" x14ac:dyDescent="0.55000000000000004">
      <c r="A37" s="25">
        <v>25</v>
      </c>
      <c r="B37" s="25">
        <v>100000580191</v>
      </c>
      <c r="C37" s="26">
        <v>0</v>
      </c>
      <c r="D37" s="46" t="s">
        <v>358</v>
      </c>
      <c r="E37" s="28" t="s">
        <v>2205</v>
      </c>
      <c r="F37" s="28">
        <v>176333.33</v>
      </c>
      <c r="G37" s="28">
        <v>-942.57</v>
      </c>
      <c r="H37" s="28">
        <v>175390.76</v>
      </c>
    </row>
    <row r="38" spans="1:8" x14ac:dyDescent="0.55000000000000004">
      <c r="A38" s="25"/>
      <c r="B38" s="25">
        <v>100000580191</v>
      </c>
      <c r="C38" s="26">
        <v>1</v>
      </c>
      <c r="D38" s="46" t="s">
        <v>358</v>
      </c>
      <c r="E38" s="28" t="s">
        <v>2205</v>
      </c>
      <c r="F38" s="28">
        <v>283666.67</v>
      </c>
      <c r="G38" s="28">
        <v>-283665.67</v>
      </c>
      <c r="H38" s="28">
        <v>1</v>
      </c>
    </row>
    <row r="39" spans="1:8" x14ac:dyDescent="0.55000000000000004">
      <c r="A39" s="25">
        <v>26</v>
      </c>
      <c r="B39" s="25">
        <v>100000580193</v>
      </c>
      <c r="C39" s="26">
        <v>0</v>
      </c>
      <c r="D39" s="46" t="s">
        <v>358</v>
      </c>
      <c r="E39" s="28" t="s">
        <v>2206</v>
      </c>
      <c r="F39" s="28">
        <v>222083.33</v>
      </c>
      <c r="G39" s="28">
        <v>-1065.6500000000001</v>
      </c>
      <c r="H39" s="28">
        <v>221017.68</v>
      </c>
    </row>
    <row r="40" spans="1:8" x14ac:dyDescent="0.55000000000000004">
      <c r="A40" s="25"/>
      <c r="B40" s="25">
        <v>100000580193</v>
      </c>
      <c r="C40" s="26">
        <v>1</v>
      </c>
      <c r="D40" s="46" t="s">
        <v>358</v>
      </c>
      <c r="E40" s="28" t="s">
        <v>2206</v>
      </c>
      <c r="F40" s="28">
        <v>297916.67</v>
      </c>
      <c r="G40" s="28">
        <v>-297915.67</v>
      </c>
      <c r="H40" s="28">
        <v>1</v>
      </c>
    </row>
    <row r="41" spans="1:8" x14ac:dyDescent="0.55000000000000004">
      <c r="A41" s="25">
        <v>27</v>
      </c>
      <c r="B41" s="25">
        <v>100000580194</v>
      </c>
      <c r="C41" s="26">
        <v>0</v>
      </c>
      <c r="D41" s="46" t="s">
        <v>358</v>
      </c>
      <c r="E41" s="28" t="s">
        <v>2207</v>
      </c>
      <c r="F41" s="28">
        <v>234000</v>
      </c>
      <c r="G41" s="28">
        <v>-1065.57</v>
      </c>
      <c r="H41" s="28">
        <v>232934.43</v>
      </c>
    </row>
    <row r="42" spans="1:8" x14ac:dyDescent="0.55000000000000004">
      <c r="A42" s="25"/>
      <c r="B42" s="25">
        <v>100000580194</v>
      </c>
      <c r="C42" s="26">
        <v>1</v>
      </c>
      <c r="D42" s="46" t="s">
        <v>358</v>
      </c>
      <c r="E42" s="28" t="s">
        <v>2207</v>
      </c>
      <c r="F42" s="28">
        <v>286000</v>
      </c>
      <c r="G42" s="28">
        <v>-285999</v>
      </c>
      <c r="H42" s="28">
        <v>1</v>
      </c>
    </row>
    <row r="43" spans="1:8" x14ac:dyDescent="0.55000000000000004">
      <c r="A43" s="25">
        <v>28</v>
      </c>
      <c r="B43" s="25">
        <v>100000580195</v>
      </c>
      <c r="C43" s="26">
        <v>0</v>
      </c>
      <c r="D43" s="46" t="s">
        <v>358</v>
      </c>
      <c r="E43" s="28" t="s">
        <v>2208</v>
      </c>
      <c r="F43" s="28">
        <v>409500</v>
      </c>
      <c r="G43" s="28">
        <v>-1864.75</v>
      </c>
      <c r="H43" s="28">
        <v>407635.25</v>
      </c>
    </row>
    <row r="44" spans="1:8" x14ac:dyDescent="0.55000000000000004">
      <c r="A44" s="25"/>
      <c r="B44" s="25">
        <v>100000580195</v>
      </c>
      <c r="C44" s="26">
        <v>1</v>
      </c>
      <c r="D44" s="46" t="s">
        <v>358</v>
      </c>
      <c r="E44" s="28" t="s">
        <v>2208</v>
      </c>
      <c r="F44" s="28">
        <v>500500</v>
      </c>
      <c r="G44" s="28">
        <v>-500499</v>
      </c>
      <c r="H44" s="28">
        <v>1</v>
      </c>
    </row>
    <row r="45" spans="1:8" x14ac:dyDescent="0.55000000000000004">
      <c r="A45" s="25">
        <v>29</v>
      </c>
      <c r="B45" s="25">
        <v>100000580196</v>
      </c>
      <c r="C45" s="26">
        <v>0</v>
      </c>
      <c r="D45" s="46" t="s">
        <v>358</v>
      </c>
      <c r="E45" s="28" t="s">
        <v>2209</v>
      </c>
      <c r="F45" s="28">
        <v>161958.32999999999</v>
      </c>
      <c r="G45" s="28">
        <v>-942.7</v>
      </c>
      <c r="H45" s="28">
        <v>161015.63</v>
      </c>
    </row>
    <row r="46" spans="1:8" x14ac:dyDescent="0.55000000000000004">
      <c r="A46" s="25"/>
      <c r="B46" s="25">
        <v>100000580196</v>
      </c>
      <c r="C46" s="26">
        <v>1</v>
      </c>
      <c r="D46" s="46" t="s">
        <v>358</v>
      </c>
      <c r="E46" s="28" t="s">
        <v>2209</v>
      </c>
      <c r="F46" s="28">
        <v>298041.67</v>
      </c>
      <c r="G46" s="28">
        <v>-298040.67</v>
      </c>
      <c r="H46" s="28">
        <v>1</v>
      </c>
    </row>
    <row r="47" spans="1:8" x14ac:dyDescent="0.55000000000000004">
      <c r="A47" s="25">
        <v>30</v>
      </c>
      <c r="B47" s="25">
        <v>100000580197</v>
      </c>
      <c r="C47" s="26">
        <v>0</v>
      </c>
      <c r="D47" s="46" t="s">
        <v>358</v>
      </c>
      <c r="E47" s="28" t="s">
        <v>2210</v>
      </c>
      <c r="F47" s="28">
        <v>226416.67</v>
      </c>
      <c r="G47" s="28">
        <v>-1065.5899999999999</v>
      </c>
      <c r="H47" s="28">
        <v>225351.08</v>
      </c>
    </row>
    <row r="48" spans="1:8" x14ac:dyDescent="0.55000000000000004">
      <c r="A48" s="25"/>
      <c r="B48" s="25">
        <v>100000580197</v>
      </c>
      <c r="C48" s="26">
        <v>1</v>
      </c>
      <c r="D48" s="46" t="s">
        <v>358</v>
      </c>
      <c r="E48" s="28" t="s">
        <v>2210</v>
      </c>
      <c r="F48" s="28">
        <v>293583.33</v>
      </c>
      <c r="G48" s="28">
        <v>-293582.33</v>
      </c>
      <c r="H48" s="28">
        <v>1</v>
      </c>
    </row>
    <row r="49" spans="1:8" x14ac:dyDescent="0.55000000000000004">
      <c r="A49" s="25">
        <v>31</v>
      </c>
      <c r="B49" s="25">
        <v>100000580200</v>
      </c>
      <c r="C49" s="26">
        <v>0</v>
      </c>
      <c r="D49" s="46" t="s">
        <v>358</v>
      </c>
      <c r="E49" s="28" t="s">
        <v>2211</v>
      </c>
      <c r="F49" s="28">
        <v>200291.67</v>
      </c>
      <c r="G49" s="28">
        <v>-942.64</v>
      </c>
      <c r="H49" s="28">
        <v>199349.03</v>
      </c>
    </row>
    <row r="50" spans="1:8" x14ac:dyDescent="0.55000000000000004">
      <c r="A50" s="25"/>
      <c r="B50" s="25">
        <v>100000580200</v>
      </c>
      <c r="C50" s="26">
        <v>1</v>
      </c>
      <c r="D50" s="46" t="s">
        <v>358</v>
      </c>
      <c r="E50" s="28" t="s">
        <v>2211</v>
      </c>
      <c r="F50" s="28">
        <v>259708.33</v>
      </c>
      <c r="G50" s="28">
        <v>-259707.33</v>
      </c>
      <c r="H50" s="28">
        <v>1</v>
      </c>
    </row>
    <row r="51" spans="1:8" x14ac:dyDescent="0.55000000000000004">
      <c r="A51" s="25">
        <v>32</v>
      </c>
      <c r="B51" s="25">
        <v>100000580202</v>
      </c>
      <c r="C51" s="26">
        <v>0</v>
      </c>
      <c r="D51" s="46" t="s">
        <v>358</v>
      </c>
      <c r="E51" s="28" t="s">
        <v>2212</v>
      </c>
      <c r="F51" s="28">
        <v>185512.5</v>
      </c>
      <c r="G51" s="28">
        <v>-940.55</v>
      </c>
      <c r="H51" s="28">
        <v>184571.95</v>
      </c>
    </row>
    <row r="52" spans="1:8" x14ac:dyDescent="0.55000000000000004">
      <c r="A52" s="25"/>
      <c r="B52" s="25">
        <v>100000580202</v>
      </c>
      <c r="C52" s="26">
        <v>1</v>
      </c>
      <c r="D52" s="46" t="s">
        <v>358</v>
      </c>
      <c r="E52" s="28" t="s">
        <v>2212</v>
      </c>
      <c r="F52" s="28">
        <v>273487.5</v>
      </c>
      <c r="G52" s="28">
        <v>-273486.5</v>
      </c>
      <c r="H52" s="28">
        <v>1</v>
      </c>
    </row>
    <row r="53" spans="1:8" x14ac:dyDescent="0.55000000000000004">
      <c r="A53" s="25">
        <v>33</v>
      </c>
      <c r="B53" s="25">
        <v>100000580206</v>
      </c>
      <c r="C53" s="26">
        <v>0</v>
      </c>
      <c r="D53" s="46" t="s">
        <v>358</v>
      </c>
      <c r="E53" s="28" t="s">
        <v>2213</v>
      </c>
      <c r="F53" s="28">
        <v>167708.32999999999</v>
      </c>
      <c r="G53" s="28">
        <v>-942.61</v>
      </c>
      <c r="H53" s="28">
        <v>166765.72</v>
      </c>
    </row>
    <row r="54" spans="1:8" x14ac:dyDescent="0.55000000000000004">
      <c r="A54" s="25"/>
      <c r="B54" s="25">
        <v>100000580206</v>
      </c>
      <c r="C54" s="26">
        <v>1</v>
      </c>
      <c r="D54" s="46" t="s">
        <v>358</v>
      </c>
      <c r="E54" s="28" t="s">
        <v>2213</v>
      </c>
      <c r="F54" s="28">
        <v>292291.67</v>
      </c>
      <c r="G54" s="28">
        <v>-292290.67</v>
      </c>
      <c r="H54" s="28">
        <v>1</v>
      </c>
    </row>
    <row r="55" spans="1:8" x14ac:dyDescent="0.55000000000000004">
      <c r="A55" s="25">
        <v>34</v>
      </c>
      <c r="B55" s="25">
        <v>100000580209</v>
      </c>
      <c r="C55" s="26">
        <v>0</v>
      </c>
      <c r="D55" s="46" t="s">
        <v>358</v>
      </c>
      <c r="E55" s="28" t="s">
        <v>2214</v>
      </c>
      <c r="F55" s="28">
        <v>223166.67</v>
      </c>
      <c r="G55" s="28">
        <v>-1065.55</v>
      </c>
      <c r="H55" s="28">
        <v>222101.12</v>
      </c>
    </row>
    <row r="56" spans="1:8" x14ac:dyDescent="0.55000000000000004">
      <c r="A56" s="25"/>
      <c r="B56" s="25">
        <v>100000580209</v>
      </c>
      <c r="C56" s="26">
        <v>1</v>
      </c>
      <c r="D56" s="46" t="s">
        <v>358</v>
      </c>
      <c r="E56" s="28" t="s">
        <v>2214</v>
      </c>
      <c r="F56" s="28">
        <v>296833.33</v>
      </c>
      <c r="G56" s="28">
        <v>-296832.33</v>
      </c>
      <c r="H56" s="28">
        <v>1</v>
      </c>
    </row>
    <row r="57" spans="1:8" x14ac:dyDescent="0.55000000000000004">
      <c r="A57" s="25">
        <v>35</v>
      </c>
      <c r="B57" s="25">
        <v>100000580211</v>
      </c>
      <c r="C57" s="26">
        <v>0</v>
      </c>
      <c r="D57" s="46" t="s">
        <v>358</v>
      </c>
      <c r="E57" s="28" t="s">
        <v>2215</v>
      </c>
      <c r="F57" s="28">
        <v>185512.5</v>
      </c>
      <c r="G57" s="28">
        <v>-940.55</v>
      </c>
      <c r="H57" s="28">
        <v>184571.95</v>
      </c>
    </row>
    <row r="58" spans="1:8" x14ac:dyDescent="0.55000000000000004">
      <c r="A58" s="25"/>
      <c r="B58" s="25">
        <v>100000580211</v>
      </c>
      <c r="C58" s="26">
        <v>1</v>
      </c>
      <c r="D58" s="46" t="s">
        <v>358</v>
      </c>
      <c r="E58" s="28" t="s">
        <v>2215</v>
      </c>
      <c r="F58" s="28">
        <v>273487.5</v>
      </c>
      <c r="G58" s="28">
        <v>-273486.5</v>
      </c>
      <c r="H58" s="28">
        <v>1</v>
      </c>
    </row>
    <row r="59" spans="1:8" x14ac:dyDescent="0.55000000000000004">
      <c r="A59" s="25">
        <v>36</v>
      </c>
      <c r="B59" s="25">
        <v>100000580212</v>
      </c>
      <c r="C59" s="26">
        <v>0</v>
      </c>
      <c r="D59" s="46" t="s">
        <v>358</v>
      </c>
      <c r="E59" s="28" t="s">
        <v>2216</v>
      </c>
      <c r="F59" s="28">
        <v>196458.33</v>
      </c>
      <c r="G59" s="28">
        <v>-942.69</v>
      </c>
      <c r="H59" s="28">
        <v>195515.64</v>
      </c>
    </row>
    <row r="60" spans="1:8" x14ac:dyDescent="0.55000000000000004">
      <c r="A60" s="25"/>
      <c r="B60" s="25">
        <v>100000580212</v>
      </c>
      <c r="C60" s="26">
        <v>1</v>
      </c>
      <c r="D60" s="46" t="s">
        <v>358</v>
      </c>
      <c r="E60" s="28" t="s">
        <v>2216</v>
      </c>
      <c r="F60" s="28">
        <v>263541.67</v>
      </c>
      <c r="G60" s="28">
        <v>-263540.67</v>
      </c>
      <c r="H60" s="28">
        <v>1</v>
      </c>
    </row>
    <row r="61" spans="1:8" x14ac:dyDescent="0.55000000000000004">
      <c r="A61" s="25">
        <v>37</v>
      </c>
      <c r="B61" s="25">
        <v>100000580213</v>
      </c>
      <c r="C61" s="26">
        <v>0</v>
      </c>
      <c r="D61" s="46" t="s">
        <v>358</v>
      </c>
      <c r="E61" s="28" t="s">
        <v>2217</v>
      </c>
      <c r="F61" s="28">
        <v>222083.33</v>
      </c>
      <c r="G61" s="28">
        <v>-1065.6500000000001</v>
      </c>
      <c r="H61" s="28">
        <v>221017.68</v>
      </c>
    </row>
    <row r="62" spans="1:8" x14ac:dyDescent="0.55000000000000004">
      <c r="A62" s="25"/>
      <c r="B62" s="25">
        <v>100000580213</v>
      </c>
      <c r="C62" s="26">
        <v>1</v>
      </c>
      <c r="D62" s="46" t="s">
        <v>358</v>
      </c>
      <c r="E62" s="28" t="s">
        <v>2217</v>
      </c>
      <c r="F62" s="28">
        <v>297916.67</v>
      </c>
      <c r="G62" s="28">
        <v>-297915.67</v>
      </c>
      <c r="H62" s="28">
        <v>1</v>
      </c>
    </row>
    <row r="63" spans="1:8" x14ac:dyDescent="0.55000000000000004">
      <c r="A63" s="25">
        <v>38</v>
      </c>
      <c r="B63" s="25">
        <v>100000580214</v>
      </c>
      <c r="C63" s="26">
        <v>0</v>
      </c>
      <c r="D63" s="46" t="s">
        <v>358</v>
      </c>
      <c r="E63" s="28" t="s">
        <v>2218</v>
      </c>
      <c r="F63" s="28">
        <v>111625</v>
      </c>
      <c r="G63" s="28">
        <v>-778.64</v>
      </c>
      <c r="H63" s="28">
        <v>110846.36</v>
      </c>
    </row>
    <row r="64" spans="1:8" x14ac:dyDescent="0.55000000000000004">
      <c r="A64" s="25"/>
      <c r="B64" s="25">
        <v>100000580214</v>
      </c>
      <c r="C64" s="26">
        <v>1</v>
      </c>
      <c r="D64" s="46" t="s">
        <v>358</v>
      </c>
      <c r="E64" s="28" t="s">
        <v>2218</v>
      </c>
      <c r="F64" s="28">
        <v>268375</v>
      </c>
      <c r="G64" s="28">
        <v>-268374</v>
      </c>
      <c r="H64" s="28">
        <v>1</v>
      </c>
    </row>
    <row r="65" spans="1:8" x14ac:dyDescent="0.55000000000000004">
      <c r="A65" s="25">
        <v>39</v>
      </c>
      <c r="B65" s="25">
        <v>100000580215</v>
      </c>
      <c r="C65" s="26">
        <v>0</v>
      </c>
      <c r="D65" s="46" t="s">
        <v>358</v>
      </c>
      <c r="E65" s="28" t="s">
        <v>2219</v>
      </c>
      <c r="F65" s="28">
        <v>179187.5</v>
      </c>
      <c r="G65" s="28">
        <v>-1249.93</v>
      </c>
      <c r="H65" s="28">
        <v>177937.57</v>
      </c>
    </row>
    <row r="66" spans="1:8" x14ac:dyDescent="0.55000000000000004">
      <c r="A66" s="25"/>
      <c r="B66" s="25">
        <v>100000580215</v>
      </c>
      <c r="C66" s="26">
        <v>1</v>
      </c>
      <c r="D66" s="46" t="s">
        <v>358</v>
      </c>
      <c r="E66" s="28" t="s">
        <v>2219</v>
      </c>
      <c r="F66" s="28">
        <v>430812.5</v>
      </c>
      <c r="G66" s="28">
        <v>-430811.5</v>
      </c>
      <c r="H66" s="28">
        <v>1</v>
      </c>
    </row>
    <row r="67" spans="1:8" x14ac:dyDescent="0.55000000000000004">
      <c r="A67" s="25">
        <v>40</v>
      </c>
      <c r="B67" s="25">
        <v>100000580305</v>
      </c>
      <c r="C67" s="26">
        <v>0</v>
      </c>
      <c r="D67" s="46" t="s">
        <v>358</v>
      </c>
      <c r="E67" s="28" t="s">
        <v>2220</v>
      </c>
      <c r="F67" s="28">
        <v>285310.73</v>
      </c>
      <c r="G67" s="28">
        <v>-1136.1600000000001</v>
      </c>
      <c r="H67" s="28">
        <v>284174.57</v>
      </c>
    </row>
    <row r="68" spans="1:8" x14ac:dyDescent="0.55000000000000004">
      <c r="A68" s="25"/>
      <c r="B68" s="25">
        <v>100000580305</v>
      </c>
      <c r="C68" s="26">
        <v>1</v>
      </c>
      <c r="D68" s="46" t="s">
        <v>358</v>
      </c>
      <c r="E68" s="28" t="s">
        <v>2220</v>
      </c>
      <c r="F68" s="28">
        <v>269139.27</v>
      </c>
      <c r="G68" s="28">
        <v>-269138.27</v>
      </c>
      <c r="H68" s="28">
        <v>1</v>
      </c>
    </row>
    <row r="69" spans="1:8" x14ac:dyDescent="0.55000000000000004">
      <c r="A69" s="25">
        <v>41</v>
      </c>
      <c r="B69" s="25">
        <v>100000580331</v>
      </c>
      <c r="C69" s="26">
        <v>0</v>
      </c>
      <c r="D69" s="46" t="s">
        <v>358</v>
      </c>
      <c r="E69" s="28" t="s">
        <v>2221</v>
      </c>
      <c r="F69" s="28">
        <v>973304.01</v>
      </c>
      <c r="G69" s="28">
        <v>-3875.86</v>
      </c>
      <c r="H69" s="28">
        <v>969428.15</v>
      </c>
    </row>
    <row r="70" spans="1:8" x14ac:dyDescent="0.55000000000000004">
      <c r="A70" s="25"/>
      <c r="B70" s="25">
        <v>100000580331</v>
      </c>
      <c r="C70" s="26">
        <v>1</v>
      </c>
      <c r="D70" s="46" t="s">
        <v>358</v>
      </c>
      <c r="E70" s="28" t="s">
        <v>2221</v>
      </c>
      <c r="F70" s="28">
        <v>918136.99</v>
      </c>
      <c r="G70" s="28">
        <v>-918135.99</v>
      </c>
      <c r="H70" s="28">
        <v>1</v>
      </c>
    </row>
    <row r="71" spans="1:8" x14ac:dyDescent="0.55000000000000004">
      <c r="A71" s="25">
        <v>42</v>
      </c>
      <c r="B71" s="25">
        <v>100000580333</v>
      </c>
      <c r="C71" s="26">
        <v>0</v>
      </c>
      <c r="D71" s="46" t="s">
        <v>358</v>
      </c>
      <c r="E71" s="28" t="s">
        <v>2222</v>
      </c>
      <c r="F71" s="28">
        <v>120833.33</v>
      </c>
      <c r="G71" s="28">
        <v>-819.75</v>
      </c>
      <c r="H71" s="28">
        <v>120013.58</v>
      </c>
    </row>
    <row r="72" spans="1:8" x14ac:dyDescent="0.55000000000000004">
      <c r="A72" s="25"/>
      <c r="B72" s="25">
        <v>100000580333</v>
      </c>
      <c r="C72" s="26">
        <v>1</v>
      </c>
      <c r="D72" s="46" t="s">
        <v>358</v>
      </c>
      <c r="E72" s="28" t="s">
        <v>2222</v>
      </c>
      <c r="F72" s="28">
        <v>279166.67</v>
      </c>
      <c r="G72" s="28">
        <v>-279165.67</v>
      </c>
      <c r="H72" s="28">
        <v>1</v>
      </c>
    </row>
    <row r="73" spans="1:8" x14ac:dyDescent="0.55000000000000004">
      <c r="A73" s="25">
        <v>43</v>
      </c>
      <c r="B73" s="25">
        <v>100000580334</v>
      </c>
      <c r="C73" s="26">
        <v>0</v>
      </c>
      <c r="D73" s="46" t="s">
        <v>358</v>
      </c>
      <c r="E73" s="28" t="s">
        <v>2223</v>
      </c>
      <c r="F73" s="28">
        <v>79361.98</v>
      </c>
      <c r="G73" s="28">
        <v>-3124.15</v>
      </c>
      <c r="H73" s="28">
        <v>76237.83</v>
      </c>
    </row>
    <row r="74" spans="1:8" x14ac:dyDescent="0.55000000000000004">
      <c r="A74" s="25"/>
      <c r="B74" s="25">
        <v>100000580334</v>
      </c>
      <c r="C74" s="26">
        <v>1</v>
      </c>
      <c r="D74" s="46" t="s">
        <v>358</v>
      </c>
      <c r="E74" s="28" t="s">
        <v>2223</v>
      </c>
      <c r="F74" s="28">
        <v>1139638.02</v>
      </c>
      <c r="G74" s="28">
        <v>-1139637.02</v>
      </c>
      <c r="H74" s="28">
        <v>1</v>
      </c>
    </row>
    <row r="75" spans="1:8" x14ac:dyDescent="0.55000000000000004">
      <c r="A75" s="25">
        <v>44</v>
      </c>
      <c r="B75" s="25">
        <v>100000580335</v>
      </c>
      <c r="C75" s="26">
        <v>0</v>
      </c>
      <c r="D75" s="46" t="s">
        <v>358</v>
      </c>
      <c r="E75" s="28" t="s">
        <v>2224</v>
      </c>
      <c r="F75" s="28">
        <v>59667.97</v>
      </c>
      <c r="G75" s="28">
        <v>-2348.88</v>
      </c>
      <c r="H75" s="28">
        <v>57319.09</v>
      </c>
    </row>
    <row r="76" spans="1:8" x14ac:dyDescent="0.55000000000000004">
      <c r="A76" s="25"/>
      <c r="B76" s="25">
        <v>100000580335</v>
      </c>
      <c r="C76" s="26">
        <v>1</v>
      </c>
      <c r="D76" s="46" t="s">
        <v>358</v>
      </c>
      <c r="E76" s="28" t="s">
        <v>2224</v>
      </c>
      <c r="F76" s="28">
        <v>856832.03</v>
      </c>
      <c r="G76" s="28">
        <v>-856831.03</v>
      </c>
      <c r="H76" s="28">
        <v>1</v>
      </c>
    </row>
    <row r="77" spans="1:8" x14ac:dyDescent="0.55000000000000004">
      <c r="A77" s="25">
        <v>45</v>
      </c>
      <c r="B77" s="25">
        <v>100000580336</v>
      </c>
      <c r="C77" s="26">
        <v>0</v>
      </c>
      <c r="D77" s="46" t="s">
        <v>358</v>
      </c>
      <c r="E77" s="28" t="s">
        <v>2225</v>
      </c>
      <c r="F77" s="28">
        <v>634375</v>
      </c>
      <c r="G77" s="28">
        <v>-4303.6899999999996</v>
      </c>
      <c r="H77" s="28">
        <v>630071.31000000006</v>
      </c>
    </row>
    <row r="78" spans="1:8" x14ac:dyDescent="0.55000000000000004">
      <c r="A78" s="25"/>
      <c r="B78" s="25">
        <v>100000580336</v>
      </c>
      <c r="C78" s="26">
        <v>1</v>
      </c>
      <c r="D78" s="46" t="s">
        <v>358</v>
      </c>
      <c r="E78" s="28" t="s">
        <v>2225</v>
      </c>
      <c r="F78" s="28">
        <v>1465625</v>
      </c>
      <c r="G78" s="28">
        <v>-1465624</v>
      </c>
      <c r="H78" s="28">
        <v>1</v>
      </c>
    </row>
    <row r="79" spans="1:8" x14ac:dyDescent="0.55000000000000004">
      <c r="A79" s="25">
        <v>46</v>
      </c>
      <c r="B79" s="25">
        <v>100000580338</v>
      </c>
      <c r="C79" s="26">
        <v>0</v>
      </c>
      <c r="D79" s="46" t="s">
        <v>358</v>
      </c>
      <c r="E79" s="28" t="s">
        <v>2226</v>
      </c>
      <c r="F79" s="28">
        <v>806333.33</v>
      </c>
      <c r="G79" s="28">
        <v>-4836.3900000000003</v>
      </c>
      <c r="H79" s="28">
        <v>801496.94</v>
      </c>
    </row>
    <row r="80" spans="1:8" x14ac:dyDescent="0.55000000000000004">
      <c r="A80" s="25"/>
      <c r="B80" s="25">
        <v>100000580338</v>
      </c>
      <c r="C80" s="26">
        <v>1</v>
      </c>
      <c r="D80" s="46" t="s">
        <v>358</v>
      </c>
      <c r="E80" s="28" t="s">
        <v>2226</v>
      </c>
      <c r="F80" s="28">
        <v>1553666.67</v>
      </c>
      <c r="G80" s="28">
        <v>-1553665.67</v>
      </c>
      <c r="H80" s="28">
        <v>1</v>
      </c>
    </row>
    <row r="81" spans="1:8" x14ac:dyDescent="0.55000000000000004">
      <c r="A81" s="25">
        <v>47</v>
      </c>
      <c r="B81" s="25">
        <v>100000580339</v>
      </c>
      <c r="C81" s="26">
        <v>0</v>
      </c>
      <c r="D81" s="46" t="s">
        <v>358</v>
      </c>
      <c r="E81" s="28" t="s">
        <v>2227</v>
      </c>
      <c r="F81" s="28">
        <v>1008541.67</v>
      </c>
      <c r="G81" s="28">
        <v>-4815.45</v>
      </c>
      <c r="H81" s="28">
        <v>1003726.22</v>
      </c>
    </row>
    <row r="82" spans="1:8" x14ac:dyDescent="0.55000000000000004">
      <c r="A82" s="25"/>
      <c r="B82" s="25">
        <v>100000580339</v>
      </c>
      <c r="C82" s="26">
        <v>1</v>
      </c>
      <c r="D82" s="46" t="s">
        <v>358</v>
      </c>
      <c r="E82" s="28" t="s">
        <v>2227</v>
      </c>
      <c r="F82" s="28">
        <v>1341458.33</v>
      </c>
      <c r="G82" s="28">
        <v>-1341457.33</v>
      </c>
      <c r="H82" s="28">
        <v>1</v>
      </c>
    </row>
    <row r="83" spans="1:8" x14ac:dyDescent="0.55000000000000004">
      <c r="A83" s="25">
        <v>48</v>
      </c>
      <c r="B83" s="25">
        <v>100000580340</v>
      </c>
      <c r="C83" s="26">
        <v>0</v>
      </c>
      <c r="D83" s="46" t="s">
        <v>358</v>
      </c>
      <c r="E83" s="28" t="s">
        <v>2228</v>
      </c>
      <c r="F83" s="28">
        <v>2119500</v>
      </c>
      <c r="G83" s="28">
        <v>-9651.64</v>
      </c>
      <c r="H83" s="28">
        <v>2109848.36</v>
      </c>
    </row>
    <row r="84" spans="1:8" x14ac:dyDescent="0.55000000000000004">
      <c r="A84" s="25"/>
      <c r="B84" s="25">
        <v>100000580340</v>
      </c>
      <c r="C84" s="26">
        <v>1</v>
      </c>
      <c r="D84" s="46" t="s">
        <v>358</v>
      </c>
      <c r="E84" s="28" t="s">
        <v>2228</v>
      </c>
      <c r="F84" s="28">
        <v>2590500</v>
      </c>
      <c r="G84" s="28">
        <v>-2590499</v>
      </c>
      <c r="H84" s="28">
        <v>1</v>
      </c>
    </row>
    <row r="85" spans="1:8" x14ac:dyDescent="0.55000000000000004">
      <c r="A85" s="25">
        <v>49</v>
      </c>
      <c r="B85" s="25">
        <v>100000580341</v>
      </c>
      <c r="C85" s="26">
        <v>0</v>
      </c>
      <c r="D85" s="46" t="s">
        <v>358</v>
      </c>
      <c r="E85" s="28" t="s">
        <v>2229</v>
      </c>
      <c r="F85" s="28">
        <v>1818241.67</v>
      </c>
      <c r="G85" s="28">
        <v>-9667.36</v>
      </c>
      <c r="H85" s="28">
        <v>1808574.31</v>
      </c>
    </row>
    <row r="86" spans="1:8" x14ac:dyDescent="0.55000000000000004">
      <c r="A86" s="25"/>
      <c r="B86" s="25">
        <v>100000580341</v>
      </c>
      <c r="C86" s="26">
        <v>1</v>
      </c>
      <c r="D86" s="46" t="s">
        <v>358</v>
      </c>
      <c r="E86" s="28" t="s">
        <v>2229</v>
      </c>
      <c r="F86" s="28">
        <v>2899358.33</v>
      </c>
      <c r="G86" s="28">
        <v>-2899357.33</v>
      </c>
      <c r="H86" s="28">
        <v>1</v>
      </c>
    </row>
    <row r="87" spans="1:8" x14ac:dyDescent="0.55000000000000004">
      <c r="A87" s="25">
        <v>50</v>
      </c>
      <c r="B87" s="25">
        <v>100000580342</v>
      </c>
      <c r="C87" s="26">
        <v>0</v>
      </c>
      <c r="D87" s="46" t="s">
        <v>358</v>
      </c>
      <c r="E87" s="28" t="s">
        <v>2230</v>
      </c>
      <c r="F87" s="28">
        <v>1000375</v>
      </c>
      <c r="G87" s="28">
        <v>-3713.31</v>
      </c>
      <c r="H87" s="28">
        <v>996661.69</v>
      </c>
    </row>
    <row r="88" spans="1:8" x14ac:dyDescent="0.55000000000000004">
      <c r="A88" s="25"/>
      <c r="B88" s="25">
        <v>100000580342</v>
      </c>
      <c r="C88" s="26">
        <v>1</v>
      </c>
      <c r="D88" s="46" t="s">
        <v>358</v>
      </c>
      <c r="E88" s="28" t="s">
        <v>2230</v>
      </c>
      <c r="F88" s="28">
        <v>811625</v>
      </c>
      <c r="G88" s="28">
        <v>-811624</v>
      </c>
      <c r="H88" s="28">
        <v>1</v>
      </c>
    </row>
    <row r="89" spans="1:8" x14ac:dyDescent="0.55000000000000004">
      <c r="A89" s="25">
        <v>51</v>
      </c>
      <c r="B89" s="25">
        <v>100000580343</v>
      </c>
      <c r="C89" s="26">
        <v>0</v>
      </c>
      <c r="D89" s="46" t="s">
        <v>358</v>
      </c>
      <c r="E89" s="28" t="s">
        <v>2231</v>
      </c>
      <c r="F89" s="28">
        <v>3100910.88</v>
      </c>
      <c r="G89" s="28">
        <v>-13927.81</v>
      </c>
      <c r="H89" s="28">
        <v>3086983.07</v>
      </c>
    </row>
    <row r="90" spans="1:8" x14ac:dyDescent="0.55000000000000004">
      <c r="A90" s="25"/>
      <c r="B90" s="25">
        <v>100000580343</v>
      </c>
      <c r="C90" s="26">
        <v>1</v>
      </c>
      <c r="D90" s="46" t="s">
        <v>358</v>
      </c>
      <c r="E90" s="28" t="s">
        <v>2231</v>
      </c>
      <c r="F90" s="28">
        <v>3695606.12</v>
      </c>
      <c r="G90" s="28">
        <v>-3695605.12</v>
      </c>
      <c r="H90" s="28">
        <v>1</v>
      </c>
    </row>
    <row r="91" spans="1:8" x14ac:dyDescent="0.55000000000000004">
      <c r="A91" s="25">
        <v>52</v>
      </c>
      <c r="B91" s="25">
        <v>100000580344</v>
      </c>
      <c r="C91" s="26">
        <v>0</v>
      </c>
      <c r="D91" s="46" t="s">
        <v>358</v>
      </c>
      <c r="E91" s="28" t="s">
        <v>2232</v>
      </c>
      <c r="F91" s="28">
        <v>806333.33</v>
      </c>
      <c r="G91" s="28">
        <v>-4836.3900000000003</v>
      </c>
      <c r="H91" s="28">
        <v>801496.94</v>
      </c>
    </row>
    <row r="92" spans="1:8" x14ac:dyDescent="0.55000000000000004">
      <c r="A92" s="25"/>
      <c r="B92" s="25">
        <v>100000580344</v>
      </c>
      <c r="C92" s="26">
        <v>1</v>
      </c>
      <c r="D92" s="46" t="s">
        <v>358</v>
      </c>
      <c r="E92" s="28" t="s">
        <v>2232</v>
      </c>
      <c r="F92" s="28">
        <v>1553666.67</v>
      </c>
      <c r="G92" s="28">
        <v>-1553665.67</v>
      </c>
      <c r="H92" s="28">
        <v>1</v>
      </c>
    </row>
    <row r="93" spans="1:8" x14ac:dyDescent="0.55000000000000004">
      <c r="A93" s="25">
        <v>53</v>
      </c>
      <c r="B93" s="25">
        <v>100000580345</v>
      </c>
      <c r="C93" s="26">
        <v>0</v>
      </c>
      <c r="D93" s="46" t="s">
        <v>358</v>
      </c>
      <c r="E93" s="28" t="s">
        <v>2233</v>
      </c>
      <c r="F93" s="28">
        <v>1180875</v>
      </c>
      <c r="G93" s="28">
        <v>-8237.2199999999993</v>
      </c>
      <c r="H93" s="28">
        <v>1172637.78</v>
      </c>
    </row>
    <row r="94" spans="1:8" x14ac:dyDescent="0.55000000000000004">
      <c r="A94" s="25"/>
      <c r="B94" s="25">
        <v>100000580345</v>
      </c>
      <c r="C94" s="26">
        <v>1</v>
      </c>
      <c r="D94" s="46" t="s">
        <v>358</v>
      </c>
      <c r="E94" s="28" t="s">
        <v>2233</v>
      </c>
      <c r="F94" s="28">
        <v>2839125</v>
      </c>
      <c r="G94" s="28">
        <v>-2839124</v>
      </c>
      <c r="H94" s="28">
        <v>1</v>
      </c>
    </row>
    <row r="95" spans="1:8" x14ac:dyDescent="0.55000000000000004">
      <c r="A95" s="25">
        <v>54</v>
      </c>
      <c r="B95" s="25">
        <v>100000580347</v>
      </c>
      <c r="C95" s="26">
        <v>0</v>
      </c>
      <c r="D95" s="46" t="s">
        <v>358</v>
      </c>
      <c r="E95" s="28" t="s">
        <v>2234</v>
      </c>
      <c r="F95" s="28">
        <v>1359753.53</v>
      </c>
      <c r="G95" s="28">
        <v>-5414.77</v>
      </c>
      <c r="H95" s="28">
        <v>1354338.76</v>
      </c>
    </row>
    <row r="96" spans="1:8" x14ac:dyDescent="0.55000000000000004">
      <c r="A96" s="25"/>
      <c r="B96" s="25">
        <v>100000580347</v>
      </c>
      <c r="C96" s="26">
        <v>1</v>
      </c>
      <c r="D96" s="46" t="s">
        <v>358</v>
      </c>
      <c r="E96" s="28" t="s">
        <v>2234</v>
      </c>
      <c r="F96" s="28">
        <v>1282682.47</v>
      </c>
      <c r="G96" s="28">
        <v>-1282681.47</v>
      </c>
      <c r="H96" s="28">
        <v>1</v>
      </c>
    </row>
    <row r="97" spans="1:8" x14ac:dyDescent="0.55000000000000004">
      <c r="A97" s="25">
        <v>55</v>
      </c>
      <c r="B97" s="25">
        <v>100000580348</v>
      </c>
      <c r="C97" s="26">
        <v>0</v>
      </c>
      <c r="D97" s="46" t="s">
        <v>358</v>
      </c>
      <c r="E97" s="28" t="s">
        <v>2235</v>
      </c>
      <c r="F97" s="28">
        <v>681129.17</v>
      </c>
      <c r="G97" s="28">
        <v>-3471.56</v>
      </c>
      <c r="H97" s="28">
        <v>677657.61</v>
      </c>
    </row>
    <row r="98" spans="1:8" x14ac:dyDescent="0.55000000000000004">
      <c r="A98" s="25"/>
      <c r="B98" s="25">
        <v>100000580348</v>
      </c>
      <c r="C98" s="26">
        <v>1</v>
      </c>
      <c r="D98" s="46" t="s">
        <v>358</v>
      </c>
      <c r="E98" s="28" t="s">
        <v>2235</v>
      </c>
      <c r="F98" s="28">
        <v>1012870.83</v>
      </c>
      <c r="G98" s="28">
        <v>-1012869.83</v>
      </c>
      <c r="H98" s="28">
        <v>1</v>
      </c>
    </row>
    <row r="99" spans="1:8" x14ac:dyDescent="0.55000000000000004">
      <c r="A99" s="25">
        <v>56</v>
      </c>
      <c r="B99" s="25">
        <v>100000580349</v>
      </c>
      <c r="C99" s="26">
        <v>0</v>
      </c>
      <c r="D99" s="46" t="s">
        <v>358</v>
      </c>
      <c r="E99" s="28" t="s">
        <v>2236</v>
      </c>
      <c r="F99" s="28">
        <v>2049057.83</v>
      </c>
      <c r="G99" s="28">
        <v>-13901.08</v>
      </c>
      <c r="H99" s="28">
        <v>2035156.75</v>
      </c>
    </row>
    <row r="100" spans="1:8" x14ac:dyDescent="0.55000000000000004">
      <c r="A100" s="25"/>
      <c r="B100" s="25">
        <v>100000580349</v>
      </c>
      <c r="C100" s="26">
        <v>1</v>
      </c>
      <c r="D100" s="46" t="s">
        <v>358</v>
      </c>
      <c r="E100" s="28" t="s">
        <v>2236</v>
      </c>
      <c r="F100" s="28">
        <v>4734030.17</v>
      </c>
      <c r="G100" s="28">
        <v>-4734029.17</v>
      </c>
      <c r="H100" s="28">
        <v>1</v>
      </c>
    </row>
    <row r="101" spans="1:8" x14ac:dyDescent="0.55000000000000004">
      <c r="A101" s="25">
        <v>57</v>
      </c>
      <c r="B101" s="25">
        <v>100000580350</v>
      </c>
      <c r="C101" s="26">
        <v>0</v>
      </c>
      <c r="D101" s="46" t="s">
        <v>358</v>
      </c>
      <c r="E101" s="28" t="s">
        <v>2237</v>
      </c>
      <c r="F101" s="28">
        <v>13679.33</v>
      </c>
      <c r="G101" s="28">
        <v>-6727.54</v>
      </c>
      <c r="H101" s="28">
        <v>6951.79</v>
      </c>
    </row>
    <row r="102" spans="1:8" x14ac:dyDescent="0.55000000000000004">
      <c r="A102" s="25"/>
      <c r="B102" s="25">
        <v>100000580350</v>
      </c>
      <c r="C102" s="26">
        <v>1</v>
      </c>
      <c r="D102" s="46" t="s">
        <v>358</v>
      </c>
      <c r="E102" s="28" t="s">
        <v>2237</v>
      </c>
      <c r="F102" s="28">
        <v>3269360.67</v>
      </c>
      <c r="G102" s="28">
        <v>-3269359.67</v>
      </c>
      <c r="H102" s="28">
        <v>1</v>
      </c>
    </row>
    <row r="103" spans="1:8" x14ac:dyDescent="0.55000000000000004">
      <c r="A103" s="25">
        <v>58</v>
      </c>
      <c r="B103" s="25">
        <v>100000580351</v>
      </c>
      <c r="C103" s="26">
        <v>0</v>
      </c>
      <c r="D103" s="46" t="s">
        <v>358</v>
      </c>
      <c r="E103" s="28" t="s">
        <v>2238</v>
      </c>
      <c r="F103" s="28">
        <v>17918</v>
      </c>
      <c r="G103" s="28">
        <v>-8812.1299999999992</v>
      </c>
      <c r="H103" s="28">
        <v>9105.8700000000008</v>
      </c>
    </row>
    <row r="104" spans="1:8" x14ac:dyDescent="0.55000000000000004">
      <c r="A104" s="25"/>
      <c r="B104" s="25">
        <v>100000580351</v>
      </c>
      <c r="C104" s="26">
        <v>1</v>
      </c>
      <c r="D104" s="46" t="s">
        <v>358</v>
      </c>
      <c r="E104" s="28" t="s">
        <v>2238</v>
      </c>
      <c r="F104" s="28">
        <v>4282402</v>
      </c>
      <c r="G104" s="28">
        <v>-4282401</v>
      </c>
      <c r="H104" s="28">
        <v>1</v>
      </c>
    </row>
    <row r="105" spans="1:8" x14ac:dyDescent="0.55000000000000004">
      <c r="A105" s="25">
        <v>59</v>
      </c>
      <c r="B105" s="25">
        <v>100000580352</v>
      </c>
      <c r="C105" s="26">
        <v>0</v>
      </c>
      <c r="D105" s="46" t="s">
        <v>358</v>
      </c>
      <c r="E105" s="28" t="s">
        <v>2239</v>
      </c>
      <c r="F105" s="28">
        <v>3691874.59</v>
      </c>
      <c r="G105" s="28">
        <v>-18338.64</v>
      </c>
      <c r="H105" s="28">
        <v>3673535.95</v>
      </c>
    </row>
    <row r="106" spans="1:8" x14ac:dyDescent="0.55000000000000004">
      <c r="A106" s="25"/>
      <c r="B106" s="25">
        <v>100000580352</v>
      </c>
      <c r="C106" s="26">
        <v>1</v>
      </c>
      <c r="D106" s="46" t="s">
        <v>358</v>
      </c>
      <c r="E106" s="28" t="s">
        <v>2239</v>
      </c>
      <c r="F106" s="28">
        <v>5258124.41</v>
      </c>
      <c r="G106" s="28">
        <v>-5258123.41</v>
      </c>
      <c r="H106" s="28">
        <v>1</v>
      </c>
    </row>
    <row r="107" spans="1:8" x14ac:dyDescent="0.55000000000000004">
      <c r="A107" s="25">
        <v>60</v>
      </c>
      <c r="B107" s="25">
        <v>100000580353</v>
      </c>
      <c r="C107" s="26">
        <v>0</v>
      </c>
      <c r="D107" s="46" t="s">
        <v>358</v>
      </c>
      <c r="E107" s="28" t="s">
        <v>2240</v>
      </c>
      <c r="F107" s="28">
        <v>5644293.21</v>
      </c>
      <c r="G107" s="28">
        <v>-24244.959999999999</v>
      </c>
      <c r="H107" s="28">
        <v>5620048.25</v>
      </c>
    </row>
    <row r="108" spans="1:8" x14ac:dyDescent="0.55000000000000004">
      <c r="A108" s="25"/>
      <c r="B108" s="25">
        <v>100000580353</v>
      </c>
      <c r="C108" s="26">
        <v>1</v>
      </c>
      <c r="D108" s="46" t="s">
        <v>358</v>
      </c>
      <c r="E108" s="28" t="s">
        <v>2240</v>
      </c>
      <c r="F108" s="28">
        <v>5691525.79</v>
      </c>
      <c r="G108" s="28">
        <v>-5691524.79</v>
      </c>
      <c r="H108" s="28">
        <v>1</v>
      </c>
    </row>
    <row r="109" spans="1:8" x14ac:dyDescent="0.55000000000000004">
      <c r="A109" s="25">
        <v>61</v>
      </c>
      <c r="B109" s="25">
        <v>100000582207</v>
      </c>
      <c r="C109" s="26">
        <v>0</v>
      </c>
      <c r="D109" s="46" t="s">
        <v>358</v>
      </c>
      <c r="E109" s="28" t="s">
        <v>2246</v>
      </c>
      <c r="F109" s="28">
        <v>845666.67</v>
      </c>
      <c r="G109" s="28">
        <v>-4835.76</v>
      </c>
      <c r="H109" s="28">
        <v>840830.91</v>
      </c>
    </row>
    <row r="110" spans="1:8" x14ac:dyDescent="0.55000000000000004">
      <c r="A110" s="25"/>
      <c r="B110" s="25">
        <v>100000582207</v>
      </c>
      <c r="C110" s="26">
        <v>1</v>
      </c>
      <c r="D110" s="46" t="s">
        <v>358</v>
      </c>
      <c r="E110" s="28" t="s">
        <v>2246</v>
      </c>
      <c r="F110" s="28">
        <v>1514333.33</v>
      </c>
      <c r="G110" s="28">
        <v>-1514332.33</v>
      </c>
      <c r="H110" s="28">
        <v>1</v>
      </c>
    </row>
    <row r="111" spans="1:8" s="19" customFormat="1" x14ac:dyDescent="0.55000000000000004">
      <c r="A111" s="165" t="s">
        <v>2578</v>
      </c>
      <c r="B111" s="165"/>
      <c r="C111" s="165"/>
      <c r="D111" s="165"/>
      <c r="E111" s="165"/>
      <c r="F111" s="15">
        <f>SUM(F4:F110)</f>
        <v>274900783.5</v>
      </c>
      <c r="G111" s="15">
        <f t="shared" ref="G111:H111" si="0">SUM(G4:G110)</f>
        <v>-86433163.460000008</v>
      </c>
      <c r="H111" s="15">
        <f t="shared" si="0"/>
        <v>188467620.03999999</v>
      </c>
    </row>
    <row r="112" spans="1:8" x14ac:dyDescent="0.55000000000000004">
      <c r="A112" s="38" t="s">
        <v>2568</v>
      </c>
    </row>
    <row r="113" spans="1:8" s="33" customFormat="1" x14ac:dyDescent="0.55000000000000004">
      <c r="A113" s="29" t="s">
        <v>2558</v>
      </c>
      <c r="B113" s="30" t="s">
        <v>1</v>
      </c>
      <c r="C113" s="29" t="s">
        <v>2</v>
      </c>
      <c r="D113" s="29" t="s">
        <v>3</v>
      </c>
      <c r="E113" s="29" t="s">
        <v>4</v>
      </c>
      <c r="F113" s="32" t="s">
        <v>5</v>
      </c>
      <c r="G113" s="32" t="s">
        <v>6</v>
      </c>
      <c r="H113" s="32" t="s">
        <v>93</v>
      </c>
    </row>
    <row r="114" spans="1:8" x14ac:dyDescent="0.55000000000000004">
      <c r="A114" s="25">
        <v>1</v>
      </c>
      <c r="B114" s="25">
        <v>100000571457</v>
      </c>
      <c r="C114" s="26">
        <v>0</v>
      </c>
      <c r="D114" s="46" t="s">
        <v>358</v>
      </c>
      <c r="E114" s="28" t="s">
        <v>2173</v>
      </c>
      <c r="F114" s="28">
        <v>275792.40000000002</v>
      </c>
      <c r="G114" s="28">
        <v>-275791.40000000002</v>
      </c>
      <c r="H114" s="28">
        <v>1</v>
      </c>
    </row>
    <row r="115" spans="1:8" x14ac:dyDescent="0.55000000000000004">
      <c r="A115" s="25">
        <v>2</v>
      </c>
      <c r="B115" s="25">
        <v>100000571458</v>
      </c>
      <c r="C115" s="26">
        <v>0</v>
      </c>
      <c r="D115" s="46" t="s">
        <v>358</v>
      </c>
      <c r="E115" s="28" t="s">
        <v>2174</v>
      </c>
      <c r="F115" s="28">
        <v>275792.40000000002</v>
      </c>
      <c r="G115" s="28">
        <v>-275791.40000000002</v>
      </c>
      <c r="H115" s="28">
        <v>1</v>
      </c>
    </row>
    <row r="116" spans="1:8" x14ac:dyDescent="0.55000000000000004">
      <c r="A116" s="25">
        <v>3</v>
      </c>
      <c r="B116" s="25">
        <v>100000571462</v>
      </c>
      <c r="C116" s="26">
        <v>0</v>
      </c>
      <c r="D116" s="46" t="s">
        <v>358</v>
      </c>
      <c r="E116" s="28" t="s">
        <v>2175</v>
      </c>
      <c r="F116" s="28">
        <v>112500</v>
      </c>
      <c r="G116" s="28">
        <v>-112499</v>
      </c>
      <c r="H116" s="28">
        <v>1</v>
      </c>
    </row>
    <row r="117" spans="1:8" x14ac:dyDescent="0.55000000000000004">
      <c r="A117" s="25">
        <v>4</v>
      </c>
      <c r="B117" s="25">
        <v>100000571463</v>
      </c>
      <c r="C117" s="26">
        <v>0</v>
      </c>
      <c r="D117" s="46" t="s">
        <v>358</v>
      </c>
      <c r="E117" s="28" t="s">
        <v>2176</v>
      </c>
      <c r="F117" s="28">
        <v>131670</v>
      </c>
      <c r="G117" s="28">
        <v>-131669</v>
      </c>
      <c r="H117" s="28">
        <v>1</v>
      </c>
    </row>
    <row r="118" spans="1:8" x14ac:dyDescent="0.55000000000000004">
      <c r="A118" s="25">
        <v>5</v>
      </c>
      <c r="B118" s="25">
        <v>100000571465</v>
      </c>
      <c r="C118" s="26">
        <v>0</v>
      </c>
      <c r="D118" s="46" t="s">
        <v>358</v>
      </c>
      <c r="E118" s="28" t="s">
        <v>2177</v>
      </c>
      <c r="F118" s="28">
        <v>421984.8</v>
      </c>
      <c r="G118" s="28">
        <v>-421983.8</v>
      </c>
      <c r="H118" s="28">
        <v>1</v>
      </c>
    </row>
    <row r="119" spans="1:8" x14ac:dyDescent="0.55000000000000004">
      <c r="A119" s="25">
        <v>6</v>
      </c>
      <c r="B119" s="25">
        <v>100000571466</v>
      </c>
      <c r="C119" s="26">
        <v>0</v>
      </c>
      <c r="D119" s="46" t="s">
        <v>358</v>
      </c>
      <c r="E119" s="28" t="s">
        <v>2178</v>
      </c>
      <c r="F119" s="28">
        <v>329376</v>
      </c>
      <c r="G119" s="28">
        <v>-329375</v>
      </c>
      <c r="H119" s="28">
        <v>1</v>
      </c>
    </row>
    <row r="120" spans="1:8" x14ac:dyDescent="0.55000000000000004">
      <c r="A120" s="25">
        <v>7</v>
      </c>
      <c r="B120" s="25">
        <v>100000571467</v>
      </c>
      <c r="C120" s="26">
        <v>0</v>
      </c>
      <c r="D120" s="46" t="s">
        <v>358</v>
      </c>
      <c r="E120" s="28" t="s">
        <v>2179</v>
      </c>
      <c r="F120" s="28">
        <v>658752</v>
      </c>
      <c r="G120" s="28">
        <v>-658751</v>
      </c>
      <c r="H120" s="28">
        <v>1</v>
      </c>
    </row>
    <row r="121" spans="1:8" x14ac:dyDescent="0.55000000000000004">
      <c r="A121" s="25">
        <v>8</v>
      </c>
      <c r="B121" s="25">
        <v>100000571468</v>
      </c>
      <c r="C121" s="26">
        <v>0</v>
      </c>
      <c r="D121" s="46" t="s">
        <v>358</v>
      </c>
      <c r="E121" s="28" t="s">
        <v>2180</v>
      </c>
      <c r="F121" s="28">
        <v>329376</v>
      </c>
      <c r="G121" s="28">
        <v>-329375</v>
      </c>
      <c r="H121" s="28">
        <v>1</v>
      </c>
    </row>
    <row r="122" spans="1:8" x14ac:dyDescent="0.55000000000000004">
      <c r="A122" s="25">
        <v>9</v>
      </c>
      <c r="B122" s="25">
        <v>100000571469</v>
      </c>
      <c r="C122" s="26">
        <v>0</v>
      </c>
      <c r="D122" s="46" t="s">
        <v>358</v>
      </c>
      <c r="E122" s="28" t="s">
        <v>2181</v>
      </c>
      <c r="F122" s="28">
        <v>220000</v>
      </c>
      <c r="G122" s="28">
        <v>-219999</v>
      </c>
      <c r="H122" s="28">
        <v>1</v>
      </c>
    </row>
    <row r="123" spans="1:8" x14ac:dyDescent="0.55000000000000004">
      <c r="A123" s="25">
        <v>10</v>
      </c>
      <c r="B123" s="25">
        <v>100000571470</v>
      </c>
      <c r="C123" s="26">
        <v>0</v>
      </c>
      <c r="D123" s="46" t="s">
        <v>358</v>
      </c>
      <c r="E123" s="28" t="s">
        <v>2182</v>
      </c>
      <c r="F123" s="28">
        <v>140000</v>
      </c>
      <c r="G123" s="28">
        <v>-139999</v>
      </c>
      <c r="H123" s="28">
        <v>1</v>
      </c>
    </row>
    <row r="124" spans="1:8" x14ac:dyDescent="0.55000000000000004">
      <c r="A124" s="25">
        <v>11</v>
      </c>
      <c r="B124" s="25">
        <v>100000571471</v>
      </c>
      <c r="C124" s="26">
        <v>0</v>
      </c>
      <c r="D124" s="46" t="s">
        <v>358</v>
      </c>
      <c r="E124" s="28" t="s">
        <v>2183</v>
      </c>
      <c r="F124" s="28">
        <v>160000</v>
      </c>
      <c r="G124" s="28">
        <v>-159999</v>
      </c>
      <c r="H124" s="28">
        <v>1</v>
      </c>
    </row>
    <row r="125" spans="1:8" x14ac:dyDescent="0.55000000000000004">
      <c r="A125" s="25">
        <v>12</v>
      </c>
      <c r="B125" s="25">
        <v>100000571472</v>
      </c>
      <c r="C125" s="26">
        <v>0</v>
      </c>
      <c r="D125" s="46" t="s">
        <v>358</v>
      </c>
      <c r="E125" s="28" t="s">
        <v>2184</v>
      </c>
      <c r="F125" s="28">
        <v>23625</v>
      </c>
      <c r="G125" s="28">
        <v>-23624</v>
      </c>
      <c r="H125" s="28">
        <v>1</v>
      </c>
    </row>
    <row r="126" spans="1:8" x14ac:dyDescent="0.55000000000000004">
      <c r="A126" s="25">
        <v>13</v>
      </c>
      <c r="B126" s="25">
        <v>100000571473</v>
      </c>
      <c r="C126" s="26">
        <v>0</v>
      </c>
      <c r="D126" s="46" t="s">
        <v>358</v>
      </c>
      <c r="E126" s="28" t="s">
        <v>2185</v>
      </c>
      <c r="F126" s="28">
        <v>228984</v>
      </c>
      <c r="G126" s="28">
        <v>-228983</v>
      </c>
      <c r="H126" s="28">
        <v>1</v>
      </c>
    </row>
    <row r="127" spans="1:8" x14ac:dyDescent="0.55000000000000004">
      <c r="A127" s="25">
        <v>14</v>
      </c>
      <c r="B127" s="25">
        <v>100000571474</v>
      </c>
      <c r="C127" s="26">
        <v>0</v>
      </c>
      <c r="D127" s="46" t="s">
        <v>358</v>
      </c>
      <c r="E127" s="28" t="s">
        <v>2186</v>
      </c>
      <c r="F127" s="28">
        <v>228984</v>
      </c>
      <c r="G127" s="28">
        <v>-228983</v>
      </c>
      <c r="H127" s="28">
        <v>1</v>
      </c>
    </row>
    <row r="128" spans="1:8" x14ac:dyDescent="0.55000000000000004">
      <c r="A128" s="25">
        <v>15</v>
      </c>
      <c r="B128" s="25">
        <v>100000571607</v>
      </c>
      <c r="C128" s="26">
        <v>0</v>
      </c>
      <c r="D128" s="46" t="s">
        <v>358</v>
      </c>
      <c r="E128" s="28" t="s">
        <v>2187</v>
      </c>
      <c r="F128" s="28">
        <v>1020000</v>
      </c>
      <c r="G128" s="28">
        <v>-1019999</v>
      </c>
      <c r="H128" s="28">
        <v>1</v>
      </c>
    </row>
    <row r="129" spans="1:8" x14ac:dyDescent="0.55000000000000004">
      <c r="A129" s="25">
        <v>16</v>
      </c>
      <c r="B129" s="25">
        <v>100000571608</v>
      </c>
      <c r="C129" s="26">
        <v>0</v>
      </c>
      <c r="D129" s="46" t="s">
        <v>358</v>
      </c>
      <c r="E129" s="28" t="s">
        <v>2188</v>
      </c>
      <c r="F129" s="28">
        <v>928125</v>
      </c>
      <c r="G129" s="28">
        <v>-928124</v>
      </c>
      <c r="H129" s="28">
        <v>1</v>
      </c>
    </row>
    <row r="130" spans="1:8" x14ac:dyDescent="0.55000000000000004">
      <c r="A130" s="25">
        <v>17</v>
      </c>
      <c r="B130" s="25">
        <v>100000571609</v>
      </c>
      <c r="C130" s="26">
        <v>0</v>
      </c>
      <c r="D130" s="46" t="s">
        <v>358</v>
      </c>
      <c r="E130" s="28" t="s">
        <v>2189</v>
      </c>
      <c r="F130" s="28">
        <v>1264770</v>
      </c>
      <c r="G130" s="28">
        <v>-1264769</v>
      </c>
      <c r="H130" s="28">
        <v>1</v>
      </c>
    </row>
    <row r="131" spans="1:8" x14ac:dyDescent="0.55000000000000004">
      <c r="A131" s="25">
        <v>18</v>
      </c>
      <c r="B131" s="25">
        <v>100000571610</v>
      </c>
      <c r="C131" s="26">
        <v>0</v>
      </c>
      <c r="D131" s="46" t="s">
        <v>358</v>
      </c>
      <c r="E131" s="28" t="s">
        <v>2190</v>
      </c>
      <c r="F131" s="28">
        <v>930000</v>
      </c>
      <c r="G131" s="28">
        <v>-929999</v>
      </c>
      <c r="H131" s="28">
        <v>1</v>
      </c>
    </row>
    <row r="132" spans="1:8" x14ac:dyDescent="0.55000000000000004">
      <c r="A132" s="25">
        <v>19</v>
      </c>
      <c r="B132" s="25">
        <v>100000571611</v>
      </c>
      <c r="C132" s="26">
        <v>0</v>
      </c>
      <c r="D132" s="46" t="s">
        <v>358</v>
      </c>
      <c r="E132" s="28" t="s">
        <v>2191</v>
      </c>
      <c r="F132" s="28">
        <v>1020000</v>
      </c>
      <c r="G132" s="28">
        <v>-1019999</v>
      </c>
      <c r="H132" s="28">
        <v>1</v>
      </c>
    </row>
    <row r="133" spans="1:8" x14ac:dyDescent="0.55000000000000004">
      <c r="A133" s="25">
        <v>20</v>
      </c>
      <c r="B133" s="25">
        <v>100000571612</v>
      </c>
      <c r="C133" s="26">
        <v>0</v>
      </c>
      <c r="D133" s="46" t="s">
        <v>358</v>
      </c>
      <c r="E133" s="28" t="s">
        <v>2192</v>
      </c>
      <c r="F133" s="28">
        <v>1130350</v>
      </c>
      <c r="G133" s="28">
        <v>-1130349</v>
      </c>
      <c r="H133" s="28">
        <v>1</v>
      </c>
    </row>
    <row r="134" spans="1:8" x14ac:dyDescent="0.55000000000000004">
      <c r="A134" s="25">
        <v>21</v>
      </c>
      <c r="B134" s="25">
        <v>100000571613</v>
      </c>
      <c r="C134" s="26">
        <v>0</v>
      </c>
      <c r="D134" s="46" t="s">
        <v>358</v>
      </c>
      <c r="E134" s="28" t="s">
        <v>2193</v>
      </c>
      <c r="F134" s="28">
        <v>2211950</v>
      </c>
      <c r="G134" s="28">
        <v>-2211949</v>
      </c>
      <c r="H134" s="28">
        <v>1</v>
      </c>
    </row>
    <row r="135" spans="1:8" x14ac:dyDescent="0.55000000000000004">
      <c r="A135" s="25">
        <v>22</v>
      </c>
      <c r="B135" s="25">
        <v>100000571615</v>
      </c>
      <c r="C135" s="26">
        <v>0</v>
      </c>
      <c r="D135" s="46" t="s">
        <v>358</v>
      </c>
      <c r="E135" s="28" t="s">
        <v>2194</v>
      </c>
      <c r="F135" s="28">
        <v>2091050</v>
      </c>
      <c r="G135" s="28">
        <v>-2091049</v>
      </c>
      <c r="H135" s="28">
        <v>1</v>
      </c>
    </row>
    <row r="136" spans="1:8" x14ac:dyDescent="0.55000000000000004">
      <c r="A136" s="25">
        <v>23</v>
      </c>
      <c r="B136" s="25">
        <v>100000571651</v>
      </c>
      <c r="C136" s="26">
        <v>0</v>
      </c>
      <c r="D136" s="46" t="s">
        <v>358</v>
      </c>
      <c r="E136" s="28" t="s">
        <v>2195</v>
      </c>
      <c r="F136" s="28">
        <v>2177950</v>
      </c>
      <c r="G136" s="28">
        <v>-2177949</v>
      </c>
      <c r="H136" s="28">
        <v>1</v>
      </c>
    </row>
    <row r="137" spans="1:8" x14ac:dyDescent="0.55000000000000004">
      <c r="A137" s="25">
        <v>24</v>
      </c>
      <c r="B137" s="25">
        <v>100000571671</v>
      </c>
      <c r="C137" s="26">
        <v>0</v>
      </c>
      <c r="D137" s="46" t="s">
        <v>358</v>
      </c>
      <c r="E137" s="28" t="s">
        <v>2196</v>
      </c>
      <c r="F137" s="28">
        <v>4418770</v>
      </c>
      <c r="G137" s="28">
        <v>-4418769</v>
      </c>
      <c r="H137" s="28">
        <v>1</v>
      </c>
    </row>
    <row r="138" spans="1:8" x14ac:dyDescent="0.55000000000000004">
      <c r="A138" s="25">
        <v>25</v>
      </c>
      <c r="B138" s="25">
        <v>100000571675</v>
      </c>
      <c r="C138" s="26">
        <v>0</v>
      </c>
      <c r="D138" s="46" t="s">
        <v>358</v>
      </c>
      <c r="E138" s="28" t="s">
        <v>2197</v>
      </c>
      <c r="F138" s="28">
        <v>8677250</v>
      </c>
      <c r="G138" s="28">
        <v>-8677249</v>
      </c>
      <c r="H138" s="28">
        <v>1</v>
      </c>
    </row>
    <row r="139" spans="1:8" x14ac:dyDescent="0.55000000000000004">
      <c r="A139" s="25">
        <v>26</v>
      </c>
      <c r="B139" s="25">
        <v>100000571682</v>
      </c>
      <c r="C139" s="26">
        <v>0</v>
      </c>
      <c r="D139" s="46" t="s">
        <v>358</v>
      </c>
      <c r="E139" s="28" t="s">
        <v>2198</v>
      </c>
      <c r="F139" s="28">
        <v>480850</v>
      </c>
      <c r="G139" s="28">
        <v>-480849</v>
      </c>
      <c r="H139" s="28">
        <v>1</v>
      </c>
    </row>
    <row r="140" spans="1:8" x14ac:dyDescent="0.55000000000000004">
      <c r="A140" s="25">
        <v>27</v>
      </c>
      <c r="B140" s="25">
        <v>100000571702</v>
      </c>
      <c r="C140" s="26">
        <v>0</v>
      </c>
      <c r="D140" s="46" t="s">
        <v>358</v>
      </c>
      <c r="E140" s="28" t="s">
        <v>2199</v>
      </c>
      <c r="F140" s="28">
        <v>1577240</v>
      </c>
      <c r="G140" s="28">
        <v>-1577239</v>
      </c>
      <c r="H140" s="28">
        <v>1</v>
      </c>
    </row>
    <row r="141" spans="1:8" x14ac:dyDescent="0.55000000000000004">
      <c r="A141" s="25">
        <v>28</v>
      </c>
      <c r="B141" s="25">
        <v>100000571761</v>
      </c>
      <c r="C141" s="26">
        <v>0</v>
      </c>
      <c r="D141" s="46" t="s">
        <v>358</v>
      </c>
      <c r="E141" s="28" t="s">
        <v>2200</v>
      </c>
      <c r="F141" s="28">
        <v>1632309</v>
      </c>
      <c r="G141" s="28">
        <v>-1632308</v>
      </c>
      <c r="H141" s="28">
        <v>1</v>
      </c>
    </row>
    <row r="142" spans="1:8" x14ac:dyDescent="0.55000000000000004">
      <c r="A142" s="25">
        <v>29</v>
      </c>
      <c r="B142" s="25">
        <v>100000571769</v>
      </c>
      <c r="C142" s="26">
        <v>0</v>
      </c>
      <c r="D142" s="46" t="s">
        <v>358</v>
      </c>
      <c r="E142" s="28" t="s">
        <v>2201</v>
      </c>
      <c r="F142" s="28">
        <v>886000</v>
      </c>
      <c r="G142" s="28">
        <v>-885999</v>
      </c>
      <c r="H142" s="28">
        <v>1</v>
      </c>
    </row>
    <row r="143" spans="1:8" x14ac:dyDescent="0.55000000000000004">
      <c r="A143" s="165" t="s">
        <v>2568</v>
      </c>
      <c r="B143" s="165"/>
      <c r="C143" s="165"/>
      <c r="D143" s="165"/>
      <c r="E143" s="165"/>
      <c r="F143" s="15">
        <f>SUM(F114:F142)</f>
        <v>33983450.600000001</v>
      </c>
      <c r="G143" s="15">
        <f>SUM(G114:G142)</f>
        <v>-33983421.600000001</v>
      </c>
      <c r="H143" s="15">
        <f>SUM(H114:H142)</f>
        <v>29</v>
      </c>
    </row>
    <row r="144" spans="1:8" x14ac:dyDescent="0.55000000000000004">
      <c r="A144" s="159" t="s">
        <v>2571</v>
      </c>
      <c r="B144" s="159"/>
      <c r="C144" s="159"/>
      <c r="D144" s="159"/>
      <c r="E144" s="159"/>
      <c r="F144" s="16">
        <f>F111+F143</f>
        <v>308884234.10000002</v>
      </c>
      <c r="G144" s="16">
        <f t="shared" ref="G144:H144" si="1">G111+G143</f>
        <v>-120416585.06</v>
      </c>
      <c r="H144" s="16">
        <f t="shared" si="1"/>
        <v>188467649.03999999</v>
      </c>
    </row>
    <row r="146" spans="1:8" x14ac:dyDescent="0.55000000000000004">
      <c r="A146" s="38" t="s">
        <v>2579</v>
      </c>
    </row>
    <row r="147" spans="1:8" s="33" customFormat="1" x14ac:dyDescent="0.55000000000000004">
      <c r="A147" s="29" t="s">
        <v>2558</v>
      </c>
      <c r="B147" s="30" t="s">
        <v>1</v>
      </c>
      <c r="C147" s="29" t="s">
        <v>2</v>
      </c>
      <c r="D147" s="29" t="s">
        <v>3</v>
      </c>
      <c r="E147" s="29" t="s">
        <v>4</v>
      </c>
      <c r="F147" s="32" t="s">
        <v>5</v>
      </c>
      <c r="G147" s="32" t="s">
        <v>6</v>
      </c>
      <c r="H147" s="32" t="s">
        <v>93</v>
      </c>
    </row>
    <row r="148" spans="1:8" x14ac:dyDescent="0.55000000000000004">
      <c r="A148" s="25">
        <v>1</v>
      </c>
      <c r="B148" s="25">
        <v>100000104479</v>
      </c>
      <c r="C148" s="26">
        <v>0</v>
      </c>
      <c r="D148" s="46" t="s">
        <v>1159</v>
      </c>
      <c r="E148" s="28" t="s">
        <v>2247</v>
      </c>
      <c r="F148" s="28">
        <v>12944000</v>
      </c>
      <c r="G148" s="28">
        <v>-3478035.08</v>
      </c>
      <c r="H148" s="28">
        <v>9465964.9199999999</v>
      </c>
    </row>
    <row r="149" spans="1:8" x14ac:dyDescent="0.55000000000000004">
      <c r="A149" s="25">
        <v>2</v>
      </c>
      <c r="B149" s="25">
        <v>100000124744</v>
      </c>
      <c r="C149" s="26">
        <v>0</v>
      </c>
      <c r="D149" s="46" t="s">
        <v>2146</v>
      </c>
      <c r="E149" s="28" t="s">
        <v>2248</v>
      </c>
      <c r="F149" s="28">
        <v>8000000</v>
      </c>
      <c r="G149" s="28">
        <v>-2094440.12</v>
      </c>
      <c r="H149" s="28">
        <v>5905559.8799999999</v>
      </c>
    </row>
    <row r="150" spans="1:8" x14ac:dyDescent="0.55000000000000004">
      <c r="A150" s="25">
        <v>3</v>
      </c>
      <c r="B150" s="25">
        <v>100000130647</v>
      </c>
      <c r="C150" s="26">
        <v>0</v>
      </c>
      <c r="D150" s="46" t="s">
        <v>2144</v>
      </c>
      <c r="E150" s="28" t="s">
        <v>2249</v>
      </c>
      <c r="F150" s="28">
        <v>28651500</v>
      </c>
      <c r="G150" s="28">
        <v>-7114696.4100000001</v>
      </c>
      <c r="H150" s="28">
        <v>21536803.59</v>
      </c>
    </row>
    <row r="151" spans="1:8" x14ac:dyDescent="0.55000000000000004">
      <c r="A151" s="25">
        <v>4</v>
      </c>
      <c r="B151" s="25">
        <v>100000213892</v>
      </c>
      <c r="C151" s="26">
        <v>0</v>
      </c>
      <c r="D151" s="46" t="s">
        <v>2250</v>
      </c>
      <c r="E151" s="28" t="s">
        <v>2251</v>
      </c>
      <c r="F151" s="28">
        <v>4160000</v>
      </c>
      <c r="G151" s="28">
        <v>-527978.1</v>
      </c>
      <c r="H151" s="28">
        <v>3632021.9</v>
      </c>
    </row>
    <row r="152" spans="1:8" x14ac:dyDescent="0.55000000000000004">
      <c r="A152" s="25">
        <v>5</v>
      </c>
      <c r="B152" s="25">
        <v>100000214277</v>
      </c>
      <c r="C152" s="26">
        <v>0</v>
      </c>
      <c r="D152" s="46" t="s">
        <v>2252</v>
      </c>
      <c r="E152" s="28" t="s">
        <v>2253</v>
      </c>
      <c r="F152" s="28">
        <v>4160000</v>
      </c>
      <c r="G152" s="28">
        <v>-525983.56000000006</v>
      </c>
      <c r="H152" s="28">
        <v>3634016.44</v>
      </c>
    </row>
    <row r="153" spans="1:8" x14ac:dyDescent="0.55000000000000004">
      <c r="A153" s="25">
        <v>6</v>
      </c>
      <c r="B153" s="25">
        <v>100000237833</v>
      </c>
      <c r="C153" s="26">
        <v>0</v>
      </c>
      <c r="D153" s="46" t="s">
        <v>2254</v>
      </c>
      <c r="E153" s="28" t="s">
        <v>2255</v>
      </c>
      <c r="F153" s="28">
        <v>20369200</v>
      </c>
      <c r="G153" s="28">
        <v>-2312481.6</v>
      </c>
      <c r="H153" s="28">
        <v>18056718.399999999</v>
      </c>
    </row>
    <row r="154" spans="1:8" x14ac:dyDescent="0.55000000000000004">
      <c r="A154" s="25">
        <v>7</v>
      </c>
      <c r="B154" s="25">
        <v>100000237837</v>
      </c>
      <c r="C154" s="26">
        <v>0</v>
      </c>
      <c r="D154" s="46" t="s">
        <v>2256</v>
      </c>
      <c r="E154" s="28" t="s">
        <v>2257</v>
      </c>
      <c r="F154" s="28">
        <v>18603701.379999999</v>
      </c>
      <c r="G154" s="28">
        <v>-2246784.61</v>
      </c>
      <c r="H154" s="28">
        <v>16356916.77</v>
      </c>
    </row>
    <row r="155" spans="1:8" x14ac:dyDescent="0.55000000000000004">
      <c r="A155" s="25">
        <v>8</v>
      </c>
      <c r="B155" s="25">
        <v>100000239108</v>
      </c>
      <c r="C155" s="26">
        <v>0</v>
      </c>
      <c r="D155" s="46" t="s">
        <v>2254</v>
      </c>
      <c r="E155" s="28" t="s">
        <v>2258</v>
      </c>
      <c r="F155" s="28">
        <v>12940800</v>
      </c>
      <c r="G155" s="28">
        <v>-1469147.6</v>
      </c>
      <c r="H155" s="28">
        <v>11471652.4</v>
      </c>
    </row>
    <row r="156" spans="1:8" x14ac:dyDescent="0.55000000000000004">
      <c r="A156" s="25">
        <v>9</v>
      </c>
      <c r="B156" s="25">
        <v>100000239848</v>
      </c>
      <c r="C156" s="26">
        <v>0</v>
      </c>
      <c r="D156" s="46" t="s">
        <v>2259</v>
      </c>
      <c r="E156" s="28" t="s">
        <v>2260</v>
      </c>
      <c r="F156" s="28">
        <v>38878750</v>
      </c>
      <c r="G156" s="28">
        <v>-4288989.49</v>
      </c>
      <c r="H156" s="28">
        <v>34589760.509999998</v>
      </c>
    </row>
    <row r="157" spans="1:8" x14ac:dyDescent="0.55000000000000004">
      <c r="A157" s="25">
        <v>10</v>
      </c>
      <c r="B157" s="25">
        <v>100000242459</v>
      </c>
      <c r="C157" s="26">
        <v>0</v>
      </c>
      <c r="D157" s="46" t="s">
        <v>2261</v>
      </c>
      <c r="E157" s="28" t="s">
        <v>2262</v>
      </c>
      <c r="F157" s="28">
        <v>38878750</v>
      </c>
      <c r="G157" s="28">
        <v>-4172108.23</v>
      </c>
      <c r="H157" s="28">
        <v>34706641.770000003</v>
      </c>
    </row>
    <row r="158" spans="1:8" x14ac:dyDescent="0.55000000000000004">
      <c r="A158" s="25">
        <v>11</v>
      </c>
      <c r="B158" s="25">
        <v>100000308669</v>
      </c>
      <c r="C158" s="26">
        <v>0</v>
      </c>
      <c r="D158" s="46" t="s">
        <v>209</v>
      </c>
      <c r="E158" s="28" t="s">
        <v>2263</v>
      </c>
      <c r="F158" s="28">
        <v>10231428.720000001</v>
      </c>
      <c r="G158" s="28">
        <v>-889912.02</v>
      </c>
      <c r="H158" s="28">
        <v>9341516.6999999993</v>
      </c>
    </row>
    <row r="159" spans="1:8" x14ac:dyDescent="0.55000000000000004">
      <c r="A159" s="25"/>
      <c r="B159" s="25">
        <v>100000308669</v>
      </c>
      <c r="C159" s="26">
        <v>1</v>
      </c>
      <c r="D159" s="46" t="s">
        <v>209</v>
      </c>
      <c r="E159" s="28" t="s">
        <v>2263</v>
      </c>
      <c r="F159" s="28">
        <v>444844.79999999999</v>
      </c>
      <c r="G159" s="28">
        <v>-444843.8</v>
      </c>
      <c r="H159" s="28">
        <v>1</v>
      </c>
    </row>
    <row r="160" spans="1:8" x14ac:dyDescent="0.55000000000000004">
      <c r="A160" s="25">
        <v>12</v>
      </c>
      <c r="B160" s="25">
        <v>100000582208</v>
      </c>
      <c r="C160" s="26">
        <v>0</v>
      </c>
      <c r="D160" s="46" t="s">
        <v>358</v>
      </c>
      <c r="E160" s="28" t="s">
        <v>2264</v>
      </c>
      <c r="F160" s="28">
        <v>600000</v>
      </c>
      <c r="G160" s="28">
        <v>-4070.48</v>
      </c>
      <c r="H160" s="28">
        <v>595929.52</v>
      </c>
    </row>
    <row r="161" spans="1:8" x14ac:dyDescent="0.55000000000000004">
      <c r="A161" s="25">
        <v>13</v>
      </c>
      <c r="B161" s="25">
        <v>100000582209</v>
      </c>
      <c r="C161" s="26">
        <v>0</v>
      </c>
      <c r="D161" s="46" t="s">
        <v>358</v>
      </c>
      <c r="E161" s="28" t="s">
        <v>2241</v>
      </c>
      <c r="F161" s="28">
        <v>10747760.42</v>
      </c>
      <c r="G161" s="28">
        <v>-49166.95</v>
      </c>
      <c r="H161" s="28">
        <v>10698593.470000001</v>
      </c>
    </row>
    <row r="162" spans="1:8" x14ac:dyDescent="0.55000000000000004">
      <c r="A162" s="25"/>
      <c r="B162" s="25">
        <v>100000582209</v>
      </c>
      <c r="C162" s="26">
        <v>1</v>
      </c>
      <c r="D162" s="46" t="s">
        <v>358</v>
      </c>
      <c r="E162" s="28" t="s">
        <v>2241</v>
      </c>
      <c r="F162" s="28">
        <v>13247239.58</v>
      </c>
      <c r="G162" s="28">
        <v>-13247238.58</v>
      </c>
      <c r="H162" s="28">
        <v>1</v>
      </c>
    </row>
    <row r="163" spans="1:8" x14ac:dyDescent="0.55000000000000004">
      <c r="A163" s="25">
        <v>14</v>
      </c>
      <c r="B163" s="25">
        <v>100000582210</v>
      </c>
      <c r="C163" s="26">
        <v>0</v>
      </c>
      <c r="D163" s="46" t="s">
        <v>358</v>
      </c>
      <c r="E163" s="28" t="s">
        <v>2242</v>
      </c>
      <c r="F163" s="28">
        <v>2421766.67</v>
      </c>
      <c r="G163" s="28">
        <v>-12278.34</v>
      </c>
      <c r="H163" s="28">
        <v>2409488.33</v>
      </c>
    </row>
    <row r="164" spans="1:8" x14ac:dyDescent="0.55000000000000004">
      <c r="A164" s="25"/>
      <c r="B164" s="25">
        <v>100000582210</v>
      </c>
      <c r="C164" s="26">
        <v>1</v>
      </c>
      <c r="D164" s="46" t="s">
        <v>358</v>
      </c>
      <c r="E164" s="28" t="s">
        <v>2242</v>
      </c>
      <c r="F164" s="28">
        <v>3570233.33</v>
      </c>
      <c r="G164" s="28">
        <v>-3570232.33</v>
      </c>
      <c r="H164" s="28">
        <v>1</v>
      </c>
    </row>
    <row r="165" spans="1:8" x14ac:dyDescent="0.55000000000000004">
      <c r="A165" s="25">
        <v>15</v>
      </c>
      <c r="B165" s="25">
        <v>100000582211</v>
      </c>
      <c r="C165" s="26">
        <v>0</v>
      </c>
      <c r="D165" s="46" t="s">
        <v>358</v>
      </c>
      <c r="E165" s="28" t="s">
        <v>2243</v>
      </c>
      <c r="F165" s="28">
        <v>1915661.67</v>
      </c>
      <c r="G165" s="28">
        <v>-12002.69</v>
      </c>
      <c r="H165" s="28">
        <v>1903658.98</v>
      </c>
    </row>
    <row r="166" spans="1:8" x14ac:dyDescent="0.55000000000000004">
      <c r="A166" s="25"/>
      <c r="B166" s="25">
        <v>100000582211</v>
      </c>
      <c r="C166" s="26">
        <v>1</v>
      </c>
      <c r="D166" s="46" t="s">
        <v>358</v>
      </c>
      <c r="E166" s="28" t="s">
        <v>2243</v>
      </c>
      <c r="F166" s="28">
        <v>3941138.33</v>
      </c>
      <c r="G166" s="28">
        <v>-3941137.33</v>
      </c>
      <c r="H166" s="28">
        <v>1</v>
      </c>
    </row>
    <row r="167" spans="1:8" x14ac:dyDescent="0.55000000000000004">
      <c r="A167" s="25">
        <v>16</v>
      </c>
      <c r="B167" s="25">
        <v>100000582212</v>
      </c>
      <c r="C167" s="26">
        <v>0</v>
      </c>
      <c r="D167" s="46" t="s">
        <v>358</v>
      </c>
      <c r="E167" s="28" t="s">
        <v>2265</v>
      </c>
      <c r="F167" s="28">
        <v>2291666.67</v>
      </c>
      <c r="G167" s="28">
        <v>-10245.39</v>
      </c>
      <c r="H167" s="28">
        <v>2281421.2799999998</v>
      </c>
    </row>
    <row r="168" spans="1:8" x14ac:dyDescent="0.55000000000000004">
      <c r="A168" s="25"/>
      <c r="B168" s="25">
        <v>100000582212</v>
      </c>
      <c r="C168" s="26">
        <v>1</v>
      </c>
      <c r="D168" s="46" t="s">
        <v>358</v>
      </c>
      <c r="E168" s="28" t="s">
        <v>2265</v>
      </c>
      <c r="F168" s="28">
        <v>2708333.33</v>
      </c>
      <c r="G168" s="28">
        <v>-2708332.33</v>
      </c>
      <c r="H168" s="28">
        <v>1</v>
      </c>
    </row>
    <row r="169" spans="1:8" x14ac:dyDescent="0.55000000000000004">
      <c r="A169" s="25">
        <v>17</v>
      </c>
      <c r="B169" s="25">
        <v>100000582213</v>
      </c>
      <c r="C169" s="26">
        <v>0</v>
      </c>
      <c r="D169" s="46" t="s">
        <v>358</v>
      </c>
      <c r="E169" s="28" t="s">
        <v>2244</v>
      </c>
      <c r="F169" s="28">
        <v>1797750</v>
      </c>
      <c r="G169" s="28">
        <v>-12540.25</v>
      </c>
      <c r="H169" s="28">
        <v>1785209.75</v>
      </c>
    </row>
    <row r="170" spans="1:8" x14ac:dyDescent="0.55000000000000004">
      <c r="A170" s="25"/>
      <c r="B170" s="25">
        <v>100000582213</v>
      </c>
      <c r="C170" s="26">
        <v>1</v>
      </c>
      <c r="D170" s="46" t="s">
        <v>358</v>
      </c>
      <c r="E170" s="28" t="s">
        <v>2244</v>
      </c>
      <c r="F170" s="28">
        <v>4322250</v>
      </c>
      <c r="G170" s="28">
        <v>-4322249</v>
      </c>
      <c r="H170" s="28">
        <v>1</v>
      </c>
    </row>
    <row r="171" spans="1:8" x14ac:dyDescent="0.55000000000000004">
      <c r="A171" s="25">
        <v>18</v>
      </c>
      <c r="B171" s="25">
        <v>100000582214</v>
      </c>
      <c r="C171" s="26">
        <v>0</v>
      </c>
      <c r="D171" s="46" t="s">
        <v>358</v>
      </c>
      <c r="E171" s="28" t="s">
        <v>2265</v>
      </c>
      <c r="F171" s="28">
        <v>2982343.35</v>
      </c>
      <c r="G171" s="28">
        <v>-11876.19</v>
      </c>
      <c r="H171" s="28">
        <v>2970467.16</v>
      </c>
    </row>
    <row r="172" spans="1:8" x14ac:dyDescent="0.55000000000000004">
      <c r="A172" s="25"/>
      <c r="B172" s="25">
        <v>100000582214</v>
      </c>
      <c r="C172" s="26">
        <v>1</v>
      </c>
      <c r="D172" s="46" t="s">
        <v>358</v>
      </c>
      <c r="E172" s="28" t="s">
        <v>2265</v>
      </c>
      <c r="F172" s="28">
        <v>2813303.65</v>
      </c>
      <c r="G172" s="28">
        <v>-2813302.65</v>
      </c>
      <c r="H172" s="28">
        <v>1</v>
      </c>
    </row>
    <row r="173" spans="1:8" x14ac:dyDescent="0.55000000000000004">
      <c r="A173" s="25">
        <v>19</v>
      </c>
      <c r="B173" s="25">
        <v>100000582215</v>
      </c>
      <c r="C173" s="26">
        <v>0</v>
      </c>
      <c r="D173" s="46" t="s">
        <v>358</v>
      </c>
      <c r="E173" s="28" t="s">
        <v>2245</v>
      </c>
      <c r="F173" s="28">
        <v>5301000</v>
      </c>
      <c r="G173" s="28">
        <v>-18104.509999999998</v>
      </c>
      <c r="H173" s="28">
        <v>5282895.49</v>
      </c>
    </row>
    <row r="174" spans="1:8" x14ac:dyDescent="0.55000000000000004">
      <c r="A174" s="25">
        <v>20</v>
      </c>
      <c r="B174" s="25">
        <v>100000582215</v>
      </c>
      <c r="C174" s="26">
        <v>1</v>
      </c>
      <c r="D174" s="46" t="s">
        <v>358</v>
      </c>
      <c r="E174" s="28" t="s">
        <v>2245</v>
      </c>
      <c r="F174" s="28">
        <v>3534000</v>
      </c>
      <c r="G174" s="28">
        <v>-12069.67</v>
      </c>
      <c r="H174" s="28">
        <v>3521930.33</v>
      </c>
    </row>
    <row r="175" spans="1:8" s="19" customFormat="1" x14ac:dyDescent="0.55000000000000004">
      <c r="A175" s="165" t="s">
        <v>2579</v>
      </c>
      <c r="B175" s="165"/>
      <c r="C175" s="165"/>
      <c r="D175" s="165"/>
      <c r="E175" s="165"/>
      <c r="F175" s="15">
        <f>SUM(F148:F174)</f>
        <v>260457421.90000001</v>
      </c>
      <c r="G175" s="15">
        <f>SUM(G148:G174)</f>
        <v>-60310247.309999995</v>
      </c>
      <c r="H175" s="15">
        <f>SUM(H148:H174)</f>
        <v>200147174.59000003</v>
      </c>
    </row>
    <row r="177" spans="1:8" x14ac:dyDescent="0.55000000000000004">
      <c r="A177" s="38" t="s">
        <v>2559</v>
      </c>
    </row>
    <row r="178" spans="1:8" s="33" customFormat="1" x14ac:dyDescent="0.55000000000000004">
      <c r="A178" s="29" t="s">
        <v>2558</v>
      </c>
      <c r="B178" s="30" t="s">
        <v>1</v>
      </c>
      <c r="C178" s="29" t="s">
        <v>2</v>
      </c>
      <c r="D178" s="29" t="s">
        <v>3</v>
      </c>
      <c r="E178" s="29" t="s">
        <v>4</v>
      </c>
      <c r="F178" s="32" t="s">
        <v>5</v>
      </c>
      <c r="G178" s="32" t="s">
        <v>6</v>
      </c>
      <c r="H178" s="32" t="s">
        <v>93</v>
      </c>
    </row>
    <row r="179" spans="1:8" x14ac:dyDescent="0.55000000000000004">
      <c r="A179" s="25">
        <v>1</v>
      </c>
      <c r="B179" s="25">
        <v>100000227986</v>
      </c>
      <c r="C179" s="26">
        <v>0</v>
      </c>
      <c r="D179" s="46" t="s">
        <v>2266</v>
      </c>
      <c r="E179" s="28" t="s">
        <v>2267</v>
      </c>
      <c r="F179" s="28">
        <v>498000</v>
      </c>
      <c r="G179" s="28">
        <v>-96559.77</v>
      </c>
      <c r="H179" s="28">
        <v>401440.23</v>
      </c>
    </row>
    <row r="180" spans="1:8" x14ac:dyDescent="0.55000000000000004">
      <c r="A180" s="165" t="s">
        <v>2559</v>
      </c>
      <c r="B180" s="165"/>
      <c r="C180" s="165"/>
      <c r="D180" s="165"/>
      <c r="E180" s="165"/>
      <c r="F180" s="15">
        <f>SUM(F179)</f>
        <v>498000</v>
      </c>
      <c r="G180" s="15">
        <f t="shared" ref="G180:H180" si="2">SUM(G179)</f>
        <v>-96559.77</v>
      </c>
      <c r="H180" s="15">
        <f t="shared" si="2"/>
        <v>401440.23</v>
      </c>
    </row>
    <row r="182" spans="1:8" x14ac:dyDescent="0.55000000000000004">
      <c r="A182" s="38" t="s">
        <v>2560</v>
      </c>
    </row>
    <row r="183" spans="1:8" s="33" customFormat="1" x14ac:dyDescent="0.55000000000000004">
      <c r="A183" s="29" t="s">
        <v>2558</v>
      </c>
      <c r="B183" s="30" t="s">
        <v>1</v>
      </c>
      <c r="C183" s="29" t="s">
        <v>2</v>
      </c>
      <c r="D183" s="29" t="s">
        <v>3</v>
      </c>
      <c r="E183" s="29" t="s">
        <v>4</v>
      </c>
      <c r="F183" s="32" t="s">
        <v>5</v>
      </c>
      <c r="G183" s="32" t="s">
        <v>6</v>
      </c>
      <c r="H183" s="32" t="s">
        <v>93</v>
      </c>
    </row>
    <row r="184" spans="1:8" x14ac:dyDescent="0.55000000000000004">
      <c r="A184" s="25">
        <v>1</v>
      </c>
      <c r="B184" s="25">
        <v>100000195955</v>
      </c>
      <c r="C184" s="26">
        <v>0</v>
      </c>
      <c r="D184" s="46" t="s">
        <v>2268</v>
      </c>
      <c r="E184" s="28" t="s">
        <v>2269</v>
      </c>
      <c r="F184" s="28">
        <v>2627000</v>
      </c>
      <c r="G184" s="28">
        <v>-625873.75</v>
      </c>
      <c r="H184" s="28">
        <v>2001126.25</v>
      </c>
    </row>
    <row r="185" spans="1:8" x14ac:dyDescent="0.55000000000000004">
      <c r="A185" s="25">
        <v>2</v>
      </c>
      <c r="B185" s="25">
        <v>100000195956</v>
      </c>
      <c r="C185" s="26">
        <v>0</v>
      </c>
      <c r="D185" s="46" t="s">
        <v>2270</v>
      </c>
      <c r="E185" s="28" t="s">
        <v>2271</v>
      </c>
      <c r="F185" s="28">
        <v>2200000</v>
      </c>
      <c r="G185" s="28">
        <v>-522936.98</v>
      </c>
      <c r="H185" s="28">
        <v>1677063.02</v>
      </c>
    </row>
    <row r="186" spans="1:8" s="19" customFormat="1" x14ac:dyDescent="0.55000000000000004">
      <c r="A186" s="165" t="s">
        <v>2560</v>
      </c>
      <c r="B186" s="165"/>
      <c r="C186" s="165"/>
      <c r="D186" s="165"/>
      <c r="E186" s="165"/>
      <c r="F186" s="15">
        <f>SUM(F184:F185)</f>
        <v>4827000</v>
      </c>
      <c r="G186" s="15">
        <f t="shared" ref="G186:H186" si="3">SUM(G184:G185)</f>
        <v>-1148810.73</v>
      </c>
      <c r="H186" s="15">
        <f t="shared" si="3"/>
        <v>3678189.27</v>
      </c>
    </row>
    <row r="188" spans="1:8" x14ac:dyDescent="0.55000000000000004">
      <c r="A188" s="38" t="s">
        <v>2580</v>
      </c>
    </row>
    <row r="189" spans="1:8" s="33" customFormat="1" x14ac:dyDescent="0.55000000000000004">
      <c r="A189" s="29" t="s">
        <v>2558</v>
      </c>
      <c r="B189" s="30" t="s">
        <v>1</v>
      </c>
      <c r="C189" s="29" t="s">
        <v>2</v>
      </c>
      <c r="D189" s="29" t="s">
        <v>3</v>
      </c>
      <c r="E189" s="29" t="s">
        <v>4</v>
      </c>
      <c r="F189" s="32" t="s">
        <v>5</v>
      </c>
      <c r="G189" s="32" t="s">
        <v>6</v>
      </c>
      <c r="H189" s="32" t="s">
        <v>93</v>
      </c>
    </row>
    <row r="190" spans="1:8" x14ac:dyDescent="0.55000000000000004">
      <c r="A190" s="25">
        <v>1</v>
      </c>
      <c r="B190" s="25">
        <v>100000229852</v>
      </c>
      <c r="C190" s="26">
        <v>0</v>
      </c>
      <c r="D190" s="46" t="s">
        <v>2301</v>
      </c>
      <c r="E190" s="28" t="s">
        <v>2302</v>
      </c>
      <c r="F190" s="28">
        <v>20400</v>
      </c>
      <c r="G190" s="28">
        <v>-12160.75</v>
      </c>
      <c r="H190" s="28">
        <v>8239.25</v>
      </c>
    </row>
    <row r="191" spans="1:8" x14ac:dyDescent="0.55000000000000004">
      <c r="A191" s="25">
        <v>2</v>
      </c>
      <c r="B191" s="25">
        <v>100000229854</v>
      </c>
      <c r="C191" s="26">
        <v>0</v>
      </c>
      <c r="D191" s="46" t="s">
        <v>2301</v>
      </c>
      <c r="E191" s="28" t="s">
        <v>2303</v>
      </c>
      <c r="F191" s="28">
        <v>5500</v>
      </c>
      <c r="G191" s="28">
        <v>-3278.63</v>
      </c>
      <c r="H191" s="28">
        <v>2221.37</v>
      </c>
    </row>
    <row r="192" spans="1:8" x14ac:dyDescent="0.55000000000000004">
      <c r="A192" s="25">
        <v>3</v>
      </c>
      <c r="B192" s="25">
        <v>100000322339</v>
      </c>
      <c r="C192" s="26">
        <v>0</v>
      </c>
      <c r="D192" s="46" t="s">
        <v>131</v>
      </c>
      <c r="E192" s="28" t="s">
        <v>132</v>
      </c>
      <c r="F192" s="28">
        <v>375000</v>
      </c>
      <c r="G192" s="28">
        <v>-141909.25</v>
      </c>
      <c r="H192" s="28">
        <v>233090.75</v>
      </c>
    </row>
    <row r="193" spans="1:8" x14ac:dyDescent="0.55000000000000004">
      <c r="A193" s="25">
        <v>4</v>
      </c>
      <c r="B193" s="25">
        <v>100000364723</v>
      </c>
      <c r="C193" s="26">
        <v>0</v>
      </c>
      <c r="D193" s="46" t="s">
        <v>2304</v>
      </c>
      <c r="E193" s="28" t="s">
        <v>2305</v>
      </c>
      <c r="F193" s="28">
        <v>467600</v>
      </c>
      <c r="G193" s="28">
        <v>-102914.71</v>
      </c>
      <c r="H193" s="28">
        <v>364685.29</v>
      </c>
    </row>
    <row r="194" spans="1:8" x14ac:dyDescent="0.55000000000000004">
      <c r="A194" s="25">
        <v>5</v>
      </c>
      <c r="B194" s="25">
        <v>100000421435</v>
      </c>
      <c r="C194" s="26">
        <v>0</v>
      </c>
      <c r="D194" s="46" t="s">
        <v>2306</v>
      </c>
      <c r="E194" s="28" t="s">
        <v>2307</v>
      </c>
      <c r="F194" s="28">
        <v>132200</v>
      </c>
      <c r="G194" s="28">
        <v>-17928.509999999998</v>
      </c>
      <c r="H194" s="28">
        <v>114271.49</v>
      </c>
    </row>
    <row r="195" spans="1:8" x14ac:dyDescent="0.55000000000000004">
      <c r="A195" s="25">
        <v>6</v>
      </c>
      <c r="B195" s="25">
        <v>100000421545</v>
      </c>
      <c r="C195" s="26">
        <v>0</v>
      </c>
      <c r="D195" s="46" t="s">
        <v>2306</v>
      </c>
      <c r="E195" s="28" t="s">
        <v>2308</v>
      </c>
      <c r="F195" s="28">
        <v>20000</v>
      </c>
      <c r="G195" s="28">
        <v>-2712.33</v>
      </c>
      <c r="H195" s="28">
        <v>17287.669999999998</v>
      </c>
    </row>
    <row r="196" spans="1:8" x14ac:dyDescent="0.55000000000000004">
      <c r="A196" s="25">
        <v>7</v>
      </c>
      <c r="B196" s="25">
        <v>100000421546</v>
      </c>
      <c r="C196" s="26">
        <v>0</v>
      </c>
      <c r="D196" s="46" t="s">
        <v>2306</v>
      </c>
      <c r="E196" s="28" t="s">
        <v>2307</v>
      </c>
      <c r="F196" s="28">
        <v>36500</v>
      </c>
      <c r="G196" s="28">
        <v>-4950.01</v>
      </c>
      <c r="H196" s="28">
        <v>31549.99</v>
      </c>
    </row>
    <row r="197" spans="1:8" x14ac:dyDescent="0.55000000000000004">
      <c r="A197" s="25">
        <v>8</v>
      </c>
      <c r="B197" s="25">
        <v>100000421550</v>
      </c>
      <c r="C197" s="26">
        <v>0</v>
      </c>
      <c r="D197" s="46" t="s">
        <v>2309</v>
      </c>
      <c r="E197" s="28" t="s">
        <v>2310</v>
      </c>
      <c r="F197" s="28">
        <v>17100</v>
      </c>
      <c r="G197" s="28">
        <v>-2237.0500000000002</v>
      </c>
      <c r="H197" s="28">
        <v>14862.95</v>
      </c>
    </row>
    <row r="198" spans="1:8" x14ac:dyDescent="0.55000000000000004">
      <c r="A198" s="165" t="s">
        <v>2580</v>
      </c>
      <c r="B198" s="165"/>
      <c r="C198" s="165"/>
      <c r="D198" s="165"/>
      <c r="E198" s="165"/>
      <c r="F198" s="15">
        <f>SUM(F190:F197)</f>
        <v>1074300</v>
      </c>
      <c r="G198" s="15">
        <f t="shared" ref="G198:H198" si="4">SUM(G190:G197)</f>
        <v>-288091.24000000005</v>
      </c>
      <c r="H198" s="15">
        <f t="shared" si="4"/>
        <v>786208.75999999989</v>
      </c>
    </row>
    <row r="199" spans="1:8" x14ac:dyDescent="0.55000000000000004">
      <c r="A199" s="38" t="s">
        <v>2589</v>
      </c>
    </row>
    <row r="200" spans="1:8" s="33" customFormat="1" x14ac:dyDescent="0.55000000000000004">
      <c r="A200" s="29" t="s">
        <v>2558</v>
      </c>
      <c r="B200" s="30" t="s">
        <v>1</v>
      </c>
      <c r="C200" s="29" t="s">
        <v>2</v>
      </c>
      <c r="D200" s="29" t="s">
        <v>3</v>
      </c>
      <c r="E200" s="29" t="s">
        <v>4</v>
      </c>
      <c r="F200" s="32" t="s">
        <v>5</v>
      </c>
      <c r="G200" s="32" t="s">
        <v>6</v>
      </c>
      <c r="H200" s="32" t="s">
        <v>93</v>
      </c>
    </row>
    <row r="201" spans="1:8" x14ac:dyDescent="0.55000000000000004">
      <c r="A201" s="25">
        <v>1</v>
      </c>
      <c r="B201" s="25">
        <v>100000066073</v>
      </c>
      <c r="C201" s="26">
        <v>0</v>
      </c>
      <c r="D201" s="46" t="s">
        <v>2272</v>
      </c>
      <c r="E201" s="28" t="s">
        <v>2273</v>
      </c>
      <c r="F201" s="28">
        <v>20584.32</v>
      </c>
      <c r="G201" s="28">
        <v>-20583.32</v>
      </c>
      <c r="H201" s="28">
        <v>1</v>
      </c>
    </row>
    <row r="202" spans="1:8" x14ac:dyDescent="0.55000000000000004">
      <c r="A202" s="25">
        <v>2</v>
      </c>
      <c r="B202" s="25">
        <v>100000066074</v>
      </c>
      <c r="C202" s="26">
        <v>0</v>
      </c>
      <c r="D202" s="46" t="s">
        <v>2272</v>
      </c>
      <c r="E202" s="28" t="s">
        <v>2273</v>
      </c>
      <c r="F202" s="28">
        <v>20584.32</v>
      </c>
      <c r="G202" s="28">
        <v>-20583.32</v>
      </c>
      <c r="H202" s="28">
        <v>1</v>
      </c>
    </row>
    <row r="203" spans="1:8" x14ac:dyDescent="0.55000000000000004">
      <c r="A203" s="25">
        <v>3</v>
      </c>
      <c r="B203" s="25">
        <v>100000066075</v>
      </c>
      <c r="C203" s="26">
        <v>0</v>
      </c>
      <c r="D203" s="46" t="s">
        <v>2272</v>
      </c>
      <c r="E203" s="28" t="s">
        <v>2274</v>
      </c>
      <c r="F203" s="28">
        <v>26955.65</v>
      </c>
      <c r="G203" s="28">
        <v>-26954.65</v>
      </c>
      <c r="H203" s="28">
        <v>1</v>
      </c>
    </row>
    <row r="204" spans="1:8" x14ac:dyDescent="0.55000000000000004">
      <c r="A204" s="25">
        <v>4</v>
      </c>
      <c r="B204" s="25">
        <v>100000066076</v>
      </c>
      <c r="C204" s="26">
        <v>0</v>
      </c>
      <c r="D204" s="46" t="s">
        <v>2272</v>
      </c>
      <c r="E204" s="28" t="s">
        <v>2274</v>
      </c>
      <c r="F204" s="28">
        <v>26955.65</v>
      </c>
      <c r="G204" s="28">
        <v>-26954.65</v>
      </c>
      <c r="H204" s="28">
        <v>1</v>
      </c>
    </row>
    <row r="205" spans="1:8" x14ac:dyDescent="0.55000000000000004">
      <c r="A205" s="25">
        <v>5</v>
      </c>
      <c r="B205" s="25">
        <v>100000066077</v>
      </c>
      <c r="C205" s="26">
        <v>0</v>
      </c>
      <c r="D205" s="46" t="s">
        <v>2272</v>
      </c>
      <c r="E205" s="28" t="s">
        <v>2275</v>
      </c>
      <c r="F205" s="28">
        <v>32346.78</v>
      </c>
      <c r="G205" s="28">
        <v>-32345.78</v>
      </c>
      <c r="H205" s="28">
        <v>1</v>
      </c>
    </row>
    <row r="206" spans="1:8" x14ac:dyDescent="0.55000000000000004">
      <c r="A206" s="25">
        <v>6</v>
      </c>
      <c r="B206" s="25">
        <v>100000066365</v>
      </c>
      <c r="C206" s="26">
        <v>0</v>
      </c>
      <c r="D206" s="46" t="s">
        <v>2272</v>
      </c>
      <c r="E206" s="28" t="s">
        <v>2276</v>
      </c>
      <c r="F206" s="28">
        <v>7378.75</v>
      </c>
      <c r="G206" s="28">
        <v>-7377.75</v>
      </c>
      <c r="H206" s="28">
        <v>1</v>
      </c>
    </row>
    <row r="207" spans="1:8" x14ac:dyDescent="0.55000000000000004">
      <c r="A207" s="25">
        <v>7</v>
      </c>
      <c r="B207" s="25">
        <v>100000130883</v>
      </c>
      <c r="C207" s="26">
        <v>0</v>
      </c>
      <c r="D207" s="46" t="s">
        <v>2277</v>
      </c>
      <c r="E207" s="28" t="s">
        <v>2278</v>
      </c>
      <c r="F207" s="28">
        <v>16585</v>
      </c>
      <c r="G207" s="28">
        <v>-16584</v>
      </c>
      <c r="H207" s="28">
        <v>1</v>
      </c>
    </row>
    <row r="208" spans="1:8" x14ac:dyDescent="0.55000000000000004">
      <c r="A208" s="25">
        <v>8</v>
      </c>
      <c r="B208" s="25">
        <v>100000130884</v>
      </c>
      <c r="C208" s="26">
        <v>0</v>
      </c>
      <c r="D208" s="46" t="s">
        <v>2277</v>
      </c>
      <c r="E208" s="28" t="s">
        <v>2278</v>
      </c>
      <c r="F208" s="28">
        <v>16585</v>
      </c>
      <c r="G208" s="28">
        <v>-16584</v>
      </c>
      <c r="H208" s="28">
        <v>1</v>
      </c>
    </row>
    <row r="209" spans="1:8" x14ac:dyDescent="0.55000000000000004">
      <c r="A209" s="25">
        <v>9</v>
      </c>
      <c r="B209" s="25">
        <v>100000130885</v>
      </c>
      <c r="C209" s="26">
        <v>0</v>
      </c>
      <c r="D209" s="46" t="s">
        <v>2277</v>
      </c>
      <c r="E209" s="28" t="s">
        <v>2278</v>
      </c>
      <c r="F209" s="28">
        <v>16585</v>
      </c>
      <c r="G209" s="28">
        <v>-16584</v>
      </c>
      <c r="H209" s="28">
        <v>1</v>
      </c>
    </row>
    <row r="210" spans="1:8" x14ac:dyDescent="0.55000000000000004">
      <c r="A210" s="25">
        <v>10</v>
      </c>
      <c r="B210" s="25">
        <v>100000130886</v>
      </c>
      <c r="C210" s="26">
        <v>0</v>
      </c>
      <c r="D210" s="46" t="s">
        <v>2277</v>
      </c>
      <c r="E210" s="28" t="s">
        <v>2278</v>
      </c>
      <c r="F210" s="28">
        <v>16585</v>
      </c>
      <c r="G210" s="28">
        <v>-16584</v>
      </c>
      <c r="H210" s="28">
        <v>1</v>
      </c>
    </row>
    <row r="211" spans="1:8" x14ac:dyDescent="0.55000000000000004">
      <c r="A211" s="25">
        <v>11</v>
      </c>
      <c r="B211" s="25">
        <v>100000130887</v>
      </c>
      <c r="C211" s="26">
        <v>0</v>
      </c>
      <c r="D211" s="46" t="s">
        <v>2277</v>
      </c>
      <c r="E211" s="28" t="s">
        <v>2278</v>
      </c>
      <c r="F211" s="28">
        <v>16585</v>
      </c>
      <c r="G211" s="28">
        <v>-16584</v>
      </c>
      <c r="H211" s="28">
        <v>1</v>
      </c>
    </row>
    <row r="212" spans="1:8" x14ac:dyDescent="0.55000000000000004">
      <c r="A212" s="25">
        <v>12</v>
      </c>
      <c r="B212" s="25">
        <v>100000130888</v>
      </c>
      <c r="C212" s="26">
        <v>0</v>
      </c>
      <c r="D212" s="46" t="s">
        <v>2277</v>
      </c>
      <c r="E212" s="28" t="s">
        <v>2278</v>
      </c>
      <c r="F212" s="28">
        <v>16585</v>
      </c>
      <c r="G212" s="28">
        <v>-16584</v>
      </c>
      <c r="H212" s="28">
        <v>1</v>
      </c>
    </row>
    <row r="213" spans="1:8" x14ac:dyDescent="0.55000000000000004">
      <c r="A213" s="25">
        <v>13</v>
      </c>
      <c r="B213" s="25">
        <v>100000130889</v>
      </c>
      <c r="C213" s="26">
        <v>0</v>
      </c>
      <c r="D213" s="46" t="s">
        <v>2277</v>
      </c>
      <c r="E213" s="28" t="s">
        <v>2278</v>
      </c>
      <c r="F213" s="28">
        <v>16585</v>
      </c>
      <c r="G213" s="28">
        <v>-16584</v>
      </c>
      <c r="H213" s="28">
        <v>1</v>
      </c>
    </row>
    <row r="214" spans="1:8" x14ac:dyDescent="0.55000000000000004">
      <c r="A214" s="25">
        <v>14</v>
      </c>
      <c r="B214" s="25">
        <v>100000130890</v>
      </c>
      <c r="C214" s="26">
        <v>0</v>
      </c>
      <c r="D214" s="46" t="s">
        <v>2277</v>
      </c>
      <c r="E214" s="28" t="s">
        <v>2278</v>
      </c>
      <c r="F214" s="28">
        <v>16585</v>
      </c>
      <c r="G214" s="28">
        <v>-16584</v>
      </c>
      <c r="H214" s="28">
        <v>1</v>
      </c>
    </row>
    <row r="215" spans="1:8" x14ac:dyDescent="0.55000000000000004">
      <c r="A215" s="25">
        <v>15</v>
      </c>
      <c r="B215" s="25">
        <v>100000130891</v>
      </c>
      <c r="C215" s="26">
        <v>0</v>
      </c>
      <c r="D215" s="46" t="s">
        <v>2277</v>
      </c>
      <c r="E215" s="28" t="s">
        <v>2279</v>
      </c>
      <c r="F215" s="28">
        <v>20865</v>
      </c>
      <c r="G215" s="28">
        <v>-20864</v>
      </c>
      <c r="H215" s="28">
        <v>1</v>
      </c>
    </row>
    <row r="216" spans="1:8" x14ac:dyDescent="0.55000000000000004">
      <c r="A216" s="25">
        <v>16</v>
      </c>
      <c r="B216" s="25">
        <v>100000130892</v>
      </c>
      <c r="C216" s="26">
        <v>0</v>
      </c>
      <c r="D216" s="46" t="s">
        <v>2277</v>
      </c>
      <c r="E216" s="28" t="s">
        <v>2279</v>
      </c>
      <c r="F216" s="28">
        <v>20865</v>
      </c>
      <c r="G216" s="28">
        <v>-20864</v>
      </c>
      <c r="H216" s="28">
        <v>1</v>
      </c>
    </row>
    <row r="217" spans="1:8" x14ac:dyDescent="0.55000000000000004">
      <c r="A217" s="25">
        <v>17</v>
      </c>
      <c r="B217" s="25">
        <v>100000130893</v>
      </c>
      <c r="C217" s="26">
        <v>0</v>
      </c>
      <c r="D217" s="46" t="s">
        <v>2277</v>
      </c>
      <c r="E217" s="28" t="s">
        <v>2279</v>
      </c>
      <c r="F217" s="28">
        <v>20865</v>
      </c>
      <c r="G217" s="28">
        <v>-20864</v>
      </c>
      <c r="H217" s="28">
        <v>1</v>
      </c>
    </row>
    <row r="218" spans="1:8" x14ac:dyDescent="0.55000000000000004">
      <c r="A218" s="25">
        <v>18</v>
      </c>
      <c r="B218" s="25">
        <v>100000130894</v>
      </c>
      <c r="C218" s="26">
        <v>0</v>
      </c>
      <c r="D218" s="46" t="s">
        <v>2277</v>
      </c>
      <c r="E218" s="28" t="s">
        <v>2280</v>
      </c>
      <c r="F218" s="28">
        <v>26750</v>
      </c>
      <c r="G218" s="28">
        <v>-26749</v>
      </c>
      <c r="H218" s="28">
        <v>1</v>
      </c>
    </row>
    <row r="219" spans="1:8" x14ac:dyDescent="0.55000000000000004">
      <c r="A219" s="25">
        <v>19</v>
      </c>
      <c r="B219" s="25">
        <v>100000130895</v>
      </c>
      <c r="C219" s="26">
        <v>0</v>
      </c>
      <c r="D219" s="46" t="s">
        <v>2277</v>
      </c>
      <c r="E219" s="28" t="s">
        <v>2280</v>
      </c>
      <c r="F219" s="28">
        <v>26750</v>
      </c>
      <c r="G219" s="28">
        <v>-26749</v>
      </c>
      <c r="H219" s="28">
        <v>1</v>
      </c>
    </row>
    <row r="220" spans="1:8" x14ac:dyDescent="0.55000000000000004">
      <c r="A220" s="25">
        <v>20</v>
      </c>
      <c r="B220" s="25">
        <v>100000130896</v>
      </c>
      <c r="C220" s="26">
        <v>0</v>
      </c>
      <c r="D220" s="46" t="s">
        <v>2277</v>
      </c>
      <c r="E220" s="28" t="s">
        <v>2280</v>
      </c>
      <c r="F220" s="28">
        <v>26750</v>
      </c>
      <c r="G220" s="28">
        <v>-26749</v>
      </c>
      <c r="H220" s="28">
        <v>1</v>
      </c>
    </row>
    <row r="221" spans="1:8" x14ac:dyDescent="0.55000000000000004">
      <c r="A221" s="25">
        <v>21</v>
      </c>
      <c r="B221" s="25">
        <v>100000130897</v>
      </c>
      <c r="C221" s="26">
        <v>0</v>
      </c>
      <c r="D221" s="46" t="s">
        <v>2277</v>
      </c>
      <c r="E221" s="28" t="s">
        <v>2280</v>
      </c>
      <c r="F221" s="28">
        <v>26750</v>
      </c>
      <c r="G221" s="28">
        <v>-26749</v>
      </c>
      <c r="H221" s="28">
        <v>1</v>
      </c>
    </row>
    <row r="222" spans="1:8" x14ac:dyDescent="0.55000000000000004">
      <c r="A222" s="25">
        <v>22</v>
      </c>
      <c r="B222" s="25">
        <v>100000130898</v>
      </c>
      <c r="C222" s="26">
        <v>0</v>
      </c>
      <c r="D222" s="46" t="s">
        <v>2277</v>
      </c>
      <c r="E222" s="28" t="s">
        <v>2280</v>
      </c>
      <c r="F222" s="28">
        <v>26750</v>
      </c>
      <c r="G222" s="28">
        <v>-26749</v>
      </c>
      <c r="H222" s="28">
        <v>1</v>
      </c>
    </row>
    <row r="223" spans="1:8" x14ac:dyDescent="0.55000000000000004">
      <c r="A223" s="25">
        <v>23</v>
      </c>
      <c r="B223" s="25">
        <v>100000130899</v>
      </c>
      <c r="C223" s="26">
        <v>0</v>
      </c>
      <c r="D223" s="46" t="s">
        <v>2277</v>
      </c>
      <c r="E223" s="28" t="s">
        <v>2280</v>
      </c>
      <c r="F223" s="28">
        <v>26750</v>
      </c>
      <c r="G223" s="28">
        <v>-26749</v>
      </c>
      <c r="H223" s="28">
        <v>1</v>
      </c>
    </row>
    <row r="224" spans="1:8" x14ac:dyDescent="0.55000000000000004">
      <c r="A224" s="25">
        <v>24</v>
      </c>
      <c r="B224" s="25">
        <v>100000130900</v>
      </c>
      <c r="C224" s="26">
        <v>0</v>
      </c>
      <c r="D224" s="46" t="s">
        <v>2277</v>
      </c>
      <c r="E224" s="28" t="s">
        <v>2280</v>
      </c>
      <c r="F224" s="28">
        <v>26750</v>
      </c>
      <c r="G224" s="28">
        <v>-26749</v>
      </c>
      <c r="H224" s="28">
        <v>1</v>
      </c>
    </row>
    <row r="225" spans="1:8" x14ac:dyDescent="0.55000000000000004">
      <c r="A225" s="25">
        <v>25</v>
      </c>
      <c r="B225" s="25">
        <v>100000130901</v>
      </c>
      <c r="C225" s="26">
        <v>0</v>
      </c>
      <c r="D225" s="46" t="s">
        <v>2277</v>
      </c>
      <c r="E225" s="28" t="s">
        <v>2280</v>
      </c>
      <c r="F225" s="28">
        <v>26750</v>
      </c>
      <c r="G225" s="28">
        <v>-26749</v>
      </c>
      <c r="H225" s="28">
        <v>1</v>
      </c>
    </row>
    <row r="226" spans="1:8" x14ac:dyDescent="0.55000000000000004">
      <c r="A226" s="25">
        <v>26</v>
      </c>
      <c r="B226" s="25">
        <v>100000130902</v>
      </c>
      <c r="C226" s="26">
        <v>0</v>
      </c>
      <c r="D226" s="46" t="s">
        <v>2277</v>
      </c>
      <c r="E226" s="28" t="s">
        <v>2280</v>
      </c>
      <c r="F226" s="28">
        <v>26750</v>
      </c>
      <c r="G226" s="28">
        <v>-26749</v>
      </c>
      <c r="H226" s="28">
        <v>1</v>
      </c>
    </row>
    <row r="227" spans="1:8" x14ac:dyDescent="0.55000000000000004">
      <c r="A227" s="25">
        <v>27</v>
      </c>
      <c r="B227" s="25">
        <v>100000130903</v>
      </c>
      <c r="C227" s="26">
        <v>0</v>
      </c>
      <c r="D227" s="46" t="s">
        <v>2277</v>
      </c>
      <c r="E227" s="28" t="s">
        <v>2280</v>
      </c>
      <c r="F227" s="28">
        <v>26750</v>
      </c>
      <c r="G227" s="28">
        <v>-26749</v>
      </c>
      <c r="H227" s="28">
        <v>1</v>
      </c>
    </row>
    <row r="228" spans="1:8" x14ac:dyDescent="0.55000000000000004">
      <c r="A228" s="25">
        <v>28</v>
      </c>
      <c r="B228" s="25">
        <v>100000130904</v>
      </c>
      <c r="C228" s="26">
        <v>0</v>
      </c>
      <c r="D228" s="46" t="s">
        <v>2277</v>
      </c>
      <c r="E228" s="28" t="s">
        <v>2281</v>
      </c>
      <c r="F228" s="28">
        <v>32956</v>
      </c>
      <c r="G228" s="28">
        <v>-32955</v>
      </c>
      <c r="H228" s="28">
        <v>1</v>
      </c>
    </row>
    <row r="229" spans="1:8" x14ac:dyDescent="0.55000000000000004">
      <c r="A229" s="25">
        <v>29</v>
      </c>
      <c r="B229" s="25">
        <v>100000130905</v>
      </c>
      <c r="C229" s="26">
        <v>0</v>
      </c>
      <c r="D229" s="46" t="s">
        <v>2277</v>
      </c>
      <c r="E229" s="28" t="s">
        <v>2281</v>
      </c>
      <c r="F229" s="28">
        <v>32956</v>
      </c>
      <c r="G229" s="28">
        <v>-32955</v>
      </c>
      <c r="H229" s="28">
        <v>1</v>
      </c>
    </row>
    <row r="230" spans="1:8" x14ac:dyDescent="0.55000000000000004">
      <c r="A230" s="25">
        <v>30</v>
      </c>
      <c r="B230" s="25">
        <v>100000130906</v>
      </c>
      <c r="C230" s="26">
        <v>0</v>
      </c>
      <c r="D230" s="46" t="s">
        <v>2277</v>
      </c>
      <c r="E230" s="28" t="s">
        <v>2281</v>
      </c>
      <c r="F230" s="28">
        <v>32956</v>
      </c>
      <c r="G230" s="28">
        <v>-32955</v>
      </c>
      <c r="H230" s="28">
        <v>1</v>
      </c>
    </row>
    <row r="231" spans="1:8" x14ac:dyDescent="0.55000000000000004">
      <c r="A231" s="25">
        <v>31</v>
      </c>
      <c r="B231" s="25">
        <v>100000130907</v>
      </c>
      <c r="C231" s="26">
        <v>0</v>
      </c>
      <c r="D231" s="46" t="s">
        <v>2277</v>
      </c>
      <c r="E231" s="28" t="s">
        <v>2282</v>
      </c>
      <c r="F231" s="28">
        <v>35524</v>
      </c>
      <c r="G231" s="28">
        <v>-35523</v>
      </c>
      <c r="H231" s="28">
        <v>1</v>
      </c>
    </row>
    <row r="232" spans="1:8" x14ac:dyDescent="0.55000000000000004">
      <c r="A232" s="25">
        <v>32</v>
      </c>
      <c r="B232" s="25">
        <v>100000130908</v>
      </c>
      <c r="C232" s="26">
        <v>0</v>
      </c>
      <c r="D232" s="46" t="s">
        <v>2277</v>
      </c>
      <c r="E232" s="28" t="s">
        <v>2282</v>
      </c>
      <c r="F232" s="28">
        <v>35524</v>
      </c>
      <c r="G232" s="28">
        <v>-35523</v>
      </c>
      <c r="H232" s="28">
        <v>1</v>
      </c>
    </row>
    <row r="233" spans="1:8" x14ac:dyDescent="0.55000000000000004">
      <c r="A233" s="25">
        <v>33</v>
      </c>
      <c r="B233" s="25">
        <v>100000130909</v>
      </c>
      <c r="C233" s="26">
        <v>0</v>
      </c>
      <c r="D233" s="46" t="s">
        <v>2277</v>
      </c>
      <c r="E233" s="28" t="s">
        <v>2282</v>
      </c>
      <c r="F233" s="28">
        <v>35524</v>
      </c>
      <c r="G233" s="28">
        <v>-35523</v>
      </c>
      <c r="H233" s="28">
        <v>1</v>
      </c>
    </row>
    <row r="234" spans="1:8" x14ac:dyDescent="0.55000000000000004">
      <c r="A234" s="25">
        <v>34</v>
      </c>
      <c r="B234" s="25">
        <v>100000130910</v>
      </c>
      <c r="C234" s="26">
        <v>0</v>
      </c>
      <c r="D234" s="46" t="s">
        <v>2277</v>
      </c>
      <c r="E234" s="28" t="s">
        <v>2282</v>
      </c>
      <c r="F234" s="28">
        <v>35524</v>
      </c>
      <c r="G234" s="28">
        <v>-35523</v>
      </c>
      <c r="H234" s="28">
        <v>1</v>
      </c>
    </row>
    <row r="235" spans="1:8" x14ac:dyDescent="0.55000000000000004">
      <c r="A235" s="25">
        <v>35</v>
      </c>
      <c r="B235" s="25">
        <v>100000130911</v>
      </c>
      <c r="C235" s="26">
        <v>0</v>
      </c>
      <c r="D235" s="46" t="s">
        <v>2277</v>
      </c>
      <c r="E235" s="28" t="s">
        <v>2282</v>
      </c>
      <c r="F235" s="28">
        <v>35524</v>
      </c>
      <c r="G235" s="28">
        <v>-35523</v>
      </c>
      <c r="H235" s="28">
        <v>1</v>
      </c>
    </row>
    <row r="236" spans="1:8" x14ac:dyDescent="0.55000000000000004">
      <c r="A236" s="25">
        <v>36</v>
      </c>
      <c r="B236" s="25">
        <v>100000130912</v>
      </c>
      <c r="C236" s="26">
        <v>0</v>
      </c>
      <c r="D236" s="46" t="s">
        <v>2277</v>
      </c>
      <c r="E236" s="28" t="s">
        <v>2283</v>
      </c>
      <c r="F236" s="28">
        <v>37450</v>
      </c>
      <c r="G236" s="28">
        <v>-37449</v>
      </c>
      <c r="H236" s="28">
        <v>1</v>
      </c>
    </row>
    <row r="237" spans="1:8" x14ac:dyDescent="0.55000000000000004">
      <c r="A237" s="25">
        <v>37</v>
      </c>
      <c r="B237" s="25">
        <v>100000130913</v>
      </c>
      <c r="C237" s="26">
        <v>0</v>
      </c>
      <c r="D237" s="46" t="s">
        <v>2277</v>
      </c>
      <c r="E237" s="28" t="s">
        <v>2283</v>
      </c>
      <c r="F237" s="28">
        <v>37450</v>
      </c>
      <c r="G237" s="28">
        <v>-37449</v>
      </c>
      <c r="H237" s="28">
        <v>1</v>
      </c>
    </row>
    <row r="238" spans="1:8" x14ac:dyDescent="0.55000000000000004">
      <c r="A238" s="25">
        <v>38</v>
      </c>
      <c r="B238" s="25">
        <v>100000144041</v>
      </c>
      <c r="C238" s="26">
        <v>0</v>
      </c>
      <c r="D238" s="46" t="s">
        <v>2284</v>
      </c>
      <c r="E238" s="28" t="s">
        <v>2285</v>
      </c>
      <c r="F238" s="28">
        <v>26900</v>
      </c>
      <c r="G238" s="28">
        <v>-26899</v>
      </c>
      <c r="H238" s="28">
        <v>1</v>
      </c>
    </row>
    <row r="239" spans="1:8" x14ac:dyDescent="0.55000000000000004">
      <c r="A239" s="25">
        <v>39</v>
      </c>
      <c r="B239" s="25">
        <v>100000144042</v>
      </c>
      <c r="C239" s="26">
        <v>0</v>
      </c>
      <c r="D239" s="46" t="s">
        <v>2284</v>
      </c>
      <c r="E239" s="28" t="s">
        <v>2285</v>
      </c>
      <c r="F239" s="28">
        <v>16000</v>
      </c>
      <c r="G239" s="28">
        <v>-15999</v>
      </c>
      <c r="H239" s="28">
        <v>1</v>
      </c>
    </row>
    <row r="240" spans="1:8" x14ac:dyDescent="0.55000000000000004">
      <c r="A240" s="25">
        <v>40</v>
      </c>
      <c r="B240" s="25">
        <v>100000144043</v>
      </c>
      <c r="C240" s="26">
        <v>0</v>
      </c>
      <c r="D240" s="46" t="s">
        <v>2284</v>
      </c>
      <c r="E240" s="28" t="s">
        <v>2285</v>
      </c>
      <c r="F240" s="28">
        <v>16000</v>
      </c>
      <c r="G240" s="28">
        <v>-15999</v>
      </c>
      <c r="H240" s="28">
        <v>1</v>
      </c>
    </row>
    <row r="241" spans="1:8" x14ac:dyDescent="0.55000000000000004">
      <c r="A241" s="25">
        <v>41</v>
      </c>
      <c r="B241" s="25">
        <v>100000144044</v>
      </c>
      <c r="C241" s="26">
        <v>0</v>
      </c>
      <c r="D241" s="46" t="s">
        <v>2284</v>
      </c>
      <c r="E241" s="28" t="s">
        <v>2285</v>
      </c>
      <c r="F241" s="28">
        <v>34000</v>
      </c>
      <c r="G241" s="28">
        <v>-33999</v>
      </c>
      <c r="H241" s="28">
        <v>1</v>
      </c>
    </row>
    <row r="242" spans="1:8" x14ac:dyDescent="0.55000000000000004">
      <c r="A242" s="25">
        <v>42</v>
      </c>
      <c r="B242" s="25">
        <v>100000144045</v>
      </c>
      <c r="C242" s="26">
        <v>0</v>
      </c>
      <c r="D242" s="46" t="s">
        <v>2284</v>
      </c>
      <c r="E242" s="28" t="s">
        <v>2285</v>
      </c>
      <c r="F242" s="28">
        <v>34000</v>
      </c>
      <c r="G242" s="28">
        <v>-33999</v>
      </c>
      <c r="H242" s="28">
        <v>1</v>
      </c>
    </row>
    <row r="243" spans="1:8" x14ac:dyDescent="0.55000000000000004">
      <c r="A243" s="25">
        <v>43</v>
      </c>
      <c r="B243" s="25">
        <v>100000144046</v>
      </c>
      <c r="C243" s="26">
        <v>0</v>
      </c>
      <c r="D243" s="46" t="s">
        <v>2284</v>
      </c>
      <c r="E243" s="28" t="s">
        <v>2285</v>
      </c>
      <c r="F243" s="28">
        <v>34000</v>
      </c>
      <c r="G243" s="28">
        <v>-33999</v>
      </c>
      <c r="H243" s="28">
        <v>1</v>
      </c>
    </row>
    <row r="244" spans="1:8" x14ac:dyDescent="0.55000000000000004">
      <c r="A244" s="25">
        <v>44</v>
      </c>
      <c r="B244" s="25">
        <v>100000144047</v>
      </c>
      <c r="C244" s="26">
        <v>0</v>
      </c>
      <c r="D244" s="46" t="s">
        <v>2284</v>
      </c>
      <c r="E244" s="28" t="s">
        <v>2285</v>
      </c>
      <c r="F244" s="28">
        <v>34000</v>
      </c>
      <c r="G244" s="28">
        <v>-33999</v>
      </c>
      <c r="H244" s="28">
        <v>1</v>
      </c>
    </row>
    <row r="245" spans="1:8" x14ac:dyDescent="0.55000000000000004">
      <c r="A245" s="25">
        <v>45</v>
      </c>
      <c r="B245" s="25">
        <v>100000144048</v>
      </c>
      <c r="C245" s="26">
        <v>0</v>
      </c>
      <c r="D245" s="46" t="s">
        <v>2284</v>
      </c>
      <c r="E245" s="28" t="s">
        <v>2285</v>
      </c>
      <c r="F245" s="28">
        <v>34000</v>
      </c>
      <c r="G245" s="28">
        <v>-33999</v>
      </c>
      <c r="H245" s="28">
        <v>1</v>
      </c>
    </row>
    <row r="246" spans="1:8" x14ac:dyDescent="0.55000000000000004">
      <c r="A246" s="25">
        <v>46</v>
      </c>
      <c r="B246" s="25">
        <v>100000144049</v>
      </c>
      <c r="C246" s="26">
        <v>0</v>
      </c>
      <c r="D246" s="46" t="s">
        <v>2284</v>
      </c>
      <c r="E246" s="28" t="s">
        <v>2285</v>
      </c>
      <c r="F246" s="28">
        <v>34000</v>
      </c>
      <c r="G246" s="28">
        <v>-33999</v>
      </c>
      <c r="H246" s="28">
        <v>1</v>
      </c>
    </row>
    <row r="247" spans="1:8" x14ac:dyDescent="0.55000000000000004">
      <c r="A247" s="25">
        <v>47</v>
      </c>
      <c r="B247" s="25">
        <v>100000144050</v>
      </c>
      <c r="C247" s="26">
        <v>0</v>
      </c>
      <c r="D247" s="46" t="s">
        <v>2284</v>
      </c>
      <c r="E247" s="28" t="s">
        <v>2285</v>
      </c>
      <c r="F247" s="28">
        <v>34000</v>
      </c>
      <c r="G247" s="28">
        <v>-33999</v>
      </c>
      <c r="H247" s="28">
        <v>1</v>
      </c>
    </row>
    <row r="248" spans="1:8" x14ac:dyDescent="0.55000000000000004">
      <c r="A248" s="25">
        <v>48</v>
      </c>
      <c r="B248" s="25">
        <v>100000144051</v>
      </c>
      <c r="C248" s="26">
        <v>0</v>
      </c>
      <c r="D248" s="46" t="s">
        <v>2284</v>
      </c>
      <c r="E248" s="28" t="s">
        <v>2285</v>
      </c>
      <c r="F248" s="28">
        <v>34000</v>
      </c>
      <c r="G248" s="28">
        <v>-33999</v>
      </c>
      <c r="H248" s="28">
        <v>1</v>
      </c>
    </row>
    <row r="249" spans="1:8" x14ac:dyDescent="0.55000000000000004">
      <c r="A249" s="25">
        <v>49</v>
      </c>
      <c r="B249" s="25">
        <v>100000144052</v>
      </c>
      <c r="C249" s="26">
        <v>0</v>
      </c>
      <c r="D249" s="46" t="s">
        <v>2284</v>
      </c>
      <c r="E249" s="28" t="s">
        <v>2285</v>
      </c>
      <c r="F249" s="28">
        <v>34000</v>
      </c>
      <c r="G249" s="28">
        <v>-33999</v>
      </c>
      <c r="H249" s="28">
        <v>1</v>
      </c>
    </row>
    <row r="250" spans="1:8" x14ac:dyDescent="0.55000000000000004">
      <c r="A250" s="25">
        <v>50</v>
      </c>
      <c r="B250" s="25">
        <v>100000144053</v>
      </c>
      <c r="C250" s="26">
        <v>0</v>
      </c>
      <c r="D250" s="46" t="s">
        <v>2284</v>
      </c>
      <c r="E250" s="28" t="s">
        <v>2285</v>
      </c>
      <c r="F250" s="28">
        <v>34000</v>
      </c>
      <c r="G250" s="28">
        <v>-33999</v>
      </c>
      <c r="H250" s="28">
        <v>1</v>
      </c>
    </row>
    <row r="251" spans="1:8" x14ac:dyDescent="0.55000000000000004">
      <c r="A251" s="25">
        <v>51</v>
      </c>
      <c r="B251" s="25">
        <v>100000144054</v>
      </c>
      <c r="C251" s="26">
        <v>0</v>
      </c>
      <c r="D251" s="46" t="s">
        <v>2284</v>
      </c>
      <c r="E251" s="28" t="s">
        <v>2285</v>
      </c>
      <c r="F251" s="28">
        <v>34000</v>
      </c>
      <c r="G251" s="28">
        <v>-33999</v>
      </c>
      <c r="H251" s="28">
        <v>1</v>
      </c>
    </row>
    <row r="252" spans="1:8" x14ac:dyDescent="0.55000000000000004">
      <c r="A252" s="25">
        <v>52</v>
      </c>
      <c r="B252" s="25">
        <v>100000144055</v>
      </c>
      <c r="C252" s="26">
        <v>0</v>
      </c>
      <c r="D252" s="46" t="s">
        <v>2284</v>
      </c>
      <c r="E252" s="28" t="s">
        <v>2285</v>
      </c>
      <c r="F252" s="28">
        <v>34000</v>
      </c>
      <c r="G252" s="28">
        <v>-33999</v>
      </c>
      <c r="H252" s="28">
        <v>1</v>
      </c>
    </row>
    <row r="253" spans="1:8" x14ac:dyDescent="0.55000000000000004">
      <c r="A253" s="25">
        <v>53</v>
      </c>
      <c r="B253" s="25">
        <v>100000144056</v>
      </c>
      <c r="C253" s="26">
        <v>0</v>
      </c>
      <c r="D253" s="46" t="s">
        <v>2284</v>
      </c>
      <c r="E253" s="28" t="s">
        <v>2286</v>
      </c>
      <c r="F253" s="28">
        <v>6313</v>
      </c>
      <c r="G253" s="28">
        <v>-6312</v>
      </c>
      <c r="H253" s="28">
        <v>1</v>
      </c>
    </row>
    <row r="254" spans="1:8" x14ac:dyDescent="0.55000000000000004">
      <c r="A254" s="25">
        <v>54</v>
      </c>
      <c r="B254" s="25">
        <v>100000144057</v>
      </c>
      <c r="C254" s="26">
        <v>0</v>
      </c>
      <c r="D254" s="46" t="s">
        <v>2284</v>
      </c>
      <c r="E254" s="28" t="s">
        <v>2286</v>
      </c>
      <c r="F254" s="28">
        <v>6313</v>
      </c>
      <c r="G254" s="28">
        <v>-6312</v>
      </c>
      <c r="H254" s="28">
        <v>1</v>
      </c>
    </row>
    <row r="255" spans="1:8" x14ac:dyDescent="0.55000000000000004">
      <c r="A255" s="25">
        <v>55</v>
      </c>
      <c r="B255" s="25">
        <v>100000144058</v>
      </c>
      <c r="C255" s="26">
        <v>0</v>
      </c>
      <c r="D255" s="46" t="s">
        <v>2284</v>
      </c>
      <c r="E255" s="28" t="s">
        <v>2286</v>
      </c>
      <c r="F255" s="28">
        <v>6313</v>
      </c>
      <c r="G255" s="28">
        <v>-6312</v>
      </c>
      <c r="H255" s="28">
        <v>1</v>
      </c>
    </row>
    <row r="256" spans="1:8" x14ac:dyDescent="0.55000000000000004">
      <c r="A256" s="25">
        <v>56</v>
      </c>
      <c r="B256" s="25">
        <v>100000144059</v>
      </c>
      <c r="C256" s="26">
        <v>0</v>
      </c>
      <c r="D256" s="46" t="s">
        <v>2284</v>
      </c>
      <c r="E256" s="28" t="s">
        <v>2286</v>
      </c>
      <c r="F256" s="28">
        <v>6313</v>
      </c>
      <c r="G256" s="28">
        <v>-6312</v>
      </c>
      <c r="H256" s="28">
        <v>1</v>
      </c>
    </row>
    <row r="257" spans="1:8" x14ac:dyDescent="0.55000000000000004">
      <c r="A257" s="25">
        <v>57</v>
      </c>
      <c r="B257" s="25">
        <v>100000144060</v>
      </c>
      <c r="C257" s="26">
        <v>0</v>
      </c>
      <c r="D257" s="46" t="s">
        <v>2284</v>
      </c>
      <c r="E257" s="28" t="s">
        <v>2286</v>
      </c>
      <c r="F257" s="28">
        <v>6313</v>
      </c>
      <c r="G257" s="28">
        <v>-6312</v>
      </c>
      <c r="H257" s="28">
        <v>1</v>
      </c>
    </row>
    <row r="258" spans="1:8" x14ac:dyDescent="0.55000000000000004">
      <c r="A258" s="25">
        <v>58</v>
      </c>
      <c r="B258" s="25">
        <v>100000144061</v>
      </c>
      <c r="C258" s="26">
        <v>0</v>
      </c>
      <c r="D258" s="46" t="s">
        <v>2284</v>
      </c>
      <c r="E258" s="28" t="s">
        <v>2286</v>
      </c>
      <c r="F258" s="28">
        <v>6313</v>
      </c>
      <c r="G258" s="28">
        <v>-6312</v>
      </c>
      <c r="H258" s="28">
        <v>1</v>
      </c>
    </row>
    <row r="259" spans="1:8" x14ac:dyDescent="0.55000000000000004">
      <c r="A259" s="25">
        <v>59</v>
      </c>
      <c r="B259" s="25">
        <v>100000144062</v>
      </c>
      <c r="C259" s="26">
        <v>0</v>
      </c>
      <c r="D259" s="46" t="s">
        <v>2284</v>
      </c>
      <c r="E259" s="28" t="s">
        <v>2286</v>
      </c>
      <c r="F259" s="28">
        <v>6313</v>
      </c>
      <c r="G259" s="28">
        <v>-6312</v>
      </c>
      <c r="H259" s="28">
        <v>1</v>
      </c>
    </row>
    <row r="260" spans="1:8" x14ac:dyDescent="0.55000000000000004">
      <c r="A260" s="25">
        <v>60</v>
      </c>
      <c r="B260" s="25">
        <v>100000144063</v>
      </c>
      <c r="C260" s="26">
        <v>0</v>
      </c>
      <c r="D260" s="46" t="s">
        <v>2284</v>
      </c>
      <c r="E260" s="28" t="s">
        <v>2286</v>
      </c>
      <c r="F260" s="28">
        <v>6313</v>
      </c>
      <c r="G260" s="28">
        <v>-6312</v>
      </c>
      <c r="H260" s="28">
        <v>1</v>
      </c>
    </row>
    <row r="261" spans="1:8" x14ac:dyDescent="0.55000000000000004">
      <c r="A261" s="25">
        <v>61</v>
      </c>
      <c r="B261" s="25">
        <v>100000144064</v>
      </c>
      <c r="C261" s="26">
        <v>0</v>
      </c>
      <c r="D261" s="46" t="s">
        <v>2284</v>
      </c>
      <c r="E261" s="28" t="s">
        <v>2286</v>
      </c>
      <c r="F261" s="28">
        <v>6313</v>
      </c>
      <c r="G261" s="28">
        <v>-6312</v>
      </c>
      <c r="H261" s="28">
        <v>1</v>
      </c>
    </row>
    <row r="262" spans="1:8" x14ac:dyDescent="0.55000000000000004">
      <c r="A262" s="25">
        <v>62</v>
      </c>
      <c r="B262" s="25">
        <v>100000144065</v>
      </c>
      <c r="C262" s="26">
        <v>0</v>
      </c>
      <c r="D262" s="46" t="s">
        <v>2284</v>
      </c>
      <c r="E262" s="28" t="s">
        <v>2286</v>
      </c>
      <c r="F262" s="28">
        <v>6313</v>
      </c>
      <c r="G262" s="28">
        <v>-6312</v>
      </c>
      <c r="H262" s="28">
        <v>1</v>
      </c>
    </row>
    <row r="263" spans="1:8" x14ac:dyDescent="0.55000000000000004">
      <c r="A263" s="25">
        <v>63</v>
      </c>
      <c r="B263" s="25">
        <v>100000144066</v>
      </c>
      <c r="C263" s="26">
        <v>0</v>
      </c>
      <c r="D263" s="46" t="s">
        <v>2284</v>
      </c>
      <c r="E263" s="28" t="s">
        <v>2286</v>
      </c>
      <c r="F263" s="28">
        <v>6313</v>
      </c>
      <c r="G263" s="28">
        <v>-6312</v>
      </c>
      <c r="H263" s="28">
        <v>1</v>
      </c>
    </row>
    <row r="264" spans="1:8" x14ac:dyDescent="0.55000000000000004">
      <c r="A264" s="25">
        <v>64</v>
      </c>
      <c r="B264" s="25">
        <v>100000144067</v>
      </c>
      <c r="C264" s="26">
        <v>0</v>
      </c>
      <c r="D264" s="46" t="s">
        <v>2284</v>
      </c>
      <c r="E264" s="28" t="s">
        <v>2286</v>
      </c>
      <c r="F264" s="28">
        <v>6313</v>
      </c>
      <c r="G264" s="28">
        <v>-6312</v>
      </c>
      <c r="H264" s="28">
        <v>1</v>
      </c>
    </row>
    <row r="265" spans="1:8" x14ac:dyDescent="0.55000000000000004">
      <c r="A265" s="25">
        <v>65</v>
      </c>
      <c r="B265" s="25">
        <v>100000144068</v>
      </c>
      <c r="C265" s="26">
        <v>0</v>
      </c>
      <c r="D265" s="46" t="s">
        <v>2284</v>
      </c>
      <c r="E265" s="28" t="s">
        <v>2286</v>
      </c>
      <c r="F265" s="28">
        <v>6313</v>
      </c>
      <c r="G265" s="28">
        <v>-6312</v>
      </c>
      <c r="H265" s="28">
        <v>1</v>
      </c>
    </row>
    <row r="266" spans="1:8" x14ac:dyDescent="0.55000000000000004">
      <c r="A266" s="25">
        <v>66</v>
      </c>
      <c r="B266" s="25">
        <v>100000144069</v>
      </c>
      <c r="C266" s="26">
        <v>0</v>
      </c>
      <c r="D266" s="46" t="s">
        <v>2284</v>
      </c>
      <c r="E266" s="28" t="s">
        <v>2286</v>
      </c>
      <c r="F266" s="28">
        <v>6313</v>
      </c>
      <c r="G266" s="28">
        <v>-6312</v>
      </c>
      <c r="H266" s="28">
        <v>1</v>
      </c>
    </row>
    <row r="267" spans="1:8" x14ac:dyDescent="0.55000000000000004">
      <c r="A267" s="25">
        <v>67</v>
      </c>
      <c r="B267" s="25">
        <v>100000144070</v>
      </c>
      <c r="C267" s="26">
        <v>0</v>
      </c>
      <c r="D267" s="46" t="s">
        <v>2284</v>
      </c>
      <c r="E267" s="28" t="s">
        <v>2286</v>
      </c>
      <c r="F267" s="28">
        <v>6313</v>
      </c>
      <c r="G267" s="28">
        <v>-6312</v>
      </c>
      <c r="H267" s="28">
        <v>1</v>
      </c>
    </row>
    <row r="268" spans="1:8" x14ac:dyDescent="0.55000000000000004">
      <c r="A268" s="25">
        <v>68</v>
      </c>
      <c r="B268" s="25">
        <v>100000144071</v>
      </c>
      <c r="C268" s="26">
        <v>0</v>
      </c>
      <c r="D268" s="46" t="s">
        <v>2284</v>
      </c>
      <c r="E268" s="28" t="s">
        <v>2286</v>
      </c>
      <c r="F268" s="28">
        <v>6313</v>
      </c>
      <c r="G268" s="28">
        <v>-6312</v>
      </c>
      <c r="H268" s="28">
        <v>1</v>
      </c>
    </row>
    <row r="269" spans="1:8" x14ac:dyDescent="0.55000000000000004">
      <c r="A269" s="25">
        <v>69</v>
      </c>
      <c r="B269" s="25">
        <v>100000144072</v>
      </c>
      <c r="C269" s="26">
        <v>0</v>
      </c>
      <c r="D269" s="46" t="s">
        <v>2284</v>
      </c>
      <c r="E269" s="28" t="s">
        <v>2286</v>
      </c>
      <c r="F269" s="28">
        <v>6313</v>
      </c>
      <c r="G269" s="28">
        <v>-6312</v>
      </c>
      <c r="H269" s="28">
        <v>1</v>
      </c>
    </row>
    <row r="270" spans="1:8" x14ac:dyDescent="0.55000000000000004">
      <c r="A270" s="25">
        <v>70</v>
      </c>
      <c r="B270" s="25">
        <v>100000144073</v>
      </c>
      <c r="C270" s="26">
        <v>0</v>
      </c>
      <c r="D270" s="46" t="s">
        <v>2284</v>
      </c>
      <c r="E270" s="28" t="s">
        <v>2286</v>
      </c>
      <c r="F270" s="28">
        <v>6313</v>
      </c>
      <c r="G270" s="28">
        <v>-6312</v>
      </c>
      <c r="H270" s="28">
        <v>1</v>
      </c>
    </row>
    <row r="271" spans="1:8" x14ac:dyDescent="0.55000000000000004">
      <c r="A271" s="25">
        <v>71</v>
      </c>
      <c r="B271" s="25">
        <v>100000144074</v>
      </c>
      <c r="C271" s="26">
        <v>0</v>
      </c>
      <c r="D271" s="46" t="s">
        <v>2284</v>
      </c>
      <c r="E271" s="28" t="s">
        <v>2286</v>
      </c>
      <c r="F271" s="28">
        <v>6313</v>
      </c>
      <c r="G271" s="28">
        <v>-6312</v>
      </c>
      <c r="H271" s="28">
        <v>1</v>
      </c>
    </row>
    <row r="272" spans="1:8" x14ac:dyDescent="0.55000000000000004">
      <c r="A272" s="25">
        <v>72</v>
      </c>
      <c r="B272" s="25">
        <v>100000144075</v>
      </c>
      <c r="C272" s="26">
        <v>0</v>
      </c>
      <c r="D272" s="46" t="s">
        <v>2284</v>
      </c>
      <c r="E272" s="28" t="s">
        <v>2286</v>
      </c>
      <c r="F272" s="28">
        <v>6313</v>
      </c>
      <c r="G272" s="28">
        <v>-6312</v>
      </c>
      <c r="H272" s="28">
        <v>1</v>
      </c>
    </row>
    <row r="273" spans="1:8" x14ac:dyDescent="0.55000000000000004">
      <c r="A273" s="25">
        <v>73</v>
      </c>
      <c r="B273" s="25">
        <v>100000144076</v>
      </c>
      <c r="C273" s="26">
        <v>0</v>
      </c>
      <c r="D273" s="46" t="s">
        <v>2284</v>
      </c>
      <c r="E273" s="28" t="s">
        <v>2286</v>
      </c>
      <c r="F273" s="28">
        <v>6313</v>
      </c>
      <c r="G273" s="28">
        <v>-6312</v>
      </c>
      <c r="H273" s="28">
        <v>1</v>
      </c>
    </row>
    <row r="274" spans="1:8" x14ac:dyDescent="0.55000000000000004">
      <c r="A274" s="25">
        <v>74</v>
      </c>
      <c r="B274" s="25">
        <v>100000144077</v>
      </c>
      <c r="C274" s="26">
        <v>0</v>
      </c>
      <c r="D274" s="46" t="s">
        <v>2284</v>
      </c>
      <c r="E274" s="28" t="s">
        <v>2286</v>
      </c>
      <c r="F274" s="28">
        <v>6313</v>
      </c>
      <c r="G274" s="28">
        <v>-6312</v>
      </c>
      <c r="H274" s="28">
        <v>1</v>
      </c>
    </row>
    <row r="275" spans="1:8" x14ac:dyDescent="0.55000000000000004">
      <c r="A275" s="25">
        <v>75</v>
      </c>
      <c r="B275" s="25">
        <v>100000144078</v>
      </c>
      <c r="C275" s="26">
        <v>0</v>
      </c>
      <c r="D275" s="46" t="s">
        <v>2284</v>
      </c>
      <c r="E275" s="28" t="s">
        <v>2286</v>
      </c>
      <c r="F275" s="28">
        <v>6313</v>
      </c>
      <c r="G275" s="28">
        <v>-6312</v>
      </c>
      <c r="H275" s="28">
        <v>1</v>
      </c>
    </row>
    <row r="276" spans="1:8" x14ac:dyDescent="0.55000000000000004">
      <c r="A276" s="25">
        <v>76</v>
      </c>
      <c r="B276" s="25">
        <v>100000144079</v>
      </c>
      <c r="C276" s="26">
        <v>0</v>
      </c>
      <c r="D276" s="46" t="s">
        <v>2284</v>
      </c>
      <c r="E276" s="28" t="s">
        <v>2286</v>
      </c>
      <c r="F276" s="28">
        <v>6313</v>
      </c>
      <c r="G276" s="28">
        <v>-6312</v>
      </c>
      <c r="H276" s="28">
        <v>1</v>
      </c>
    </row>
    <row r="277" spans="1:8" x14ac:dyDescent="0.55000000000000004">
      <c r="A277" s="25">
        <v>77</v>
      </c>
      <c r="B277" s="25">
        <v>100000144080</v>
      </c>
      <c r="C277" s="26">
        <v>0</v>
      </c>
      <c r="D277" s="46" t="s">
        <v>2284</v>
      </c>
      <c r="E277" s="28" t="s">
        <v>2286</v>
      </c>
      <c r="F277" s="28">
        <v>6313</v>
      </c>
      <c r="G277" s="28">
        <v>-6312</v>
      </c>
      <c r="H277" s="28">
        <v>1</v>
      </c>
    </row>
    <row r="278" spans="1:8" x14ac:dyDescent="0.55000000000000004">
      <c r="A278" s="25">
        <v>78</v>
      </c>
      <c r="B278" s="25">
        <v>100000144081</v>
      </c>
      <c r="C278" s="26">
        <v>0</v>
      </c>
      <c r="D278" s="46" t="s">
        <v>2284</v>
      </c>
      <c r="E278" s="28" t="s">
        <v>2286</v>
      </c>
      <c r="F278" s="28">
        <v>6313</v>
      </c>
      <c r="G278" s="28">
        <v>-6312</v>
      </c>
      <c r="H278" s="28">
        <v>1</v>
      </c>
    </row>
    <row r="279" spans="1:8" x14ac:dyDescent="0.55000000000000004">
      <c r="A279" s="25">
        <v>79</v>
      </c>
      <c r="B279" s="25">
        <v>100000144082</v>
      </c>
      <c r="C279" s="26">
        <v>0</v>
      </c>
      <c r="D279" s="46" t="s">
        <v>2284</v>
      </c>
      <c r="E279" s="28" t="s">
        <v>2286</v>
      </c>
      <c r="F279" s="28">
        <v>6313</v>
      </c>
      <c r="G279" s="28">
        <v>-6312</v>
      </c>
      <c r="H279" s="28">
        <v>1</v>
      </c>
    </row>
    <row r="280" spans="1:8" x14ac:dyDescent="0.55000000000000004">
      <c r="A280" s="25">
        <v>80</v>
      </c>
      <c r="B280" s="25">
        <v>100000144083</v>
      </c>
      <c r="C280" s="26">
        <v>0</v>
      </c>
      <c r="D280" s="46" t="s">
        <v>2284</v>
      </c>
      <c r="E280" s="28" t="s">
        <v>2286</v>
      </c>
      <c r="F280" s="28">
        <v>6313</v>
      </c>
      <c r="G280" s="28">
        <v>-6312</v>
      </c>
      <c r="H280" s="28">
        <v>1</v>
      </c>
    </row>
    <row r="281" spans="1:8" x14ac:dyDescent="0.55000000000000004">
      <c r="A281" s="25">
        <v>81</v>
      </c>
      <c r="B281" s="25">
        <v>100000144084</v>
      </c>
      <c r="C281" s="26">
        <v>0</v>
      </c>
      <c r="D281" s="46" t="s">
        <v>2284</v>
      </c>
      <c r="E281" s="28" t="s">
        <v>2286</v>
      </c>
      <c r="F281" s="28">
        <v>6313</v>
      </c>
      <c r="G281" s="28">
        <v>-6312</v>
      </c>
      <c r="H281" s="28">
        <v>1</v>
      </c>
    </row>
    <row r="282" spans="1:8" x14ac:dyDescent="0.55000000000000004">
      <c r="A282" s="25">
        <v>82</v>
      </c>
      <c r="B282" s="25">
        <v>100000144085</v>
      </c>
      <c r="C282" s="26">
        <v>0</v>
      </c>
      <c r="D282" s="46" t="s">
        <v>2284</v>
      </c>
      <c r="E282" s="28" t="s">
        <v>2286</v>
      </c>
      <c r="F282" s="28">
        <v>6313</v>
      </c>
      <c r="G282" s="28">
        <v>-6312</v>
      </c>
      <c r="H282" s="28">
        <v>1</v>
      </c>
    </row>
    <row r="283" spans="1:8" x14ac:dyDescent="0.55000000000000004">
      <c r="A283" s="25">
        <v>83</v>
      </c>
      <c r="B283" s="25">
        <v>100000144086</v>
      </c>
      <c r="C283" s="26">
        <v>0</v>
      </c>
      <c r="D283" s="46" t="s">
        <v>2284</v>
      </c>
      <c r="E283" s="28" t="s">
        <v>2286</v>
      </c>
      <c r="F283" s="28">
        <v>6313</v>
      </c>
      <c r="G283" s="28">
        <v>-6312</v>
      </c>
      <c r="H283" s="28">
        <v>1</v>
      </c>
    </row>
    <row r="284" spans="1:8" x14ac:dyDescent="0.55000000000000004">
      <c r="A284" s="25">
        <v>84</v>
      </c>
      <c r="B284" s="25">
        <v>100000144087</v>
      </c>
      <c r="C284" s="26">
        <v>0</v>
      </c>
      <c r="D284" s="46" t="s">
        <v>2284</v>
      </c>
      <c r="E284" s="28" t="s">
        <v>2286</v>
      </c>
      <c r="F284" s="28">
        <v>6313</v>
      </c>
      <c r="G284" s="28">
        <v>-6312</v>
      </c>
      <c r="H284" s="28">
        <v>1</v>
      </c>
    </row>
    <row r="285" spans="1:8" x14ac:dyDescent="0.55000000000000004">
      <c r="A285" s="25">
        <v>85</v>
      </c>
      <c r="B285" s="25">
        <v>100000144088</v>
      </c>
      <c r="C285" s="26">
        <v>0</v>
      </c>
      <c r="D285" s="46" t="s">
        <v>2284</v>
      </c>
      <c r="E285" s="28" t="s">
        <v>2286</v>
      </c>
      <c r="F285" s="28">
        <v>6313</v>
      </c>
      <c r="G285" s="28">
        <v>-6312</v>
      </c>
      <c r="H285" s="28">
        <v>1</v>
      </c>
    </row>
    <row r="286" spans="1:8" x14ac:dyDescent="0.55000000000000004">
      <c r="A286" s="25">
        <v>86</v>
      </c>
      <c r="B286" s="25">
        <v>100000144089</v>
      </c>
      <c r="C286" s="26">
        <v>0</v>
      </c>
      <c r="D286" s="46" t="s">
        <v>2284</v>
      </c>
      <c r="E286" s="28" t="s">
        <v>2286</v>
      </c>
      <c r="F286" s="28">
        <v>6313</v>
      </c>
      <c r="G286" s="28">
        <v>-6312</v>
      </c>
      <c r="H286" s="28">
        <v>1</v>
      </c>
    </row>
    <row r="287" spans="1:8" x14ac:dyDescent="0.55000000000000004">
      <c r="A287" s="25">
        <v>87</v>
      </c>
      <c r="B287" s="25">
        <v>100000144090</v>
      </c>
      <c r="C287" s="26">
        <v>0</v>
      </c>
      <c r="D287" s="46" t="s">
        <v>2284</v>
      </c>
      <c r="E287" s="28" t="s">
        <v>2286</v>
      </c>
      <c r="F287" s="28">
        <v>6313</v>
      </c>
      <c r="G287" s="28">
        <v>-6312</v>
      </c>
      <c r="H287" s="28">
        <v>1</v>
      </c>
    </row>
    <row r="288" spans="1:8" x14ac:dyDescent="0.55000000000000004">
      <c r="A288" s="25">
        <v>88</v>
      </c>
      <c r="B288" s="25">
        <v>100000144091</v>
      </c>
      <c r="C288" s="26">
        <v>0</v>
      </c>
      <c r="D288" s="46" t="s">
        <v>2284</v>
      </c>
      <c r="E288" s="28" t="s">
        <v>2286</v>
      </c>
      <c r="F288" s="28">
        <v>6313</v>
      </c>
      <c r="G288" s="28">
        <v>-6312</v>
      </c>
      <c r="H288" s="28">
        <v>1</v>
      </c>
    </row>
    <row r="289" spans="1:8" x14ac:dyDescent="0.55000000000000004">
      <c r="A289" s="25">
        <v>89</v>
      </c>
      <c r="B289" s="25">
        <v>100000144092</v>
      </c>
      <c r="C289" s="26">
        <v>0</v>
      </c>
      <c r="D289" s="46" t="s">
        <v>2284</v>
      </c>
      <c r="E289" s="28" t="s">
        <v>2286</v>
      </c>
      <c r="F289" s="28">
        <v>6313</v>
      </c>
      <c r="G289" s="28">
        <v>-6312</v>
      </c>
      <c r="H289" s="28">
        <v>1</v>
      </c>
    </row>
    <row r="290" spans="1:8" x14ac:dyDescent="0.55000000000000004">
      <c r="A290" s="25">
        <v>90</v>
      </c>
      <c r="B290" s="25">
        <v>100000144093</v>
      </c>
      <c r="C290" s="26">
        <v>0</v>
      </c>
      <c r="D290" s="46" t="s">
        <v>2284</v>
      </c>
      <c r="E290" s="28" t="s">
        <v>2286</v>
      </c>
      <c r="F290" s="28">
        <v>6313</v>
      </c>
      <c r="G290" s="28">
        <v>-6312</v>
      </c>
      <c r="H290" s="28">
        <v>1</v>
      </c>
    </row>
    <row r="291" spans="1:8" x14ac:dyDescent="0.55000000000000004">
      <c r="A291" s="25">
        <v>91</v>
      </c>
      <c r="B291" s="25">
        <v>100000144094</v>
      </c>
      <c r="C291" s="26">
        <v>0</v>
      </c>
      <c r="D291" s="46" t="s">
        <v>2284</v>
      </c>
      <c r="E291" s="28" t="s">
        <v>2286</v>
      </c>
      <c r="F291" s="28">
        <v>6313</v>
      </c>
      <c r="G291" s="28">
        <v>-6312</v>
      </c>
      <c r="H291" s="28">
        <v>1</v>
      </c>
    </row>
    <row r="292" spans="1:8" x14ac:dyDescent="0.55000000000000004">
      <c r="A292" s="25">
        <v>92</v>
      </c>
      <c r="B292" s="25">
        <v>100000144095</v>
      </c>
      <c r="C292" s="26">
        <v>0</v>
      </c>
      <c r="D292" s="46" t="s">
        <v>2284</v>
      </c>
      <c r="E292" s="28" t="s">
        <v>2286</v>
      </c>
      <c r="F292" s="28">
        <v>6313</v>
      </c>
      <c r="G292" s="28">
        <v>-6312</v>
      </c>
      <c r="H292" s="28">
        <v>1</v>
      </c>
    </row>
    <row r="293" spans="1:8" x14ac:dyDescent="0.55000000000000004">
      <c r="A293" s="25">
        <v>93</v>
      </c>
      <c r="B293" s="25">
        <v>100000144096</v>
      </c>
      <c r="C293" s="26">
        <v>0</v>
      </c>
      <c r="D293" s="46" t="s">
        <v>2284</v>
      </c>
      <c r="E293" s="28" t="s">
        <v>2286</v>
      </c>
      <c r="F293" s="28">
        <v>6313</v>
      </c>
      <c r="G293" s="28">
        <v>-6312</v>
      </c>
      <c r="H293" s="28">
        <v>1</v>
      </c>
    </row>
    <row r="294" spans="1:8" x14ac:dyDescent="0.55000000000000004">
      <c r="A294" s="25">
        <v>94</v>
      </c>
      <c r="B294" s="25">
        <v>100000144097</v>
      </c>
      <c r="C294" s="26">
        <v>0</v>
      </c>
      <c r="D294" s="46" t="s">
        <v>2284</v>
      </c>
      <c r="E294" s="28" t="s">
        <v>2286</v>
      </c>
      <c r="F294" s="28">
        <v>6313</v>
      </c>
      <c r="G294" s="28">
        <v>-6312</v>
      </c>
      <c r="H294" s="28">
        <v>1</v>
      </c>
    </row>
    <row r="295" spans="1:8" x14ac:dyDescent="0.55000000000000004">
      <c r="A295" s="25">
        <v>95</v>
      </c>
      <c r="B295" s="25">
        <v>100000144098</v>
      </c>
      <c r="C295" s="26">
        <v>0</v>
      </c>
      <c r="D295" s="46" t="s">
        <v>2284</v>
      </c>
      <c r="E295" s="28" t="s">
        <v>2286</v>
      </c>
      <c r="F295" s="28">
        <v>6313</v>
      </c>
      <c r="G295" s="28">
        <v>-6312</v>
      </c>
      <c r="H295" s="28">
        <v>1</v>
      </c>
    </row>
    <row r="296" spans="1:8" x14ac:dyDescent="0.55000000000000004">
      <c r="A296" s="25">
        <v>96</v>
      </c>
      <c r="B296" s="25">
        <v>100000144099</v>
      </c>
      <c r="C296" s="26">
        <v>0</v>
      </c>
      <c r="D296" s="46" t="s">
        <v>2284</v>
      </c>
      <c r="E296" s="28" t="s">
        <v>2286</v>
      </c>
      <c r="F296" s="28">
        <v>6313</v>
      </c>
      <c r="G296" s="28">
        <v>-6312</v>
      </c>
      <c r="H296" s="28">
        <v>1</v>
      </c>
    </row>
    <row r="297" spans="1:8" x14ac:dyDescent="0.55000000000000004">
      <c r="A297" s="25">
        <v>97</v>
      </c>
      <c r="B297" s="25">
        <v>100000144100</v>
      </c>
      <c r="C297" s="26">
        <v>0</v>
      </c>
      <c r="D297" s="46" t="s">
        <v>2284</v>
      </c>
      <c r="E297" s="28" t="s">
        <v>2286</v>
      </c>
      <c r="F297" s="28">
        <v>6313</v>
      </c>
      <c r="G297" s="28">
        <v>-6312</v>
      </c>
      <c r="H297" s="28">
        <v>1</v>
      </c>
    </row>
    <row r="298" spans="1:8" x14ac:dyDescent="0.55000000000000004">
      <c r="A298" s="25">
        <v>98</v>
      </c>
      <c r="B298" s="25">
        <v>100000144101</v>
      </c>
      <c r="C298" s="26">
        <v>0</v>
      </c>
      <c r="D298" s="46" t="s">
        <v>2284</v>
      </c>
      <c r="E298" s="28" t="s">
        <v>2286</v>
      </c>
      <c r="F298" s="28">
        <v>6313</v>
      </c>
      <c r="G298" s="28">
        <v>-6312</v>
      </c>
      <c r="H298" s="28">
        <v>1</v>
      </c>
    </row>
    <row r="299" spans="1:8" x14ac:dyDescent="0.55000000000000004">
      <c r="A299" s="25">
        <v>99</v>
      </c>
      <c r="B299" s="25">
        <v>100000144102</v>
      </c>
      <c r="C299" s="26">
        <v>0</v>
      </c>
      <c r="D299" s="46" t="s">
        <v>2284</v>
      </c>
      <c r="E299" s="28" t="s">
        <v>2286</v>
      </c>
      <c r="F299" s="28">
        <v>6313</v>
      </c>
      <c r="G299" s="28">
        <v>-6312</v>
      </c>
      <c r="H299" s="28">
        <v>1</v>
      </c>
    </row>
    <row r="300" spans="1:8" x14ac:dyDescent="0.55000000000000004">
      <c r="A300" s="25">
        <v>100</v>
      </c>
      <c r="B300" s="25">
        <v>100000144103</v>
      </c>
      <c r="C300" s="26">
        <v>0</v>
      </c>
      <c r="D300" s="46" t="s">
        <v>2284</v>
      </c>
      <c r="E300" s="28" t="s">
        <v>2286</v>
      </c>
      <c r="F300" s="28">
        <v>6313</v>
      </c>
      <c r="G300" s="28">
        <v>-6312</v>
      </c>
      <c r="H300" s="28">
        <v>1</v>
      </c>
    </row>
    <row r="301" spans="1:8" x14ac:dyDescent="0.55000000000000004">
      <c r="A301" s="25">
        <v>101</v>
      </c>
      <c r="B301" s="25">
        <v>100000144104</v>
      </c>
      <c r="C301" s="26">
        <v>0</v>
      </c>
      <c r="D301" s="46" t="s">
        <v>2284</v>
      </c>
      <c r="E301" s="28" t="s">
        <v>2286</v>
      </c>
      <c r="F301" s="28">
        <v>6313</v>
      </c>
      <c r="G301" s="28">
        <v>-6312</v>
      </c>
      <c r="H301" s="28">
        <v>1</v>
      </c>
    </row>
    <row r="302" spans="1:8" x14ac:dyDescent="0.55000000000000004">
      <c r="A302" s="25">
        <v>102</v>
      </c>
      <c r="B302" s="25">
        <v>100000144105</v>
      </c>
      <c r="C302" s="26">
        <v>0</v>
      </c>
      <c r="D302" s="46" t="s">
        <v>2284</v>
      </c>
      <c r="E302" s="28" t="s">
        <v>2286</v>
      </c>
      <c r="F302" s="28">
        <v>6313</v>
      </c>
      <c r="G302" s="28">
        <v>-6312</v>
      </c>
      <c r="H302" s="28">
        <v>1</v>
      </c>
    </row>
    <row r="303" spans="1:8" x14ac:dyDescent="0.55000000000000004">
      <c r="A303" s="25">
        <v>103</v>
      </c>
      <c r="B303" s="25">
        <v>100000144106</v>
      </c>
      <c r="C303" s="26">
        <v>0</v>
      </c>
      <c r="D303" s="46" t="s">
        <v>2284</v>
      </c>
      <c r="E303" s="28" t="s">
        <v>2286</v>
      </c>
      <c r="F303" s="28">
        <v>5885</v>
      </c>
      <c r="G303" s="28">
        <v>-5884</v>
      </c>
      <c r="H303" s="28">
        <v>1</v>
      </c>
    </row>
    <row r="304" spans="1:8" x14ac:dyDescent="0.55000000000000004">
      <c r="A304" s="25">
        <v>104</v>
      </c>
      <c r="B304" s="25">
        <v>100000144107</v>
      </c>
      <c r="C304" s="26">
        <v>0</v>
      </c>
      <c r="D304" s="46" t="s">
        <v>2284</v>
      </c>
      <c r="E304" s="28" t="s">
        <v>2286</v>
      </c>
      <c r="F304" s="28">
        <v>5885</v>
      </c>
      <c r="G304" s="28">
        <v>-5884</v>
      </c>
      <c r="H304" s="28">
        <v>1</v>
      </c>
    </row>
    <row r="305" spans="1:8" x14ac:dyDescent="0.55000000000000004">
      <c r="A305" s="25">
        <v>105</v>
      </c>
      <c r="B305" s="25">
        <v>100000144108</v>
      </c>
      <c r="C305" s="26">
        <v>0</v>
      </c>
      <c r="D305" s="46" t="s">
        <v>2284</v>
      </c>
      <c r="E305" s="28" t="s">
        <v>2286</v>
      </c>
      <c r="F305" s="28">
        <v>5885</v>
      </c>
      <c r="G305" s="28">
        <v>-5884</v>
      </c>
      <c r="H305" s="28">
        <v>1</v>
      </c>
    </row>
    <row r="306" spans="1:8" x14ac:dyDescent="0.55000000000000004">
      <c r="A306" s="25">
        <v>106</v>
      </c>
      <c r="B306" s="25">
        <v>100000144109</v>
      </c>
      <c r="C306" s="26">
        <v>0</v>
      </c>
      <c r="D306" s="46" t="s">
        <v>2284</v>
      </c>
      <c r="E306" s="28" t="s">
        <v>2286</v>
      </c>
      <c r="F306" s="28">
        <v>5885</v>
      </c>
      <c r="G306" s="28">
        <v>-5884</v>
      </c>
      <c r="H306" s="28">
        <v>1</v>
      </c>
    </row>
    <row r="307" spans="1:8" x14ac:dyDescent="0.55000000000000004">
      <c r="A307" s="25">
        <v>107</v>
      </c>
      <c r="B307" s="25">
        <v>100000144110</v>
      </c>
      <c r="C307" s="26">
        <v>0</v>
      </c>
      <c r="D307" s="46" t="s">
        <v>2284</v>
      </c>
      <c r="E307" s="28" t="s">
        <v>2286</v>
      </c>
      <c r="F307" s="28">
        <v>5885</v>
      </c>
      <c r="G307" s="28">
        <v>-5884</v>
      </c>
      <c r="H307" s="28">
        <v>1</v>
      </c>
    </row>
    <row r="308" spans="1:8" x14ac:dyDescent="0.55000000000000004">
      <c r="A308" s="25">
        <v>108</v>
      </c>
      <c r="B308" s="25">
        <v>100000144111</v>
      </c>
      <c r="C308" s="26">
        <v>0</v>
      </c>
      <c r="D308" s="46" t="s">
        <v>2284</v>
      </c>
      <c r="E308" s="28" t="s">
        <v>2286</v>
      </c>
      <c r="F308" s="28">
        <v>5885</v>
      </c>
      <c r="G308" s="28">
        <v>-5884</v>
      </c>
      <c r="H308" s="28">
        <v>1</v>
      </c>
    </row>
    <row r="309" spans="1:8" x14ac:dyDescent="0.55000000000000004">
      <c r="A309" s="25">
        <v>109</v>
      </c>
      <c r="B309" s="25">
        <v>100000144112</v>
      </c>
      <c r="C309" s="26">
        <v>0</v>
      </c>
      <c r="D309" s="46" t="s">
        <v>2284</v>
      </c>
      <c r="E309" s="28" t="s">
        <v>2286</v>
      </c>
      <c r="F309" s="28">
        <v>5885</v>
      </c>
      <c r="G309" s="28">
        <v>-5884</v>
      </c>
      <c r="H309" s="28">
        <v>1</v>
      </c>
    </row>
    <row r="310" spans="1:8" x14ac:dyDescent="0.55000000000000004">
      <c r="A310" s="25">
        <v>110</v>
      </c>
      <c r="B310" s="25">
        <v>100000144113</v>
      </c>
      <c r="C310" s="26">
        <v>0</v>
      </c>
      <c r="D310" s="46" t="s">
        <v>2284</v>
      </c>
      <c r="E310" s="28" t="s">
        <v>2286</v>
      </c>
      <c r="F310" s="28">
        <v>5885</v>
      </c>
      <c r="G310" s="28">
        <v>-5884</v>
      </c>
      <c r="H310" s="28">
        <v>1</v>
      </c>
    </row>
    <row r="311" spans="1:8" x14ac:dyDescent="0.55000000000000004">
      <c r="A311" s="25">
        <v>111</v>
      </c>
      <c r="B311" s="25">
        <v>100000144114</v>
      </c>
      <c r="C311" s="26">
        <v>0</v>
      </c>
      <c r="D311" s="46" t="s">
        <v>2284</v>
      </c>
      <c r="E311" s="28" t="s">
        <v>2286</v>
      </c>
      <c r="F311" s="28">
        <v>5885</v>
      </c>
      <c r="G311" s="28">
        <v>-5884</v>
      </c>
      <c r="H311" s="28">
        <v>1</v>
      </c>
    </row>
    <row r="312" spans="1:8" x14ac:dyDescent="0.55000000000000004">
      <c r="A312" s="25">
        <v>112</v>
      </c>
      <c r="B312" s="25">
        <v>100000144115</v>
      </c>
      <c r="C312" s="26">
        <v>0</v>
      </c>
      <c r="D312" s="46" t="s">
        <v>2284</v>
      </c>
      <c r="E312" s="28" t="s">
        <v>2286</v>
      </c>
      <c r="F312" s="28">
        <v>5885</v>
      </c>
      <c r="G312" s="28">
        <v>-5884</v>
      </c>
      <c r="H312" s="28">
        <v>1</v>
      </c>
    </row>
    <row r="313" spans="1:8" x14ac:dyDescent="0.55000000000000004">
      <c r="A313" s="25">
        <v>113</v>
      </c>
      <c r="B313" s="25">
        <v>100000144116</v>
      </c>
      <c r="C313" s="26">
        <v>0</v>
      </c>
      <c r="D313" s="46" t="s">
        <v>2284</v>
      </c>
      <c r="E313" s="28" t="s">
        <v>2286</v>
      </c>
      <c r="F313" s="28">
        <v>8346</v>
      </c>
      <c r="G313" s="28">
        <v>-8345</v>
      </c>
      <c r="H313" s="28">
        <v>1</v>
      </c>
    </row>
    <row r="314" spans="1:8" x14ac:dyDescent="0.55000000000000004">
      <c r="A314" s="25">
        <v>114</v>
      </c>
      <c r="B314" s="25">
        <v>100000144117</v>
      </c>
      <c r="C314" s="26">
        <v>0</v>
      </c>
      <c r="D314" s="46" t="s">
        <v>2284</v>
      </c>
      <c r="E314" s="28" t="s">
        <v>2286</v>
      </c>
      <c r="F314" s="28">
        <v>8346</v>
      </c>
      <c r="G314" s="28">
        <v>-8345</v>
      </c>
      <c r="H314" s="28">
        <v>1</v>
      </c>
    </row>
    <row r="315" spans="1:8" x14ac:dyDescent="0.55000000000000004">
      <c r="A315" s="25">
        <v>115</v>
      </c>
      <c r="B315" s="25">
        <v>100000144118</v>
      </c>
      <c r="C315" s="26">
        <v>0</v>
      </c>
      <c r="D315" s="46" t="s">
        <v>2284</v>
      </c>
      <c r="E315" s="28" t="s">
        <v>2286</v>
      </c>
      <c r="F315" s="28">
        <v>8346</v>
      </c>
      <c r="G315" s="28">
        <v>-8345</v>
      </c>
      <c r="H315" s="28">
        <v>1</v>
      </c>
    </row>
    <row r="316" spans="1:8" x14ac:dyDescent="0.55000000000000004">
      <c r="A316" s="25">
        <v>116</v>
      </c>
      <c r="B316" s="25">
        <v>100000144119</v>
      </c>
      <c r="C316" s="26">
        <v>0</v>
      </c>
      <c r="D316" s="46" t="s">
        <v>2284</v>
      </c>
      <c r="E316" s="28" t="s">
        <v>2286</v>
      </c>
      <c r="F316" s="28">
        <v>8346</v>
      </c>
      <c r="G316" s="28">
        <v>-8345</v>
      </c>
      <c r="H316" s="28">
        <v>1</v>
      </c>
    </row>
    <row r="317" spans="1:8" x14ac:dyDescent="0.55000000000000004">
      <c r="A317" s="25">
        <v>117</v>
      </c>
      <c r="B317" s="25">
        <v>100000144120</v>
      </c>
      <c r="C317" s="26">
        <v>0</v>
      </c>
      <c r="D317" s="46" t="s">
        <v>2284</v>
      </c>
      <c r="E317" s="28" t="s">
        <v>2287</v>
      </c>
      <c r="F317" s="28">
        <v>6634</v>
      </c>
      <c r="G317" s="28">
        <v>-6633</v>
      </c>
      <c r="H317" s="28">
        <v>1</v>
      </c>
    </row>
    <row r="318" spans="1:8" x14ac:dyDescent="0.55000000000000004">
      <c r="A318" s="25">
        <v>118</v>
      </c>
      <c r="B318" s="25">
        <v>100000144121</v>
      </c>
      <c r="C318" s="26">
        <v>0</v>
      </c>
      <c r="D318" s="46" t="s">
        <v>2284</v>
      </c>
      <c r="E318" s="28" t="s">
        <v>2287</v>
      </c>
      <c r="F318" s="28">
        <v>6634</v>
      </c>
      <c r="G318" s="28">
        <v>-6633</v>
      </c>
      <c r="H318" s="28">
        <v>1</v>
      </c>
    </row>
    <row r="319" spans="1:8" x14ac:dyDescent="0.55000000000000004">
      <c r="A319" s="25">
        <v>119</v>
      </c>
      <c r="B319" s="25">
        <v>100000144122</v>
      </c>
      <c r="C319" s="26">
        <v>0</v>
      </c>
      <c r="D319" s="46" t="s">
        <v>2284</v>
      </c>
      <c r="E319" s="28" t="s">
        <v>2287</v>
      </c>
      <c r="F319" s="28">
        <v>6634</v>
      </c>
      <c r="G319" s="28">
        <v>-6633</v>
      </c>
      <c r="H319" s="28">
        <v>1</v>
      </c>
    </row>
    <row r="320" spans="1:8" x14ac:dyDescent="0.55000000000000004">
      <c r="A320" s="25">
        <v>120</v>
      </c>
      <c r="B320" s="25">
        <v>100000144123</v>
      </c>
      <c r="C320" s="26">
        <v>0</v>
      </c>
      <c r="D320" s="46" t="s">
        <v>2284</v>
      </c>
      <c r="E320" s="28" t="s">
        <v>2287</v>
      </c>
      <c r="F320" s="28">
        <v>6634</v>
      </c>
      <c r="G320" s="28">
        <v>-6633</v>
      </c>
      <c r="H320" s="28">
        <v>1</v>
      </c>
    </row>
    <row r="321" spans="1:8" x14ac:dyDescent="0.55000000000000004">
      <c r="A321" s="25">
        <v>121</v>
      </c>
      <c r="B321" s="25">
        <v>100000144124</v>
      </c>
      <c r="C321" s="26">
        <v>0</v>
      </c>
      <c r="D321" s="46" t="s">
        <v>2284</v>
      </c>
      <c r="E321" s="28" t="s">
        <v>2287</v>
      </c>
      <c r="F321" s="28">
        <v>6634</v>
      </c>
      <c r="G321" s="28">
        <v>-6633</v>
      </c>
      <c r="H321" s="28">
        <v>1</v>
      </c>
    </row>
    <row r="322" spans="1:8" x14ac:dyDescent="0.55000000000000004">
      <c r="A322" s="25">
        <v>122</v>
      </c>
      <c r="B322" s="25">
        <v>100000144125</v>
      </c>
      <c r="C322" s="26">
        <v>0</v>
      </c>
      <c r="D322" s="46" t="s">
        <v>2284</v>
      </c>
      <c r="E322" s="28" t="s">
        <v>2287</v>
      </c>
      <c r="F322" s="28">
        <v>6634</v>
      </c>
      <c r="G322" s="28">
        <v>-6633</v>
      </c>
      <c r="H322" s="28">
        <v>1</v>
      </c>
    </row>
    <row r="323" spans="1:8" x14ac:dyDescent="0.55000000000000004">
      <c r="A323" s="25">
        <v>123</v>
      </c>
      <c r="B323" s="25">
        <v>100000144126</v>
      </c>
      <c r="C323" s="26">
        <v>0</v>
      </c>
      <c r="D323" s="46" t="s">
        <v>2284</v>
      </c>
      <c r="E323" s="28" t="s">
        <v>2287</v>
      </c>
      <c r="F323" s="28">
        <v>6634</v>
      </c>
      <c r="G323" s="28">
        <v>-6633</v>
      </c>
      <c r="H323" s="28">
        <v>1</v>
      </c>
    </row>
    <row r="324" spans="1:8" x14ac:dyDescent="0.55000000000000004">
      <c r="A324" s="25">
        <v>124</v>
      </c>
      <c r="B324" s="25">
        <v>100000144127</v>
      </c>
      <c r="C324" s="26">
        <v>0</v>
      </c>
      <c r="D324" s="46" t="s">
        <v>2284</v>
      </c>
      <c r="E324" s="28" t="s">
        <v>2287</v>
      </c>
      <c r="F324" s="28">
        <v>6634</v>
      </c>
      <c r="G324" s="28">
        <v>-6633</v>
      </c>
      <c r="H324" s="28">
        <v>1</v>
      </c>
    </row>
    <row r="325" spans="1:8" x14ac:dyDescent="0.55000000000000004">
      <c r="A325" s="25">
        <v>125</v>
      </c>
      <c r="B325" s="25">
        <v>100000144128</v>
      </c>
      <c r="C325" s="26">
        <v>0</v>
      </c>
      <c r="D325" s="46" t="s">
        <v>2284</v>
      </c>
      <c r="E325" s="28" t="s">
        <v>2287</v>
      </c>
      <c r="F325" s="28">
        <v>6634</v>
      </c>
      <c r="G325" s="28">
        <v>-6633</v>
      </c>
      <c r="H325" s="28">
        <v>1</v>
      </c>
    </row>
    <row r="326" spans="1:8" x14ac:dyDescent="0.55000000000000004">
      <c r="A326" s="25">
        <v>126</v>
      </c>
      <c r="B326" s="25">
        <v>100000144129</v>
      </c>
      <c r="C326" s="26">
        <v>0</v>
      </c>
      <c r="D326" s="46" t="s">
        <v>2284</v>
      </c>
      <c r="E326" s="28" t="s">
        <v>2287</v>
      </c>
      <c r="F326" s="28">
        <v>6634</v>
      </c>
      <c r="G326" s="28">
        <v>-6633</v>
      </c>
      <c r="H326" s="28">
        <v>1</v>
      </c>
    </row>
    <row r="327" spans="1:8" x14ac:dyDescent="0.55000000000000004">
      <c r="A327" s="25">
        <v>127</v>
      </c>
      <c r="B327" s="25">
        <v>100000144130</v>
      </c>
      <c r="C327" s="26">
        <v>0</v>
      </c>
      <c r="D327" s="46" t="s">
        <v>2284</v>
      </c>
      <c r="E327" s="28" t="s">
        <v>2287</v>
      </c>
      <c r="F327" s="28">
        <v>6634</v>
      </c>
      <c r="G327" s="28">
        <v>-6633</v>
      </c>
      <c r="H327" s="28">
        <v>1</v>
      </c>
    </row>
    <row r="328" spans="1:8" x14ac:dyDescent="0.55000000000000004">
      <c r="A328" s="25">
        <v>128</v>
      </c>
      <c r="B328" s="25">
        <v>100000144131</v>
      </c>
      <c r="C328" s="26">
        <v>0</v>
      </c>
      <c r="D328" s="46" t="s">
        <v>2284</v>
      </c>
      <c r="E328" s="28" t="s">
        <v>2287</v>
      </c>
      <c r="F328" s="28">
        <v>6634</v>
      </c>
      <c r="G328" s="28">
        <v>-6633</v>
      </c>
      <c r="H328" s="28">
        <v>1</v>
      </c>
    </row>
    <row r="329" spans="1:8" x14ac:dyDescent="0.55000000000000004">
      <c r="A329" s="25">
        <v>129</v>
      </c>
      <c r="B329" s="25">
        <v>100000144132</v>
      </c>
      <c r="C329" s="26">
        <v>0</v>
      </c>
      <c r="D329" s="46" t="s">
        <v>2284</v>
      </c>
      <c r="E329" s="28" t="s">
        <v>2287</v>
      </c>
      <c r="F329" s="28">
        <v>6634</v>
      </c>
      <c r="G329" s="28">
        <v>-6633</v>
      </c>
      <c r="H329" s="28">
        <v>1</v>
      </c>
    </row>
    <row r="330" spans="1:8" x14ac:dyDescent="0.55000000000000004">
      <c r="A330" s="25">
        <v>130</v>
      </c>
      <c r="B330" s="25">
        <v>100000144133</v>
      </c>
      <c r="C330" s="26">
        <v>0</v>
      </c>
      <c r="D330" s="46" t="s">
        <v>2284</v>
      </c>
      <c r="E330" s="28" t="s">
        <v>2287</v>
      </c>
      <c r="F330" s="28">
        <v>6634</v>
      </c>
      <c r="G330" s="28">
        <v>-6633</v>
      </c>
      <c r="H330" s="28">
        <v>1</v>
      </c>
    </row>
    <row r="331" spans="1:8" x14ac:dyDescent="0.55000000000000004">
      <c r="A331" s="25">
        <v>131</v>
      </c>
      <c r="B331" s="25">
        <v>100000144134</v>
      </c>
      <c r="C331" s="26">
        <v>0</v>
      </c>
      <c r="D331" s="46" t="s">
        <v>2284</v>
      </c>
      <c r="E331" s="28" t="s">
        <v>2287</v>
      </c>
      <c r="F331" s="28">
        <v>6634</v>
      </c>
      <c r="G331" s="28">
        <v>-6633</v>
      </c>
      <c r="H331" s="28">
        <v>1</v>
      </c>
    </row>
    <row r="332" spans="1:8" x14ac:dyDescent="0.55000000000000004">
      <c r="A332" s="25">
        <v>132</v>
      </c>
      <c r="B332" s="25">
        <v>100000144135</v>
      </c>
      <c r="C332" s="26">
        <v>0</v>
      </c>
      <c r="D332" s="46" t="s">
        <v>2284</v>
      </c>
      <c r="E332" s="28" t="s">
        <v>2287</v>
      </c>
      <c r="F332" s="28">
        <v>6634</v>
      </c>
      <c r="G332" s="28">
        <v>-6633</v>
      </c>
      <c r="H332" s="28">
        <v>1</v>
      </c>
    </row>
    <row r="333" spans="1:8" x14ac:dyDescent="0.55000000000000004">
      <c r="A333" s="25">
        <v>133</v>
      </c>
      <c r="B333" s="25">
        <v>100000144136</v>
      </c>
      <c r="C333" s="26">
        <v>0</v>
      </c>
      <c r="D333" s="46" t="s">
        <v>2284</v>
      </c>
      <c r="E333" s="28" t="s">
        <v>2287</v>
      </c>
      <c r="F333" s="28">
        <v>6634</v>
      </c>
      <c r="G333" s="28">
        <v>-6633</v>
      </c>
      <c r="H333" s="28">
        <v>1</v>
      </c>
    </row>
    <row r="334" spans="1:8" x14ac:dyDescent="0.55000000000000004">
      <c r="A334" s="25">
        <v>134</v>
      </c>
      <c r="B334" s="25">
        <v>100000144137</v>
      </c>
      <c r="C334" s="26">
        <v>0</v>
      </c>
      <c r="D334" s="46" t="s">
        <v>2284</v>
      </c>
      <c r="E334" s="28" t="s">
        <v>2288</v>
      </c>
      <c r="F334" s="28">
        <v>8560</v>
      </c>
      <c r="G334" s="28">
        <v>-8559</v>
      </c>
      <c r="H334" s="28">
        <v>1</v>
      </c>
    </row>
    <row r="335" spans="1:8" x14ac:dyDescent="0.55000000000000004">
      <c r="A335" s="25">
        <v>135</v>
      </c>
      <c r="B335" s="25">
        <v>100000144138</v>
      </c>
      <c r="C335" s="26">
        <v>0</v>
      </c>
      <c r="D335" s="46" t="s">
        <v>2284</v>
      </c>
      <c r="E335" s="28" t="s">
        <v>2288</v>
      </c>
      <c r="F335" s="28">
        <v>8560</v>
      </c>
      <c r="G335" s="28">
        <v>-8559</v>
      </c>
      <c r="H335" s="28">
        <v>1</v>
      </c>
    </row>
    <row r="336" spans="1:8" x14ac:dyDescent="0.55000000000000004">
      <c r="A336" s="25">
        <v>136</v>
      </c>
      <c r="B336" s="25">
        <v>100000144139</v>
      </c>
      <c r="C336" s="26">
        <v>0</v>
      </c>
      <c r="D336" s="46" t="s">
        <v>2284</v>
      </c>
      <c r="E336" s="28" t="s">
        <v>2288</v>
      </c>
      <c r="F336" s="28">
        <v>8560</v>
      </c>
      <c r="G336" s="28">
        <v>-8559</v>
      </c>
      <c r="H336" s="28">
        <v>1</v>
      </c>
    </row>
    <row r="337" spans="1:8" x14ac:dyDescent="0.55000000000000004">
      <c r="A337" s="25">
        <v>137</v>
      </c>
      <c r="B337" s="25">
        <v>100000144140</v>
      </c>
      <c r="C337" s="26">
        <v>0</v>
      </c>
      <c r="D337" s="46" t="s">
        <v>2284</v>
      </c>
      <c r="E337" s="28" t="s">
        <v>2288</v>
      </c>
      <c r="F337" s="28">
        <v>8560</v>
      </c>
      <c r="G337" s="28">
        <v>-8559</v>
      </c>
      <c r="H337" s="28">
        <v>1</v>
      </c>
    </row>
    <row r="338" spans="1:8" x14ac:dyDescent="0.55000000000000004">
      <c r="A338" s="25">
        <v>138</v>
      </c>
      <c r="B338" s="25">
        <v>100000144141</v>
      </c>
      <c r="C338" s="26">
        <v>0</v>
      </c>
      <c r="D338" s="46" t="s">
        <v>2284</v>
      </c>
      <c r="E338" s="28" t="s">
        <v>2288</v>
      </c>
      <c r="F338" s="28">
        <v>8560</v>
      </c>
      <c r="G338" s="28">
        <v>-8559</v>
      </c>
      <c r="H338" s="28">
        <v>1</v>
      </c>
    </row>
    <row r="339" spans="1:8" x14ac:dyDescent="0.55000000000000004">
      <c r="A339" s="25">
        <v>139</v>
      </c>
      <c r="B339" s="25">
        <v>100000144142</v>
      </c>
      <c r="C339" s="26">
        <v>0</v>
      </c>
      <c r="D339" s="46" t="s">
        <v>2284</v>
      </c>
      <c r="E339" s="28" t="s">
        <v>2288</v>
      </c>
      <c r="F339" s="28">
        <v>8560</v>
      </c>
      <c r="G339" s="28">
        <v>-8559</v>
      </c>
      <c r="H339" s="28">
        <v>1</v>
      </c>
    </row>
    <row r="340" spans="1:8" x14ac:dyDescent="0.55000000000000004">
      <c r="A340" s="25">
        <v>140</v>
      </c>
      <c r="B340" s="25">
        <v>100000144143</v>
      </c>
      <c r="C340" s="26">
        <v>0</v>
      </c>
      <c r="D340" s="46" t="s">
        <v>2284</v>
      </c>
      <c r="E340" s="28" t="s">
        <v>2288</v>
      </c>
      <c r="F340" s="28">
        <v>8560</v>
      </c>
      <c r="G340" s="28">
        <v>-8559</v>
      </c>
      <c r="H340" s="28">
        <v>1</v>
      </c>
    </row>
    <row r="341" spans="1:8" x14ac:dyDescent="0.55000000000000004">
      <c r="A341" s="25">
        <v>141</v>
      </c>
      <c r="B341" s="25">
        <v>100000144144</v>
      </c>
      <c r="C341" s="26">
        <v>0</v>
      </c>
      <c r="D341" s="46" t="s">
        <v>2284</v>
      </c>
      <c r="E341" s="28" t="s">
        <v>2289</v>
      </c>
      <c r="F341" s="28">
        <v>6420</v>
      </c>
      <c r="G341" s="28">
        <v>-6419</v>
      </c>
      <c r="H341" s="28">
        <v>1</v>
      </c>
    </row>
    <row r="342" spans="1:8" x14ac:dyDescent="0.55000000000000004">
      <c r="A342" s="25">
        <v>142</v>
      </c>
      <c r="B342" s="25">
        <v>100000144145</v>
      </c>
      <c r="C342" s="26">
        <v>0</v>
      </c>
      <c r="D342" s="46" t="s">
        <v>2284</v>
      </c>
      <c r="E342" s="28" t="s">
        <v>2289</v>
      </c>
      <c r="F342" s="28">
        <v>6420</v>
      </c>
      <c r="G342" s="28">
        <v>-6419</v>
      </c>
      <c r="H342" s="28">
        <v>1</v>
      </c>
    </row>
    <row r="343" spans="1:8" x14ac:dyDescent="0.55000000000000004">
      <c r="A343" s="25">
        <v>143</v>
      </c>
      <c r="B343" s="25">
        <v>100000144146</v>
      </c>
      <c r="C343" s="26">
        <v>0</v>
      </c>
      <c r="D343" s="46" t="s">
        <v>2284</v>
      </c>
      <c r="E343" s="28" t="s">
        <v>2289</v>
      </c>
      <c r="F343" s="28">
        <v>6420</v>
      </c>
      <c r="G343" s="28">
        <v>-6419</v>
      </c>
      <c r="H343" s="28">
        <v>1</v>
      </c>
    </row>
    <row r="344" spans="1:8" x14ac:dyDescent="0.55000000000000004">
      <c r="A344" s="25">
        <v>144</v>
      </c>
      <c r="B344" s="25">
        <v>100000144147</v>
      </c>
      <c r="C344" s="26">
        <v>0</v>
      </c>
      <c r="D344" s="46" t="s">
        <v>2284</v>
      </c>
      <c r="E344" s="28" t="s">
        <v>2289</v>
      </c>
      <c r="F344" s="28">
        <v>6420</v>
      </c>
      <c r="G344" s="28">
        <v>-6419</v>
      </c>
      <c r="H344" s="28">
        <v>1</v>
      </c>
    </row>
    <row r="345" spans="1:8" x14ac:dyDescent="0.55000000000000004">
      <c r="A345" s="25">
        <v>145</v>
      </c>
      <c r="B345" s="25">
        <v>100000144148</v>
      </c>
      <c r="C345" s="26">
        <v>0</v>
      </c>
      <c r="D345" s="46" t="s">
        <v>2284</v>
      </c>
      <c r="E345" s="28" t="s">
        <v>2289</v>
      </c>
      <c r="F345" s="28">
        <v>6420</v>
      </c>
      <c r="G345" s="28">
        <v>-6419</v>
      </c>
      <c r="H345" s="28">
        <v>1</v>
      </c>
    </row>
    <row r="346" spans="1:8" x14ac:dyDescent="0.55000000000000004">
      <c r="A346" s="25">
        <v>146</v>
      </c>
      <c r="B346" s="25">
        <v>100000144149</v>
      </c>
      <c r="C346" s="26">
        <v>0</v>
      </c>
      <c r="D346" s="46" t="s">
        <v>2284</v>
      </c>
      <c r="E346" s="28" t="s">
        <v>2289</v>
      </c>
      <c r="F346" s="28">
        <v>6420</v>
      </c>
      <c r="G346" s="28">
        <v>-6419</v>
      </c>
      <c r="H346" s="28">
        <v>1</v>
      </c>
    </row>
    <row r="347" spans="1:8" x14ac:dyDescent="0.55000000000000004">
      <c r="A347" s="25">
        <v>147</v>
      </c>
      <c r="B347" s="25">
        <v>100000144150</v>
      </c>
      <c r="C347" s="26">
        <v>0</v>
      </c>
      <c r="D347" s="46" t="s">
        <v>2284</v>
      </c>
      <c r="E347" s="28" t="s">
        <v>2289</v>
      </c>
      <c r="F347" s="28">
        <v>6420</v>
      </c>
      <c r="G347" s="28">
        <v>-6419</v>
      </c>
      <c r="H347" s="28">
        <v>1</v>
      </c>
    </row>
    <row r="348" spans="1:8" x14ac:dyDescent="0.55000000000000004">
      <c r="A348" s="25">
        <v>148</v>
      </c>
      <c r="B348" s="25">
        <v>100000144151</v>
      </c>
      <c r="C348" s="26">
        <v>0</v>
      </c>
      <c r="D348" s="46" t="s">
        <v>2284</v>
      </c>
      <c r="E348" s="28" t="s">
        <v>2289</v>
      </c>
      <c r="F348" s="28">
        <v>6420</v>
      </c>
      <c r="G348" s="28">
        <v>-6419</v>
      </c>
      <c r="H348" s="28">
        <v>1</v>
      </c>
    </row>
    <row r="349" spans="1:8" x14ac:dyDescent="0.55000000000000004">
      <c r="A349" s="25">
        <v>149</v>
      </c>
      <c r="B349" s="25">
        <v>100000144152</v>
      </c>
      <c r="C349" s="26">
        <v>0</v>
      </c>
      <c r="D349" s="46" t="s">
        <v>2284</v>
      </c>
      <c r="E349" s="28" t="s">
        <v>2289</v>
      </c>
      <c r="F349" s="28">
        <v>6420</v>
      </c>
      <c r="G349" s="28">
        <v>-6419</v>
      </c>
      <c r="H349" s="28">
        <v>1</v>
      </c>
    </row>
    <row r="350" spans="1:8" x14ac:dyDescent="0.55000000000000004">
      <c r="A350" s="25">
        <v>150</v>
      </c>
      <c r="B350" s="25">
        <v>100000144153</v>
      </c>
      <c r="C350" s="26">
        <v>0</v>
      </c>
      <c r="D350" s="46" t="s">
        <v>2284</v>
      </c>
      <c r="E350" s="28" t="s">
        <v>2289</v>
      </c>
      <c r="F350" s="28">
        <v>6420</v>
      </c>
      <c r="G350" s="28">
        <v>-6419</v>
      </c>
      <c r="H350" s="28">
        <v>1</v>
      </c>
    </row>
    <row r="351" spans="1:8" x14ac:dyDescent="0.55000000000000004">
      <c r="A351" s="25">
        <v>151</v>
      </c>
      <c r="B351" s="25">
        <v>100000144154</v>
      </c>
      <c r="C351" s="26">
        <v>0</v>
      </c>
      <c r="D351" s="46" t="s">
        <v>2284</v>
      </c>
      <c r="E351" s="28" t="s">
        <v>2289</v>
      </c>
      <c r="F351" s="28">
        <v>6420</v>
      </c>
      <c r="G351" s="28">
        <v>-6419</v>
      </c>
      <c r="H351" s="28">
        <v>1</v>
      </c>
    </row>
    <row r="352" spans="1:8" x14ac:dyDescent="0.55000000000000004">
      <c r="A352" s="25">
        <v>152</v>
      </c>
      <c r="B352" s="25">
        <v>100000144155</v>
      </c>
      <c r="C352" s="26">
        <v>0</v>
      </c>
      <c r="D352" s="46" t="s">
        <v>2284</v>
      </c>
      <c r="E352" s="28" t="s">
        <v>2289</v>
      </c>
      <c r="F352" s="28">
        <v>6420</v>
      </c>
      <c r="G352" s="28">
        <v>-6419</v>
      </c>
      <c r="H352" s="28">
        <v>1</v>
      </c>
    </row>
    <row r="353" spans="1:8" x14ac:dyDescent="0.55000000000000004">
      <c r="A353" s="25">
        <v>153</v>
      </c>
      <c r="B353" s="25">
        <v>100000144156</v>
      </c>
      <c r="C353" s="26">
        <v>0</v>
      </c>
      <c r="D353" s="46" t="s">
        <v>2284</v>
      </c>
      <c r="E353" s="28" t="s">
        <v>2289</v>
      </c>
      <c r="F353" s="28">
        <v>6420</v>
      </c>
      <c r="G353" s="28">
        <v>-6419</v>
      </c>
      <c r="H353" s="28">
        <v>1</v>
      </c>
    </row>
    <row r="354" spans="1:8" x14ac:dyDescent="0.55000000000000004">
      <c r="A354" s="25">
        <v>154</v>
      </c>
      <c r="B354" s="25">
        <v>100000144157</v>
      </c>
      <c r="C354" s="26">
        <v>0</v>
      </c>
      <c r="D354" s="46" t="s">
        <v>2284</v>
      </c>
      <c r="E354" s="28" t="s">
        <v>2289</v>
      </c>
      <c r="F354" s="28">
        <v>6420</v>
      </c>
      <c r="G354" s="28">
        <v>-6419</v>
      </c>
      <c r="H354" s="28">
        <v>1</v>
      </c>
    </row>
    <row r="355" spans="1:8" x14ac:dyDescent="0.55000000000000004">
      <c r="A355" s="25">
        <v>155</v>
      </c>
      <c r="B355" s="25">
        <v>100000144158</v>
      </c>
      <c r="C355" s="26">
        <v>0</v>
      </c>
      <c r="D355" s="46" t="s">
        <v>2284</v>
      </c>
      <c r="E355" s="28" t="s">
        <v>2289</v>
      </c>
      <c r="F355" s="28">
        <v>6420</v>
      </c>
      <c r="G355" s="28">
        <v>-6419</v>
      </c>
      <c r="H355" s="28">
        <v>1</v>
      </c>
    </row>
    <row r="356" spans="1:8" x14ac:dyDescent="0.55000000000000004">
      <c r="A356" s="25">
        <v>156</v>
      </c>
      <c r="B356" s="25">
        <v>100000144159</v>
      </c>
      <c r="C356" s="26">
        <v>0</v>
      </c>
      <c r="D356" s="46" t="s">
        <v>2284</v>
      </c>
      <c r="E356" s="28" t="s">
        <v>2289</v>
      </c>
      <c r="F356" s="28">
        <v>6420</v>
      </c>
      <c r="G356" s="28">
        <v>-6419</v>
      </c>
      <c r="H356" s="28">
        <v>1</v>
      </c>
    </row>
    <row r="357" spans="1:8" x14ac:dyDescent="0.55000000000000004">
      <c r="A357" s="25">
        <v>157</v>
      </c>
      <c r="B357" s="25">
        <v>100000144160</v>
      </c>
      <c r="C357" s="26">
        <v>0</v>
      </c>
      <c r="D357" s="46" t="s">
        <v>2284</v>
      </c>
      <c r="E357" s="28" t="s">
        <v>2289</v>
      </c>
      <c r="F357" s="28">
        <v>6420</v>
      </c>
      <c r="G357" s="28">
        <v>-6419</v>
      </c>
      <c r="H357" s="28">
        <v>1</v>
      </c>
    </row>
    <row r="358" spans="1:8" x14ac:dyDescent="0.55000000000000004">
      <c r="A358" s="25">
        <v>158</v>
      </c>
      <c r="B358" s="25">
        <v>100000144161</v>
      </c>
      <c r="C358" s="26">
        <v>0</v>
      </c>
      <c r="D358" s="46" t="s">
        <v>2284</v>
      </c>
      <c r="E358" s="28" t="s">
        <v>2289</v>
      </c>
      <c r="F358" s="28">
        <v>6420</v>
      </c>
      <c r="G358" s="28">
        <v>-6419</v>
      </c>
      <c r="H358" s="28">
        <v>1</v>
      </c>
    </row>
    <row r="359" spans="1:8" x14ac:dyDescent="0.55000000000000004">
      <c r="A359" s="25">
        <v>159</v>
      </c>
      <c r="B359" s="25">
        <v>100000144162</v>
      </c>
      <c r="C359" s="26">
        <v>0</v>
      </c>
      <c r="D359" s="46" t="s">
        <v>2284</v>
      </c>
      <c r="E359" s="28" t="s">
        <v>2289</v>
      </c>
      <c r="F359" s="28">
        <v>6420</v>
      </c>
      <c r="G359" s="28">
        <v>-6419</v>
      </c>
      <c r="H359" s="28">
        <v>1</v>
      </c>
    </row>
    <row r="360" spans="1:8" x14ac:dyDescent="0.55000000000000004">
      <c r="A360" s="25">
        <v>160</v>
      </c>
      <c r="B360" s="25">
        <v>100000144163</v>
      </c>
      <c r="C360" s="26">
        <v>0</v>
      </c>
      <c r="D360" s="46" t="s">
        <v>2284</v>
      </c>
      <c r="E360" s="28" t="s">
        <v>2289</v>
      </c>
      <c r="F360" s="28">
        <v>6420</v>
      </c>
      <c r="G360" s="28">
        <v>-6419</v>
      </c>
      <c r="H360" s="28">
        <v>1</v>
      </c>
    </row>
    <row r="361" spans="1:8" x14ac:dyDescent="0.55000000000000004">
      <c r="A361" s="25">
        <v>161</v>
      </c>
      <c r="B361" s="25">
        <v>100000144164</v>
      </c>
      <c r="C361" s="26">
        <v>0</v>
      </c>
      <c r="D361" s="46" t="s">
        <v>2284</v>
      </c>
      <c r="E361" s="28" t="s">
        <v>2289</v>
      </c>
      <c r="F361" s="28">
        <v>6420</v>
      </c>
      <c r="G361" s="28">
        <v>-6419</v>
      </c>
      <c r="H361" s="28">
        <v>1</v>
      </c>
    </row>
    <row r="362" spans="1:8" x14ac:dyDescent="0.55000000000000004">
      <c r="A362" s="25">
        <v>162</v>
      </c>
      <c r="B362" s="25">
        <v>100000144165</v>
      </c>
      <c r="C362" s="26">
        <v>0</v>
      </c>
      <c r="D362" s="46" t="s">
        <v>2284</v>
      </c>
      <c r="E362" s="28" t="s">
        <v>2289</v>
      </c>
      <c r="F362" s="28">
        <v>6420</v>
      </c>
      <c r="G362" s="28">
        <v>-6419</v>
      </c>
      <c r="H362" s="28">
        <v>1</v>
      </c>
    </row>
    <row r="363" spans="1:8" x14ac:dyDescent="0.55000000000000004">
      <c r="A363" s="25">
        <v>163</v>
      </c>
      <c r="B363" s="25">
        <v>100000144166</v>
      </c>
      <c r="C363" s="26">
        <v>0</v>
      </c>
      <c r="D363" s="46" t="s">
        <v>2284</v>
      </c>
      <c r="E363" s="28" t="s">
        <v>2289</v>
      </c>
      <c r="F363" s="28">
        <v>6420</v>
      </c>
      <c r="G363" s="28">
        <v>-6419</v>
      </c>
      <c r="H363" s="28">
        <v>1</v>
      </c>
    </row>
    <row r="364" spans="1:8" x14ac:dyDescent="0.55000000000000004">
      <c r="A364" s="25">
        <v>164</v>
      </c>
      <c r="B364" s="25">
        <v>100000144167</v>
      </c>
      <c r="C364" s="26">
        <v>0</v>
      </c>
      <c r="D364" s="46" t="s">
        <v>2284</v>
      </c>
      <c r="E364" s="28" t="s">
        <v>2289</v>
      </c>
      <c r="F364" s="28">
        <v>6420</v>
      </c>
      <c r="G364" s="28">
        <v>-6419</v>
      </c>
      <c r="H364" s="28">
        <v>1</v>
      </c>
    </row>
    <row r="365" spans="1:8" x14ac:dyDescent="0.55000000000000004">
      <c r="A365" s="25">
        <v>165</v>
      </c>
      <c r="B365" s="25">
        <v>100000144168</v>
      </c>
      <c r="C365" s="26">
        <v>0</v>
      </c>
      <c r="D365" s="46" t="s">
        <v>2284</v>
      </c>
      <c r="E365" s="28" t="s">
        <v>2289</v>
      </c>
      <c r="F365" s="28">
        <v>6420</v>
      </c>
      <c r="G365" s="28">
        <v>-6419</v>
      </c>
      <c r="H365" s="28">
        <v>1</v>
      </c>
    </row>
    <row r="366" spans="1:8" x14ac:dyDescent="0.55000000000000004">
      <c r="A366" s="25">
        <v>166</v>
      </c>
      <c r="B366" s="25">
        <v>100000144169</v>
      </c>
      <c r="C366" s="26">
        <v>0</v>
      </c>
      <c r="D366" s="46" t="s">
        <v>2284</v>
      </c>
      <c r="E366" s="28" t="s">
        <v>2289</v>
      </c>
      <c r="F366" s="28">
        <v>6420</v>
      </c>
      <c r="G366" s="28">
        <v>-6419</v>
      </c>
      <c r="H366" s="28">
        <v>1</v>
      </c>
    </row>
    <row r="367" spans="1:8" x14ac:dyDescent="0.55000000000000004">
      <c r="A367" s="25">
        <v>167</v>
      </c>
      <c r="B367" s="25">
        <v>100000144170</v>
      </c>
      <c r="C367" s="26">
        <v>0</v>
      </c>
      <c r="D367" s="46" t="s">
        <v>2284</v>
      </c>
      <c r="E367" s="28" t="s">
        <v>2289</v>
      </c>
      <c r="F367" s="28">
        <v>6420</v>
      </c>
      <c r="G367" s="28">
        <v>-6419</v>
      </c>
      <c r="H367" s="28">
        <v>1</v>
      </c>
    </row>
    <row r="368" spans="1:8" x14ac:dyDescent="0.55000000000000004">
      <c r="A368" s="25">
        <v>168</v>
      </c>
      <c r="B368" s="25">
        <v>100000144171</v>
      </c>
      <c r="C368" s="26">
        <v>0</v>
      </c>
      <c r="D368" s="46" t="s">
        <v>2284</v>
      </c>
      <c r="E368" s="28" t="s">
        <v>2289</v>
      </c>
      <c r="F368" s="28">
        <v>6420</v>
      </c>
      <c r="G368" s="28">
        <v>-6419</v>
      </c>
      <c r="H368" s="28">
        <v>1</v>
      </c>
    </row>
    <row r="369" spans="1:8" x14ac:dyDescent="0.55000000000000004">
      <c r="A369" s="25">
        <v>169</v>
      </c>
      <c r="B369" s="25">
        <v>100000144172</v>
      </c>
      <c r="C369" s="26">
        <v>0</v>
      </c>
      <c r="D369" s="46" t="s">
        <v>2284</v>
      </c>
      <c r="E369" s="28" t="s">
        <v>2289</v>
      </c>
      <c r="F369" s="28">
        <v>6420</v>
      </c>
      <c r="G369" s="28">
        <v>-6419</v>
      </c>
      <c r="H369" s="28">
        <v>1</v>
      </c>
    </row>
    <row r="370" spans="1:8" x14ac:dyDescent="0.55000000000000004">
      <c r="A370" s="25">
        <v>170</v>
      </c>
      <c r="B370" s="25">
        <v>100000144173</v>
      </c>
      <c r="C370" s="26">
        <v>0</v>
      </c>
      <c r="D370" s="46" t="s">
        <v>2284</v>
      </c>
      <c r="E370" s="28" t="s">
        <v>2289</v>
      </c>
      <c r="F370" s="28">
        <v>6420</v>
      </c>
      <c r="G370" s="28">
        <v>-6419</v>
      </c>
      <c r="H370" s="28">
        <v>1</v>
      </c>
    </row>
    <row r="371" spans="1:8" x14ac:dyDescent="0.55000000000000004">
      <c r="A371" s="25">
        <v>171</v>
      </c>
      <c r="B371" s="25">
        <v>100000144174</v>
      </c>
      <c r="C371" s="26">
        <v>0</v>
      </c>
      <c r="D371" s="46" t="s">
        <v>2284</v>
      </c>
      <c r="E371" s="28" t="s">
        <v>2289</v>
      </c>
      <c r="F371" s="28">
        <v>6420</v>
      </c>
      <c r="G371" s="28">
        <v>-6419</v>
      </c>
      <c r="H371" s="28">
        <v>1</v>
      </c>
    </row>
    <row r="372" spans="1:8" x14ac:dyDescent="0.55000000000000004">
      <c r="A372" s="25">
        <v>172</v>
      </c>
      <c r="B372" s="25">
        <v>100000144175</v>
      </c>
      <c r="C372" s="26">
        <v>0</v>
      </c>
      <c r="D372" s="46" t="s">
        <v>2284</v>
      </c>
      <c r="E372" s="28" t="s">
        <v>2289</v>
      </c>
      <c r="F372" s="28">
        <v>6420</v>
      </c>
      <c r="G372" s="28">
        <v>-6419</v>
      </c>
      <c r="H372" s="28">
        <v>1</v>
      </c>
    </row>
    <row r="373" spans="1:8" x14ac:dyDescent="0.55000000000000004">
      <c r="A373" s="25">
        <v>173</v>
      </c>
      <c r="B373" s="25">
        <v>100000144176</v>
      </c>
      <c r="C373" s="26">
        <v>0</v>
      </c>
      <c r="D373" s="46" t="s">
        <v>2284</v>
      </c>
      <c r="E373" s="28" t="s">
        <v>2289</v>
      </c>
      <c r="F373" s="28">
        <v>6420</v>
      </c>
      <c r="G373" s="28">
        <v>-6419</v>
      </c>
      <c r="H373" s="28">
        <v>1</v>
      </c>
    </row>
    <row r="374" spans="1:8" x14ac:dyDescent="0.55000000000000004">
      <c r="A374" s="25">
        <v>174</v>
      </c>
      <c r="B374" s="25">
        <v>100000144177</v>
      </c>
      <c r="C374" s="26">
        <v>0</v>
      </c>
      <c r="D374" s="46" t="s">
        <v>2284</v>
      </c>
      <c r="E374" s="28" t="s">
        <v>2289</v>
      </c>
      <c r="F374" s="28">
        <v>6420</v>
      </c>
      <c r="G374" s="28">
        <v>-6419</v>
      </c>
      <c r="H374" s="28">
        <v>1</v>
      </c>
    </row>
    <row r="375" spans="1:8" x14ac:dyDescent="0.55000000000000004">
      <c r="A375" s="25">
        <v>175</v>
      </c>
      <c r="B375" s="25">
        <v>100000144178</v>
      </c>
      <c r="C375" s="26">
        <v>0</v>
      </c>
      <c r="D375" s="46" t="s">
        <v>2284</v>
      </c>
      <c r="E375" s="28" t="s">
        <v>2289</v>
      </c>
      <c r="F375" s="28">
        <v>6420</v>
      </c>
      <c r="G375" s="28">
        <v>-6419</v>
      </c>
      <c r="H375" s="28">
        <v>1</v>
      </c>
    </row>
    <row r="376" spans="1:8" x14ac:dyDescent="0.55000000000000004">
      <c r="A376" s="25">
        <v>176</v>
      </c>
      <c r="B376" s="25">
        <v>100000144179</v>
      </c>
      <c r="C376" s="26">
        <v>0</v>
      </c>
      <c r="D376" s="46" t="s">
        <v>2284</v>
      </c>
      <c r="E376" s="28" t="s">
        <v>2289</v>
      </c>
      <c r="F376" s="28">
        <v>6420</v>
      </c>
      <c r="G376" s="28">
        <v>-6419</v>
      </c>
      <c r="H376" s="28">
        <v>1</v>
      </c>
    </row>
    <row r="377" spans="1:8" x14ac:dyDescent="0.55000000000000004">
      <c r="A377" s="25">
        <v>177</v>
      </c>
      <c r="B377" s="25">
        <v>100000144180</v>
      </c>
      <c r="C377" s="26">
        <v>0</v>
      </c>
      <c r="D377" s="46" t="s">
        <v>2284</v>
      </c>
      <c r="E377" s="28" t="s">
        <v>2289</v>
      </c>
      <c r="F377" s="28">
        <v>6420</v>
      </c>
      <c r="G377" s="28">
        <v>-6419</v>
      </c>
      <c r="H377" s="28">
        <v>1</v>
      </c>
    </row>
    <row r="378" spans="1:8" x14ac:dyDescent="0.55000000000000004">
      <c r="A378" s="25">
        <v>178</v>
      </c>
      <c r="B378" s="25">
        <v>100000144181</v>
      </c>
      <c r="C378" s="26">
        <v>0</v>
      </c>
      <c r="D378" s="46" t="s">
        <v>2284</v>
      </c>
      <c r="E378" s="28" t="s">
        <v>2289</v>
      </c>
      <c r="F378" s="28">
        <v>6420</v>
      </c>
      <c r="G378" s="28">
        <v>-6419</v>
      </c>
      <c r="H378" s="28">
        <v>1</v>
      </c>
    </row>
    <row r="379" spans="1:8" x14ac:dyDescent="0.55000000000000004">
      <c r="A379" s="25">
        <v>179</v>
      </c>
      <c r="B379" s="25">
        <v>100000144182</v>
      </c>
      <c r="C379" s="26">
        <v>0</v>
      </c>
      <c r="D379" s="46" t="s">
        <v>2284</v>
      </c>
      <c r="E379" s="28" t="s">
        <v>2289</v>
      </c>
      <c r="F379" s="28">
        <v>6420</v>
      </c>
      <c r="G379" s="28">
        <v>-6419</v>
      </c>
      <c r="H379" s="28">
        <v>1</v>
      </c>
    </row>
    <row r="380" spans="1:8" x14ac:dyDescent="0.55000000000000004">
      <c r="A380" s="25">
        <v>180</v>
      </c>
      <c r="B380" s="25">
        <v>100000144183</v>
      </c>
      <c r="C380" s="26">
        <v>0</v>
      </c>
      <c r="D380" s="46" t="s">
        <v>2284</v>
      </c>
      <c r="E380" s="28" t="s">
        <v>2289</v>
      </c>
      <c r="F380" s="28">
        <v>6420</v>
      </c>
      <c r="G380" s="28">
        <v>-6419</v>
      </c>
      <c r="H380" s="28">
        <v>1</v>
      </c>
    </row>
    <row r="381" spans="1:8" x14ac:dyDescent="0.55000000000000004">
      <c r="A381" s="25">
        <v>181</v>
      </c>
      <c r="B381" s="25">
        <v>100000144184</v>
      </c>
      <c r="C381" s="26">
        <v>0</v>
      </c>
      <c r="D381" s="46" t="s">
        <v>2284</v>
      </c>
      <c r="E381" s="28" t="s">
        <v>2289</v>
      </c>
      <c r="F381" s="28">
        <v>6420</v>
      </c>
      <c r="G381" s="28">
        <v>-6419</v>
      </c>
      <c r="H381" s="28">
        <v>1</v>
      </c>
    </row>
    <row r="382" spans="1:8" x14ac:dyDescent="0.55000000000000004">
      <c r="A382" s="25">
        <v>182</v>
      </c>
      <c r="B382" s="25">
        <v>100000144185</v>
      </c>
      <c r="C382" s="26">
        <v>0</v>
      </c>
      <c r="D382" s="46" t="s">
        <v>2284</v>
      </c>
      <c r="E382" s="28" t="s">
        <v>2289</v>
      </c>
      <c r="F382" s="28">
        <v>6420</v>
      </c>
      <c r="G382" s="28">
        <v>-6419</v>
      </c>
      <c r="H382" s="28">
        <v>1</v>
      </c>
    </row>
    <row r="383" spans="1:8" x14ac:dyDescent="0.55000000000000004">
      <c r="A383" s="25">
        <v>183</v>
      </c>
      <c r="B383" s="25">
        <v>100000144186</v>
      </c>
      <c r="C383" s="26">
        <v>0</v>
      </c>
      <c r="D383" s="46" t="s">
        <v>2284</v>
      </c>
      <c r="E383" s="28" t="s">
        <v>2289</v>
      </c>
      <c r="F383" s="28">
        <v>6420</v>
      </c>
      <c r="G383" s="28">
        <v>-6419</v>
      </c>
      <c r="H383" s="28">
        <v>1</v>
      </c>
    </row>
    <row r="384" spans="1:8" x14ac:dyDescent="0.55000000000000004">
      <c r="A384" s="25">
        <v>184</v>
      </c>
      <c r="B384" s="25">
        <v>100000144187</v>
      </c>
      <c r="C384" s="26">
        <v>0</v>
      </c>
      <c r="D384" s="46" t="s">
        <v>2284</v>
      </c>
      <c r="E384" s="28" t="s">
        <v>2289</v>
      </c>
      <c r="F384" s="28">
        <v>6420</v>
      </c>
      <c r="G384" s="28">
        <v>-6419</v>
      </c>
      <c r="H384" s="28">
        <v>1</v>
      </c>
    </row>
    <row r="385" spans="1:8" x14ac:dyDescent="0.55000000000000004">
      <c r="A385" s="25">
        <v>185</v>
      </c>
      <c r="B385" s="25">
        <v>100000144188</v>
      </c>
      <c r="C385" s="26">
        <v>0</v>
      </c>
      <c r="D385" s="46" t="s">
        <v>2284</v>
      </c>
      <c r="E385" s="28" t="s">
        <v>2289</v>
      </c>
      <c r="F385" s="28">
        <v>6420</v>
      </c>
      <c r="G385" s="28">
        <v>-6419</v>
      </c>
      <c r="H385" s="28">
        <v>1</v>
      </c>
    </row>
    <row r="386" spans="1:8" x14ac:dyDescent="0.55000000000000004">
      <c r="A386" s="25">
        <v>186</v>
      </c>
      <c r="B386" s="25">
        <v>100000144189</v>
      </c>
      <c r="C386" s="26">
        <v>0</v>
      </c>
      <c r="D386" s="46" t="s">
        <v>2284</v>
      </c>
      <c r="E386" s="28" t="s">
        <v>2289</v>
      </c>
      <c r="F386" s="28">
        <v>6420</v>
      </c>
      <c r="G386" s="28">
        <v>-6419</v>
      </c>
      <c r="H386" s="28">
        <v>1</v>
      </c>
    </row>
    <row r="387" spans="1:8" x14ac:dyDescent="0.55000000000000004">
      <c r="A387" s="25">
        <v>187</v>
      </c>
      <c r="B387" s="25">
        <v>100000144190</v>
      </c>
      <c r="C387" s="26">
        <v>0</v>
      </c>
      <c r="D387" s="46" t="s">
        <v>2284</v>
      </c>
      <c r="E387" s="28" t="s">
        <v>2289</v>
      </c>
      <c r="F387" s="28">
        <v>6420</v>
      </c>
      <c r="G387" s="28">
        <v>-6419</v>
      </c>
      <c r="H387" s="28">
        <v>1</v>
      </c>
    </row>
    <row r="388" spans="1:8" x14ac:dyDescent="0.55000000000000004">
      <c r="A388" s="25">
        <v>188</v>
      </c>
      <c r="B388" s="25">
        <v>100000144191</v>
      </c>
      <c r="C388" s="26">
        <v>0</v>
      </c>
      <c r="D388" s="46" t="s">
        <v>2284</v>
      </c>
      <c r="E388" s="28" t="s">
        <v>2289</v>
      </c>
      <c r="F388" s="28">
        <v>6420</v>
      </c>
      <c r="G388" s="28">
        <v>-6419</v>
      </c>
      <c r="H388" s="28">
        <v>1</v>
      </c>
    </row>
    <row r="389" spans="1:8" x14ac:dyDescent="0.55000000000000004">
      <c r="A389" s="25">
        <v>189</v>
      </c>
      <c r="B389" s="25">
        <v>100000144192</v>
      </c>
      <c r="C389" s="26">
        <v>0</v>
      </c>
      <c r="D389" s="46" t="s">
        <v>2284</v>
      </c>
      <c r="E389" s="28" t="s">
        <v>2289</v>
      </c>
      <c r="F389" s="28">
        <v>6420</v>
      </c>
      <c r="G389" s="28">
        <v>-6419</v>
      </c>
      <c r="H389" s="28">
        <v>1</v>
      </c>
    </row>
    <row r="390" spans="1:8" x14ac:dyDescent="0.55000000000000004">
      <c r="A390" s="25">
        <v>190</v>
      </c>
      <c r="B390" s="25">
        <v>100000144193</v>
      </c>
      <c r="C390" s="26">
        <v>0</v>
      </c>
      <c r="D390" s="46" t="s">
        <v>2284</v>
      </c>
      <c r="E390" s="28" t="s">
        <v>2289</v>
      </c>
      <c r="F390" s="28">
        <v>6420</v>
      </c>
      <c r="G390" s="28">
        <v>-6419</v>
      </c>
      <c r="H390" s="28">
        <v>1</v>
      </c>
    </row>
    <row r="391" spans="1:8" x14ac:dyDescent="0.55000000000000004">
      <c r="A391" s="25">
        <v>191</v>
      </c>
      <c r="B391" s="25">
        <v>100000144194</v>
      </c>
      <c r="C391" s="26">
        <v>0</v>
      </c>
      <c r="D391" s="46" t="s">
        <v>2284</v>
      </c>
      <c r="E391" s="28" t="s">
        <v>2289</v>
      </c>
      <c r="F391" s="28">
        <v>7383</v>
      </c>
      <c r="G391" s="28">
        <v>-7382</v>
      </c>
      <c r="H391" s="28">
        <v>1</v>
      </c>
    </row>
    <row r="392" spans="1:8" x14ac:dyDescent="0.55000000000000004">
      <c r="A392" s="25">
        <v>192</v>
      </c>
      <c r="B392" s="25">
        <v>100000144195</v>
      </c>
      <c r="C392" s="26">
        <v>0</v>
      </c>
      <c r="D392" s="46" t="s">
        <v>2284</v>
      </c>
      <c r="E392" s="28" t="s">
        <v>2289</v>
      </c>
      <c r="F392" s="28">
        <v>7383</v>
      </c>
      <c r="G392" s="28">
        <v>-7382</v>
      </c>
      <c r="H392" s="28">
        <v>1</v>
      </c>
    </row>
    <row r="393" spans="1:8" x14ac:dyDescent="0.55000000000000004">
      <c r="A393" s="25">
        <v>193</v>
      </c>
      <c r="B393" s="25">
        <v>100000144196</v>
      </c>
      <c r="C393" s="26">
        <v>0</v>
      </c>
      <c r="D393" s="46" t="s">
        <v>2284</v>
      </c>
      <c r="E393" s="28" t="s">
        <v>2289</v>
      </c>
      <c r="F393" s="28">
        <v>7383</v>
      </c>
      <c r="G393" s="28">
        <v>-7382</v>
      </c>
      <c r="H393" s="28">
        <v>1</v>
      </c>
    </row>
    <row r="394" spans="1:8" x14ac:dyDescent="0.55000000000000004">
      <c r="A394" s="25">
        <v>194</v>
      </c>
      <c r="B394" s="25">
        <v>100000144197</v>
      </c>
      <c r="C394" s="26">
        <v>0</v>
      </c>
      <c r="D394" s="46" t="s">
        <v>2284</v>
      </c>
      <c r="E394" s="28" t="s">
        <v>2289</v>
      </c>
      <c r="F394" s="28">
        <v>7383</v>
      </c>
      <c r="G394" s="28">
        <v>-7382</v>
      </c>
      <c r="H394" s="28">
        <v>1</v>
      </c>
    </row>
    <row r="395" spans="1:8" x14ac:dyDescent="0.55000000000000004">
      <c r="A395" s="25">
        <v>195</v>
      </c>
      <c r="B395" s="25">
        <v>100000144198</v>
      </c>
      <c r="C395" s="26">
        <v>0</v>
      </c>
      <c r="D395" s="46" t="s">
        <v>2284</v>
      </c>
      <c r="E395" s="28" t="s">
        <v>2289</v>
      </c>
      <c r="F395" s="28">
        <v>7383</v>
      </c>
      <c r="G395" s="28">
        <v>-7382</v>
      </c>
      <c r="H395" s="28">
        <v>1</v>
      </c>
    </row>
    <row r="396" spans="1:8" x14ac:dyDescent="0.55000000000000004">
      <c r="A396" s="25">
        <v>196</v>
      </c>
      <c r="B396" s="25">
        <v>100000144199</v>
      </c>
      <c r="C396" s="26">
        <v>0</v>
      </c>
      <c r="D396" s="46" t="s">
        <v>2284</v>
      </c>
      <c r="E396" s="28" t="s">
        <v>2289</v>
      </c>
      <c r="F396" s="28">
        <v>7383</v>
      </c>
      <c r="G396" s="28">
        <v>-7382</v>
      </c>
      <c r="H396" s="28">
        <v>1</v>
      </c>
    </row>
    <row r="397" spans="1:8" x14ac:dyDescent="0.55000000000000004">
      <c r="A397" s="25">
        <v>197</v>
      </c>
      <c r="B397" s="25">
        <v>100000144200</v>
      </c>
      <c r="C397" s="26">
        <v>0</v>
      </c>
      <c r="D397" s="46" t="s">
        <v>2284</v>
      </c>
      <c r="E397" s="28" t="s">
        <v>2289</v>
      </c>
      <c r="F397" s="28">
        <v>7383</v>
      </c>
      <c r="G397" s="28">
        <v>-7382</v>
      </c>
      <c r="H397" s="28">
        <v>1</v>
      </c>
    </row>
    <row r="398" spans="1:8" x14ac:dyDescent="0.55000000000000004">
      <c r="A398" s="25">
        <v>198</v>
      </c>
      <c r="B398" s="25">
        <v>100000144201</v>
      </c>
      <c r="C398" s="26">
        <v>0</v>
      </c>
      <c r="D398" s="46" t="s">
        <v>2284</v>
      </c>
      <c r="E398" s="28" t="s">
        <v>2289</v>
      </c>
      <c r="F398" s="28">
        <v>7383</v>
      </c>
      <c r="G398" s="28">
        <v>-7382</v>
      </c>
      <c r="H398" s="28">
        <v>1</v>
      </c>
    </row>
    <row r="399" spans="1:8" x14ac:dyDescent="0.55000000000000004">
      <c r="A399" s="25">
        <v>199</v>
      </c>
      <c r="B399" s="25">
        <v>100000144202</v>
      </c>
      <c r="C399" s="26">
        <v>0</v>
      </c>
      <c r="D399" s="46" t="s">
        <v>2284</v>
      </c>
      <c r="E399" s="28" t="s">
        <v>2289</v>
      </c>
      <c r="F399" s="28">
        <v>7383</v>
      </c>
      <c r="G399" s="28">
        <v>-7382</v>
      </c>
      <c r="H399" s="28">
        <v>1</v>
      </c>
    </row>
    <row r="400" spans="1:8" x14ac:dyDescent="0.55000000000000004">
      <c r="A400" s="25">
        <v>200</v>
      </c>
      <c r="B400" s="25">
        <v>100000144203</v>
      </c>
      <c r="C400" s="26">
        <v>0</v>
      </c>
      <c r="D400" s="46" t="s">
        <v>2284</v>
      </c>
      <c r="E400" s="28" t="s">
        <v>2289</v>
      </c>
      <c r="F400" s="28">
        <v>7383</v>
      </c>
      <c r="G400" s="28">
        <v>-7382</v>
      </c>
      <c r="H400" s="28">
        <v>1</v>
      </c>
    </row>
    <row r="401" spans="1:8" x14ac:dyDescent="0.55000000000000004">
      <c r="A401" s="25">
        <v>201</v>
      </c>
      <c r="B401" s="25">
        <v>100000144204</v>
      </c>
      <c r="C401" s="26">
        <v>0</v>
      </c>
      <c r="D401" s="46" t="s">
        <v>2284</v>
      </c>
      <c r="E401" s="28" t="s">
        <v>2289</v>
      </c>
      <c r="F401" s="28">
        <v>7383</v>
      </c>
      <c r="G401" s="28">
        <v>-7382</v>
      </c>
      <c r="H401" s="28">
        <v>1</v>
      </c>
    </row>
    <row r="402" spans="1:8" x14ac:dyDescent="0.55000000000000004">
      <c r="A402" s="25">
        <v>202</v>
      </c>
      <c r="B402" s="25">
        <v>100000144205</v>
      </c>
      <c r="C402" s="26">
        <v>0</v>
      </c>
      <c r="D402" s="46" t="s">
        <v>2284</v>
      </c>
      <c r="E402" s="28" t="s">
        <v>2289</v>
      </c>
      <c r="F402" s="28">
        <v>7383</v>
      </c>
      <c r="G402" s="28">
        <v>-7382</v>
      </c>
      <c r="H402" s="28">
        <v>1</v>
      </c>
    </row>
    <row r="403" spans="1:8" x14ac:dyDescent="0.55000000000000004">
      <c r="A403" s="25">
        <v>203</v>
      </c>
      <c r="B403" s="25">
        <v>100000144206</v>
      </c>
      <c r="C403" s="26">
        <v>0</v>
      </c>
      <c r="D403" s="46" t="s">
        <v>2284</v>
      </c>
      <c r="E403" s="28" t="s">
        <v>2289</v>
      </c>
      <c r="F403" s="28">
        <v>7383</v>
      </c>
      <c r="G403" s="28">
        <v>-7382</v>
      </c>
      <c r="H403" s="28">
        <v>1</v>
      </c>
    </row>
    <row r="404" spans="1:8" x14ac:dyDescent="0.55000000000000004">
      <c r="A404" s="25">
        <v>204</v>
      </c>
      <c r="B404" s="25">
        <v>100000144207</v>
      </c>
      <c r="C404" s="26">
        <v>0</v>
      </c>
      <c r="D404" s="46" t="s">
        <v>2284</v>
      </c>
      <c r="E404" s="28" t="s">
        <v>2289</v>
      </c>
      <c r="F404" s="28">
        <v>7383</v>
      </c>
      <c r="G404" s="28">
        <v>-7382</v>
      </c>
      <c r="H404" s="28">
        <v>1</v>
      </c>
    </row>
    <row r="405" spans="1:8" x14ac:dyDescent="0.55000000000000004">
      <c r="A405" s="25">
        <v>205</v>
      </c>
      <c r="B405" s="25">
        <v>100000144208</v>
      </c>
      <c r="C405" s="26">
        <v>0</v>
      </c>
      <c r="D405" s="46" t="s">
        <v>2284</v>
      </c>
      <c r="E405" s="28" t="s">
        <v>2289</v>
      </c>
      <c r="F405" s="28">
        <v>7383</v>
      </c>
      <c r="G405" s="28">
        <v>-7382</v>
      </c>
      <c r="H405" s="28">
        <v>1</v>
      </c>
    </row>
    <row r="406" spans="1:8" x14ac:dyDescent="0.55000000000000004">
      <c r="A406" s="25">
        <v>206</v>
      </c>
      <c r="B406" s="25">
        <v>100000144209</v>
      </c>
      <c r="C406" s="26">
        <v>0</v>
      </c>
      <c r="D406" s="46" t="s">
        <v>2284</v>
      </c>
      <c r="E406" s="28" t="s">
        <v>2289</v>
      </c>
      <c r="F406" s="28">
        <v>7383</v>
      </c>
      <c r="G406" s="28">
        <v>-7382</v>
      </c>
      <c r="H406" s="28">
        <v>1</v>
      </c>
    </row>
    <row r="407" spans="1:8" x14ac:dyDescent="0.55000000000000004">
      <c r="A407" s="25">
        <v>207</v>
      </c>
      <c r="B407" s="25">
        <v>100000144210</v>
      </c>
      <c r="C407" s="26">
        <v>0</v>
      </c>
      <c r="D407" s="46" t="s">
        <v>2284</v>
      </c>
      <c r="E407" s="28" t="s">
        <v>2289</v>
      </c>
      <c r="F407" s="28">
        <v>7383</v>
      </c>
      <c r="G407" s="28">
        <v>-7382</v>
      </c>
      <c r="H407" s="28">
        <v>1</v>
      </c>
    </row>
    <row r="408" spans="1:8" x14ac:dyDescent="0.55000000000000004">
      <c r="A408" s="25">
        <v>208</v>
      </c>
      <c r="B408" s="25">
        <v>100000144211</v>
      </c>
      <c r="C408" s="26">
        <v>0</v>
      </c>
      <c r="D408" s="46" t="s">
        <v>2284</v>
      </c>
      <c r="E408" s="28" t="s">
        <v>2289</v>
      </c>
      <c r="F408" s="28">
        <v>7383</v>
      </c>
      <c r="G408" s="28">
        <v>-7382</v>
      </c>
      <c r="H408" s="28">
        <v>1</v>
      </c>
    </row>
    <row r="409" spans="1:8" x14ac:dyDescent="0.55000000000000004">
      <c r="A409" s="25">
        <v>209</v>
      </c>
      <c r="B409" s="25">
        <v>100000144212</v>
      </c>
      <c r="C409" s="26">
        <v>0</v>
      </c>
      <c r="D409" s="46" t="s">
        <v>2284</v>
      </c>
      <c r="E409" s="28" t="s">
        <v>2289</v>
      </c>
      <c r="F409" s="28">
        <v>7383</v>
      </c>
      <c r="G409" s="28">
        <v>-7382</v>
      </c>
      <c r="H409" s="28">
        <v>1</v>
      </c>
    </row>
    <row r="410" spans="1:8" x14ac:dyDescent="0.55000000000000004">
      <c r="A410" s="25">
        <v>210</v>
      </c>
      <c r="B410" s="25">
        <v>100000144213</v>
      </c>
      <c r="C410" s="26">
        <v>0</v>
      </c>
      <c r="D410" s="46" t="s">
        <v>2284</v>
      </c>
      <c r="E410" s="28" t="s">
        <v>2289</v>
      </c>
      <c r="F410" s="28">
        <v>7383</v>
      </c>
      <c r="G410" s="28">
        <v>-7382</v>
      </c>
      <c r="H410" s="28">
        <v>1</v>
      </c>
    </row>
    <row r="411" spans="1:8" x14ac:dyDescent="0.55000000000000004">
      <c r="A411" s="25">
        <v>211</v>
      </c>
      <c r="B411" s="25">
        <v>100000144214</v>
      </c>
      <c r="C411" s="26">
        <v>0</v>
      </c>
      <c r="D411" s="46" t="s">
        <v>2284</v>
      </c>
      <c r="E411" s="28" t="s">
        <v>2289</v>
      </c>
      <c r="F411" s="28">
        <v>7383</v>
      </c>
      <c r="G411" s="28">
        <v>-7382</v>
      </c>
      <c r="H411" s="28">
        <v>1</v>
      </c>
    </row>
    <row r="412" spans="1:8" x14ac:dyDescent="0.55000000000000004">
      <c r="A412" s="25">
        <v>212</v>
      </c>
      <c r="B412" s="25">
        <v>100000144215</v>
      </c>
      <c r="C412" s="26">
        <v>0</v>
      </c>
      <c r="D412" s="46" t="s">
        <v>2284</v>
      </c>
      <c r="E412" s="28" t="s">
        <v>2289</v>
      </c>
      <c r="F412" s="28">
        <v>7383</v>
      </c>
      <c r="G412" s="28">
        <v>-7382</v>
      </c>
      <c r="H412" s="28">
        <v>1</v>
      </c>
    </row>
    <row r="413" spans="1:8" x14ac:dyDescent="0.55000000000000004">
      <c r="A413" s="25">
        <v>213</v>
      </c>
      <c r="B413" s="25">
        <v>100000144216</v>
      </c>
      <c r="C413" s="26">
        <v>0</v>
      </c>
      <c r="D413" s="46" t="s">
        <v>2284</v>
      </c>
      <c r="E413" s="28" t="s">
        <v>2289</v>
      </c>
      <c r="F413" s="28">
        <v>7383</v>
      </c>
      <c r="G413" s="28">
        <v>-7382</v>
      </c>
      <c r="H413" s="28">
        <v>1</v>
      </c>
    </row>
    <row r="414" spans="1:8" x14ac:dyDescent="0.55000000000000004">
      <c r="A414" s="25">
        <v>214</v>
      </c>
      <c r="B414" s="25">
        <v>100000144217</v>
      </c>
      <c r="C414" s="26">
        <v>0</v>
      </c>
      <c r="D414" s="46" t="s">
        <v>2284</v>
      </c>
      <c r="E414" s="28" t="s">
        <v>2289</v>
      </c>
      <c r="F414" s="28">
        <v>7383</v>
      </c>
      <c r="G414" s="28">
        <v>-7382</v>
      </c>
      <c r="H414" s="28">
        <v>1</v>
      </c>
    </row>
    <row r="415" spans="1:8" x14ac:dyDescent="0.55000000000000004">
      <c r="A415" s="25">
        <v>215</v>
      </c>
      <c r="B415" s="25">
        <v>100000144218</v>
      </c>
      <c r="C415" s="26">
        <v>0</v>
      </c>
      <c r="D415" s="46" t="s">
        <v>2284</v>
      </c>
      <c r="E415" s="28" t="s">
        <v>2289</v>
      </c>
      <c r="F415" s="28">
        <v>7383</v>
      </c>
      <c r="G415" s="28">
        <v>-7382</v>
      </c>
      <c r="H415" s="28">
        <v>1</v>
      </c>
    </row>
    <row r="416" spans="1:8" x14ac:dyDescent="0.55000000000000004">
      <c r="A416" s="25">
        <v>216</v>
      </c>
      <c r="B416" s="25">
        <v>100000144219</v>
      </c>
      <c r="C416" s="26">
        <v>0</v>
      </c>
      <c r="D416" s="46" t="s">
        <v>2284</v>
      </c>
      <c r="E416" s="28" t="s">
        <v>2289</v>
      </c>
      <c r="F416" s="28">
        <v>7383</v>
      </c>
      <c r="G416" s="28">
        <v>-7382</v>
      </c>
      <c r="H416" s="28">
        <v>1</v>
      </c>
    </row>
    <row r="417" spans="1:8" x14ac:dyDescent="0.55000000000000004">
      <c r="A417" s="25">
        <v>217</v>
      </c>
      <c r="B417" s="25">
        <v>100000144220</v>
      </c>
      <c r="C417" s="26">
        <v>0</v>
      </c>
      <c r="D417" s="46" t="s">
        <v>2284</v>
      </c>
      <c r="E417" s="28" t="s">
        <v>2289</v>
      </c>
      <c r="F417" s="28">
        <v>7383</v>
      </c>
      <c r="G417" s="28">
        <v>-7382</v>
      </c>
      <c r="H417" s="28">
        <v>1</v>
      </c>
    </row>
    <row r="418" spans="1:8" x14ac:dyDescent="0.55000000000000004">
      <c r="A418" s="25">
        <v>218</v>
      </c>
      <c r="B418" s="25">
        <v>100000144221</v>
      </c>
      <c r="C418" s="26">
        <v>0</v>
      </c>
      <c r="D418" s="46" t="s">
        <v>2284</v>
      </c>
      <c r="E418" s="28" t="s">
        <v>2289</v>
      </c>
      <c r="F418" s="28">
        <v>7383</v>
      </c>
      <c r="G418" s="28">
        <v>-7382</v>
      </c>
      <c r="H418" s="28">
        <v>1</v>
      </c>
    </row>
    <row r="419" spans="1:8" x14ac:dyDescent="0.55000000000000004">
      <c r="A419" s="25">
        <v>219</v>
      </c>
      <c r="B419" s="25">
        <v>100000144222</v>
      </c>
      <c r="C419" s="26">
        <v>0</v>
      </c>
      <c r="D419" s="46" t="s">
        <v>2284</v>
      </c>
      <c r="E419" s="28" t="s">
        <v>2289</v>
      </c>
      <c r="F419" s="28">
        <v>7383</v>
      </c>
      <c r="G419" s="28">
        <v>-7382</v>
      </c>
      <c r="H419" s="28">
        <v>1</v>
      </c>
    </row>
    <row r="420" spans="1:8" x14ac:dyDescent="0.55000000000000004">
      <c r="A420" s="25">
        <v>220</v>
      </c>
      <c r="B420" s="25">
        <v>100000144223</v>
      </c>
      <c r="C420" s="26">
        <v>0</v>
      </c>
      <c r="D420" s="46" t="s">
        <v>2284</v>
      </c>
      <c r="E420" s="28" t="s">
        <v>2289</v>
      </c>
      <c r="F420" s="28">
        <v>9095</v>
      </c>
      <c r="G420" s="28">
        <v>-9094</v>
      </c>
      <c r="H420" s="28">
        <v>1</v>
      </c>
    </row>
    <row r="421" spans="1:8" x14ac:dyDescent="0.55000000000000004">
      <c r="A421" s="25">
        <v>221</v>
      </c>
      <c r="B421" s="25">
        <v>100000144224</v>
      </c>
      <c r="C421" s="26">
        <v>0</v>
      </c>
      <c r="D421" s="46" t="s">
        <v>2284</v>
      </c>
      <c r="E421" s="28" t="s">
        <v>2289</v>
      </c>
      <c r="F421" s="28">
        <v>9095</v>
      </c>
      <c r="G421" s="28">
        <v>-9094</v>
      </c>
      <c r="H421" s="28">
        <v>1</v>
      </c>
    </row>
    <row r="422" spans="1:8" x14ac:dyDescent="0.55000000000000004">
      <c r="A422" s="25">
        <v>222</v>
      </c>
      <c r="B422" s="25">
        <v>100000144225</v>
      </c>
      <c r="C422" s="26">
        <v>0</v>
      </c>
      <c r="D422" s="46" t="s">
        <v>2284</v>
      </c>
      <c r="E422" s="28" t="s">
        <v>2289</v>
      </c>
      <c r="F422" s="28">
        <v>9095</v>
      </c>
      <c r="G422" s="28">
        <v>-9094</v>
      </c>
      <c r="H422" s="28">
        <v>1</v>
      </c>
    </row>
    <row r="423" spans="1:8" x14ac:dyDescent="0.55000000000000004">
      <c r="A423" s="25">
        <v>223</v>
      </c>
      <c r="B423" s="25">
        <v>100000144226</v>
      </c>
      <c r="C423" s="26">
        <v>0</v>
      </c>
      <c r="D423" s="46" t="s">
        <v>2284</v>
      </c>
      <c r="E423" s="28" t="s">
        <v>2289</v>
      </c>
      <c r="F423" s="28">
        <v>9095</v>
      </c>
      <c r="G423" s="28">
        <v>-9094</v>
      </c>
      <c r="H423" s="28">
        <v>1</v>
      </c>
    </row>
    <row r="424" spans="1:8" x14ac:dyDescent="0.55000000000000004">
      <c r="A424" s="25">
        <v>224</v>
      </c>
      <c r="B424" s="25">
        <v>100000144227</v>
      </c>
      <c r="C424" s="26">
        <v>0</v>
      </c>
      <c r="D424" s="46" t="s">
        <v>2284</v>
      </c>
      <c r="E424" s="28" t="s">
        <v>2289</v>
      </c>
      <c r="F424" s="28">
        <v>9095</v>
      </c>
      <c r="G424" s="28">
        <v>-9094</v>
      </c>
      <c r="H424" s="28">
        <v>1</v>
      </c>
    </row>
    <row r="425" spans="1:8" x14ac:dyDescent="0.55000000000000004">
      <c r="A425" s="25">
        <v>225</v>
      </c>
      <c r="B425" s="25">
        <v>100000144228</v>
      </c>
      <c r="C425" s="26">
        <v>0</v>
      </c>
      <c r="D425" s="46" t="s">
        <v>2284</v>
      </c>
      <c r="E425" s="28" t="s">
        <v>2289</v>
      </c>
      <c r="F425" s="28">
        <v>9095</v>
      </c>
      <c r="G425" s="28">
        <v>-9094</v>
      </c>
      <c r="H425" s="28">
        <v>1</v>
      </c>
    </row>
    <row r="426" spans="1:8" x14ac:dyDescent="0.55000000000000004">
      <c r="A426" s="25">
        <v>226</v>
      </c>
      <c r="B426" s="25">
        <v>100000144229</v>
      </c>
      <c r="C426" s="26">
        <v>0</v>
      </c>
      <c r="D426" s="46" t="s">
        <v>2284</v>
      </c>
      <c r="E426" s="28" t="s">
        <v>2286</v>
      </c>
      <c r="F426" s="28">
        <v>6313</v>
      </c>
      <c r="G426" s="28">
        <v>-6312</v>
      </c>
      <c r="H426" s="28">
        <v>1</v>
      </c>
    </row>
    <row r="427" spans="1:8" x14ac:dyDescent="0.55000000000000004">
      <c r="A427" s="25">
        <v>227</v>
      </c>
      <c r="B427" s="25">
        <v>100000144230</v>
      </c>
      <c r="C427" s="26">
        <v>0</v>
      </c>
      <c r="D427" s="46" t="s">
        <v>2284</v>
      </c>
      <c r="E427" s="28" t="s">
        <v>2286</v>
      </c>
      <c r="F427" s="28">
        <v>6313</v>
      </c>
      <c r="G427" s="28">
        <v>-6312</v>
      </c>
      <c r="H427" s="28">
        <v>1</v>
      </c>
    </row>
    <row r="428" spans="1:8" x14ac:dyDescent="0.55000000000000004">
      <c r="A428" s="25">
        <v>228</v>
      </c>
      <c r="B428" s="25">
        <v>100000144231</v>
      </c>
      <c r="C428" s="26">
        <v>0</v>
      </c>
      <c r="D428" s="46" t="s">
        <v>2284</v>
      </c>
      <c r="E428" s="28" t="s">
        <v>2286</v>
      </c>
      <c r="F428" s="28">
        <v>6313</v>
      </c>
      <c r="G428" s="28">
        <v>-6312</v>
      </c>
      <c r="H428" s="28">
        <v>1</v>
      </c>
    </row>
    <row r="429" spans="1:8" x14ac:dyDescent="0.55000000000000004">
      <c r="A429" s="25">
        <v>229</v>
      </c>
      <c r="B429" s="25">
        <v>100000144232</v>
      </c>
      <c r="C429" s="26">
        <v>0</v>
      </c>
      <c r="D429" s="46" t="s">
        <v>2284</v>
      </c>
      <c r="E429" s="28" t="s">
        <v>2286</v>
      </c>
      <c r="F429" s="28">
        <v>6313</v>
      </c>
      <c r="G429" s="28">
        <v>-6312</v>
      </c>
      <c r="H429" s="28">
        <v>1</v>
      </c>
    </row>
    <row r="430" spans="1:8" x14ac:dyDescent="0.55000000000000004">
      <c r="A430" s="25">
        <v>230</v>
      </c>
      <c r="B430" s="25">
        <v>100000144233</v>
      </c>
      <c r="C430" s="26">
        <v>0</v>
      </c>
      <c r="D430" s="46" t="s">
        <v>2284</v>
      </c>
      <c r="E430" s="28" t="s">
        <v>2286</v>
      </c>
      <c r="F430" s="28">
        <v>6313</v>
      </c>
      <c r="G430" s="28">
        <v>-6312</v>
      </c>
      <c r="H430" s="28">
        <v>1</v>
      </c>
    </row>
    <row r="431" spans="1:8" x14ac:dyDescent="0.55000000000000004">
      <c r="A431" s="25">
        <v>231</v>
      </c>
      <c r="B431" s="25">
        <v>100000144234</v>
      </c>
      <c r="C431" s="26">
        <v>0</v>
      </c>
      <c r="D431" s="46" t="s">
        <v>2284</v>
      </c>
      <c r="E431" s="28" t="s">
        <v>2286</v>
      </c>
      <c r="F431" s="28">
        <v>6313</v>
      </c>
      <c r="G431" s="28">
        <v>-6312</v>
      </c>
      <c r="H431" s="28">
        <v>1</v>
      </c>
    </row>
    <row r="432" spans="1:8" x14ac:dyDescent="0.55000000000000004">
      <c r="A432" s="25">
        <v>232</v>
      </c>
      <c r="B432" s="25">
        <v>100000144236</v>
      </c>
      <c r="C432" s="26">
        <v>0</v>
      </c>
      <c r="D432" s="46" t="s">
        <v>2284</v>
      </c>
      <c r="E432" s="28" t="s">
        <v>2286</v>
      </c>
      <c r="F432" s="28">
        <v>7383</v>
      </c>
      <c r="G432" s="28">
        <v>-7382</v>
      </c>
      <c r="H432" s="28">
        <v>1</v>
      </c>
    </row>
    <row r="433" spans="1:8" x14ac:dyDescent="0.55000000000000004">
      <c r="A433" s="25">
        <v>233</v>
      </c>
      <c r="B433" s="25">
        <v>100000144237</v>
      </c>
      <c r="C433" s="26">
        <v>0</v>
      </c>
      <c r="D433" s="46" t="s">
        <v>2284</v>
      </c>
      <c r="E433" s="28" t="s">
        <v>2286</v>
      </c>
      <c r="F433" s="28">
        <v>7383</v>
      </c>
      <c r="G433" s="28">
        <v>-7382</v>
      </c>
      <c r="H433" s="28">
        <v>1</v>
      </c>
    </row>
    <row r="434" spans="1:8" x14ac:dyDescent="0.55000000000000004">
      <c r="A434" s="25">
        <v>234</v>
      </c>
      <c r="B434" s="25">
        <v>100000144238</v>
      </c>
      <c r="C434" s="26">
        <v>0</v>
      </c>
      <c r="D434" s="46" t="s">
        <v>2284</v>
      </c>
      <c r="E434" s="28" t="s">
        <v>2286</v>
      </c>
      <c r="F434" s="28">
        <v>7383</v>
      </c>
      <c r="G434" s="28">
        <v>-7382</v>
      </c>
      <c r="H434" s="28">
        <v>1</v>
      </c>
    </row>
    <row r="435" spans="1:8" x14ac:dyDescent="0.55000000000000004">
      <c r="A435" s="25">
        <v>235</v>
      </c>
      <c r="B435" s="25">
        <v>100000144239</v>
      </c>
      <c r="C435" s="26">
        <v>0</v>
      </c>
      <c r="D435" s="46" t="s">
        <v>2284</v>
      </c>
      <c r="E435" s="28" t="s">
        <v>2286</v>
      </c>
      <c r="F435" s="28">
        <v>7383</v>
      </c>
      <c r="G435" s="28">
        <v>-7382</v>
      </c>
      <c r="H435" s="28">
        <v>1</v>
      </c>
    </row>
    <row r="436" spans="1:8" x14ac:dyDescent="0.55000000000000004">
      <c r="A436" s="25">
        <v>236</v>
      </c>
      <c r="B436" s="25">
        <v>100000144240</v>
      </c>
      <c r="C436" s="26">
        <v>0</v>
      </c>
      <c r="D436" s="46" t="s">
        <v>2284</v>
      </c>
      <c r="E436" s="28" t="s">
        <v>2286</v>
      </c>
      <c r="F436" s="28">
        <v>7383</v>
      </c>
      <c r="G436" s="28">
        <v>-7382</v>
      </c>
      <c r="H436" s="28">
        <v>1</v>
      </c>
    </row>
    <row r="437" spans="1:8" x14ac:dyDescent="0.55000000000000004">
      <c r="A437" s="25">
        <v>237</v>
      </c>
      <c r="B437" s="25">
        <v>100000144241</v>
      </c>
      <c r="C437" s="26">
        <v>0</v>
      </c>
      <c r="D437" s="46" t="s">
        <v>2284</v>
      </c>
      <c r="E437" s="28" t="s">
        <v>2286</v>
      </c>
      <c r="F437" s="28">
        <v>7383</v>
      </c>
      <c r="G437" s="28">
        <v>-7382</v>
      </c>
      <c r="H437" s="28">
        <v>1</v>
      </c>
    </row>
    <row r="438" spans="1:8" x14ac:dyDescent="0.55000000000000004">
      <c r="A438" s="25">
        <v>238</v>
      </c>
      <c r="B438" s="25">
        <v>100000144242</v>
      </c>
      <c r="C438" s="26">
        <v>0</v>
      </c>
      <c r="D438" s="46" t="s">
        <v>2284</v>
      </c>
      <c r="E438" s="28" t="s">
        <v>2286</v>
      </c>
      <c r="F438" s="28">
        <v>7383</v>
      </c>
      <c r="G438" s="28">
        <v>-7382</v>
      </c>
      <c r="H438" s="28">
        <v>1</v>
      </c>
    </row>
    <row r="439" spans="1:8" x14ac:dyDescent="0.55000000000000004">
      <c r="A439" s="25">
        <v>239</v>
      </c>
      <c r="B439" s="25">
        <v>100000144243</v>
      </c>
      <c r="C439" s="26">
        <v>0</v>
      </c>
      <c r="D439" s="46" t="s">
        <v>2284</v>
      </c>
      <c r="E439" s="28" t="s">
        <v>2286</v>
      </c>
      <c r="F439" s="28">
        <v>7383</v>
      </c>
      <c r="G439" s="28">
        <v>-7382</v>
      </c>
      <c r="H439" s="28">
        <v>1</v>
      </c>
    </row>
    <row r="440" spans="1:8" x14ac:dyDescent="0.55000000000000004">
      <c r="A440" s="25">
        <v>240</v>
      </c>
      <c r="B440" s="25">
        <v>100000144244</v>
      </c>
      <c r="C440" s="26">
        <v>0</v>
      </c>
      <c r="D440" s="46" t="s">
        <v>2284</v>
      </c>
      <c r="E440" s="28" t="s">
        <v>2286</v>
      </c>
      <c r="F440" s="28">
        <v>7383</v>
      </c>
      <c r="G440" s="28">
        <v>-7382</v>
      </c>
      <c r="H440" s="28">
        <v>1</v>
      </c>
    </row>
    <row r="441" spans="1:8" x14ac:dyDescent="0.55000000000000004">
      <c r="A441" s="25">
        <v>241</v>
      </c>
      <c r="B441" s="25">
        <v>100000144245</v>
      </c>
      <c r="C441" s="26">
        <v>0</v>
      </c>
      <c r="D441" s="46" t="s">
        <v>2284</v>
      </c>
      <c r="E441" s="28" t="s">
        <v>2286</v>
      </c>
      <c r="F441" s="28">
        <v>7383</v>
      </c>
      <c r="G441" s="28">
        <v>-7382</v>
      </c>
      <c r="H441" s="28">
        <v>1</v>
      </c>
    </row>
    <row r="442" spans="1:8" x14ac:dyDescent="0.55000000000000004">
      <c r="A442" s="25">
        <v>242</v>
      </c>
      <c r="B442" s="25">
        <v>100000144246</v>
      </c>
      <c r="C442" s="26">
        <v>0</v>
      </c>
      <c r="D442" s="46" t="s">
        <v>2284</v>
      </c>
      <c r="E442" s="28" t="s">
        <v>2286</v>
      </c>
      <c r="F442" s="28">
        <v>7383</v>
      </c>
      <c r="G442" s="28">
        <v>-7382</v>
      </c>
      <c r="H442" s="28">
        <v>1</v>
      </c>
    </row>
    <row r="443" spans="1:8" x14ac:dyDescent="0.55000000000000004">
      <c r="A443" s="25">
        <v>243</v>
      </c>
      <c r="B443" s="25">
        <v>100000144247</v>
      </c>
      <c r="C443" s="26">
        <v>0</v>
      </c>
      <c r="D443" s="46" t="s">
        <v>2284</v>
      </c>
      <c r="E443" s="28" t="s">
        <v>2286</v>
      </c>
      <c r="F443" s="28">
        <v>7383</v>
      </c>
      <c r="G443" s="28">
        <v>-7382</v>
      </c>
      <c r="H443" s="28">
        <v>1</v>
      </c>
    </row>
    <row r="444" spans="1:8" x14ac:dyDescent="0.55000000000000004">
      <c r="A444" s="25">
        <v>244</v>
      </c>
      <c r="B444" s="25">
        <v>100000144248</v>
      </c>
      <c r="C444" s="26">
        <v>0</v>
      </c>
      <c r="D444" s="46" t="s">
        <v>2284</v>
      </c>
      <c r="E444" s="28" t="s">
        <v>2286</v>
      </c>
      <c r="F444" s="28">
        <v>7383</v>
      </c>
      <c r="G444" s="28">
        <v>-7382</v>
      </c>
      <c r="H444" s="28">
        <v>1</v>
      </c>
    </row>
    <row r="445" spans="1:8" x14ac:dyDescent="0.55000000000000004">
      <c r="A445" s="25">
        <v>245</v>
      </c>
      <c r="B445" s="25">
        <v>100000144249</v>
      </c>
      <c r="C445" s="26">
        <v>0</v>
      </c>
      <c r="D445" s="46" t="s">
        <v>2284</v>
      </c>
      <c r="E445" s="28" t="s">
        <v>2286</v>
      </c>
      <c r="F445" s="28">
        <v>7383</v>
      </c>
      <c r="G445" s="28">
        <v>-7382</v>
      </c>
      <c r="H445" s="28">
        <v>1</v>
      </c>
    </row>
    <row r="446" spans="1:8" x14ac:dyDescent="0.55000000000000004">
      <c r="A446" s="25">
        <v>246</v>
      </c>
      <c r="B446" s="25">
        <v>100000144250</v>
      </c>
      <c r="C446" s="26">
        <v>0</v>
      </c>
      <c r="D446" s="46" t="s">
        <v>2284</v>
      </c>
      <c r="E446" s="28" t="s">
        <v>2286</v>
      </c>
      <c r="F446" s="28">
        <v>7383</v>
      </c>
      <c r="G446" s="28">
        <v>-7382</v>
      </c>
      <c r="H446" s="28">
        <v>1</v>
      </c>
    </row>
    <row r="447" spans="1:8" x14ac:dyDescent="0.55000000000000004">
      <c r="A447" s="25">
        <v>247</v>
      </c>
      <c r="B447" s="25">
        <v>100000144251</v>
      </c>
      <c r="C447" s="26">
        <v>0</v>
      </c>
      <c r="D447" s="46" t="s">
        <v>2284</v>
      </c>
      <c r="E447" s="28" t="s">
        <v>2286</v>
      </c>
      <c r="F447" s="28">
        <v>7383</v>
      </c>
      <c r="G447" s="28">
        <v>-7382</v>
      </c>
      <c r="H447" s="28">
        <v>1</v>
      </c>
    </row>
    <row r="448" spans="1:8" x14ac:dyDescent="0.55000000000000004">
      <c r="A448" s="25">
        <v>248</v>
      </c>
      <c r="B448" s="25">
        <v>100000144252</v>
      </c>
      <c r="C448" s="26">
        <v>0</v>
      </c>
      <c r="D448" s="46" t="s">
        <v>2284</v>
      </c>
      <c r="E448" s="28" t="s">
        <v>2286</v>
      </c>
      <c r="F448" s="28">
        <v>7383</v>
      </c>
      <c r="G448" s="28">
        <v>-7382</v>
      </c>
      <c r="H448" s="28">
        <v>1</v>
      </c>
    </row>
    <row r="449" spans="1:8" x14ac:dyDescent="0.55000000000000004">
      <c r="A449" s="25">
        <v>249</v>
      </c>
      <c r="B449" s="25">
        <v>100000144253</v>
      </c>
      <c r="C449" s="26">
        <v>0</v>
      </c>
      <c r="D449" s="46" t="s">
        <v>2284</v>
      </c>
      <c r="E449" s="28" t="s">
        <v>2286</v>
      </c>
      <c r="F449" s="28">
        <v>7383</v>
      </c>
      <c r="G449" s="28">
        <v>-7382</v>
      </c>
      <c r="H449" s="28">
        <v>1</v>
      </c>
    </row>
    <row r="450" spans="1:8" x14ac:dyDescent="0.55000000000000004">
      <c r="A450" s="25">
        <v>250</v>
      </c>
      <c r="B450" s="25">
        <v>100000144254</v>
      </c>
      <c r="C450" s="26">
        <v>0</v>
      </c>
      <c r="D450" s="46" t="s">
        <v>2284</v>
      </c>
      <c r="E450" s="28" t="s">
        <v>2286</v>
      </c>
      <c r="F450" s="28">
        <v>7383</v>
      </c>
      <c r="G450" s="28">
        <v>-7382</v>
      </c>
      <c r="H450" s="28">
        <v>1</v>
      </c>
    </row>
    <row r="451" spans="1:8" x14ac:dyDescent="0.55000000000000004">
      <c r="A451" s="25">
        <v>251</v>
      </c>
      <c r="B451" s="25">
        <v>100000144255</v>
      </c>
      <c r="C451" s="26">
        <v>0</v>
      </c>
      <c r="D451" s="46" t="s">
        <v>2284</v>
      </c>
      <c r="E451" s="28" t="s">
        <v>2286</v>
      </c>
      <c r="F451" s="28">
        <v>7383</v>
      </c>
      <c r="G451" s="28">
        <v>-7382</v>
      </c>
      <c r="H451" s="28">
        <v>1</v>
      </c>
    </row>
    <row r="452" spans="1:8" x14ac:dyDescent="0.55000000000000004">
      <c r="A452" s="25">
        <v>252</v>
      </c>
      <c r="B452" s="25">
        <v>100000144256</v>
      </c>
      <c r="C452" s="26">
        <v>0</v>
      </c>
      <c r="D452" s="46" t="s">
        <v>2284</v>
      </c>
      <c r="E452" s="28" t="s">
        <v>2286</v>
      </c>
      <c r="F452" s="28">
        <v>7383</v>
      </c>
      <c r="G452" s="28">
        <v>-7382</v>
      </c>
      <c r="H452" s="28">
        <v>1</v>
      </c>
    </row>
    <row r="453" spans="1:8" x14ac:dyDescent="0.55000000000000004">
      <c r="A453" s="25">
        <v>253</v>
      </c>
      <c r="B453" s="25">
        <v>100000144257</v>
      </c>
      <c r="C453" s="26">
        <v>0</v>
      </c>
      <c r="D453" s="46" t="s">
        <v>2284</v>
      </c>
      <c r="E453" s="28" t="s">
        <v>2286</v>
      </c>
      <c r="F453" s="28">
        <v>7383</v>
      </c>
      <c r="G453" s="28">
        <v>-7382</v>
      </c>
      <c r="H453" s="28">
        <v>1</v>
      </c>
    </row>
    <row r="454" spans="1:8" x14ac:dyDescent="0.55000000000000004">
      <c r="A454" s="25">
        <v>254</v>
      </c>
      <c r="B454" s="25">
        <v>100000144258</v>
      </c>
      <c r="C454" s="26">
        <v>0</v>
      </c>
      <c r="D454" s="46" t="s">
        <v>2284</v>
      </c>
      <c r="E454" s="28" t="s">
        <v>2286</v>
      </c>
      <c r="F454" s="28">
        <v>7383</v>
      </c>
      <c r="G454" s="28">
        <v>-7382</v>
      </c>
      <c r="H454" s="28">
        <v>1</v>
      </c>
    </row>
    <row r="455" spans="1:8" x14ac:dyDescent="0.55000000000000004">
      <c r="A455" s="25">
        <v>255</v>
      </c>
      <c r="B455" s="25">
        <v>100000144259</v>
      </c>
      <c r="C455" s="26">
        <v>0</v>
      </c>
      <c r="D455" s="46" t="s">
        <v>2284</v>
      </c>
      <c r="E455" s="28" t="s">
        <v>2286</v>
      </c>
      <c r="F455" s="28">
        <v>7383</v>
      </c>
      <c r="G455" s="28">
        <v>-7382</v>
      </c>
      <c r="H455" s="28">
        <v>1</v>
      </c>
    </row>
    <row r="456" spans="1:8" x14ac:dyDescent="0.55000000000000004">
      <c r="A456" s="25">
        <v>256</v>
      </c>
      <c r="B456" s="25">
        <v>100000144260</v>
      </c>
      <c r="C456" s="26">
        <v>0</v>
      </c>
      <c r="D456" s="46" t="s">
        <v>2284</v>
      </c>
      <c r="E456" s="28" t="s">
        <v>2286</v>
      </c>
      <c r="F456" s="28">
        <v>7383</v>
      </c>
      <c r="G456" s="28">
        <v>-7382</v>
      </c>
      <c r="H456" s="28">
        <v>1</v>
      </c>
    </row>
    <row r="457" spans="1:8" x14ac:dyDescent="0.55000000000000004">
      <c r="A457" s="25">
        <v>257</v>
      </c>
      <c r="B457" s="25">
        <v>100000144261</v>
      </c>
      <c r="C457" s="26">
        <v>0</v>
      </c>
      <c r="D457" s="46" t="s">
        <v>2284</v>
      </c>
      <c r="E457" s="28" t="s">
        <v>2286</v>
      </c>
      <c r="F457" s="28">
        <v>5885</v>
      </c>
      <c r="G457" s="28">
        <v>-5884</v>
      </c>
      <c r="H457" s="28">
        <v>1</v>
      </c>
    </row>
    <row r="458" spans="1:8" x14ac:dyDescent="0.55000000000000004">
      <c r="A458" s="25">
        <v>258</v>
      </c>
      <c r="B458" s="25">
        <v>100000144262</v>
      </c>
      <c r="C458" s="26">
        <v>0</v>
      </c>
      <c r="D458" s="46" t="s">
        <v>2284</v>
      </c>
      <c r="E458" s="28" t="s">
        <v>2286</v>
      </c>
      <c r="F458" s="28">
        <v>8346</v>
      </c>
      <c r="G458" s="28">
        <v>-8345</v>
      </c>
      <c r="H458" s="28">
        <v>1</v>
      </c>
    </row>
    <row r="459" spans="1:8" x14ac:dyDescent="0.55000000000000004">
      <c r="A459" s="25">
        <v>259</v>
      </c>
      <c r="B459" s="25">
        <v>100000144263</v>
      </c>
      <c r="C459" s="26">
        <v>0</v>
      </c>
      <c r="D459" s="46" t="s">
        <v>2284</v>
      </c>
      <c r="E459" s="28" t="s">
        <v>2290</v>
      </c>
      <c r="F459" s="28">
        <v>6099</v>
      </c>
      <c r="G459" s="28">
        <v>-6098</v>
      </c>
      <c r="H459" s="28">
        <v>1</v>
      </c>
    </row>
    <row r="460" spans="1:8" x14ac:dyDescent="0.55000000000000004">
      <c r="A460" s="25">
        <v>260</v>
      </c>
      <c r="B460" s="25">
        <v>100000144264</v>
      </c>
      <c r="C460" s="26">
        <v>0</v>
      </c>
      <c r="D460" s="46" t="s">
        <v>2284</v>
      </c>
      <c r="E460" s="28" t="s">
        <v>2290</v>
      </c>
      <c r="F460" s="28">
        <v>6099</v>
      </c>
      <c r="G460" s="28">
        <v>-6098</v>
      </c>
      <c r="H460" s="28">
        <v>1</v>
      </c>
    </row>
    <row r="461" spans="1:8" x14ac:dyDescent="0.55000000000000004">
      <c r="A461" s="25">
        <v>261</v>
      </c>
      <c r="B461" s="25">
        <v>100000144265</v>
      </c>
      <c r="C461" s="26">
        <v>0</v>
      </c>
      <c r="D461" s="46" t="s">
        <v>2284</v>
      </c>
      <c r="E461" s="28" t="s">
        <v>2288</v>
      </c>
      <c r="F461" s="28">
        <v>8560</v>
      </c>
      <c r="G461" s="28">
        <v>-8559</v>
      </c>
      <c r="H461" s="28">
        <v>1</v>
      </c>
    </row>
    <row r="462" spans="1:8" x14ac:dyDescent="0.55000000000000004">
      <c r="A462" s="25">
        <v>262</v>
      </c>
      <c r="B462" s="25">
        <v>100000144266</v>
      </c>
      <c r="C462" s="26">
        <v>0</v>
      </c>
      <c r="D462" s="46" t="s">
        <v>2284</v>
      </c>
      <c r="E462" s="28" t="s">
        <v>2291</v>
      </c>
      <c r="F462" s="28">
        <v>9095</v>
      </c>
      <c r="G462" s="28">
        <v>-9094</v>
      </c>
      <c r="H462" s="28">
        <v>1</v>
      </c>
    </row>
    <row r="463" spans="1:8" x14ac:dyDescent="0.55000000000000004">
      <c r="A463" s="25">
        <v>263</v>
      </c>
      <c r="B463" s="25">
        <v>100000144267</v>
      </c>
      <c r="C463" s="26">
        <v>0</v>
      </c>
      <c r="D463" s="46" t="s">
        <v>2284</v>
      </c>
      <c r="E463" s="28" t="s">
        <v>2291</v>
      </c>
      <c r="F463" s="28">
        <v>9095</v>
      </c>
      <c r="G463" s="28">
        <v>-9094</v>
      </c>
      <c r="H463" s="28">
        <v>1</v>
      </c>
    </row>
    <row r="464" spans="1:8" x14ac:dyDescent="0.55000000000000004">
      <c r="A464" s="25">
        <v>264</v>
      </c>
      <c r="B464" s="25">
        <v>100000144268</v>
      </c>
      <c r="C464" s="26">
        <v>0</v>
      </c>
      <c r="D464" s="46" t="s">
        <v>2284</v>
      </c>
      <c r="E464" s="28" t="s">
        <v>2291</v>
      </c>
      <c r="F464" s="28">
        <v>9095</v>
      </c>
      <c r="G464" s="28">
        <v>-9094</v>
      </c>
      <c r="H464" s="28">
        <v>1</v>
      </c>
    </row>
    <row r="465" spans="1:8" x14ac:dyDescent="0.55000000000000004">
      <c r="A465" s="25">
        <v>265</v>
      </c>
      <c r="B465" s="25">
        <v>100000144269</v>
      </c>
      <c r="C465" s="26">
        <v>0</v>
      </c>
      <c r="D465" s="46" t="s">
        <v>2284</v>
      </c>
      <c r="E465" s="28" t="s">
        <v>2291</v>
      </c>
      <c r="F465" s="28">
        <v>9095</v>
      </c>
      <c r="G465" s="28">
        <v>-9094</v>
      </c>
      <c r="H465" s="28">
        <v>1</v>
      </c>
    </row>
    <row r="466" spans="1:8" x14ac:dyDescent="0.55000000000000004">
      <c r="A466" s="25">
        <v>266</v>
      </c>
      <c r="B466" s="25">
        <v>100000144270</v>
      </c>
      <c r="C466" s="26">
        <v>0</v>
      </c>
      <c r="D466" s="46" t="s">
        <v>2284</v>
      </c>
      <c r="E466" s="28" t="s">
        <v>2291</v>
      </c>
      <c r="F466" s="28">
        <v>9095</v>
      </c>
      <c r="G466" s="28">
        <v>-9094</v>
      </c>
      <c r="H466" s="28">
        <v>1</v>
      </c>
    </row>
    <row r="467" spans="1:8" x14ac:dyDescent="0.55000000000000004">
      <c r="A467" s="25">
        <v>267</v>
      </c>
      <c r="B467" s="25">
        <v>100000144271</v>
      </c>
      <c r="C467" s="26">
        <v>0</v>
      </c>
      <c r="D467" s="46" t="s">
        <v>2284</v>
      </c>
      <c r="E467" s="28" t="s">
        <v>2291</v>
      </c>
      <c r="F467" s="28">
        <v>9095</v>
      </c>
      <c r="G467" s="28">
        <v>-9094</v>
      </c>
      <c r="H467" s="28">
        <v>1</v>
      </c>
    </row>
    <row r="468" spans="1:8" x14ac:dyDescent="0.55000000000000004">
      <c r="A468" s="25">
        <v>268</v>
      </c>
      <c r="B468" s="25">
        <v>100000144272</v>
      </c>
      <c r="C468" s="26">
        <v>0</v>
      </c>
      <c r="D468" s="46" t="s">
        <v>2284</v>
      </c>
      <c r="E468" s="28" t="s">
        <v>2291</v>
      </c>
      <c r="F468" s="28">
        <v>9095</v>
      </c>
      <c r="G468" s="28">
        <v>-9094</v>
      </c>
      <c r="H468" s="28">
        <v>1</v>
      </c>
    </row>
    <row r="469" spans="1:8" x14ac:dyDescent="0.55000000000000004">
      <c r="A469" s="25">
        <v>269</v>
      </c>
      <c r="B469" s="25">
        <v>100000144273</v>
      </c>
      <c r="C469" s="26">
        <v>0</v>
      </c>
      <c r="D469" s="46" t="s">
        <v>2284</v>
      </c>
      <c r="E469" s="28" t="s">
        <v>2291</v>
      </c>
      <c r="F469" s="28">
        <v>9095</v>
      </c>
      <c r="G469" s="28">
        <v>-9094</v>
      </c>
      <c r="H469" s="28">
        <v>1</v>
      </c>
    </row>
    <row r="470" spans="1:8" x14ac:dyDescent="0.55000000000000004">
      <c r="A470" s="25">
        <v>270</v>
      </c>
      <c r="B470" s="25">
        <v>100000144274</v>
      </c>
      <c r="C470" s="26">
        <v>0</v>
      </c>
      <c r="D470" s="46" t="s">
        <v>2284</v>
      </c>
      <c r="E470" s="28" t="s">
        <v>2291</v>
      </c>
      <c r="F470" s="28">
        <v>9095</v>
      </c>
      <c r="G470" s="28">
        <v>-9094</v>
      </c>
      <c r="H470" s="28">
        <v>1</v>
      </c>
    </row>
    <row r="471" spans="1:8" x14ac:dyDescent="0.55000000000000004">
      <c r="A471" s="25">
        <v>271</v>
      </c>
      <c r="B471" s="25">
        <v>100000144275</v>
      </c>
      <c r="C471" s="26">
        <v>0</v>
      </c>
      <c r="D471" s="46" t="s">
        <v>2284</v>
      </c>
      <c r="E471" s="28" t="s">
        <v>2291</v>
      </c>
      <c r="F471" s="28">
        <v>9095</v>
      </c>
      <c r="G471" s="28">
        <v>-9094</v>
      </c>
      <c r="H471" s="28">
        <v>1</v>
      </c>
    </row>
    <row r="472" spans="1:8" x14ac:dyDescent="0.55000000000000004">
      <c r="A472" s="25">
        <v>272</v>
      </c>
      <c r="B472" s="25">
        <v>100000144276</v>
      </c>
      <c r="C472" s="26">
        <v>0</v>
      </c>
      <c r="D472" s="46" t="s">
        <v>2284</v>
      </c>
      <c r="E472" s="28" t="s">
        <v>2291</v>
      </c>
      <c r="F472" s="28">
        <v>9095</v>
      </c>
      <c r="G472" s="28">
        <v>-9094</v>
      </c>
      <c r="H472" s="28">
        <v>1</v>
      </c>
    </row>
    <row r="473" spans="1:8" x14ac:dyDescent="0.55000000000000004">
      <c r="A473" s="25">
        <v>273</v>
      </c>
      <c r="B473" s="25">
        <v>100000144277</v>
      </c>
      <c r="C473" s="26">
        <v>0</v>
      </c>
      <c r="D473" s="46" t="s">
        <v>2284</v>
      </c>
      <c r="E473" s="28" t="s">
        <v>2292</v>
      </c>
      <c r="F473" s="28">
        <v>9523</v>
      </c>
      <c r="G473" s="28">
        <v>-9522</v>
      </c>
      <c r="H473" s="28">
        <v>1</v>
      </c>
    </row>
    <row r="474" spans="1:8" x14ac:dyDescent="0.55000000000000004">
      <c r="A474" s="25">
        <v>274</v>
      </c>
      <c r="B474" s="25">
        <v>100000144278</v>
      </c>
      <c r="C474" s="26">
        <v>0</v>
      </c>
      <c r="D474" s="46" t="s">
        <v>2284</v>
      </c>
      <c r="E474" s="28" t="s">
        <v>2292</v>
      </c>
      <c r="F474" s="28">
        <v>9523</v>
      </c>
      <c r="G474" s="28">
        <v>-9522</v>
      </c>
      <c r="H474" s="28">
        <v>1</v>
      </c>
    </row>
    <row r="475" spans="1:8" x14ac:dyDescent="0.55000000000000004">
      <c r="A475" s="25">
        <v>275</v>
      </c>
      <c r="B475" s="25">
        <v>100000144279</v>
      </c>
      <c r="C475" s="26">
        <v>0</v>
      </c>
      <c r="D475" s="46" t="s">
        <v>2284</v>
      </c>
      <c r="E475" s="28" t="s">
        <v>2292</v>
      </c>
      <c r="F475" s="28">
        <v>9523</v>
      </c>
      <c r="G475" s="28">
        <v>-9522</v>
      </c>
      <c r="H475" s="28">
        <v>1</v>
      </c>
    </row>
    <row r="476" spans="1:8" x14ac:dyDescent="0.55000000000000004">
      <c r="A476" s="25">
        <v>276</v>
      </c>
      <c r="B476" s="25">
        <v>100000144280</v>
      </c>
      <c r="C476" s="26">
        <v>0</v>
      </c>
      <c r="D476" s="46" t="s">
        <v>2284</v>
      </c>
      <c r="E476" s="28" t="s">
        <v>2292</v>
      </c>
      <c r="F476" s="28">
        <v>9523</v>
      </c>
      <c r="G476" s="28">
        <v>-9522</v>
      </c>
      <c r="H476" s="28">
        <v>1</v>
      </c>
    </row>
    <row r="477" spans="1:8" x14ac:dyDescent="0.55000000000000004">
      <c r="A477" s="25">
        <v>277</v>
      </c>
      <c r="B477" s="25">
        <v>100000144281</v>
      </c>
      <c r="C477" s="26">
        <v>0</v>
      </c>
      <c r="D477" s="46" t="s">
        <v>2284</v>
      </c>
      <c r="E477" s="28" t="s">
        <v>2292</v>
      </c>
      <c r="F477" s="28">
        <v>9523</v>
      </c>
      <c r="G477" s="28">
        <v>-9522</v>
      </c>
      <c r="H477" s="28">
        <v>1</v>
      </c>
    </row>
    <row r="478" spans="1:8" x14ac:dyDescent="0.55000000000000004">
      <c r="A478" s="25">
        <v>278</v>
      </c>
      <c r="B478" s="25">
        <v>100000144282</v>
      </c>
      <c r="C478" s="26">
        <v>0</v>
      </c>
      <c r="D478" s="46" t="s">
        <v>2284</v>
      </c>
      <c r="E478" s="28" t="s">
        <v>2292</v>
      </c>
      <c r="F478" s="28">
        <v>9523</v>
      </c>
      <c r="G478" s="28">
        <v>-9522</v>
      </c>
      <c r="H478" s="28">
        <v>1</v>
      </c>
    </row>
    <row r="479" spans="1:8" x14ac:dyDescent="0.55000000000000004">
      <c r="A479" s="25">
        <v>279</v>
      </c>
      <c r="B479" s="25">
        <v>100000144283</v>
      </c>
      <c r="C479" s="26">
        <v>0</v>
      </c>
      <c r="D479" s="46" t="s">
        <v>2284</v>
      </c>
      <c r="E479" s="28" t="s">
        <v>2292</v>
      </c>
      <c r="F479" s="28">
        <v>9523</v>
      </c>
      <c r="G479" s="28">
        <v>-9522</v>
      </c>
      <c r="H479" s="28">
        <v>1</v>
      </c>
    </row>
    <row r="480" spans="1:8" x14ac:dyDescent="0.55000000000000004">
      <c r="A480" s="25">
        <v>280</v>
      </c>
      <c r="B480" s="25">
        <v>100000144284</v>
      </c>
      <c r="C480" s="26">
        <v>0</v>
      </c>
      <c r="D480" s="46" t="s">
        <v>2284</v>
      </c>
      <c r="E480" s="28" t="s">
        <v>2292</v>
      </c>
      <c r="F480" s="28">
        <v>9523</v>
      </c>
      <c r="G480" s="28">
        <v>-9522</v>
      </c>
      <c r="H480" s="28">
        <v>1</v>
      </c>
    </row>
    <row r="481" spans="1:8" x14ac:dyDescent="0.55000000000000004">
      <c r="A481" s="25">
        <v>281</v>
      </c>
      <c r="B481" s="25">
        <v>100000144285</v>
      </c>
      <c r="C481" s="26">
        <v>0</v>
      </c>
      <c r="D481" s="46" t="s">
        <v>2284</v>
      </c>
      <c r="E481" s="28" t="s">
        <v>2289</v>
      </c>
      <c r="F481" s="28">
        <v>31030</v>
      </c>
      <c r="G481" s="28">
        <v>-31029</v>
      </c>
      <c r="H481" s="28">
        <v>1</v>
      </c>
    </row>
    <row r="482" spans="1:8" x14ac:dyDescent="0.55000000000000004">
      <c r="A482" s="25">
        <v>282</v>
      </c>
      <c r="B482" s="25">
        <v>100000144286</v>
      </c>
      <c r="C482" s="26">
        <v>0</v>
      </c>
      <c r="D482" s="46" t="s">
        <v>2284</v>
      </c>
      <c r="E482" s="28" t="s">
        <v>2293</v>
      </c>
      <c r="F482" s="28">
        <v>6955</v>
      </c>
      <c r="G482" s="28">
        <v>-6954</v>
      </c>
      <c r="H482" s="28">
        <v>1</v>
      </c>
    </row>
    <row r="483" spans="1:8" x14ac:dyDescent="0.55000000000000004">
      <c r="A483" s="25">
        <v>283</v>
      </c>
      <c r="B483" s="25">
        <v>100000144287</v>
      </c>
      <c r="C483" s="26">
        <v>0</v>
      </c>
      <c r="D483" s="46" t="s">
        <v>2284</v>
      </c>
      <c r="E483" s="28" t="s">
        <v>2294</v>
      </c>
      <c r="F483" s="28">
        <v>9523</v>
      </c>
      <c r="G483" s="28">
        <v>-9522</v>
      </c>
      <c r="H483" s="28">
        <v>1</v>
      </c>
    </row>
    <row r="484" spans="1:8" x14ac:dyDescent="0.55000000000000004">
      <c r="A484" s="25">
        <v>284</v>
      </c>
      <c r="B484" s="25">
        <v>100000144288</v>
      </c>
      <c r="C484" s="26">
        <v>0</v>
      </c>
      <c r="D484" s="46" t="s">
        <v>2284</v>
      </c>
      <c r="E484" s="28" t="s">
        <v>2286</v>
      </c>
      <c r="F484" s="28">
        <v>14445</v>
      </c>
      <c r="G484" s="28">
        <v>-14444</v>
      </c>
      <c r="H484" s="28">
        <v>1</v>
      </c>
    </row>
    <row r="485" spans="1:8" x14ac:dyDescent="0.55000000000000004">
      <c r="A485" s="25">
        <v>285</v>
      </c>
      <c r="B485" s="25">
        <v>100000144289</v>
      </c>
      <c r="C485" s="26">
        <v>0</v>
      </c>
      <c r="D485" s="46" t="s">
        <v>2284</v>
      </c>
      <c r="E485" s="28" t="s">
        <v>2295</v>
      </c>
      <c r="F485" s="28">
        <v>12840</v>
      </c>
      <c r="G485" s="28">
        <v>-12839</v>
      </c>
      <c r="H485" s="28">
        <v>1</v>
      </c>
    </row>
    <row r="486" spans="1:8" x14ac:dyDescent="0.55000000000000004">
      <c r="A486" s="25">
        <v>286</v>
      </c>
      <c r="B486" s="25">
        <v>100000144290</v>
      </c>
      <c r="C486" s="26">
        <v>0</v>
      </c>
      <c r="D486" s="46" t="s">
        <v>2284</v>
      </c>
      <c r="E486" s="28" t="s">
        <v>2296</v>
      </c>
      <c r="F486" s="28">
        <v>14980</v>
      </c>
      <c r="G486" s="28">
        <v>-14979</v>
      </c>
      <c r="H486" s="28">
        <v>1</v>
      </c>
    </row>
    <row r="487" spans="1:8" x14ac:dyDescent="0.55000000000000004">
      <c r="A487" s="25">
        <v>287</v>
      </c>
      <c r="B487" s="25">
        <v>100000144291</v>
      </c>
      <c r="C487" s="26">
        <v>0</v>
      </c>
      <c r="D487" s="46" t="s">
        <v>2284</v>
      </c>
      <c r="E487" s="28" t="s">
        <v>2297</v>
      </c>
      <c r="F487" s="28">
        <v>8025</v>
      </c>
      <c r="G487" s="28">
        <v>-8024</v>
      </c>
      <c r="H487" s="28">
        <v>1</v>
      </c>
    </row>
    <row r="488" spans="1:8" x14ac:dyDescent="0.55000000000000004">
      <c r="A488" s="25">
        <v>288</v>
      </c>
      <c r="B488" s="25">
        <v>100000144292</v>
      </c>
      <c r="C488" s="26">
        <v>0</v>
      </c>
      <c r="D488" s="46" t="s">
        <v>2284</v>
      </c>
      <c r="E488" s="28" t="s">
        <v>2298</v>
      </c>
      <c r="F488" s="28">
        <v>13375</v>
      </c>
      <c r="G488" s="28">
        <v>-13374</v>
      </c>
      <c r="H488" s="28">
        <v>1</v>
      </c>
    </row>
    <row r="489" spans="1:8" x14ac:dyDescent="0.55000000000000004">
      <c r="A489" s="25">
        <v>289</v>
      </c>
      <c r="B489" s="25">
        <v>100000144293</v>
      </c>
      <c r="C489" s="26">
        <v>0</v>
      </c>
      <c r="D489" s="46" t="s">
        <v>2284</v>
      </c>
      <c r="E489" s="28" t="s">
        <v>2299</v>
      </c>
      <c r="F489" s="28">
        <v>9095</v>
      </c>
      <c r="G489" s="28">
        <v>-9094</v>
      </c>
      <c r="H489" s="28">
        <v>1</v>
      </c>
    </row>
    <row r="490" spans="1:8" x14ac:dyDescent="0.55000000000000004">
      <c r="A490" s="25">
        <v>290</v>
      </c>
      <c r="B490" s="25">
        <v>100000144294</v>
      </c>
      <c r="C490" s="26">
        <v>0</v>
      </c>
      <c r="D490" s="46" t="s">
        <v>2284</v>
      </c>
      <c r="E490" s="28" t="s">
        <v>2300</v>
      </c>
      <c r="F490" s="28">
        <v>7383</v>
      </c>
      <c r="G490" s="28">
        <v>-7382</v>
      </c>
      <c r="H490" s="28">
        <v>1</v>
      </c>
    </row>
    <row r="491" spans="1:8" x14ac:dyDescent="0.55000000000000004">
      <c r="A491" s="25">
        <v>291</v>
      </c>
      <c r="B491" s="25">
        <v>100000144295</v>
      </c>
      <c r="C491" s="26">
        <v>0</v>
      </c>
      <c r="D491" s="46" t="s">
        <v>2284</v>
      </c>
      <c r="E491" s="28" t="s">
        <v>2300</v>
      </c>
      <c r="F491" s="28">
        <v>7383</v>
      </c>
      <c r="G491" s="28">
        <v>-7382</v>
      </c>
      <c r="H491" s="28">
        <v>1</v>
      </c>
    </row>
    <row r="492" spans="1:8" x14ac:dyDescent="0.55000000000000004">
      <c r="A492" s="25">
        <v>292</v>
      </c>
      <c r="B492" s="25">
        <v>100000144296</v>
      </c>
      <c r="C492" s="26">
        <v>0</v>
      </c>
      <c r="D492" s="46" t="s">
        <v>2284</v>
      </c>
      <c r="E492" s="28" t="s">
        <v>2300</v>
      </c>
      <c r="F492" s="28">
        <v>7383</v>
      </c>
      <c r="G492" s="28">
        <v>-7382</v>
      </c>
      <c r="H492" s="28">
        <v>1</v>
      </c>
    </row>
    <row r="493" spans="1:8" x14ac:dyDescent="0.55000000000000004">
      <c r="A493" s="25">
        <v>293</v>
      </c>
      <c r="B493" s="25">
        <v>100000144297</v>
      </c>
      <c r="C493" s="26">
        <v>0</v>
      </c>
      <c r="D493" s="46" t="s">
        <v>2284</v>
      </c>
      <c r="E493" s="28" t="s">
        <v>2300</v>
      </c>
      <c r="F493" s="28">
        <v>7383</v>
      </c>
      <c r="G493" s="28">
        <v>-7382</v>
      </c>
      <c r="H493" s="28">
        <v>1</v>
      </c>
    </row>
    <row r="494" spans="1:8" x14ac:dyDescent="0.55000000000000004">
      <c r="A494" s="25">
        <v>294</v>
      </c>
      <c r="B494" s="25">
        <v>100000151608</v>
      </c>
      <c r="C494" s="26">
        <v>0</v>
      </c>
      <c r="D494" s="46" t="s">
        <v>525</v>
      </c>
      <c r="E494" s="28" t="s">
        <v>526</v>
      </c>
      <c r="F494" s="28">
        <v>9865.4</v>
      </c>
      <c r="G494" s="28">
        <v>-9864.4</v>
      </c>
      <c r="H494" s="28">
        <v>1</v>
      </c>
    </row>
    <row r="495" spans="1:8" x14ac:dyDescent="0.55000000000000004">
      <c r="A495" s="25">
        <v>295</v>
      </c>
      <c r="B495" s="25">
        <v>100000151609</v>
      </c>
      <c r="C495" s="26">
        <v>0</v>
      </c>
      <c r="D495" s="46" t="s">
        <v>525</v>
      </c>
      <c r="E495" s="28" t="s">
        <v>526</v>
      </c>
      <c r="F495" s="28">
        <v>9865.4</v>
      </c>
      <c r="G495" s="28">
        <v>-9864.4</v>
      </c>
      <c r="H495" s="28">
        <v>1</v>
      </c>
    </row>
    <row r="496" spans="1:8" x14ac:dyDescent="0.55000000000000004">
      <c r="A496" s="25">
        <v>296</v>
      </c>
      <c r="B496" s="25">
        <v>100000151610</v>
      </c>
      <c r="C496" s="26">
        <v>0</v>
      </c>
      <c r="D496" s="46" t="s">
        <v>525</v>
      </c>
      <c r="E496" s="28" t="s">
        <v>526</v>
      </c>
      <c r="F496" s="28">
        <v>9865.4</v>
      </c>
      <c r="G496" s="28">
        <v>-9864.4</v>
      </c>
      <c r="H496" s="28">
        <v>1</v>
      </c>
    </row>
    <row r="497" spans="1:8" x14ac:dyDescent="0.55000000000000004">
      <c r="A497" s="25">
        <v>297</v>
      </c>
      <c r="B497" s="25">
        <v>100000151611</v>
      </c>
      <c r="C497" s="26">
        <v>0</v>
      </c>
      <c r="D497" s="46" t="s">
        <v>525</v>
      </c>
      <c r="E497" s="28" t="s">
        <v>526</v>
      </c>
      <c r="F497" s="28">
        <v>9865.4</v>
      </c>
      <c r="G497" s="28">
        <v>-9864.4</v>
      </c>
      <c r="H497" s="28">
        <v>1</v>
      </c>
    </row>
    <row r="498" spans="1:8" x14ac:dyDescent="0.55000000000000004">
      <c r="A498" s="25">
        <v>298</v>
      </c>
      <c r="B498" s="25">
        <v>100000151612</v>
      </c>
      <c r="C498" s="26">
        <v>0</v>
      </c>
      <c r="D498" s="46" t="s">
        <v>525</v>
      </c>
      <c r="E498" s="28" t="s">
        <v>526</v>
      </c>
      <c r="F498" s="28">
        <v>9865.4</v>
      </c>
      <c r="G498" s="28">
        <v>-9864.4</v>
      </c>
      <c r="H498" s="28">
        <v>1</v>
      </c>
    </row>
    <row r="499" spans="1:8" x14ac:dyDescent="0.55000000000000004">
      <c r="A499" s="25">
        <v>299</v>
      </c>
      <c r="B499" s="25">
        <v>100000151613</v>
      </c>
      <c r="C499" s="26">
        <v>0</v>
      </c>
      <c r="D499" s="46" t="s">
        <v>525</v>
      </c>
      <c r="E499" s="28" t="s">
        <v>526</v>
      </c>
      <c r="F499" s="28">
        <v>9865.4</v>
      </c>
      <c r="G499" s="28">
        <v>-9864.4</v>
      </c>
      <c r="H499" s="28">
        <v>1</v>
      </c>
    </row>
    <row r="500" spans="1:8" x14ac:dyDescent="0.55000000000000004">
      <c r="A500" s="25">
        <v>300</v>
      </c>
      <c r="B500" s="25">
        <v>100000151614</v>
      </c>
      <c r="C500" s="26">
        <v>0</v>
      </c>
      <c r="D500" s="46" t="s">
        <v>525</v>
      </c>
      <c r="E500" s="28" t="s">
        <v>526</v>
      </c>
      <c r="F500" s="28">
        <v>9865.4</v>
      </c>
      <c r="G500" s="28">
        <v>-9864.4</v>
      </c>
      <c r="H500" s="28">
        <v>1</v>
      </c>
    </row>
    <row r="501" spans="1:8" x14ac:dyDescent="0.55000000000000004">
      <c r="A501" s="25">
        <v>301</v>
      </c>
      <c r="B501" s="25">
        <v>100000151615</v>
      </c>
      <c r="C501" s="26">
        <v>0</v>
      </c>
      <c r="D501" s="46" t="s">
        <v>525</v>
      </c>
      <c r="E501" s="28" t="s">
        <v>526</v>
      </c>
      <c r="F501" s="28">
        <v>9865.4</v>
      </c>
      <c r="G501" s="28">
        <v>-9864.4</v>
      </c>
      <c r="H501" s="28">
        <v>1</v>
      </c>
    </row>
    <row r="502" spans="1:8" x14ac:dyDescent="0.55000000000000004">
      <c r="A502" s="25">
        <v>302</v>
      </c>
      <c r="B502" s="25">
        <v>100000151616</v>
      </c>
      <c r="C502" s="26">
        <v>0</v>
      </c>
      <c r="D502" s="46" t="s">
        <v>525</v>
      </c>
      <c r="E502" s="28" t="s">
        <v>526</v>
      </c>
      <c r="F502" s="28">
        <v>9865.4</v>
      </c>
      <c r="G502" s="28">
        <v>-9864.4</v>
      </c>
      <c r="H502" s="28">
        <v>1</v>
      </c>
    </row>
    <row r="503" spans="1:8" s="19" customFormat="1" x14ac:dyDescent="0.55000000000000004">
      <c r="A503" s="165" t="s">
        <v>2589</v>
      </c>
      <c r="B503" s="165"/>
      <c r="C503" s="165"/>
      <c r="D503" s="165"/>
      <c r="E503" s="165"/>
      <c r="F503" s="15">
        <f>SUM(F201:F502)</f>
        <v>3258387.0699999989</v>
      </c>
      <c r="G503" s="15">
        <f t="shared" ref="G503:H503" si="5">SUM(G201:G502)</f>
        <v>-3258085.0699999989</v>
      </c>
      <c r="H503" s="15">
        <f t="shared" si="5"/>
        <v>302</v>
      </c>
    </row>
    <row r="504" spans="1:8" x14ac:dyDescent="0.55000000000000004">
      <c r="A504" s="159" t="s">
        <v>2571</v>
      </c>
      <c r="B504" s="159"/>
      <c r="C504" s="159"/>
      <c r="D504" s="159"/>
      <c r="E504" s="159"/>
      <c r="F504" s="16">
        <f>F198+F503</f>
        <v>4332687.0699999984</v>
      </c>
      <c r="G504" s="16">
        <f t="shared" ref="G504:H504" si="6">G198+G503</f>
        <v>-3546176.3099999991</v>
      </c>
      <c r="H504" s="16">
        <f t="shared" si="6"/>
        <v>786510.75999999989</v>
      </c>
    </row>
    <row r="506" spans="1:8" x14ac:dyDescent="0.55000000000000004">
      <c r="A506" s="38" t="s">
        <v>2581</v>
      </c>
    </row>
    <row r="507" spans="1:8" s="33" customFormat="1" x14ac:dyDescent="0.55000000000000004">
      <c r="A507" s="29" t="s">
        <v>2558</v>
      </c>
      <c r="B507" s="30" t="s">
        <v>1</v>
      </c>
      <c r="C507" s="29" t="s">
        <v>2</v>
      </c>
      <c r="D507" s="29" t="s">
        <v>3</v>
      </c>
      <c r="E507" s="29" t="s">
        <v>4</v>
      </c>
      <c r="F507" s="32" t="s">
        <v>5</v>
      </c>
      <c r="G507" s="32" t="s">
        <v>6</v>
      </c>
      <c r="H507" s="32" t="s">
        <v>93</v>
      </c>
    </row>
    <row r="508" spans="1:8" x14ac:dyDescent="0.55000000000000004">
      <c r="A508" s="25">
        <v>1</v>
      </c>
      <c r="B508" s="25">
        <v>100000205644</v>
      </c>
      <c r="C508" s="26">
        <v>0</v>
      </c>
      <c r="D508" s="46" t="s">
        <v>37</v>
      </c>
      <c r="E508" s="28" t="s">
        <v>567</v>
      </c>
      <c r="F508" s="28">
        <v>45500</v>
      </c>
      <c r="G508" s="28">
        <v>-31822</v>
      </c>
      <c r="H508" s="28">
        <v>13678</v>
      </c>
    </row>
    <row r="509" spans="1:8" x14ac:dyDescent="0.55000000000000004">
      <c r="A509" s="25">
        <v>2</v>
      </c>
      <c r="B509" s="25">
        <v>100000205645</v>
      </c>
      <c r="C509" s="26">
        <v>0</v>
      </c>
      <c r="D509" s="46" t="s">
        <v>37</v>
      </c>
      <c r="E509" s="28" t="s">
        <v>567</v>
      </c>
      <c r="F509" s="28">
        <v>45500</v>
      </c>
      <c r="G509" s="28">
        <v>-31822</v>
      </c>
      <c r="H509" s="28">
        <v>13678</v>
      </c>
    </row>
    <row r="510" spans="1:8" x14ac:dyDescent="0.55000000000000004">
      <c r="A510" s="25">
        <v>3</v>
      </c>
      <c r="B510" s="25">
        <v>100000205646</v>
      </c>
      <c r="C510" s="26">
        <v>0</v>
      </c>
      <c r="D510" s="46" t="s">
        <v>37</v>
      </c>
      <c r="E510" s="28" t="s">
        <v>567</v>
      </c>
      <c r="F510" s="28">
        <v>45500</v>
      </c>
      <c r="G510" s="28">
        <v>-31822</v>
      </c>
      <c r="H510" s="28">
        <v>13678</v>
      </c>
    </row>
    <row r="511" spans="1:8" x14ac:dyDescent="0.55000000000000004">
      <c r="A511" s="25">
        <v>4</v>
      </c>
      <c r="B511" s="25">
        <v>100000205647</v>
      </c>
      <c r="C511" s="26">
        <v>0</v>
      </c>
      <c r="D511" s="46" t="s">
        <v>37</v>
      </c>
      <c r="E511" s="28" t="s">
        <v>567</v>
      </c>
      <c r="F511" s="28">
        <v>45500</v>
      </c>
      <c r="G511" s="28">
        <v>-31822</v>
      </c>
      <c r="H511" s="28">
        <v>13678</v>
      </c>
    </row>
    <row r="512" spans="1:8" x14ac:dyDescent="0.55000000000000004">
      <c r="A512" s="25">
        <v>5</v>
      </c>
      <c r="B512" s="25">
        <v>100000205648</v>
      </c>
      <c r="C512" s="26">
        <v>0</v>
      </c>
      <c r="D512" s="46" t="s">
        <v>37</v>
      </c>
      <c r="E512" s="28" t="s">
        <v>567</v>
      </c>
      <c r="F512" s="28">
        <v>45500</v>
      </c>
      <c r="G512" s="28">
        <v>-31822</v>
      </c>
      <c r="H512" s="28">
        <v>13678</v>
      </c>
    </row>
    <row r="513" spans="1:8" x14ac:dyDescent="0.55000000000000004">
      <c r="A513" s="25">
        <v>6</v>
      </c>
      <c r="B513" s="25">
        <v>100000205649</v>
      </c>
      <c r="C513" s="26">
        <v>0</v>
      </c>
      <c r="D513" s="46" t="s">
        <v>37</v>
      </c>
      <c r="E513" s="28" t="s">
        <v>567</v>
      </c>
      <c r="F513" s="28">
        <v>45500</v>
      </c>
      <c r="G513" s="28">
        <v>-31822</v>
      </c>
      <c r="H513" s="28">
        <v>13678</v>
      </c>
    </row>
    <row r="514" spans="1:8" x14ac:dyDescent="0.55000000000000004">
      <c r="A514" s="25">
        <v>7</v>
      </c>
      <c r="B514" s="25">
        <v>100000205650</v>
      </c>
      <c r="C514" s="26">
        <v>0</v>
      </c>
      <c r="D514" s="46" t="s">
        <v>37</v>
      </c>
      <c r="E514" s="28" t="s">
        <v>567</v>
      </c>
      <c r="F514" s="28">
        <v>45500</v>
      </c>
      <c r="G514" s="28">
        <v>-31822</v>
      </c>
      <c r="H514" s="28">
        <v>13678</v>
      </c>
    </row>
    <row r="515" spans="1:8" x14ac:dyDescent="0.55000000000000004">
      <c r="A515" s="25">
        <v>8</v>
      </c>
      <c r="B515" s="25">
        <v>100000205651</v>
      </c>
      <c r="C515" s="26">
        <v>0</v>
      </c>
      <c r="D515" s="46" t="s">
        <v>37</v>
      </c>
      <c r="E515" s="28" t="s">
        <v>567</v>
      </c>
      <c r="F515" s="28">
        <v>45500</v>
      </c>
      <c r="G515" s="28">
        <v>-31822</v>
      </c>
      <c r="H515" s="28">
        <v>13678</v>
      </c>
    </row>
    <row r="516" spans="1:8" x14ac:dyDescent="0.55000000000000004">
      <c r="A516" s="25">
        <v>9</v>
      </c>
      <c r="B516" s="25">
        <v>100000205652</v>
      </c>
      <c r="C516" s="26">
        <v>0</v>
      </c>
      <c r="D516" s="46" t="s">
        <v>37</v>
      </c>
      <c r="E516" s="28" t="s">
        <v>567</v>
      </c>
      <c r="F516" s="28">
        <v>45500</v>
      </c>
      <c r="G516" s="28">
        <v>-31822</v>
      </c>
      <c r="H516" s="28">
        <v>13678</v>
      </c>
    </row>
    <row r="517" spans="1:8" x14ac:dyDescent="0.55000000000000004">
      <c r="A517" s="25">
        <v>10</v>
      </c>
      <c r="B517" s="25">
        <v>100000205653</v>
      </c>
      <c r="C517" s="26">
        <v>0</v>
      </c>
      <c r="D517" s="46" t="s">
        <v>37</v>
      </c>
      <c r="E517" s="28" t="s">
        <v>567</v>
      </c>
      <c r="F517" s="28">
        <v>45500</v>
      </c>
      <c r="G517" s="28">
        <v>-31822</v>
      </c>
      <c r="H517" s="28">
        <v>13678</v>
      </c>
    </row>
    <row r="518" spans="1:8" x14ac:dyDescent="0.55000000000000004">
      <c r="A518" s="25">
        <v>11</v>
      </c>
      <c r="B518" s="25">
        <v>100000205654</v>
      </c>
      <c r="C518" s="26">
        <v>0</v>
      </c>
      <c r="D518" s="46" t="s">
        <v>37</v>
      </c>
      <c r="E518" s="28" t="s">
        <v>567</v>
      </c>
      <c r="F518" s="28">
        <v>45500</v>
      </c>
      <c r="G518" s="28">
        <v>-31822</v>
      </c>
      <c r="H518" s="28">
        <v>13678</v>
      </c>
    </row>
    <row r="519" spans="1:8" x14ac:dyDescent="0.55000000000000004">
      <c r="A519" s="25">
        <v>12</v>
      </c>
      <c r="B519" s="25">
        <v>100000205655</v>
      </c>
      <c r="C519" s="26">
        <v>0</v>
      </c>
      <c r="D519" s="46" t="s">
        <v>37</v>
      </c>
      <c r="E519" s="28" t="s">
        <v>567</v>
      </c>
      <c r="F519" s="28">
        <v>45500</v>
      </c>
      <c r="G519" s="28">
        <v>-31822</v>
      </c>
      <c r="H519" s="28">
        <v>13678</v>
      </c>
    </row>
    <row r="520" spans="1:8" x14ac:dyDescent="0.55000000000000004">
      <c r="A520" s="25">
        <v>13</v>
      </c>
      <c r="B520" s="25">
        <v>100000205656</v>
      </c>
      <c r="C520" s="26">
        <v>0</v>
      </c>
      <c r="D520" s="46" t="s">
        <v>37</v>
      </c>
      <c r="E520" s="28" t="s">
        <v>567</v>
      </c>
      <c r="F520" s="28">
        <v>45500</v>
      </c>
      <c r="G520" s="28">
        <v>-31822</v>
      </c>
      <c r="H520" s="28">
        <v>13678</v>
      </c>
    </row>
    <row r="521" spans="1:8" x14ac:dyDescent="0.55000000000000004">
      <c r="A521" s="25">
        <v>14</v>
      </c>
      <c r="B521" s="25">
        <v>100000205657</v>
      </c>
      <c r="C521" s="26">
        <v>0</v>
      </c>
      <c r="D521" s="46" t="s">
        <v>37</v>
      </c>
      <c r="E521" s="28" t="s">
        <v>567</v>
      </c>
      <c r="F521" s="28">
        <v>45500</v>
      </c>
      <c r="G521" s="28">
        <v>-31822</v>
      </c>
      <c r="H521" s="28">
        <v>13678</v>
      </c>
    </row>
    <row r="522" spans="1:8" x14ac:dyDescent="0.55000000000000004">
      <c r="A522" s="25">
        <v>15</v>
      </c>
      <c r="B522" s="25">
        <v>100000205658</v>
      </c>
      <c r="C522" s="26">
        <v>0</v>
      </c>
      <c r="D522" s="46" t="s">
        <v>37</v>
      </c>
      <c r="E522" s="28" t="s">
        <v>567</v>
      </c>
      <c r="F522" s="28">
        <v>45500</v>
      </c>
      <c r="G522" s="28">
        <v>-31822</v>
      </c>
      <c r="H522" s="28">
        <v>13678</v>
      </c>
    </row>
    <row r="523" spans="1:8" x14ac:dyDescent="0.55000000000000004">
      <c r="A523" s="25">
        <v>16</v>
      </c>
      <c r="B523" s="25">
        <v>100000205659</v>
      </c>
      <c r="C523" s="26">
        <v>0</v>
      </c>
      <c r="D523" s="46" t="s">
        <v>37</v>
      </c>
      <c r="E523" s="28" t="s">
        <v>567</v>
      </c>
      <c r="F523" s="28">
        <v>45500</v>
      </c>
      <c r="G523" s="28">
        <v>-31822</v>
      </c>
      <c r="H523" s="28">
        <v>13678</v>
      </c>
    </row>
    <row r="524" spans="1:8" x14ac:dyDescent="0.55000000000000004">
      <c r="A524" s="25">
        <v>17</v>
      </c>
      <c r="B524" s="25">
        <v>100000205660</v>
      </c>
      <c r="C524" s="26">
        <v>0</v>
      </c>
      <c r="D524" s="46" t="s">
        <v>37</v>
      </c>
      <c r="E524" s="28" t="s">
        <v>567</v>
      </c>
      <c r="F524" s="28">
        <v>45500</v>
      </c>
      <c r="G524" s="28">
        <v>-31822</v>
      </c>
      <c r="H524" s="28">
        <v>13678</v>
      </c>
    </row>
    <row r="525" spans="1:8" x14ac:dyDescent="0.55000000000000004">
      <c r="A525" s="25">
        <v>18</v>
      </c>
      <c r="B525" s="25">
        <v>100000205661</v>
      </c>
      <c r="C525" s="26">
        <v>0</v>
      </c>
      <c r="D525" s="46" t="s">
        <v>37</v>
      </c>
      <c r="E525" s="28" t="s">
        <v>567</v>
      </c>
      <c r="F525" s="28">
        <v>45500</v>
      </c>
      <c r="G525" s="28">
        <v>-31822</v>
      </c>
      <c r="H525" s="28">
        <v>13678</v>
      </c>
    </row>
    <row r="526" spans="1:8" x14ac:dyDescent="0.55000000000000004">
      <c r="A526" s="25">
        <v>19</v>
      </c>
      <c r="B526" s="25">
        <v>100000205662</v>
      </c>
      <c r="C526" s="26">
        <v>0</v>
      </c>
      <c r="D526" s="46" t="s">
        <v>37</v>
      </c>
      <c r="E526" s="28" t="s">
        <v>567</v>
      </c>
      <c r="F526" s="28">
        <v>45500</v>
      </c>
      <c r="G526" s="28">
        <v>-31822</v>
      </c>
      <c r="H526" s="28">
        <v>13678</v>
      </c>
    </row>
    <row r="527" spans="1:8" x14ac:dyDescent="0.55000000000000004">
      <c r="A527" s="25">
        <v>20</v>
      </c>
      <c r="B527" s="25">
        <v>100000205663</v>
      </c>
      <c r="C527" s="26">
        <v>0</v>
      </c>
      <c r="D527" s="46" t="s">
        <v>37</v>
      </c>
      <c r="E527" s="28" t="s">
        <v>567</v>
      </c>
      <c r="F527" s="28">
        <v>45500</v>
      </c>
      <c r="G527" s="28">
        <v>-31822</v>
      </c>
      <c r="H527" s="28">
        <v>13678</v>
      </c>
    </row>
    <row r="528" spans="1:8" x14ac:dyDescent="0.55000000000000004">
      <c r="A528" s="25">
        <v>21</v>
      </c>
      <c r="B528" s="25">
        <v>100000205664</v>
      </c>
      <c r="C528" s="26">
        <v>0</v>
      </c>
      <c r="D528" s="46" t="s">
        <v>37</v>
      </c>
      <c r="E528" s="28" t="s">
        <v>567</v>
      </c>
      <c r="F528" s="28">
        <v>45500</v>
      </c>
      <c r="G528" s="28">
        <v>-31822</v>
      </c>
      <c r="H528" s="28">
        <v>13678</v>
      </c>
    </row>
    <row r="529" spans="1:8" x14ac:dyDescent="0.55000000000000004">
      <c r="A529" s="25">
        <v>22</v>
      </c>
      <c r="B529" s="25">
        <v>100000205665</v>
      </c>
      <c r="C529" s="26">
        <v>0</v>
      </c>
      <c r="D529" s="46" t="s">
        <v>37</v>
      </c>
      <c r="E529" s="28" t="s">
        <v>567</v>
      </c>
      <c r="F529" s="28">
        <v>45500</v>
      </c>
      <c r="G529" s="28">
        <v>-31822</v>
      </c>
      <c r="H529" s="28">
        <v>13678</v>
      </c>
    </row>
    <row r="530" spans="1:8" x14ac:dyDescent="0.55000000000000004">
      <c r="A530" s="25">
        <v>23</v>
      </c>
      <c r="B530" s="25">
        <v>100000205666</v>
      </c>
      <c r="C530" s="26">
        <v>0</v>
      </c>
      <c r="D530" s="46" t="s">
        <v>37</v>
      </c>
      <c r="E530" s="28" t="s">
        <v>567</v>
      </c>
      <c r="F530" s="28">
        <v>45500</v>
      </c>
      <c r="G530" s="28">
        <v>-31822</v>
      </c>
      <c r="H530" s="28">
        <v>13678</v>
      </c>
    </row>
    <row r="531" spans="1:8" x14ac:dyDescent="0.55000000000000004">
      <c r="A531" s="25">
        <v>24</v>
      </c>
      <c r="B531" s="25">
        <v>100000205667</v>
      </c>
      <c r="C531" s="26">
        <v>0</v>
      </c>
      <c r="D531" s="46" t="s">
        <v>37</v>
      </c>
      <c r="E531" s="28" t="s">
        <v>567</v>
      </c>
      <c r="F531" s="28">
        <v>45500</v>
      </c>
      <c r="G531" s="28">
        <v>-31822</v>
      </c>
      <c r="H531" s="28">
        <v>13678</v>
      </c>
    </row>
    <row r="532" spans="1:8" x14ac:dyDescent="0.55000000000000004">
      <c r="A532" s="25">
        <v>25</v>
      </c>
      <c r="B532" s="25">
        <v>100000205668</v>
      </c>
      <c r="C532" s="26">
        <v>0</v>
      </c>
      <c r="D532" s="46" t="s">
        <v>37</v>
      </c>
      <c r="E532" s="28" t="s">
        <v>567</v>
      </c>
      <c r="F532" s="28">
        <v>45500</v>
      </c>
      <c r="G532" s="28">
        <v>-31822</v>
      </c>
      <c r="H532" s="28">
        <v>13678</v>
      </c>
    </row>
    <row r="533" spans="1:8" x14ac:dyDescent="0.55000000000000004">
      <c r="A533" s="25">
        <v>26</v>
      </c>
      <c r="B533" s="25">
        <v>100000205669</v>
      </c>
      <c r="C533" s="26">
        <v>0</v>
      </c>
      <c r="D533" s="46" t="s">
        <v>37</v>
      </c>
      <c r="E533" s="28" t="s">
        <v>567</v>
      </c>
      <c r="F533" s="28">
        <v>45500</v>
      </c>
      <c r="G533" s="28">
        <v>-31822</v>
      </c>
      <c r="H533" s="28">
        <v>13678</v>
      </c>
    </row>
    <row r="534" spans="1:8" x14ac:dyDescent="0.55000000000000004">
      <c r="A534" s="25">
        <v>27</v>
      </c>
      <c r="B534" s="25">
        <v>100000205670</v>
      </c>
      <c r="C534" s="26">
        <v>0</v>
      </c>
      <c r="D534" s="46" t="s">
        <v>37</v>
      </c>
      <c r="E534" s="28" t="s">
        <v>567</v>
      </c>
      <c r="F534" s="28">
        <v>45500</v>
      </c>
      <c r="G534" s="28">
        <v>-31822</v>
      </c>
      <c r="H534" s="28">
        <v>13678</v>
      </c>
    </row>
    <row r="535" spans="1:8" x14ac:dyDescent="0.55000000000000004">
      <c r="A535" s="25">
        <v>28</v>
      </c>
      <c r="B535" s="25">
        <v>100000205671</v>
      </c>
      <c r="C535" s="26">
        <v>0</v>
      </c>
      <c r="D535" s="46" t="s">
        <v>37</v>
      </c>
      <c r="E535" s="28" t="s">
        <v>567</v>
      </c>
      <c r="F535" s="28">
        <v>45500</v>
      </c>
      <c r="G535" s="28">
        <v>-31822</v>
      </c>
      <c r="H535" s="28">
        <v>13678</v>
      </c>
    </row>
    <row r="536" spans="1:8" x14ac:dyDescent="0.55000000000000004">
      <c r="A536" s="25">
        <v>29</v>
      </c>
      <c r="B536" s="25">
        <v>100000205672</v>
      </c>
      <c r="C536" s="26">
        <v>0</v>
      </c>
      <c r="D536" s="46" t="s">
        <v>37</v>
      </c>
      <c r="E536" s="28" t="s">
        <v>567</v>
      </c>
      <c r="F536" s="28">
        <v>45500</v>
      </c>
      <c r="G536" s="28">
        <v>-31822</v>
      </c>
      <c r="H536" s="28">
        <v>13678</v>
      </c>
    </row>
    <row r="537" spans="1:8" x14ac:dyDescent="0.55000000000000004">
      <c r="A537" s="25">
        <v>30</v>
      </c>
      <c r="B537" s="25">
        <v>100000205673</v>
      </c>
      <c r="C537" s="26">
        <v>0</v>
      </c>
      <c r="D537" s="46" t="s">
        <v>37</v>
      </c>
      <c r="E537" s="28" t="s">
        <v>567</v>
      </c>
      <c r="F537" s="28">
        <v>45500</v>
      </c>
      <c r="G537" s="28">
        <v>-31822</v>
      </c>
      <c r="H537" s="28">
        <v>13678</v>
      </c>
    </row>
    <row r="538" spans="1:8" x14ac:dyDescent="0.55000000000000004">
      <c r="A538" s="25">
        <v>31</v>
      </c>
      <c r="B538" s="25">
        <v>100000205674</v>
      </c>
      <c r="C538" s="26">
        <v>0</v>
      </c>
      <c r="D538" s="46" t="s">
        <v>37</v>
      </c>
      <c r="E538" s="28" t="s">
        <v>567</v>
      </c>
      <c r="F538" s="28">
        <v>45500</v>
      </c>
      <c r="G538" s="28">
        <v>-31822</v>
      </c>
      <c r="H538" s="28">
        <v>13678</v>
      </c>
    </row>
    <row r="539" spans="1:8" x14ac:dyDescent="0.55000000000000004">
      <c r="A539" s="25">
        <v>32</v>
      </c>
      <c r="B539" s="25">
        <v>100000205675</v>
      </c>
      <c r="C539" s="26">
        <v>0</v>
      </c>
      <c r="D539" s="46" t="s">
        <v>37</v>
      </c>
      <c r="E539" s="28" t="s">
        <v>567</v>
      </c>
      <c r="F539" s="28">
        <v>45500</v>
      </c>
      <c r="G539" s="28">
        <v>-31822</v>
      </c>
      <c r="H539" s="28">
        <v>13678</v>
      </c>
    </row>
    <row r="540" spans="1:8" x14ac:dyDescent="0.55000000000000004">
      <c r="A540" s="25">
        <v>33</v>
      </c>
      <c r="B540" s="25">
        <v>100000205676</v>
      </c>
      <c r="C540" s="26">
        <v>0</v>
      </c>
      <c r="D540" s="46" t="s">
        <v>37</v>
      </c>
      <c r="E540" s="28" t="s">
        <v>567</v>
      </c>
      <c r="F540" s="28">
        <v>45500</v>
      </c>
      <c r="G540" s="28">
        <v>-31822</v>
      </c>
      <c r="H540" s="28">
        <v>13678</v>
      </c>
    </row>
    <row r="541" spans="1:8" x14ac:dyDescent="0.55000000000000004">
      <c r="A541" s="25">
        <v>34</v>
      </c>
      <c r="B541" s="25">
        <v>100000205677</v>
      </c>
      <c r="C541" s="26">
        <v>0</v>
      </c>
      <c r="D541" s="46" t="s">
        <v>37</v>
      </c>
      <c r="E541" s="28" t="s">
        <v>567</v>
      </c>
      <c r="F541" s="28">
        <v>45500</v>
      </c>
      <c r="G541" s="28">
        <v>-31822</v>
      </c>
      <c r="H541" s="28">
        <v>13678</v>
      </c>
    </row>
    <row r="542" spans="1:8" x14ac:dyDescent="0.55000000000000004">
      <c r="A542" s="25">
        <v>35</v>
      </c>
      <c r="B542" s="25">
        <v>100000372775</v>
      </c>
      <c r="C542" s="26">
        <v>0</v>
      </c>
      <c r="D542" s="46" t="s">
        <v>2488</v>
      </c>
      <c r="E542" s="28" t="s">
        <v>2489</v>
      </c>
      <c r="F542" s="28">
        <v>627000</v>
      </c>
      <c r="G542" s="28">
        <v>-462114.19</v>
      </c>
      <c r="H542" s="28">
        <v>164885.81</v>
      </c>
    </row>
    <row r="543" spans="1:8" x14ac:dyDescent="0.55000000000000004">
      <c r="A543" s="25"/>
      <c r="B543" s="25">
        <v>100000372775</v>
      </c>
      <c r="C543" s="26">
        <v>1</v>
      </c>
      <c r="D543" s="46" t="s">
        <v>2488</v>
      </c>
      <c r="E543" s="28" t="s">
        <v>2489</v>
      </c>
      <c r="F543" s="28">
        <v>363000</v>
      </c>
      <c r="G543" s="28">
        <v>-362999</v>
      </c>
      <c r="H543" s="28">
        <v>1</v>
      </c>
    </row>
    <row r="544" spans="1:8" x14ac:dyDescent="0.55000000000000004">
      <c r="A544" s="25">
        <v>36</v>
      </c>
      <c r="B544" s="25">
        <v>100000396852</v>
      </c>
      <c r="C544" s="26">
        <v>0</v>
      </c>
      <c r="D544" s="46" t="s">
        <v>2490</v>
      </c>
      <c r="E544" s="28" t="s">
        <v>2491</v>
      </c>
      <c r="F544" s="28">
        <v>812000</v>
      </c>
      <c r="G544" s="28">
        <v>-56506.31</v>
      </c>
      <c r="H544" s="28">
        <v>755493.69</v>
      </c>
    </row>
    <row r="545" spans="1:8" x14ac:dyDescent="0.55000000000000004">
      <c r="A545" s="25">
        <v>37</v>
      </c>
      <c r="B545" s="25">
        <v>100000398992</v>
      </c>
      <c r="C545" s="26">
        <v>0</v>
      </c>
      <c r="D545" s="46" t="s">
        <v>991</v>
      </c>
      <c r="E545" s="28" t="s">
        <v>992</v>
      </c>
      <c r="F545" s="28">
        <v>1183420</v>
      </c>
      <c r="G545" s="28">
        <v>-445772.15</v>
      </c>
      <c r="H545" s="28">
        <v>737647.85</v>
      </c>
    </row>
    <row r="546" spans="1:8" x14ac:dyDescent="0.55000000000000004">
      <c r="A546" s="25">
        <v>38</v>
      </c>
      <c r="B546" s="25">
        <v>100000399204</v>
      </c>
      <c r="C546" s="26">
        <v>0</v>
      </c>
      <c r="D546" s="46" t="s">
        <v>993</v>
      </c>
      <c r="E546" s="28" t="s">
        <v>994</v>
      </c>
      <c r="F546" s="28">
        <v>782063</v>
      </c>
      <c r="G546" s="28">
        <v>-467332.7</v>
      </c>
      <c r="H546" s="28">
        <v>314730.3</v>
      </c>
    </row>
    <row r="547" spans="1:8" x14ac:dyDescent="0.55000000000000004">
      <c r="A547" s="25">
        <v>39</v>
      </c>
      <c r="B547" s="25">
        <v>100000399205</v>
      </c>
      <c r="C547" s="26">
        <v>0</v>
      </c>
      <c r="D547" s="46" t="s">
        <v>993</v>
      </c>
      <c r="E547" s="28" t="s">
        <v>994</v>
      </c>
      <c r="F547" s="28">
        <v>782063</v>
      </c>
      <c r="G547" s="28">
        <v>-467332.71</v>
      </c>
      <c r="H547" s="28">
        <v>314730.28999999998</v>
      </c>
    </row>
    <row r="548" spans="1:8" x14ac:dyDescent="0.55000000000000004">
      <c r="A548" s="25">
        <v>40</v>
      </c>
      <c r="B548" s="25">
        <v>100000399206</v>
      </c>
      <c r="C548" s="26">
        <v>0</v>
      </c>
      <c r="D548" s="46" t="s">
        <v>993</v>
      </c>
      <c r="E548" s="28" t="s">
        <v>994</v>
      </c>
      <c r="F548" s="28">
        <v>782063</v>
      </c>
      <c r="G548" s="28">
        <v>-467332.71</v>
      </c>
      <c r="H548" s="28">
        <v>314730.28999999998</v>
      </c>
    </row>
    <row r="549" spans="1:8" x14ac:dyDescent="0.55000000000000004">
      <c r="A549" s="25">
        <v>41</v>
      </c>
      <c r="B549" s="25">
        <v>100000405465</v>
      </c>
      <c r="C549" s="26">
        <v>0</v>
      </c>
      <c r="D549" s="46" t="s">
        <v>212</v>
      </c>
      <c r="E549" s="28" t="s">
        <v>1143</v>
      </c>
      <c r="F549" s="28">
        <v>44405</v>
      </c>
      <c r="G549" s="28">
        <v>-32664.45</v>
      </c>
      <c r="H549" s="28">
        <v>11740.55</v>
      </c>
    </row>
    <row r="550" spans="1:8" x14ac:dyDescent="0.55000000000000004">
      <c r="A550" s="25">
        <v>42</v>
      </c>
      <c r="B550" s="25">
        <v>100000405466</v>
      </c>
      <c r="C550" s="26">
        <v>0</v>
      </c>
      <c r="D550" s="46" t="s">
        <v>212</v>
      </c>
      <c r="E550" s="28" t="s">
        <v>1143</v>
      </c>
      <c r="F550" s="28">
        <v>44405</v>
      </c>
      <c r="G550" s="28">
        <v>-32664.46</v>
      </c>
      <c r="H550" s="28">
        <v>11740.54</v>
      </c>
    </row>
    <row r="551" spans="1:8" x14ac:dyDescent="0.55000000000000004">
      <c r="A551" s="25">
        <v>43</v>
      </c>
      <c r="B551" s="25">
        <v>100000405467</v>
      </c>
      <c r="C551" s="26">
        <v>0</v>
      </c>
      <c r="D551" s="46" t="s">
        <v>212</v>
      </c>
      <c r="E551" s="28" t="s">
        <v>1143</v>
      </c>
      <c r="F551" s="28">
        <v>44405</v>
      </c>
      <c r="G551" s="28">
        <v>-32664.45</v>
      </c>
      <c r="H551" s="28">
        <v>11740.55</v>
      </c>
    </row>
    <row r="552" spans="1:8" x14ac:dyDescent="0.55000000000000004">
      <c r="A552" s="25">
        <v>44</v>
      </c>
      <c r="B552" s="25">
        <v>100000405468</v>
      </c>
      <c r="C552" s="26">
        <v>0</v>
      </c>
      <c r="D552" s="46" t="s">
        <v>212</v>
      </c>
      <c r="E552" s="28" t="s">
        <v>1143</v>
      </c>
      <c r="F552" s="28">
        <v>44405</v>
      </c>
      <c r="G552" s="28">
        <v>-32664.45</v>
      </c>
      <c r="H552" s="28">
        <v>11740.55</v>
      </c>
    </row>
    <row r="553" spans="1:8" x14ac:dyDescent="0.55000000000000004">
      <c r="A553" s="25">
        <v>45</v>
      </c>
      <c r="B553" s="25">
        <v>100000405469</v>
      </c>
      <c r="C553" s="26">
        <v>0</v>
      </c>
      <c r="D553" s="46" t="s">
        <v>212</v>
      </c>
      <c r="E553" s="28" t="s">
        <v>1143</v>
      </c>
      <c r="F553" s="28">
        <v>44405</v>
      </c>
      <c r="G553" s="28">
        <v>-32664.46</v>
      </c>
      <c r="H553" s="28">
        <v>11740.54</v>
      </c>
    </row>
    <row r="554" spans="1:8" x14ac:dyDescent="0.55000000000000004">
      <c r="A554" s="25">
        <v>46</v>
      </c>
      <c r="B554" s="25">
        <v>100000405470</v>
      </c>
      <c r="C554" s="26">
        <v>0</v>
      </c>
      <c r="D554" s="46" t="s">
        <v>212</v>
      </c>
      <c r="E554" s="28" t="s">
        <v>1143</v>
      </c>
      <c r="F554" s="28">
        <v>44405</v>
      </c>
      <c r="G554" s="28">
        <v>-32664.46</v>
      </c>
      <c r="H554" s="28">
        <v>11740.54</v>
      </c>
    </row>
    <row r="555" spans="1:8" x14ac:dyDescent="0.55000000000000004">
      <c r="A555" s="25">
        <v>47</v>
      </c>
      <c r="B555" s="25">
        <v>100000405471</v>
      </c>
      <c r="C555" s="26">
        <v>0</v>
      </c>
      <c r="D555" s="46" t="s">
        <v>212</v>
      </c>
      <c r="E555" s="28" t="s">
        <v>1143</v>
      </c>
      <c r="F555" s="28">
        <v>44405</v>
      </c>
      <c r="G555" s="28">
        <v>-32664.45</v>
      </c>
      <c r="H555" s="28">
        <v>11740.55</v>
      </c>
    </row>
    <row r="556" spans="1:8" x14ac:dyDescent="0.55000000000000004">
      <c r="A556" s="25">
        <v>48</v>
      </c>
      <c r="B556" s="25">
        <v>100000405472</v>
      </c>
      <c r="C556" s="26">
        <v>0</v>
      </c>
      <c r="D556" s="46" t="s">
        <v>212</v>
      </c>
      <c r="E556" s="28" t="s">
        <v>1143</v>
      </c>
      <c r="F556" s="28">
        <v>44405</v>
      </c>
      <c r="G556" s="28">
        <v>-32664.45</v>
      </c>
      <c r="H556" s="28">
        <v>11740.55</v>
      </c>
    </row>
    <row r="557" spans="1:8" x14ac:dyDescent="0.55000000000000004">
      <c r="A557" s="25">
        <v>49</v>
      </c>
      <c r="B557" s="25">
        <v>100000405473</v>
      </c>
      <c r="C557" s="26">
        <v>0</v>
      </c>
      <c r="D557" s="46" t="s">
        <v>212</v>
      </c>
      <c r="E557" s="28" t="s">
        <v>1143</v>
      </c>
      <c r="F557" s="28">
        <v>44405</v>
      </c>
      <c r="G557" s="28">
        <v>-32664.46</v>
      </c>
      <c r="H557" s="28">
        <v>11740.54</v>
      </c>
    </row>
    <row r="558" spans="1:8" x14ac:dyDescent="0.55000000000000004">
      <c r="A558" s="25">
        <v>50</v>
      </c>
      <c r="B558" s="25">
        <v>100000405474</v>
      </c>
      <c r="C558" s="26">
        <v>0</v>
      </c>
      <c r="D558" s="46" t="s">
        <v>212</v>
      </c>
      <c r="E558" s="28" t="s">
        <v>1143</v>
      </c>
      <c r="F558" s="28">
        <v>44405</v>
      </c>
      <c r="G558" s="28">
        <v>-32664.46</v>
      </c>
      <c r="H558" s="28">
        <v>11740.54</v>
      </c>
    </row>
    <row r="559" spans="1:8" x14ac:dyDescent="0.55000000000000004">
      <c r="A559" s="25">
        <v>51</v>
      </c>
      <c r="B559" s="25">
        <v>100000405475</v>
      </c>
      <c r="C559" s="26">
        <v>0</v>
      </c>
      <c r="D559" s="46" t="s">
        <v>212</v>
      </c>
      <c r="E559" s="28" t="s">
        <v>1143</v>
      </c>
      <c r="F559" s="28">
        <v>44405</v>
      </c>
      <c r="G559" s="28">
        <v>-32664.45</v>
      </c>
      <c r="H559" s="28">
        <v>11740.55</v>
      </c>
    </row>
    <row r="560" spans="1:8" x14ac:dyDescent="0.55000000000000004">
      <c r="A560" s="25">
        <v>52</v>
      </c>
      <c r="B560" s="25">
        <v>100000405476</v>
      </c>
      <c r="C560" s="26">
        <v>0</v>
      </c>
      <c r="D560" s="46" t="s">
        <v>212</v>
      </c>
      <c r="E560" s="28" t="s">
        <v>1143</v>
      </c>
      <c r="F560" s="28">
        <v>44405</v>
      </c>
      <c r="G560" s="28">
        <v>-32664.45</v>
      </c>
      <c r="H560" s="28">
        <v>11740.55</v>
      </c>
    </row>
    <row r="561" spans="1:8" x14ac:dyDescent="0.55000000000000004">
      <c r="A561" s="25">
        <v>53</v>
      </c>
      <c r="B561" s="25">
        <v>100000405477</v>
      </c>
      <c r="C561" s="26">
        <v>0</v>
      </c>
      <c r="D561" s="46" t="s">
        <v>212</v>
      </c>
      <c r="E561" s="28" t="s">
        <v>1143</v>
      </c>
      <c r="F561" s="28">
        <v>44405</v>
      </c>
      <c r="G561" s="28">
        <v>-32664.46</v>
      </c>
      <c r="H561" s="28">
        <v>11740.54</v>
      </c>
    </row>
    <row r="562" spans="1:8" x14ac:dyDescent="0.55000000000000004">
      <c r="A562" s="25">
        <v>54</v>
      </c>
      <c r="B562" s="25">
        <v>100000405478</v>
      </c>
      <c r="C562" s="26">
        <v>0</v>
      </c>
      <c r="D562" s="46" t="s">
        <v>212</v>
      </c>
      <c r="E562" s="28" t="s">
        <v>1143</v>
      </c>
      <c r="F562" s="28">
        <v>44405</v>
      </c>
      <c r="G562" s="28">
        <v>-32664.45</v>
      </c>
      <c r="H562" s="28">
        <v>11740.55</v>
      </c>
    </row>
    <row r="563" spans="1:8" x14ac:dyDescent="0.55000000000000004">
      <c r="A563" s="25">
        <v>55</v>
      </c>
      <c r="B563" s="25">
        <v>100000405479</v>
      </c>
      <c r="C563" s="26">
        <v>0</v>
      </c>
      <c r="D563" s="46" t="s">
        <v>212</v>
      </c>
      <c r="E563" s="28" t="s">
        <v>1143</v>
      </c>
      <c r="F563" s="28">
        <v>44405</v>
      </c>
      <c r="G563" s="28">
        <v>-32664.46</v>
      </c>
      <c r="H563" s="28">
        <v>11740.54</v>
      </c>
    </row>
    <row r="564" spans="1:8" x14ac:dyDescent="0.55000000000000004">
      <c r="A564" s="25">
        <v>56</v>
      </c>
      <c r="B564" s="25">
        <v>100000405480</v>
      </c>
      <c r="C564" s="26">
        <v>0</v>
      </c>
      <c r="D564" s="46" t="s">
        <v>212</v>
      </c>
      <c r="E564" s="28" t="s">
        <v>1143</v>
      </c>
      <c r="F564" s="28">
        <v>44405</v>
      </c>
      <c r="G564" s="28">
        <v>-32664.45</v>
      </c>
      <c r="H564" s="28">
        <v>11740.55</v>
      </c>
    </row>
    <row r="565" spans="1:8" x14ac:dyDescent="0.55000000000000004">
      <c r="A565" s="25">
        <v>57</v>
      </c>
      <c r="B565" s="25">
        <v>100000405481</v>
      </c>
      <c r="C565" s="26">
        <v>0</v>
      </c>
      <c r="D565" s="46" t="s">
        <v>212</v>
      </c>
      <c r="E565" s="28" t="s">
        <v>1143</v>
      </c>
      <c r="F565" s="28">
        <v>44405</v>
      </c>
      <c r="G565" s="28">
        <v>-32664.46</v>
      </c>
      <c r="H565" s="28">
        <v>11740.54</v>
      </c>
    </row>
    <row r="566" spans="1:8" x14ac:dyDescent="0.55000000000000004">
      <c r="A566" s="25">
        <v>58</v>
      </c>
      <c r="B566" s="25">
        <v>100000405482</v>
      </c>
      <c r="C566" s="26">
        <v>0</v>
      </c>
      <c r="D566" s="46" t="s">
        <v>212</v>
      </c>
      <c r="E566" s="28" t="s">
        <v>1143</v>
      </c>
      <c r="F566" s="28">
        <v>44405</v>
      </c>
      <c r="G566" s="28">
        <v>-32664.45</v>
      </c>
      <c r="H566" s="28">
        <v>11740.55</v>
      </c>
    </row>
    <row r="567" spans="1:8" x14ac:dyDescent="0.55000000000000004">
      <c r="A567" s="25">
        <v>59</v>
      </c>
      <c r="B567" s="25">
        <v>100000405483</v>
      </c>
      <c r="C567" s="26">
        <v>0</v>
      </c>
      <c r="D567" s="46" t="s">
        <v>212</v>
      </c>
      <c r="E567" s="28" t="s">
        <v>1143</v>
      </c>
      <c r="F567" s="28">
        <v>44405</v>
      </c>
      <c r="G567" s="28">
        <v>-32664.46</v>
      </c>
      <c r="H567" s="28">
        <v>11740.54</v>
      </c>
    </row>
    <row r="568" spans="1:8" x14ac:dyDescent="0.55000000000000004">
      <c r="A568" s="25">
        <v>60</v>
      </c>
      <c r="B568" s="25">
        <v>100000405484</v>
      </c>
      <c r="C568" s="26">
        <v>0</v>
      </c>
      <c r="D568" s="46" t="s">
        <v>212</v>
      </c>
      <c r="E568" s="28" t="s">
        <v>1143</v>
      </c>
      <c r="F568" s="28">
        <v>44405</v>
      </c>
      <c r="G568" s="28">
        <v>-32664.45</v>
      </c>
      <c r="H568" s="28">
        <v>11740.55</v>
      </c>
    </row>
    <row r="569" spans="1:8" x14ac:dyDescent="0.55000000000000004">
      <c r="A569" s="25">
        <v>61</v>
      </c>
      <c r="B569" s="25">
        <v>100000405485</v>
      </c>
      <c r="C569" s="26">
        <v>0</v>
      </c>
      <c r="D569" s="46" t="s">
        <v>212</v>
      </c>
      <c r="E569" s="28" t="s">
        <v>1143</v>
      </c>
      <c r="F569" s="28">
        <v>44405</v>
      </c>
      <c r="G569" s="28">
        <v>-32664.46</v>
      </c>
      <c r="H569" s="28">
        <v>11740.54</v>
      </c>
    </row>
    <row r="570" spans="1:8" x14ac:dyDescent="0.55000000000000004">
      <c r="A570" s="25">
        <v>62</v>
      </c>
      <c r="B570" s="25">
        <v>100000405486</v>
      </c>
      <c r="C570" s="26">
        <v>0</v>
      </c>
      <c r="D570" s="46" t="s">
        <v>212</v>
      </c>
      <c r="E570" s="28" t="s">
        <v>1143</v>
      </c>
      <c r="F570" s="28">
        <v>44405</v>
      </c>
      <c r="G570" s="28">
        <v>-32664.46</v>
      </c>
      <c r="H570" s="28">
        <v>11740.54</v>
      </c>
    </row>
    <row r="571" spans="1:8" x14ac:dyDescent="0.55000000000000004">
      <c r="A571" s="25">
        <v>63</v>
      </c>
      <c r="B571" s="25">
        <v>100000405487</v>
      </c>
      <c r="C571" s="26">
        <v>0</v>
      </c>
      <c r="D571" s="46" t="s">
        <v>212</v>
      </c>
      <c r="E571" s="28" t="s">
        <v>1143</v>
      </c>
      <c r="F571" s="28">
        <v>44405</v>
      </c>
      <c r="G571" s="28">
        <v>-32664.45</v>
      </c>
      <c r="H571" s="28">
        <v>11740.55</v>
      </c>
    </row>
    <row r="572" spans="1:8" x14ac:dyDescent="0.55000000000000004">
      <c r="A572" s="25">
        <v>64</v>
      </c>
      <c r="B572" s="25">
        <v>100000405488</v>
      </c>
      <c r="C572" s="26">
        <v>0</v>
      </c>
      <c r="D572" s="46" t="s">
        <v>212</v>
      </c>
      <c r="E572" s="28" t="s">
        <v>1143</v>
      </c>
      <c r="F572" s="28">
        <v>44405</v>
      </c>
      <c r="G572" s="28">
        <v>-32664.46</v>
      </c>
      <c r="H572" s="28">
        <v>11740.54</v>
      </c>
    </row>
    <row r="573" spans="1:8" x14ac:dyDescent="0.55000000000000004">
      <c r="A573" s="25">
        <v>65</v>
      </c>
      <c r="B573" s="25">
        <v>100000405489</v>
      </c>
      <c r="C573" s="26">
        <v>0</v>
      </c>
      <c r="D573" s="46" t="s">
        <v>212</v>
      </c>
      <c r="E573" s="28" t="s">
        <v>1143</v>
      </c>
      <c r="F573" s="28">
        <v>44405</v>
      </c>
      <c r="G573" s="28">
        <v>-32664.45</v>
      </c>
      <c r="H573" s="28">
        <v>11740.55</v>
      </c>
    </row>
    <row r="574" spans="1:8" x14ac:dyDescent="0.55000000000000004">
      <c r="A574" s="25">
        <v>66</v>
      </c>
      <c r="B574" s="25">
        <v>100000405490</v>
      </c>
      <c r="C574" s="26">
        <v>0</v>
      </c>
      <c r="D574" s="46" t="s">
        <v>212</v>
      </c>
      <c r="E574" s="28" t="s">
        <v>1143</v>
      </c>
      <c r="F574" s="28">
        <v>44405</v>
      </c>
      <c r="G574" s="28">
        <v>-32664.46</v>
      </c>
      <c r="H574" s="28">
        <v>11740.54</v>
      </c>
    </row>
    <row r="575" spans="1:8" x14ac:dyDescent="0.55000000000000004">
      <c r="A575" s="25">
        <v>67</v>
      </c>
      <c r="B575" s="25">
        <v>100000405491</v>
      </c>
      <c r="C575" s="26">
        <v>0</v>
      </c>
      <c r="D575" s="46" t="s">
        <v>212</v>
      </c>
      <c r="E575" s="28" t="s">
        <v>1143</v>
      </c>
      <c r="F575" s="28">
        <v>44405</v>
      </c>
      <c r="G575" s="28">
        <v>-32664.45</v>
      </c>
      <c r="H575" s="28">
        <v>11740.55</v>
      </c>
    </row>
    <row r="576" spans="1:8" x14ac:dyDescent="0.55000000000000004">
      <c r="A576" s="25">
        <v>68</v>
      </c>
      <c r="B576" s="25">
        <v>100000405492</v>
      </c>
      <c r="C576" s="26">
        <v>0</v>
      </c>
      <c r="D576" s="46" t="s">
        <v>212</v>
      </c>
      <c r="E576" s="28" t="s">
        <v>1143</v>
      </c>
      <c r="F576" s="28">
        <v>44405</v>
      </c>
      <c r="G576" s="28">
        <v>-32664.46</v>
      </c>
      <c r="H576" s="28">
        <v>11740.54</v>
      </c>
    </row>
    <row r="577" spans="1:8" x14ac:dyDescent="0.55000000000000004">
      <c r="A577" s="25">
        <v>69</v>
      </c>
      <c r="B577" s="25">
        <v>100000405493</v>
      </c>
      <c r="C577" s="26">
        <v>0</v>
      </c>
      <c r="D577" s="46" t="s">
        <v>212</v>
      </c>
      <c r="E577" s="28" t="s">
        <v>1143</v>
      </c>
      <c r="F577" s="28">
        <v>44405</v>
      </c>
      <c r="G577" s="28">
        <v>-32664.45</v>
      </c>
      <c r="H577" s="28">
        <v>11740.55</v>
      </c>
    </row>
    <row r="578" spans="1:8" x14ac:dyDescent="0.55000000000000004">
      <c r="A578" s="25">
        <v>70</v>
      </c>
      <c r="B578" s="25">
        <v>100000405494</v>
      </c>
      <c r="C578" s="26">
        <v>0</v>
      </c>
      <c r="D578" s="46" t="s">
        <v>212</v>
      </c>
      <c r="E578" s="28" t="s">
        <v>1143</v>
      </c>
      <c r="F578" s="28">
        <v>44405</v>
      </c>
      <c r="G578" s="28">
        <v>-32664.45</v>
      </c>
      <c r="H578" s="28">
        <v>11740.55</v>
      </c>
    </row>
    <row r="579" spans="1:8" x14ac:dyDescent="0.55000000000000004">
      <c r="A579" s="25">
        <v>71</v>
      </c>
      <c r="B579" s="25">
        <v>100000405495</v>
      </c>
      <c r="C579" s="26">
        <v>0</v>
      </c>
      <c r="D579" s="46" t="s">
        <v>212</v>
      </c>
      <c r="E579" s="28" t="s">
        <v>1143</v>
      </c>
      <c r="F579" s="28">
        <v>44405</v>
      </c>
      <c r="G579" s="28">
        <v>-32664.46</v>
      </c>
      <c r="H579" s="28">
        <v>11740.54</v>
      </c>
    </row>
    <row r="580" spans="1:8" x14ac:dyDescent="0.55000000000000004">
      <c r="A580" s="25">
        <v>72</v>
      </c>
      <c r="B580" s="25">
        <v>100000405496</v>
      </c>
      <c r="C580" s="26">
        <v>0</v>
      </c>
      <c r="D580" s="46" t="s">
        <v>212</v>
      </c>
      <c r="E580" s="28" t="s">
        <v>1143</v>
      </c>
      <c r="F580" s="28">
        <v>44405</v>
      </c>
      <c r="G580" s="28">
        <v>-32664.46</v>
      </c>
      <c r="H580" s="28">
        <v>11740.54</v>
      </c>
    </row>
    <row r="581" spans="1:8" x14ac:dyDescent="0.55000000000000004">
      <c r="A581" s="25">
        <v>73</v>
      </c>
      <c r="B581" s="25">
        <v>100000405497</v>
      </c>
      <c r="C581" s="26">
        <v>0</v>
      </c>
      <c r="D581" s="46" t="s">
        <v>212</v>
      </c>
      <c r="E581" s="28" t="s">
        <v>1143</v>
      </c>
      <c r="F581" s="28">
        <v>44405</v>
      </c>
      <c r="G581" s="28">
        <v>-32664.45</v>
      </c>
      <c r="H581" s="28">
        <v>11740.55</v>
      </c>
    </row>
    <row r="582" spans="1:8" x14ac:dyDescent="0.55000000000000004">
      <c r="A582" s="25">
        <v>74</v>
      </c>
      <c r="B582" s="25">
        <v>100000416843</v>
      </c>
      <c r="C582" s="26">
        <v>0</v>
      </c>
      <c r="D582" s="46" t="s">
        <v>404</v>
      </c>
      <c r="E582" s="28" t="s">
        <v>1972</v>
      </c>
      <c r="F582" s="28">
        <v>119947</v>
      </c>
      <c r="G582" s="28">
        <v>-64135.35</v>
      </c>
      <c r="H582" s="28">
        <v>55811.65</v>
      </c>
    </row>
    <row r="583" spans="1:8" x14ac:dyDescent="0.55000000000000004">
      <c r="A583" s="25">
        <v>75</v>
      </c>
      <c r="B583" s="25">
        <v>100000416844</v>
      </c>
      <c r="C583" s="26">
        <v>0</v>
      </c>
      <c r="D583" s="46" t="s">
        <v>404</v>
      </c>
      <c r="E583" s="28" t="s">
        <v>1972</v>
      </c>
      <c r="F583" s="28">
        <v>119947</v>
      </c>
      <c r="G583" s="28">
        <v>-64135.34</v>
      </c>
      <c r="H583" s="28">
        <v>55811.66</v>
      </c>
    </row>
    <row r="584" spans="1:8" x14ac:dyDescent="0.55000000000000004">
      <c r="A584" s="25">
        <v>76</v>
      </c>
      <c r="B584" s="25">
        <v>100000416845</v>
      </c>
      <c r="C584" s="26">
        <v>0</v>
      </c>
      <c r="D584" s="46" t="s">
        <v>404</v>
      </c>
      <c r="E584" s="28" t="s">
        <v>1972</v>
      </c>
      <c r="F584" s="28">
        <v>119947</v>
      </c>
      <c r="G584" s="28">
        <v>-64135.34</v>
      </c>
      <c r="H584" s="28">
        <v>55811.66</v>
      </c>
    </row>
    <row r="585" spans="1:8" x14ac:dyDescent="0.55000000000000004">
      <c r="A585" s="25">
        <v>77</v>
      </c>
      <c r="B585" s="25">
        <v>100000416846</v>
      </c>
      <c r="C585" s="26">
        <v>0</v>
      </c>
      <c r="D585" s="46" t="s">
        <v>404</v>
      </c>
      <c r="E585" s="28" t="s">
        <v>1972</v>
      </c>
      <c r="F585" s="28">
        <v>119947</v>
      </c>
      <c r="G585" s="28">
        <v>-64135.35</v>
      </c>
      <c r="H585" s="28">
        <v>55811.65</v>
      </c>
    </row>
    <row r="586" spans="1:8" x14ac:dyDescent="0.55000000000000004">
      <c r="A586" s="25">
        <v>78</v>
      </c>
      <c r="B586" s="25">
        <v>100000416847</v>
      </c>
      <c r="C586" s="26">
        <v>0</v>
      </c>
      <c r="D586" s="46" t="s">
        <v>404</v>
      </c>
      <c r="E586" s="28" t="s">
        <v>1972</v>
      </c>
      <c r="F586" s="28">
        <v>119947</v>
      </c>
      <c r="G586" s="28">
        <v>-64135.35</v>
      </c>
      <c r="H586" s="28">
        <v>55811.65</v>
      </c>
    </row>
    <row r="587" spans="1:8" x14ac:dyDescent="0.55000000000000004">
      <c r="A587" s="25">
        <v>79</v>
      </c>
      <c r="B587" s="25">
        <v>100000416848</v>
      </c>
      <c r="C587" s="26">
        <v>0</v>
      </c>
      <c r="D587" s="46" t="s">
        <v>404</v>
      </c>
      <c r="E587" s="28" t="s">
        <v>1972</v>
      </c>
      <c r="F587" s="28">
        <v>119947</v>
      </c>
      <c r="G587" s="28">
        <v>-64135.34</v>
      </c>
      <c r="H587" s="28">
        <v>55811.66</v>
      </c>
    </row>
    <row r="588" spans="1:8" x14ac:dyDescent="0.55000000000000004">
      <c r="A588" s="25">
        <v>80</v>
      </c>
      <c r="B588" s="25">
        <v>100000416849</v>
      </c>
      <c r="C588" s="26">
        <v>0</v>
      </c>
      <c r="D588" s="46" t="s">
        <v>404</v>
      </c>
      <c r="E588" s="28" t="s">
        <v>1972</v>
      </c>
      <c r="F588" s="28">
        <v>119947</v>
      </c>
      <c r="G588" s="28">
        <v>-64135.35</v>
      </c>
      <c r="H588" s="28">
        <v>55811.65</v>
      </c>
    </row>
    <row r="589" spans="1:8" x14ac:dyDescent="0.55000000000000004">
      <c r="A589" s="25">
        <v>81</v>
      </c>
      <c r="B589" s="25">
        <v>100000416850</v>
      </c>
      <c r="C589" s="26">
        <v>0</v>
      </c>
      <c r="D589" s="46" t="s">
        <v>404</v>
      </c>
      <c r="E589" s="28" t="s">
        <v>1972</v>
      </c>
      <c r="F589" s="28">
        <v>119947</v>
      </c>
      <c r="G589" s="28">
        <v>-64135.34</v>
      </c>
      <c r="H589" s="28">
        <v>55811.66</v>
      </c>
    </row>
    <row r="590" spans="1:8" x14ac:dyDescent="0.55000000000000004">
      <c r="A590" s="25">
        <v>82</v>
      </c>
      <c r="B590" s="25">
        <v>100000416851</v>
      </c>
      <c r="C590" s="26">
        <v>0</v>
      </c>
      <c r="D590" s="46" t="s">
        <v>404</v>
      </c>
      <c r="E590" s="28" t="s">
        <v>1972</v>
      </c>
      <c r="F590" s="28">
        <v>119947</v>
      </c>
      <c r="G590" s="28">
        <v>-64135.35</v>
      </c>
      <c r="H590" s="28">
        <v>55811.65</v>
      </c>
    </row>
    <row r="591" spans="1:8" x14ac:dyDescent="0.55000000000000004">
      <c r="A591" s="25">
        <v>83</v>
      </c>
      <c r="B591" s="25">
        <v>100000416852</v>
      </c>
      <c r="C591" s="26">
        <v>0</v>
      </c>
      <c r="D591" s="46" t="s">
        <v>404</v>
      </c>
      <c r="E591" s="28" t="s">
        <v>1972</v>
      </c>
      <c r="F591" s="28">
        <v>119947</v>
      </c>
      <c r="G591" s="28">
        <v>-64135.34</v>
      </c>
      <c r="H591" s="28">
        <v>55811.66</v>
      </c>
    </row>
    <row r="592" spans="1:8" x14ac:dyDescent="0.55000000000000004">
      <c r="A592" s="25">
        <v>84</v>
      </c>
      <c r="B592" s="25">
        <v>100000416853</v>
      </c>
      <c r="C592" s="26">
        <v>0</v>
      </c>
      <c r="D592" s="46" t="s">
        <v>404</v>
      </c>
      <c r="E592" s="28" t="s">
        <v>1972</v>
      </c>
      <c r="F592" s="28">
        <v>119947</v>
      </c>
      <c r="G592" s="28">
        <v>-64135.35</v>
      </c>
      <c r="H592" s="28">
        <v>55811.65</v>
      </c>
    </row>
    <row r="593" spans="1:8" x14ac:dyDescent="0.55000000000000004">
      <c r="A593" s="25">
        <v>85</v>
      </c>
      <c r="B593" s="25">
        <v>100000416854</v>
      </c>
      <c r="C593" s="26">
        <v>0</v>
      </c>
      <c r="D593" s="46" t="s">
        <v>404</v>
      </c>
      <c r="E593" s="28" t="s">
        <v>1972</v>
      </c>
      <c r="F593" s="28">
        <v>119947</v>
      </c>
      <c r="G593" s="28">
        <v>-64135.34</v>
      </c>
      <c r="H593" s="28">
        <v>55811.66</v>
      </c>
    </row>
    <row r="594" spans="1:8" x14ac:dyDescent="0.55000000000000004">
      <c r="A594" s="25">
        <v>86</v>
      </c>
      <c r="B594" s="25">
        <v>100000416855</v>
      </c>
      <c r="C594" s="26">
        <v>0</v>
      </c>
      <c r="D594" s="46" t="s">
        <v>404</v>
      </c>
      <c r="E594" s="28" t="s">
        <v>1972</v>
      </c>
      <c r="F594" s="28">
        <v>119947</v>
      </c>
      <c r="G594" s="28">
        <v>-64135.34</v>
      </c>
      <c r="H594" s="28">
        <v>55811.66</v>
      </c>
    </row>
    <row r="595" spans="1:8" x14ac:dyDescent="0.55000000000000004">
      <c r="A595" s="25">
        <v>87</v>
      </c>
      <c r="B595" s="25">
        <v>100000416856</v>
      </c>
      <c r="C595" s="26">
        <v>0</v>
      </c>
      <c r="D595" s="46" t="s">
        <v>404</v>
      </c>
      <c r="E595" s="28" t="s">
        <v>1972</v>
      </c>
      <c r="F595" s="28">
        <v>119947</v>
      </c>
      <c r="G595" s="28">
        <v>-64135.35</v>
      </c>
      <c r="H595" s="28">
        <v>55811.65</v>
      </c>
    </row>
    <row r="596" spans="1:8" x14ac:dyDescent="0.55000000000000004">
      <c r="A596" s="25">
        <v>88</v>
      </c>
      <c r="B596" s="25">
        <v>100000416857</v>
      </c>
      <c r="C596" s="26">
        <v>0</v>
      </c>
      <c r="D596" s="46" t="s">
        <v>404</v>
      </c>
      <c r="E596" s="28" t="s">
        <v>1972</v>
      </c>
      <c r="F596" s="28">
        <v>119947</v>
      </c>
      <c r="G596" s="28">
        <v>-64135.34</v>
      </c>
      <c r="H596" s="28">
        <v>55811.66</v>
      </c>
    </row>
    <row r="597" spans="1:8" x14ac:dyDescent="0.55000000000000004">
      <c r="A597" s="25">
        <v>89</v>
      </c>
      <c r="B597" s="25">
        <v>100000416858</v>
      </c>
      <c r="C597" s="26">
        <v>0</v>
      </c>
      <c r="D597" s="46" t="s">
        <v>404</v>
      </c>
      <c r="E597" s="28" t="s">
        <v>1972</v>
      </c>
      <c r="F597" s="28">
        <v>119947</v>
      </c>
      <c r="G597" s="28">
        <v>-64135.35</v>
      </c>
      <c r="H597" s="28">
        <v>55811.65</v>
      </c>
    </row>
    <row r="598" spans="1:8" x14ac:dyDescent="0.55000000000000004">
      <c r="A598" s="25">
        <v>90</v>
      </c>
      <c r="B598" s="25">
        <v>100000416859</v>
      </c>
      <c r="C598" s="26">
        <v>0</v>
      </c>
      <c r="D598" s="46" t="s">
        <v>404</v>
      </c>
      <c r="E598" s="28" t="s">
        <v>1972</v>
      </c>
      <c r="F598" s="28">
        <v>119947</v>
      </c>
      <c r="G598" s="28">
        <v>-64135.34</v>
      </c>
      <c r="H598" s="28">
        <v>55811.66</v>
      </c>
    </row>
    <row r="599" spans="1:8" x14ac:dyDescent="0.55000000000000004">
      <c r="A599" s="25">
        <v>91</v>
      </c>
      <c r="B599" s="25">
        <v>100000416860</v>
      </c>
      <c r="C599" s="26">
        <v>0</v>
      </c>
      <c r="D599" s="46" t="s">
        <v>404</v>
      </c>
      <c r="E599" s="28" t="s">
        <v>1972</v>
      </c>
      <c r="F599" s="28">
        <v>119947</v>
      </c>
      <c r="G599" s="28">
        <v>-64135.35</v>
      </c>
      <c r="H599" s="28">
        <v>55811.65</v>
      </c>
    </row>
    <row r="600" spans="1:8" x14ac:dyDescent="0.55000000000000004">
      <c r="A600" s="25">
        <v>92</v>
      </c>
      <c r="B600" s="25">
        <v>100000416861</v>
      </c>
      <c r="C600" s="26">
        <v>0</v>
      </c>
      <c r="D600" s="46" t="s">
        <v>404</v>
      </c>
      <c r="E600" s="28" t="s">
        <v>1972</v>
      </c>
      <c r="F600" s="28">
        <v>119947</v>
      </c>
      <c r="G600" s="28">
        <v>-64135.34</v>
      </c>
      <c r="H600" s="28">
        <v>55811.66</v>
      </c>
    </row>
    <row r="601" spans="1:8" x14ac:dyDescent="0.55000000000000004">
      <c r="A601" s="25">
        <v>93</v>
      </c>
      <c r="B601" s="25">
        <v>100000416862</v>
      </c>
      <c r="C601" s="26">
        <v>0</v>
      </c>
      <c r="D601" s="46" t="s">
        <v>404</v>
      </c>
      <c r="E601" s="28" t="s">
        <v>1972</v>
      </c>
      <c r="F601" s="28">
        <v>119947</v>
      </c>
      <c r="G601" s="28">
        <v>-64135.35</v>
      </c>
      <c r="H601" s="28">
        <v>55811.65</v>
      </c>
    </row>
    <row r="602" spans="1:8" x14ac:dyDescent="0.55000000000000004">
      <c r="A602" s="25">
        <v>94</v>
      </c>
      <c r="B602" s="25">
        <v>100000416863</v>
      </c>
      <c r="C602" s="26">
        <v>0</v>
      </c>
      <c r="D602" s="46" t="s">
        <v>404</v>
      </c>
      <c r="E602" s="28" t="s">
        <v>1972</v>
      </c>
      <c r="F602" s="28">
        <v>119947</v>
      </c>
      <c r="G602" s="28">
        <v>-64135.34</v>
      </c>
      <c r="H602" s="28">
        <v>55811.66</v>
      </c>
    </row>
    <row r="603" spans="1:8" x14ac:dyDescent="0.55000000000000004">
      <c r="A603" s="25">
        <v>95</v>
      </c>
      <c r="B603" s="25">
        <v>100000416864</v>
      </c>
      <c r="C603" s="26">
        <v>0</v>
      </c>
      <c r="D603" s="46" t="s">
        <v>404</v>
      </c>
      <c r="E603" s="28" t="s">
        <v>1972</v>
      </c>
      <c r="F603" s="28">
        <v>119947</v>
      </c>
      <c r="G603" s="28">
        <v>-64135.35</v>
      </c>
      <c r="H603" s="28">
        <v>55811.65</v>
      </c>
    </row>
    <row r="604" spans="1:8" x14ac:dyDescent="0.55000000000000004">
      <c r="A604" s="25">
        <v>96</v>
      </c>
      <c r="B604" s="25">
        <v>100000416865</v>
      </c>
      <c r="C604" s="26">
        <v>0</v>
      </c>
      <c r="D604" s="46" t="s">
        <v>404</v>
      </c>
      <c r="E604" s="28" t="s">
        <v>1972</v>
      </c>
      <c r="F604" s="28">
        <v>119947</v>
      </c>
      <c r="G604" s="28">
        <v>-64135.34</v>
      </c>
      <c r="H604" s="28">
        <v>55811.66</v>
      </c>
    </row>
    <row r="605" spans="1:8" x14ac:dyDescent="0.55000000000000004">
      <c r="A605" s="25">
        <v>97</v>
      </c>
      <c r="B605" s="25">
        <v>100000416866</v>
      </c>
      <c r="C605" s="26">
        <v>0</v>
      </c>
      <c r="D605" s="46" t="s">
        <v>404</v>
      </c>
      <c r="E605" s="28" t="s">
        <v>1972</v>
      </c>
      <c r="F605" s="28">
        <v>119947</v>
      </c>
      <c r="G605" s="28">
        <v>-64135.35</v>
      </c>
      <c r="H605" s="28">
        <v>55811.65</v>
      </c>
    </row>
    <row r="606" spans="1:8" x14ac:dyDescent="0.55000000000000004">
      <c r="A606" s="25">
        <v>98</v>
      </c>
      <c r="B606" s="25">
        <v>100000416867</v>
      </c>
      <c r="C606" s="26">
        <v>0</v>
      </c>
      <c r="D606" s="46" t="s">
        <v>404</v>
      </c>
      <c r="E606" s="28" t="s">
        <v>1972</v>
      </c>
      <c r="F606" s="28">
        <v>119947</v>
      </c>
      <c r="G606" s="28">
        <v>-64135.34</v>
      </c>
      <c r="H606" s="28">
        <v>55811.66</v>
      </c>
    </row>
    <row r="607" spans="1:8" x14ac:dyDescent="0.55000000000000004">
      <c r="A607" s="25">
        <v>99</v>
      </c>
      <c r="B607" s="25">
        <v>100000416868</v>
      </c>
      <c r="C607" s="26">
        <v>0</v>
      </c>
      <c r="D607" s="46" t="s">
        <v>404</v>
      </c>
      <c r="E607" s="28" t="s">
        <v>1972</v>
      </c>
      <c r="F607" s="28">
        <v>119947</v>
      </c>
      <c r="G607" s="28">
        <v>-64135.35</v>
      </c>
      <c r="H607" s="28">
        <v>55811.65</v>
      </c>
    </row>
    <row r="608" spans="1:8" x14ac:dyDescent="0.55000000000000004">
      <c r="A608" s="25">
        <v>100</v>
      </c>
      <c r="B608" s="25">
        <v>100000416869</v>
      </c>
      <c r="C608" s="26">
        <v>0</v>
      </c>
      <c r="D608" s="46" t="s">
        <v>404</v>
      </c>
      <c r="E608" s="28" t="s">
        <v>1972</v>
      </c>
      <c r="F608" s="28">
        <v>119947</v>
      </c>
      <c r="G608" s="28">
        <v>-64135.34</v>
      </c>
      <c r="H608" s="28">
        <v>55811.66</v>
      </c>
    </row>
    <row r="609" spans="1:8" x14ac:dyDescent="0.55000000000000004">
      <c r="A609" s="25">
        <v>101</v>
      </c>
      <c r="B609" s="25">
        <v>100000416870</v>
      </c>
      <c r="C609" s="26">
        <v>0</v>
      </c>
      <c r="D609" s="46" t="s">
        <v>404</v>
      </c>
      <c r="E609" s="28" t="s">
        <v>1972</v>
      </c>
      <c r="F609" s="28">
        <v>119947</v>
      </c>
      <c r="G609" s="28">
        <v>-64135.35</v>
      </c>
      <c r="H609" s="28">
        <v>55811.65</v>
      </c>
    </row>
    <row r="610" spans="1:8" x14ac:dyDescent="0.55000000000000004">
      <c r="A610" s="25">
        <v>102</v>
      </c>
      <c r="B610" s="25">
        <v>100000416871</v>
      </c>
      <c r="C610" s="26">
        <v>0</v>
      </c>
      <c r="D610" s="46" t="s">
        <v>404</v>
      </c>
      <c r="E610" s="28" t="s">
        <v>1972</v>
      </c>
      <c r="F610" s="28">
        <v>119947</v>
      </c>
      <c r="G610" s="28">
        <v>-64135.34</v>
      </c>
      <c r="H610" s="28">
        <v>55811.66</v>
      </c>
    </row>
    <row r="611" spans="1:8" x14ac:dyDescent="0.55000000000000004">
      <c r="A611" s="25">
        <v>103</v>
      </c>
      <c r="B611" s="25">
        <v>100000416872</v>
      </c>
      <c r="C611" s="26">
        <v>0</v>
      </c>
      <c r="D611" s="46" t="s">
        <v>404</v>
      </c>
      <c r="E611" s="28" t="s">
        <v>1972</v>
      </c>
      <c r="F611" s="28">
        <v>119947</v>
      </c>
      <c r="G611" s="28">
        <v>-64135.35</v>
      </c>
      <c r="H611" s="28">
        <v>55811.65</v>
      </c>
    </row>
    <row r="612" spans="1:8" x14ac:dyDescent="0.55000000000000004">
      <c r="A612" s="25">
        <v>104</v>
      </c>
      <c r="B612" s="25">
        <v>100000416873</v>
      </c>
      <c r="C612" s="26">
        <v>0</v>
      </c>
      <c r="D612" s="46" t="s">
        <v>404</v>
      </c>
      <c r="E612" s="28" t="s">
        <v>1972</v>
      </c>
      <c r="F612" s="28">
        <v>119947</v>
      </c>
      <c r="G612" s="28">
        <v>-64135.35</v>
      </c>
      <c r="H612" s="28">
        <v>55811.65</v>
      </c>
    </row>
    <row r="613" spans="1:8" x14ac:dyDescent="0.55000000000000004">
      <c r="A613" s="25">
        <v>105</v>
      </c>
      <c r="B613" s="25">
        <v>100000416874</v>
      </c>
      <c r="C613" s="26">
        <v>0</v>
      </c>
      <c r="D613" s="46" t="s">
        <v>404</v>
      </c>
      <c r="E613" s="28" t="s">
        <v>1972</v>
      </c>
      <c r="F613" s="28">
        <v>119947</v>
      </c>
      <c r="G613" s="28">
        <v>-64135.34</v>
      </c>
      <c r="H613" s="28">
        <v>55811.66</v>
      </c>
    </row>
    <row r="614" spans="1:8" x14ac:dyDescent="0.55000000000000004">
      <c r="A614" s="25">
        <v>106</v>
      </c>
      <c r="B614" s="25">
        <v>100000416875</v>
      </c>
      <c r="C614" s="26">
        <v>0</v>
      </c>
      <c r="D614" s="46" t="s">
        <v>404</v>
      </c>
      <c r="E614" s="28" t="s">
        <v>1972</v>
      </c>
      <c r="F614" s="28">
        <v>119947</v>
      </c>
      <c r="G614" s="28">
        <v>-64135.35</v>
      </c>
      <c r="H614" s="28">
        <v>55811.65</v>
      </c>
    </row>
    <row r="615" spans="1:8" x14ac:dyDescent="0.55000000000000004">
      <c r="A615" s="25">
        <v>107</v>
      </c>
      <c r="B615" s="25">
        <v>100000416876</v>
      </c>
      <c r="C615" s="26">
        <v>0</v>
      </c>
      <c r="D615" s="46" t="s">
        <v>404</v>
      </c>
      <c r="E615" s="28" t="s">
        <v>1972</v>
      </c>
      <c r="F615" s="28">
        <v>119947</v>
      </c>
      <c r="G615" s="28">
        <v>-64135.34</v>
      </c>
      <c r="H615" s="28">
        <v>55811.66</v>
      </c>
    </row>
    <row r="616" spans="1:8" x14ac:dyDescent="0.55000000000000004">
      <c r="A616" s="25">
        <v>108</v>
      </c>
      <c r="B616" s="25">
        <v>100000416877</v>
      </c>
      <c r="C616" s="26">
        <v>0</v>
      </c>
      <c r="D616" s="46" t="s">
        <v>404</v>
      </c>
      <c r="E616" s="28" t="s">
        <v>1972</v>
      </c>
      <c r="F616" s="28">
        <v>119947</v>
      </c>
      <c r="G616" s="28">
        <v>-64135.34</v>
      </c>
      <c r="H616" s="28">
        <v>55811.66</v>
      </c>
    </row>
    <row r="617" spans="1:8" x14ac:dyDescent="0.55000000000000004">
      <c r="A617" s="25">
        <v>109</v>
      </c>
      <c r="B617" s="25">
        <v>100000416878</v>
      </c>
      <c r="C617" s="26">
        <v>0</v>
      </c>
      <c r="D617" s="46" t="s">
        <v>404</v>
      </c>
      <c r="E617" s="28" t="s">
        <v>1972</v>
      </c>
      <c r="F617" s="28">
        <v>119947</v>
      </c>
      <c r="G617" s="28">
        <v>-64135.35</v>
      </c>
      <c r="H617" s="28">
        <v>55811.65</v>
      </c>
    </row>
    <row r="618" spans="1:8" x14ac:dyDescent="0.55000000000000004">
      <c r="A618" s="25">
        <v>110</v>
      </c>
      <c r="B618" s="25">
        <v>100000416879</v>
      </c>
      <c r="C618" s="26">
        <v>0</v>
      </c>
      <c r="D618" s="46" t="s">
        <v>404</v>
      </c>
      <c r="E618" s="28" t="s">
        <v>1972</v>
      </c>
      <c r="F618" s="28">
        <v>119947</v>
      </c>
      <c r="G618" s="28">
        <v>-64135.35</v>
      </c>
      <c r="H618" s="28">
        <v>55811.65</v>
      </c>
    </row>
    <row r="619" spans="1:8" x14ac:dyDescent="0.55000000000000004">
      <c r="A619" s="25">
        <v>111</v>
      </c>
      <c r="B619" s="25">
        <v>100000416880</v>
      </c>
      <c r="C619" s="26">
        <v>0</v>
      </c>
      <c r="D619" s="46" t="s">
        <v>404</v>
      </c>
      <c r="E619" s="28" t="s">
        <v>1972</v>
      </c>
      <c r="F619" s="28">
        <v>119947</v>
      </c>
      <c r="G619" s="28">
        <v>-64135.34</v>
      </c>
      <c r="H619" s="28">
        <v>55811.66</v>
      </c>
    </row>
    <row r="620" spans="1:8" x14ac:dyDescent="0.55000000000000004">
      <c r="A620" s="25">
        <v>112</v>
      </c>
      <c r="B620" s="25">
        <v>100000416881</v>
      </c>
      <c r="C620" s="26">
        <v>0</v>
      </c>
      <c r="D620" s="46" t="s">
        <v>404</v>
      </c>
      <c r="E620" s="28" t="s">
        <v>1972</v>
      </c>
      <c r="F620" s="28">
        <v>119947</v>
      </c>
      <c r="G620" s="28">
        <v>-64135.34</v>
      </c>
      <c r="H620" s="28">
        <v>55811.66</v>
      </c>
    </row>
    <row r="621" spans="1:8" x14ac:dyDescent="0.55000000000000004">
      <c r="A621" s="25">
        <v>113</v>
      </c>
      <c r="B621" s="25">
        <v>100000416882</v>
      </c>
      <c r="C621" s="26">
        <v>0</v>
      </c>
      <c r="D621" s="46" t="s">
        <v>404</v>
      </c>
      <c r="E621" s="28" t="s">
        <v>1972</v>
      </c>
      <c r="F621" s="28">
        <v>119947</v>
      </c>
      <c r="G621" s="28">
        <v>-64135.35</v>
      </c>
      <c r="H621" s="28">
        <v>55811.65</v>
      </c>
    </row>
    <row r="622" spans="1:8" x14ac:dyDescent="0.55000000000000004">
      <c r="A622" s="25">
        <v>114</v>
      </c>
      <c r="B622" s="25">
        <v>100000416883</v>
      </c>
      <c r="C622" s="26">
        <v>0</v>
      </c>
      <c r="D622" s="46" t="s">
        <v>404</v>
      </c>
      <c r="E622" s="28" t="s">
        <v>1972</v>
      </c>
      <c r="F622" s="28">
        <v>119947</v>
      </c>
      <c r="G622" s="28">
        <v>-64135.35</v>
      </c>
      <c r="H622" s="28">
        <v>55811.65</v>
      </c>
    </row>
    <row r="623" spans="1:8" x14ac:dyDescent="0.55000000000000004">
      <c r="A623" s="25">
        <v>115</v>
      </c>
      <c r="B623" s="25">
        <v>100000416884</v>
      </c>
      <c r="C623" s="26">
        <v>0</v>
      </c>
      <c r="D623" s="46" t="s">
        <v>404</v>
      </c>
      <c r="E623" s="28" t="s">
        <v>1972</v>
      </c>
      <c r="F623" s="28">
        <v>119947</v>
      </c>
      <c r="G623" s="28">
        <v>-64135.34</v>
      </c>
      <c r="H623" s="28">
        <v>55811.66</v>
      </c>
    </row>
    <row r="624" spans="1:8" x14ac:dyDescent="0.55000000000000004">
      <c r="A624" s="25">
        <v>116</v>
      </c>
      <c r="B624" s="25">
        <v>100000416885</v>
      </c>
      <c r="C624" s="26">
        <v>0</v>
      </c>
      <c r="D624" s="46" t="s">
        <v>404</v>
      </c>
      <c r="E624" s="28" t="s">
        <v>1972</v>
      </c>
      <c r="F624" s="28">
        <v>119947</v>
      </c>
      <c r="G624" s="28">
        <v>-64135.35</v>
      </c>
      <c r="H624" s="28">
        <v>55811.65</v>
      </c>
    </row>
    <row r="625" spans="1:8" x14ac:dyDescent="0.55000000000000004">
      <c r="A625" s="25">
        <v>117</v>
      </c>
      <c r="B625" s="25">
        <v>100000417839</v>
      </c>
      <c r="C625" s="26">
        <v>0</v>
      </c>
      <c r="D625" s="46" t="s">
        <v>404</v>
      </c>
      <c r="E625" s="28" t="s">
        <v>2492</v>
      </c>
      <c r="F625" s="28">
        <v>94160</v>
      </c>
      <c r="G625" s="28">
        <v>-55153.13</v>
      </c>
      <c r="H625" s="28">
        <v>39006.870000000003</v>
      </c>
    </row>
    <row r="626" spans="1:8" x14ac:dyDescent="0.55000000000000004">
      <c r="A626" s="25">
        <v>118</v>
      </c>
      <c r="B626" s="25">
        <v>100000417840</v>
      </c>
      <c r="C626" s="26">
        <v>0</v>
      </c>
      <c r="D626" s="46" t="s">
        <v>404</v>
      </c>
      <c r="E626" s="28" t="s">
        <v>2492</v>
      </c>
      <c r="F626" s="28">
        <v>94160</v>
      </c>
      <c r="G626" s="28">
        <v>-55153.13</v>
      </c>
      <c r="H626" s="28">
        <v>39006.870000000003</v>
      </c>
    </row>
    <row r="627" spans="1:8" x14ac:dyDescent="0.55000000000000004">
      <c r="A627" s="25">
        <v>119</v>
      </c>
      <c r="B627" s="25">
        <v>100000417841</v>
      </c>
      <c r="C627" s="26">
        <v>0</v>
      </c>
      <c r="D627" s="46" t="s">
        <v>404</v>
      </c>
      <c r="E627" s="28" t="s">
        <v>2492</v>
      </c>
      <c r="F627" s="28">
        <v>94160</v>
      </c>
      <c r="G627" s="28">
        <v>-55153.13</v>
      </c>
      <c r="H627" s="28">
        <v>39006.870000000003</v>
      </c>
    </row>
    <row r="628" spans="1:8" x14ac:dyDescent="0.55000000000000004">
      <c r="A628" s="25">
        <v>120</v>
      </c>
      <c r="B628" s="25">
        <v>100000417842</v>
      </c>
      <c r="C628" s="26">
        <v>0</v>
      </c>
      <c r="D628" s="46" t="s">
        <v>404</v>
      </c>
      <c r="E628" s="28" t="s">
        <v>2492</v>
      </c>
      <c r="F628" s="28">
        <v>94160</v>
      </c>
      <c r="G628" s="28">
        <v>-55153.13</v>
      </c>
      <c r="H628" s="28">
        <v>39006.870000000003</v>
      </c>
    </row>
    <row r="629" spans="1:8" x14ac:dyDescent="0.55000000000000004">
      <c r="A629" s="25">
        <v>121</v>
      </c>
      <c r="B629" s="25">
        <v>100000417843</v>
      </c>
      <c r="C629" s="26">
        <v>0</v>
      </c>
      <c r="D629" s="46" t="s">
        <v>404</v>
      </c>
      <c r="E629" s="28" t="s">
        <v>2492</v>
      </c>
      <c r="F629" s="28">
        <v>94160</v>
      </c>
      <c r="G629" s="28">
        <v>-55153.13</v>
      </c>
      <c r="H629" s="28">
        <v>39006.870000000003</v>
      </c>
    </row>
    <row r="630" spans="1:8" x14ac:dyDescent="0.55000000000000004">
      <c r="A630" s="25">
        <v>122</v>
      </c>
      <c r="B630" s="25">
        <v>100000417844</v>
      </c>
      <c r="C630" s="26">
        <v>0</v>
      </c>
      <c r="D630" s="46" t="s">
        <v>404</v>
      </c>
      <c r="E630" s="28" t="s">
        <v>2492</v>
      </c>
      <c r="F630" s="28">
        <v>94160</v>
      </c>
      <c r="G630" s="28">
        <v>-55153.13</v>
      </c>
      <c r="H630" s="28">
        <v>39006.870000000003</v>
      </c>
    </row>
    <row r="631" spans="1:8" x14ac:dyDescent="0.55000000000000004">
      <c r="A631" s="25">
        <v>123</v>
      </c>
      <c r="B631" s="25">
        <v>100000417845</v>
      </c>
      <c r="C631" s="26">
        <v>0</v>
      </c>
      <c r="D631" s="46" t="s">
        <v>404</v>
      </c>
      <c r="E631" s="28" t="s">
        <v>2492</v>
      </c>
      <c r="F631" s="28">
        <v>94160</v>
      </c>
      <c r="G631" s="28">
        <v>-55153.13</v>
      </c>
      <c r="H631" s="28">
        <v>39006.870000000003</v>
      </c>
    </row>
    <row r="632" spans="1:8" x14ac:dyDescent="0.55000000000000004">
      <c r="A632" s="25">
        <v>124</v>
      </c>
      <c r="B632" s="25">
        <v>100000417846</v>
      </c>
      <c r="C632" s="26">
        <v>0</v>
      </c>
      <c r="D632" s="46" t="s">
        <v>404</v>
      </c>
      <c r="E632" s="28" t="s">
        <v>2492</v>
      </c>
      <c r="F632" s="28">
        <v>94160</v>
      </c>
      <c r="G632" s="28">
        <v>-55153.13</v>
      </c>
      <c r="H632" s="28">
        <v>39006.870000000003</v>
      </c>
    </row>
    <row r="633" spans="1:8" x14ac:dyDescent="0.55000000000000004">
      <c r="A633" s="25">
        <v>125</v>
      </c>
      <c r="B633" s="25">
        <v>100000417847</v>
      </c>
      <c r="C633" s="26">
        <v>0</v>
      </c>
      <c r="D633" s="46" t="s">
        <v>404</v>
      </c>
      <c r="E633" s="28" t="s">
        <v>2492</v>
      </c>
      <c r="F633" s="28">
        <v>94160</v>
      </c>
      <c r="G633" s="28">
        <v>-55153.13</v>
      </c>
      <c r="H633" s="28">
        <v>39006.870000000003</v>
      </c>
    </row>
    <row r="634" spans="1:8" x14ac:dyDescent="0.55000000000000004">
      <c r="A634" s="25">
        <v>126</v>
      </c>
      <c r="B634" s="25">
        <v>100000417848</v>
      </c>
      <c r="C634" s="26">
        <v>0</v>
      </c>
      <c r="D634" s="46" t="s">
        <v>404</v>
      </c>
      <c r="E634" s="28" t="s">
        <v>2492</v>
      </c>
      <c r="F634" s="28">
        <v>94160</v>
      </c>
      <c r="G634" s="28">
        <v>-55153.120000000003</v>
      </c>
      <c r="H634" s="28">
        <v>39006.879999999997</v>
      </c>
    </row>
    <row r="635" spans="1:8" x14ac:dyDescent="0.55000000000000004">
      <c r="A635" s="25">
        <v>127</v>
      </c>
      <c r="B635" s="25">
        <v>100000417849</v>
      </c>
      <c r="C635" s="26">
        <v>0</v>
      </c>
      <c r="D635" s="46" t="s">
        <v>404</v>
      </c>
      <c r="E635" s="28" t="s">
        <v>2492</v>
      </c>
      <c r="F635" s="28">
        <v>94160</v>
      </c>
      <c r="G635" s="28">
        <v>-55153.13</v>
      </c>
      <c r="H635" s="28">
        <v>39006.870000000003</v>
      </c>
    </row>
    <row r="636" spans="1:8" x14ac:dyDescent="0.55000000000000004">
      <c r="A636" s="25">
        <v>128</v>
      </c>
      <c r="B636" s="25">
        <v>100000417850</v>
      </c>
      <c r="C636" s="26">
        <v>0</v>
      </c>
      <c r="D636" s="46" t="s">
        <v>404</v>
      </c>
      <c r="E636" s="28" t="s">
        <v>2492</v>
      </c>
      <c r="F636" s="28">
        <v>94160</v>
      </c>
      <c r="G636" s="28">
        <v>-55153.120000000003</v>
      </c>
      <c r="H636" s="28">
        <v>39006.879999999997</v>
      </c>
    </row>
    <row r="637" spans="1:8" x14ac:dyDescent="0.55000000000000004">
      <c r="A637" s="25">
        <v>129</v>
      </c>
      <c r="B637" s="25">
        <v>100000417851</v>
      </c>
      <c r="C637" s="26">
        <v>0</v>
      </c>
      <c r="D637" s="46" t="s">
        <v>404</v>
      </c>
      <c r="E637" s="28" t="s">
        <v>2492</v>
      </c>
      <c r="F637" s="28">
        <v>94160</v>
      </c>
      <c r="G637" s="28">
        <v>-55153.13</v>
      </c>
      <c r="H637" s="28">
        <v>39006.870000000003</v>
      </c>
    </row>
    <row r="638" spans="1:8" x14ac:dyDescent="0.55000000000000004">
      <c r="A638" s="25">
        <v>130</v>
      </c>
      <c r="B638" s="25">
        <v>100000417852</v>
      </c>
      <c r="C638" s="26">
        <v>0</v>
      </c>
      <c r="D638" s="46" t="s">
        <v>404</v>
      </c>
      <c r="E638" s="28" t="s">
        <v>2492</v>
      </c>
      <c r="F638" s="28">
        <v>94160</v>
      </c>
      <c r="G638" s="28">
        <v>-55153.13</v>
      </c>
      <c r="H638" s="28">
        <v>39006.870000000003</v>
      </c>
    </row>
    <row r="639" spans="1:8" x14ac:dyDescent="0.55000000000000004">
      <c r="A639" s="25">
        <v>131</v>
      </c>
      <c r="B639" s="25">
        <v>100000417853</v>
      </c>
      <c r="C639" s="26">
        <v>0</v>
      </c>
      <c r="D639" s="46" t="s">
        <v>404</v>
      </c>
      <c r="E639" s="28" t="s">
        <v>2492</v>
      </c>
      <c r="F639" s="28">
        <v>94160</v>
      </c>
      <c r="G639" s="28">
        <v>-55153.120000000003</v>
      </c>
      <c r="H639" s="28">
        <v>39006.879999999997</v>
      </c>
    </row>
    <row r="640" spans="1:8" x14ac:dyDescent="0.55000000000000004">
      <c r="A640" s="25">
        <v>132</v>
      </c>
      <c r="B640" s="25">
        <v>100000417854</v>
      </c>
      <c r="C640" s="26">
        <v>0</v>
      </c>
      <c r="D640" s="46" t="s">
        <v>404</v>
      </c>
      <c r="E640" s="28" t="s">
        <v>2492</v>
      </c>
      <c r="F640" s="28">
        <v>94160</v>
      </c>
      <c r="G640" s="28">
        <v>-55153.13</v>
      </c>
      <c r="H640" s="28">
        <v>39006.870000000003</v>
      </c>
    </row>
    <row r="641" spans="1:8" x14ac:dyDescent="0.55000000000000004">
      <c r="A641" s="25">
        <v>133</v>
      </c>
      <c r="B641" s="25">
        <v>100000417855</v>
      </c>
      <c r="C641" s="26">
        <v>0</v>
      </c>
      <c r="D641" s="46" t="s">
        <v>404</v>
      </c>
      <c r="E641" s="28" t="s">
        <v>2492</v>
      </c>
      <c r="F641" s="28">
        <v>94160</v>
      </c>
      <c r="G641" s="28">
        <v>-55153.120000000003</v>
      </c>
      <c r="H641" s="28">
        <v>39006.879999999997</v>
      </c>
    </row>
    <row r="642" spans="1:8" x14ac:dyDescent="0.55000000000000004">
      <c r="A642" s="25">
        <v>134</v>
      </c>
      <c r="B642" s="25">
        <v>100000417856</v>
      </c>
      <c r="C642" s="26">
        <v>0</v>
      </c>
      <c r="D642" s="46" t="s">
        <v>404</v>
      </c>
      <c r="E642" s="28" t="s">
        <v>2492</v>
      </c>
      <c r="F642" s="28">
        <v>94160</v>
      </c>
      <c r="G642" s="28">
        <v>-55153.13</v>
      </c>
      <c r="H642" s="28">
        <v>39006.870000000003</v>
      </c>
    </row>
    <row r="643" spans="1:8" x14ac:dyDescent="0.55000000000000004">
      <c r="A643" s="25">
        <v>135</v>
      </c>
      <c r="B643" s="25">
        <v>100000417857</v>
      </c>
      <c r="C643" s="26">
        <v>0</v>
      </c>
      <c r="D643" s="46" t="s">
        <v>404</v>
      </c>
      <c r="E643" s="28" t="s">
        <v>2492</v>
      </c>
      <c r="F643" s="28">
        <v>94160</v>
      </c>
      <c r="G643" s="28">
        <v>-55153.120000000003</v>
      </c>
      <c r="H643" s="28">
        <v>39006.879999999997</v>
      </c>
    </row>
    <row r="644" spans="1:8" x14ac:dyDescent="0.55000000000000004">
      <c r="A644" s="25">
        <v>136</v>
      </c>
      <c r="B644" s="25">
        <v>100000417858</v>
      </c>
      <c r="C644" s="26">
        <v>0</v>
      </c>
      <c r="D644" s="46" t="s">
        <v>404</v>
      </c>
      <c r="E644" s="28" t="s">
        <v>2492</v>
      </c>
      <c r="F644" s="28">
        <v>94160</v>
      </c>
      <c r="G644" s="28">
        <v>-55153.13</v>
      </c>
      <c r="H644" s="28">
        <v>39006.870000000003</v>
      </c>
    </row>
    <row r="645" spans="1:8" x14ac:dyDescent="0.55000000000000004">
      <c r="A645" s="25">
        <v>137</v>
      </c>
      <c r="B645" s="25">
        <v>100000417859</v>
      </c>
      <c r="C645" s="26">
        <v>0</v>
      </c>
      <c r="D645" s="46" t="s">
        <v>404</v>
      </c>
      <c r="E645" s="28" t="s">
        <v>2492</v>
      </c>
      <c r="F645" s="28">
        <v>94160</v>
      </c>
      <c r="G645" s="28">
        <v>-55153.120000000003</v>
      </c>
      <c r="H645" s="28">
        <v>39006.879999999997</v>
      </c>
    </row>
    <row r="646" spans="1:8" x14ac:dyDescent="0.55000000000000004">
      <c r="A646" s="25">
        <v>138</v>
      </c>
      <c r="B646" s="25">
        <v>100000417860</v>
      </c>
      <c r="C646" s="26">
        <v>0</v>
      </c>
      <c r="D646" s="46" t="s">
        <v>404</v>
      </c>
      <c r="E646" s="28" t="s">
        <v>2492</v>
      </c>
      <c r="F646" s="28">
        <v>94160</v>
      </c>
      <c r="G646" s="28">
        <v>-55153.13</v>
      </c>
      <c r="H646" s="28">
        <v>39006.870000000003</v>
      </c>
    </row>
    <row r="647" spans="1:8" x14ac:dyDescent="0.55000000000000004">
      <c r="A647" s="25">
        <v>139</v>
      </c>
      <c r="B647" s="25">
        <v>100000417861</v>
      </c>
      <c r="C647" s="26">
        <v>0</v>
      </c>
      <c r="D647" s="46" t="s">
        <v>404</v>
      </c>
      <c r="E647" s="28" t="s">
        <v>2492</v>
      </c>
      <c r="F647" s="28">
        <v>94160</v>
      </c>
      <c r="G647" s="28">
        <v>-55153.120000000003</v>
      </c>
      <c r="H647" s="28">
        <v>39006.879999999997</v>
      </c>
    </row>
    <row r="648" spans="1:8" x14ac:dyDescent="0.55000000000000004">
      <c r="A648" s="25">
        <v>140</v>
      </c>
      <c r="B648" s="25">
        <v>100000424170</v>
      </c>
      <c r="C648" s="26">
        <v>0</v>
      </c>
      <c r="D648" s="46" t="s">
        <v>1145</v>
      </c>
      <c r="E648" s="28" t="s">
        <v>1146</v>
      </c>
      <c r="F648" s="28">
        <v>1183420</v>
      </c>
      <c r="G648" s="28">
        <v>-522771.93</v>
      </c>
      <c r="H648" s="28">
        <v>660648.06999999995</v>
      </c>
    </row>
    <row r="649" spans="1:8" x14ac:dyDescent="0.55000000000000004">
      <c r="A649" s="25">
        <v>141</v>
      </c>
      <c r="B649" s="25">
        <v>100000424940</v>
      </c>
      <c r="C649" s="26">
        <v>0</v>
      </c>
      <c r="D649" s="46" t="s">
        <v>39</v>
      </c>
      <c r="E649" s="28" t="s">
        <v>1000</v>
      </c>
      <c r="F649" s="28">
        <v>839415</v>
      </c>
      <c r="G649" s="28">
        <v>-641929.67000000004</v>
      </c>
      <c r="H649" s="28">
        <v>197485.33</v>
      </c>
    </row>
    <row r="650" spans="1:8" x14ac:dyDescent="0.55000000000000004">
      <c r="A650" s="25">
        <v>142</v>
      </c>
      <c r="B650" s="25">
        <v>100000433121</v>
      </c>
      <c r="C650" s="26">
        <v>0</v>
      </c>
      <c r="D650" s="46" t="s">
        <v>218</v>
      </c>
      <c r="E650" s="28" t="s">
        <v>2493</v>
      </c>
      <c r="F650" s="28">
        <v>74900</v>
      </c>
      <c r="G650" s="28">
        <v>-44110.66</v>
      </c>
      <c r="H650" s="28">
        <v>30789.34</v>
      </c>
    </row>
    <row r="651" spans="1:8" x14ac:dyDescent="0.55000000000000004">
      <c r="A651" s="25">
        <v>143</v>
      </c>
      <c r="B651" s="25">
        <v>100000433122</v>
      </c>
      <c r="C651" s="26">
        <v>0</v>
      </c>
      <c r="D651" s="46" t="s">
        <v>218</v>
      </c>
      <c r="E651" s="28" t="s">
        <v>2493</v>
      </c>
      <c r="F651" s="28">
        <v>74900</v>
      </c>
      <c r="G651" s="28">
        <v>-44110.66</v>
      </c>
      <c r="H651" s="28">
        <v>30789.34</v>
      </c>
    </row>
    <row r="652" spans="1:8" x14ac:dyDescent="0.55000000000000004">
      <c r="A652" s="25">
        <v>144</v>
      </c>
      <c r="B652" s="25">
        <v>100000433123</v>
      </c>
      <c r="C652" s="26">
        <v>0</v>
      </c>
      <c r="D652" s="46" t="s">
        <v>218</v>
      </c>
      <c r="E652" s="28" t="s">
        <v>2493</v>
      </c>
      <c r="F652" s="28">
        <v>74900</v>
      </c>
      <c r="G652" s="28">
        <v>-44110.66</v>
      </c>
      <c r="H652" s="28">
        <v>30789.34</v>
      </c>
    </row>
    <row r="653" spans="1:8" x14ac:dyDescent="0.55000000000000004">
      <c r="A653" s="25">
        <v>145</v>
      </c>
      <c r="B653" s="25">
        <v>100000433124</v>
      </c>
      <c r="C653" s="26">
        <v>0</v>
      </c>
      <c r="D653" s="46" t="s">
        <v>218</v>
      </c>
      <c r="E653" s="28" t="s">
        <v>2493</v>
      </c>
      <c r="F653" s="28">
        <v>74900</v>
      </c>
      <c r="G653" s="28">
        <v>-44110.66</v>
      </c>
      <c r="H653" s="28">
        <v>30789.34</v>
      </c>
    </row>
    <row r="654" spans="1:8" x14ac:dyDescent="0.55000000000000004">
      <c r="A654" s="25">
        <v>146</v>
      </c>
      <c r="B654" s="25">
        <v>100000433125</v>
      </c>
      <c r="C654" s="26">
        <v>0</v>
      </c>
      <c r="D654" s="46" t="s">
        <v>218</v>
      </c>
      <c r="E654" s="28" t="s">
        <v>2493</v>
      </c>
      <c r="F654" s="28">
        <v>74900</v>
      </c>
      <c r="G654" s="28">
        <v>-44110.66</v>
      </c>
      <c r="H654" s="28">
        <v>30789.34</v>
      </c>
    </row>
    <row r="655" spans="1:8" x14ac:dyDescent="0.55000000000000004">
      <c r="A655" s="25">
        <v>147</v>
      </c>
      <c r="B655" s="25">
        <v>100000433126</v>
      </c>
      <c r="C655" s="26">
        <v>0</v>
      </c>
      <c r="D655" s="46" t="s">
        <v>218</v>
      </c>
      <c r="E655" s="28" t="s">
        <v>2493</v>
      </c>
      <c r="F655" s="28">
        <v>74900</v>
      </c>
      <c r="G655" s="28">
        <v>-44110.66</v>
      </c>
      <c r="H655" s="28">
        <v>30789.34</v>
      </c>
    </row>
    <row r="656" spans="1:8" x14ac:dyDescent="0.55000000000000004">
      <c r="A656" s="25">
        <v>148</v>
      </c>
      <c r="B656" s="25">
        <v>100000433127</v>
      </c>
      <c r="C656" s="26">
        <v>0</v>
      </c>
      <c r="D656" s="46" t="s">
        <v>218</v>
      </c>
      <c r="E656" s="28" t="s">
        <v>2493</v>
      </c>
      <c r="F656" s="28">
        <v>74900</v>
      </c>
      <c r="G656" s="28">
        <v>-44110.66</v>
      </c>
      <c r="H656" s="28">
        <v>30789.34</v>
      </c>
    </row>
    <row r="657" spans="1:8" x14ac:dyDescent="0.55000000000000004">
      <c r="A657" s="25">
        <v>149</v>
      </c>
      <c r="B657" s="25">
        <v>100000433128</v>
      </c>
      <c r="C657" s="26">
        <v>0</v>
      </c>
      <c r="D657" s="46" t="s">
        <v>218</v>
      </c>
      <c r="E657" s="28" t="s">
        <v>2493</v>
      </c>
      <c r="F657" s="28">
        <v>74900</v>
      </c>
      <c r="G657" s="28">
        <v>-44110.66</v>
      </c>
      <c r="H657" s="28">
        <v>30789.34</v>
      </c>
    </row>
    <row r="658" spans="1:8" x14ac:dyDescent="0.55000000000000004">
      <c r="A658" s="25">
        <v>150</v>
      </c>
      <c r="B658" s="25">
        <v>100000433129</v>
      </c>
      <c r="C658" s="26">
        <v>0</v>
      </c>
      <c r="D658" s="46" t="s">
        <v>218</v>
      </c>
      <c r="E658" s="28" t="s">
        <v>2493</v>
      </c>
      <c r="F658" s="28">
        <v>74900</v>
      </c>
      <c r="G658" s="28">
        <v>-44110.66</v>
      </c>
      <c r="H658" s="28">
        <v>30789.34</v>
      </c>
    </row>
    <row r="659" spans="1:8" x14ac:dyDescent="0.55000000000000004">
      <c r="A659" s="25">
        <v>151</v>
      </c>
      <c r="B659" s="25">
        <v>100000433130</v>
      </c>
      <c r="C659" s="26">
        <v>0</v>
      </c>
      <c r="D659" s="46" t="s">
        <v>218</v>
      </c>
      <c r="E659" s="28" t="s">
        <v>2493</v>
      </c>
      <c r="F659" s="28">
        <v>74900</v>
      </c>
      <c r="G659" s="28">
        <v>-44110.66</v>
      </c>
      <c r="H659" s="28">
        <v>30789.34</v>
      </c>
    </row>
    <row r="660" spans="1:8" x14ac:dyDescent="0.55000000000000004">
      <c r="A660" s="25">
        <v>152</v>
      </c>
      <c r="B660" s="25">
        <v>100000433131</v>
      </c>
      <c r="C660" s="26">
        <v>0</v>
      </c>
      <c r="D660" s="46" t="s">
        <v>218</v>
      </c>
      <c r="E660" s="28" t="s">
        <v>2493</v>
      </c>
      <c r="F660" s="28">
        <v>74900</v>
      </c>
      <c r="G660" s="28">
        <v>-44110.67</v>
      </c>
      <c r="H660" s="28">
        <v>30789.33</v>
      </c>
    </row>
    <row r="661" spans="1:8" x14ac:dyDescent="0.55000000000000004">
      <c r="A661" s="25">
        <v>153</v>
      </c>
      <c r="B661" s="25">
        <v>100000433132</v>
      </c>
      <c r="C661" s="26">
        <v>0</v>
      </c>
      <c r="D661" s="46" t="s">
        <v>218</v>
      </c>
      <c r="E661" s="28" t="s">
        <v>2493</v>
      </c>
      <c r="F661" s="28">
        <v>74900</v>
      </c>
      <c r="G661" s="28">
        <v>-44110.66</v>
      </c>
      <c r="H661" s="28">
        <v>30789.34</v>
      </c>
    </row>
    <row r="662" spans="1:8" x14ac:dyDescent="0.55000000000000004">
      <c r="A662" s="25">
        <v>154</v>
      </c>
      <c r="B662" s="25">
        <v>100000433133</v>
      </c>
      <c r="C662" s="26">
        <v>0</v>
      </c>
      <c r="D662" s="46" t="s">
        <v>218</v>
      </c>
      <c r="E662" s="28" t="s">
        <v>2493</v>
      </c>
      <c r="F662" s="28">
        <v>74900</v>
      </c>
      <c r="G662" s="28">
        <v>-44110.67</v>
      </c>
      <c r="H662" s="28">
        <v>30789.33</v>
      </c>
    </row>
    <row r="663" spans="1:8" x14ac:dyDescent="0.55000000000000004">
      <c r="A663" s="25">
        <v>155</v>
      </c>
      <c r="B663" s="25">
        <v>100000433134</v>
      </c>
      <c r="C663" s="26">
        <v>0</v>
      </c>
      <c r="D663" s="46" t="s">
        <v>218</v>
      </c>
      <c r="E663" s="28" t="s">
        <v>2493</v>
      </c>
      <c r="F663" s="28">
        <v>74900</v>
      </c>
      <c r="G663" s="28">
        <v>-44110.66</v>
      </c>
      <c r="H663" s="28">
        <v>30789.34</v>
      </c>
    </row>
    <row r="664" spans="1:8" x14ac:dyDescent="0.55000000000000004">
      <c r="A664" s="25">
        <v>156</v>
      </c>
      <c r="B664" s="25">
        <v>100000433135</v>
      </c>
      <c r="C664" s="26">
        <v>0</v>
      </c>
      <c r="D664" s="46" t="s">
        <v>218</v>
      </c>
      <c r="E664" s="28" t="s">
        <v>2493</v>
      </c>
      <c r="F664" s="28">
        <v>74900</v>
      </c>
      <c r="G664" s="28">
        <v>-44110.67</v>
      </c>
      <c r="H664" s="28">
        <v>30789.33</v>
      </c>
    </row>
    <row r="665" spans="1:8" x14ac:dyDescent="0.55000000000000004">
      <c r="A665" s="25">
        <v>157</v>
      </c>
      <c r="B665" s="25">
        <v>100000433136</v>
      </c>
      <c r="C665" s="26">
        <v>0</v>
      </c>
      <c r="D665" s="46" t="s">
        <v>218</v>
      </c>
      <c r="E665" s="28" t="s">
        <v>2493</v>
      </c>
      <c r="F665" s="28">
        <v>74900</v>
      </c>
      <c r="G665" s="28">
        <v>-44110.66</v>
      </c>
      <c r="H665" s="28">
        <v>30789.34</v>
      </c>
    </row>
    <row r="666" spans="1:8" x14ac:dyDescent="0.55000000000000004">
      <c r="A666" s="25">
        <v>158</v>
      </c>
      <c r="B666" s="25">
        <v>100000433137</v>
      </c>
      <c r="C666" s="26">
        <v>0</v>
      </c>
      <c r="D666" s="46" t="s">
        <v>218</v>
      </c>
      <c r="E666" s="28" t="s">
        <v>2493</v>
      </c>
      <c r="F666" s="28">
        <v>74900</v>
      </c>
      <c r="G666" s="28">
        <v>-44110.67</v>
      </c>
      <c r="H666" s="28">
        <v>30789.33</v>
      </c>
    </row>
    <row r="667" spans="1:8" x14ac:dyDescent="0.55000000000000004">
      <c r="A667" s="25">
        <v>159</v>
      </c>
      <c r="B667" s="25">
        <v>100000433138</v>
      </c>
      <c r="C667" s="26">
        <v>0</v>
      </c>
      <c r="D667" s="46" t="s">
        <v>218</v>
      </c>
      <c r="E667" s="28" t="s">
        <v>2493</v>
      </c>
      <c r="F667" s="28">
        <v>74900</v>
      </c>
      <c r="G667" s="28">
        <v>-44110.66</v>
      </c>
      <c r="H667" s="28">
        <v>30789.34</v>
      </c>
    </row>
    <row r="668" spans="1:8" x14ac:dyDescent="0.55000000000000004">
      <c r="A668" s="25">
        <v>160</v>
      </c>
      <c r="B668" s="25">
        <v>100000433139</v>
      </c>
      <c r="C668" s="26">
        <v>0</v>
      </c>
      <c r="D668" s="46" t="s">
        <v>218</v>
      </c>
      <c r="E668" s="28" t="s">
        <v>2493</v>
      </c>
      <c r="F668" s="28">
        <v>74900</v>
      </c>
      <c r="G668" s="28">
        <v>-44110.67</v>
      </c>
      <c r="H668" s="28">
        <v>30789.33</v>
      </c>
    </row>
    <row r="669" spans="1:8" x14ac:dyDescent="0.55000000000000004">
      <c r="A669" s="25">
        <v>161</v>
      </c>
      <c r="B669" s="25">
        <v>100000433140</v>
      </c>
      <c r="C669" s="26">
        <v>0</v>
      </c>
      <c r="D669" s="46" t="s">
        <v>218</v>
      </c>
      <c r="E669" s="28" t="s">
        <v>2493</v>
      </c>
      <c r="F669" s="28">
        <v>74900</v>
      </c>
      <c r="G669" s="28">
        <v>-44110.66</v>
      </c>
      <c r="H669" s="28">
        <v>30789.34</v>
      </c>
    </row>
    <row r="670" spans="1:8" x14ac:dyDescent="0.55000000000000004">
      <c r="A670" s="25">
        <v>162</v>
      </c>
      <c r="B670" s="25">
        <v>100000436680</v>
      </c>
      <c r="C670" s="26">
        <v>0</v>
      </c>
      <c r="D670" s="46" t="s">
        <v>218</v>
      </c>
      <c r="E670" s="28" t="s">
        <v>1001</v>
      </c>
      <c r="F670" s="28">
        <v>1570225</v>
      </c>
      <c r="G670" s="28">
        <v>-586208.12</v>
      </c>
      <c r="H670" s="28">
        <v>984016.88</v>
      </c>
    </row>
    <row r="671" spans="1:8" x14ac:dyDescent="0.55000000000000004">
      <c r="A671" s="25">
        <v>163</v>
      </c>
      <c r="B671" s="25">
        <v>100000439494</v>
      </c>
      <c r="C671" s="26">
        <v>0</v>
      </c>
      <c r="D671" s="46" t="s">
        <v>43</v>
      </c>
      <c r="E671" s="28" t="s">
        <v>1003</v>
      </c>
      <c r="F671" s="28">
        <v>148516</v>
      </c>
      <c r="G671" s="28">
        <v>-66704.94</v>
      </c>
      <c r="H671" s="28">
        <v>81811.06</v>
      </c>
    </row>
    <row r="672" spans="1:8" x14ac:dyDescent="0.55000000000000004">
      <c r="A672" s="25">
        <v>164</v>
      </c>
      <c r="B672" s="25">
        <v>100000439495</v>
      </c>
      <c r="C672" s="26">
        <v>0</v>
      </c>
      <c r="D672" s="46" t="s">
        <v>43</v>
      </c>
      <c r="E672" s="28" t="s">
        <v>1003</v>
      </c>
      <c r="F672" s="28">
        <v>148516</v>
      </c>
      <c r="G672" s="28">
        <v>-66704.960000000006</v>
      </c>
      <c r="H672" s="28">
        <v>81811.039999999994</v>
      </c>
    </row>
    <row r="673" spans="1:8" x14ac:dyDescent="0.55000000000000004">
      <c r="A673" s="25">
        <v>165</v>
      </c>
      <c r="B673" s="25">
        <v>100000439496</v>
      </c>
      <c r="C673" s="26">
        <v>0</v>
      </c>
      <c r="D673" s="46" t="s">
        <v>43</v>
      </c>
      <c r="E673" s="28" t="s">
        <v>1003</v>
      </c>
      <c r="F673" s="28">
        <v>148516</v>
      </c>
      <c r="G673" s="28">
        <v>-66704.94</v>
      </c>
      <c r="H673" s="28">
        <v>81811.06</v>
      </c>
    </row>
    <row r="674" spans="1:8" x14ac:dyDescent="0.55000000000000004">
      <c r="A674" s="25">
        <v>166</v>
      </c>
      <c r="B674" s="25">
        <v>100000439497</v>
      </c>
      <c r="C674" s="26">
        <v>0</v>
      </c>
      <c r="D674" s="46" t="s">
        <v>43</v>
      </c>
      <c r="E674" s="28" t="s">
        <v>1003</v>
      </c>
      <c r="F674" s="28">
        <v>148516</v>
      </c>
      <c r="G674" s="28">
        <v>-66704.960000000006</v>
      </c>
      <c r="H674" s="28">
        <v>81811.039999999994</v>
      </c>
    </row>
    <row r="675" spans="1:8" x14ac:dyDescent="0.55000000000000004">
      <c r="A675" s="25">
        <v>167</v>
      </c>
      <c r="B675" s="25">
        <v>100000439498</v>
      </c>
      <c r="C675" s="26">
        <v>0</v>
      </c>
      <c r="D675" s="46" t="s">
        <v>43</v>
      </c>
      <c r="E675" s="28" t="s">
        <v>1003</v>
      </c>
      <c r="F675" s="28">
        <v>148516</v>
      </c>
      <c r="G675" s="28">
        <v>-66704.960000000006</v>
      </c>
      <c r="H675" s="28">
        <v>81811.039999999994</v>
      </c>
    </row>
    <row r="676" spans="1:8" x14ac:dyDescent="0.55000000000000004">
      <c r="A676" s="25">
        <v>168</v>
      </c>
      <c r="B676" s="25">
        <v>100000439499</v>
      </c>
      <c r="C676" s="26">
        <v>0</v>
      </c>
      <c r="D676" s="46" t="s">
        <v>43</v>
      </c>
      <c r="E676" s="28" t="s">
        <v>1003</v>
      </c>
      <c r="F676" s="28">
        <v>148516</v>
      </c>
      <c r="G676" s="28">
        <v>-66704.94</v>
      </c>
      <c r="H676" s="28">
        <v>81811.06</v>
      </c>
    </row>
    <row r="677" spans="1:8" x14ac:dyDescent="0.55000000000000004">
      <c r="A677" s="25">
        <v>169</v>
      </c>
      <c r="B677" s="25">
        <v>100000439500</v>
      </c>
      <c r="C677" s="26">
        <v>0</v>
      </c>
      <c r="D677" s="46" t="s">
        <v>43</v>
      </c>
      <c r="E677" s="28" t="s">
        <v>1003</v>
      </c>
      <c r="F677" s="28">
        <v>148516</v>
      </c>
      <c r="G677" s="28">
        <v>-66704.960000000006</v>
      </c>
      <c r="H677" s="28">
        <v>81811.039999999994</v>
      </c>
    </row>
    <row r="678" spans="1:8" x14ac:dyDescent="0.55000000000000004">
      <c r="A678" s="25">
        <v>170</v>
      </c>
      <c r="B678" s="25">
        <v>100000439501</v>
      </c>
      <c r="C678" s="26">
        <v>0</v>
      </c>
      <c r="D678" s="46" t="s">
        <v>43</v>
      </c>
      <c r="E678" s="28" t="s">
        <v>1003</v>
      </c>
      <c r="F678" s="28">
        <v>148516</v>
      </c>
      <c r="G678" s="28">
        <v>-66704.94</v>
      </c>
      <c r="H678" s="28">
        <v>81811.06</v>
      </c>
    </row>
    <row r="679" spans="1:8" x14ac:dyDescent="0.55000000000000004">
      <c r="A679" s="25">
        <v>171</v>
      </c>
      <c r="B679" s="25">
        <v>100000439502</v>
      </c>
      <c r="C679" s="26">
        <v>0</v>
      </c>
      <c r="D679" s="46" t="s">
        <v>43</v>
      </c>
      <c r="E679" s="28" t="s">
        <v>1003</v>
      </c>
      <c r="F679" s="28">
        <v>148516</v>
      </c>
      <c r="G679" s="28">
        <v>-66704.960000000006</v>
      </c>
      <c r="H679" s="28">
        <v>81811.039999999994</v>
      </c>
    </row>
    <row r="680" spans="1:8" x14ac:dyDescent="0.55000000000000004">
      <c r="A680" s="25">
        <v>172</v>
      </c>
      <c r="B680" s="25">
        <v>100000439503</v>
      </c>
      <c r="C680" s="26">
        <v>0</v>
      </c>
      <c r="D680" s="46" t="s">
        <v>43</v>
      </c>
      <c r="E680" s="28" t="s">
        <v>1003</v>
      </c>
      <c r="F680" s="28">
        <v>148516</v>
      </c>
      <c r="G680" s="28">
        <v>-66704.94</v>
      </c>
      <c r="H680" s="28">
        <v>81811.06</v>
      </c>
    </row>
    <row r="681" spans="1:8" x14ac:dyDescent="0.55000000000000004">
      <c r="A681" s="25">
        <v>173</v>
      </c>
      <c r="B681" s="25">
        <v>100000439504</v>
      </c>
      <c r="C681" s="26">
        <v>0</v>
      </c>
      <c r="D681" s="46" t="s">
        <v>43</v>
      </c>
      <c r="E681" s="28" t="s">
        <v>1003</v>
      </c>
      <c r="F681" s="28">
        <v>148516</v>
      </c>
      <c r="G681" s="28">
        <v>-66704.960000000006</v>
      </c>
      <c r="H681" s="28">
        <v>81811.039999999994</v>
      </c>
    </row>
    <row r="682" spans="1:8" x14ac:dyDescent="0.55000000000000004">
      <c r="A682" s="25">
        <v>174</v>
      </c>
      <c r="B682" s="25">
        <v>100000439505</v>
      </c>
      <c r="C682" s="26">
        <v>0</v>
      </c>
      <c r="D682" s="46" t="s">
        <v>43</v>
      </c>
      <c r="E682" s="28" t="s">
        <v>1003</v>
      </c>
      <c r="F682" s="28">
        <v>148516</v>
      </c>
      <c r="G682" s="28">
        <v>-66704.94</v>
      </c>
      <c r="H682" s="28">
        <v>81811.06</v>
      </c>
    </row>
    <row r="683" spans="1:8" x14ac:dyDescent="0.55000000000000004">
      <c r="A683" s="25">
        <v>175</v>
      </c>
      <c r="B683" s="25">
        <v>100000439506</v>
      </c>
      <c r="C683" s="26">
        <v>0</v>
      </c>
      <c r="D683" s="46" t="s">
        <v>43</v>
      </c>
      <c r="E683" s="28" t="s">
        <v>1003</v>
      </c>
      <c r="F683" s="28">
        <v>148516</v>
      </c>
      <c r="G683" s="28">
        <v>-66704.94</v>
      </c>
      <c r="H683" s="28">
        <v>81811.06</v>
      </c>
    </row>
    <row r="684" spans="1:8" x14ac:dyDescent="0.55000000000000004">
      <c r="A684" s="25">
        <v>176</v>
      </c>
      <c r="B684" s="25">
        <v>100000439507</v>
      </c>
      <c r="C684" s="26">
        <v>0</v>
      </c>
      <c r="D684" s="46" t="s">
        <v>43</v>
      </c>
      <c r="E684" s="28" t="s">
        <v>1003</v>
      </c>
      <c r="F684" s="28">
        <v>148516</v>
      </c>
      <c r="G684" s="28">
        <v>-66704.960000000006</v>
      </c>
      <c r="H684" s="28">
        <v>81811.039999999994</v>
      </c>
    </row>
    <row r="685" spans="1:8" x14ac:dyDescent="0.55000000000000004">
      <c r="A685" s="25">
        <v>177</v>
      </c>
      <c r="B685" s="25">
        <v>100000439508</v>
      </c>
      <c r="C685" s="26">
        <v>0</v>
      </c>
      <c r="D685" s="46" t="s">
        <v>43</v>
      </c>
      <c r="E685" s="28" t="s">
        <v>1003</v>
      </c>
      <c r="F685" s="28">
        <v>148516</v>
      </c>
      <c r="G685" s="28">
        <v>-66704.960000000006</v>
      </c>
      <c r="H685" s="28">
        <v>81811.039999999994</v>
      </c>
    </row>
    <row r="686" spans="1:8" x14ac:dyDescent="0.55000000000000004">
      <c r="A686" s="25">
        <v>178</v>
      </c>
      <c r="B686" s="25">
        <v>100000439509</v>
      </c>
      <c r="C686" s="26">
        <v>0</v>
      </c>
      <c r="D686" s="46" t="s">
        <v>43</v>
      </c>
      <c r="E686" s="28" t="s">
        <v>1003</v>
      </c>
      <c r="F686" s="28">
        <v>148516</v>
      </c>
      <c r="G686" s="28">
        <v>-66704.94</v>
      </c>
      <c r="H686" s="28">
        <v>81811.06</v>
      </c>
    </row>
    <row r="687" spans="1:8" x14ac:dyDescent="0.55000000000000004">
      <c r="A687" s="25">
        <v>179</v>
      </c>
      <c r="B687" s="25">
        <v>100000439510</v>
      </c>
      <c r="C687" s="26">
        <v>0</v>
      </c>
      <c r="D687" s="46" t="s">
        <v>43</v>
      </c>
      <c r="E687" s="28" t="s">
        <v>1003</v>
      </c>
      <c r="F687" s="28">
        <v>148516</v>
      </c>
      <c r="G687" s="28">
        <v>-66704.960000000006</v>
      </c>
      <c r="H687" s="28">
        <v>81811.039999999994</v>
      </c>
    </row>
    <row r="688" spans="1:8" x14ac:dyDescent="0.55000000000000004">
      <c r="A688" s="25">
        <v>180</v>
      </c>
      <c r="B688" s="25">
        <v>100000439511</v>
      </c>
      <c r="C688" s="26">
        <v>0</v>
      </c>
      <c r="D688" s="46" t="s">
        <v>43</v>
      </c>
      <c r="E688" s="28" t="s">
        <v>1003</v>
      </c>
      <c r="F688" s="28">
        <v>148516</v>
      </c>
      <c r="G688" s="28">
        <v>-66704.94</v>
      </c>
      <c r="H688" s="28">
        <v>81811.06</v>
      </c>
    </row>
    <row r="689" spans="1:8" x14ac:dyDescent="0.55000000000000004">
      <c r="A689" s="25">
        <v>181</v>
      </c>
      <c r="B689" s="25">
        <v>100000439512</v>
      </c>
      <c r="C689" s="26">
        <v>0</v>
      </c>
      <c r="D689" s="46" t="s">
        <v>43</v>
      </c>
      <c r="E689" s="28" t="s">
        <v>1003</v>
      </c>
      <c r="F689" s="28">
        <v>148516</v>
      </c>
      <c r="G689" s="28">
        <v>-66704.94</v>
      </c>
      <c r="H689" s="28">
        <v>81811.06</v>
      </c>
    </row>
    <row r="690" spans="1:8" x14ac:dyDescent="0.55000000000000004">
      <c r="A690" s="25">
        <v>182</v>
      </c>
      <c r="B690" s="25">
        <v>100000439513</v>
      </c>
      <c r="C690" s="26">
        <v>0</v>
      </c>
      <c r="D690" s="46" t="s">
        <v>43</v>
      </c>
      <c r="E690" s="28" t="s">
        <v>1003</v>
      </c>
      <c r="F690" s="28">
        <v>148516</v>
      </c>
      <c r="G690" s="28">
        <v>-66704.960000000006</v>
      </c>
      <c r="H690" s="28">
        <v>81811.039999999994</v>
      </c>
    </row>
    <row r="691" spans="1:8" x14ac:dyDescent="0.55000000000000004">
      <c r="A691" s="25">
        <v>183</v>
      </c>
      <c r="B691" s="25">
        <v>100000439514</v>
      </c>
      <c r="C691" s="26">
        <v>0</v>
      </c>
      <c r="D691" s="46" t="s">
        <v>43</v>
      </c>
      <c r="E691" s="28" t="s">
        <v>1003</v>
      </c>
      <c r="F691" s="28">
        <v>148516</v>
      </c>
      <c r="G691" s="28">
        <v>-66704.94</v>
      </c>
      <c r="H691" s="28">
        <v>81811.06</v>
      </c>
    </row>
    <row r="692" spans="1:8" x14ac:dyDescent="0.55000000000000004">
      <c r="A692" s="25">
        <v>184</v>
      </c>
      <c r="B692" s="25">
        <v>100000439515</v>
      </c>
      <c r="C692" s="26">
        <v>0</v>
      </c>
      <c r="D692" s="46" t="s">
        <v>43</v>
      </c>
      <c r="E692" s="28" t="s">
        <v>1003</v>
      </c>
      <c r="F692" s="28">
        <v>148516</v>
      </c>
      <c r="G692" s="28">
        <v>-66704.960000000006</v>
      </c>
      <c r="H692" s="28">
        <v>81811.039999999994</v>
      </c>
    </row>
    <row r="693" spans="1:8" x14ac:dyDescent="0.55000000000000004">
      <c r="A693" s="25">
        <v>185</v>
      </c>
      <c r="B693" s="25">
        <v>100000439516</v>
      </c>
      <c r="C693" s="26">
        <v>0</v>
      </c>
      <c r="D693" s="46" t="s">
        <v>43</v>
      </c>
      <c r="E693" s="28" t="s">
        <v>1003</v>
      </c>
      <c r="F693" s="28">
        <v>148516</v>
      </c>
      <c r="G693" s="28">
        <v>-66704.94</v>
      </c>
      <c r="H693" s="28">
        <v>81811.06</v>
      </c>
    </row>
    <row r="694" spans="1:8" x14ac:dyDescent="0.55000000000000004">
      <c r="A694" s="25">
        <v>186</v>
      </c>
      <c r="B694" s="25">
        <v>100000439517</v>
      </c>
      <c r="C694" s="26">
        <v>0</v>
      </c>
      <c r="D694" s="46" t="s">
        <v>43</v>
      </c>
      <c r="E694" s="28" t="s">
        <v>1003</v>
      </c>
      <c r="F694" s="28">
        <v>148516</v>
      </c>
      <c r="G694" s="28">
        <v>-66704.960000000006</v>
      </c>
      <c r="H694" s="28">
        <v>81811.039999999994</v>
      </c>
    </row>
    <row r="695" spans="1:8" x14ac:dyDescent="0.55000000000000004">
      <c r="A695" s="25">
        <v>187</v>
      </c>
      <c r="B695" s="25">
        <v>100000439518</v>
      </c>
      <c r="C695" s="26">
        <v>0</v>
      </c>
      <c r="D695" s="46" t="s">
        <v>43</v>
      </c>
      <c r="E695" s="28" t="s">
        <v>1003</v>
      </c>
      <c r="F695" s="28">
        <v>148516</v>
      </c>
      <c r="G695" s="28">
        <v>-66704.960000000006</v>
      </c>
      <c r="H695" s="28">
        <v>81811.039999999994</v>
      </c>
    </row>
    <row r="696" spans="1:8" x14ac:dyDescent="0.55000000000000004">
      <c r="A696" s="25">
        <v>188</v>
      </c>
      <c r="B696" s="25">
        <v>100000439519</v>
      </c>
      <c r="C696" s="26">
        <v>0</v>
      </c>
      <c r="D696" s="46" t="s">
        <v>43</v>
      </c>
      <c r="E696" s="28" t="s">
        <v>1003</v>
      </c>
      <c r="F696" s="28">
        <v>148516</v>
      </c>
      <c r="G696" s="28">
        <v>-66704.94</v>
      </c>
      <c r="H696" s="28">
        <v>81811.06</v>
      </c>
    </row>
    <row r="697" spans="1:8" x14ac:dyDescent="0.55000000000000004">
      <c r="A697" s="25">
        <v>189</v>
      </c>
      <c r="B697" s="25">
        <v>100000439520</v>
      </c>
      <c r="C697" s="26">
        <v>0</v>
      </c>
      <c r="D697" s="46" t="s">
        <v>43</v>
      </c>
      <c r="E697" s="28" t="s">
        <v>1003</v>
      </c>
      <c r="F697" s="28">
        <v>148516</v>
      </c>
      <c r="G697" s="28">
        <v>-66704.960000000006</v>
      </c>
      <c r="H697" s="28">
        <v>81811.039999999994</v>
      </c>
    </row>
    <row r="698" spans="1:8" x14ac:dyDescent="0.55000000000000004">
      <c r="A698" s="25">
        <v>190</v>
      </c>
      <c r="B698" s="25">
        <v>100000439521</v>
      </c>
      <c r="C698" s="26">
        <v>0</v>
      </c>
      <c r="D698" s="46" t="s">
        <v>43</v>
      </c>
      <c r="E698" s="28" t="s">
        <v>1003</v>
      </c>
      <c r="F698" s="28">
        <v>148516</v>
      </c>
      <c r="G698" s="28">
        <v>-66704.94</v>
      </c>
      <c r="H698" s="28">
        <v>81811.06</v>
      </c>
    </row>
    <row r="699" spans="1:8" x14ac:dyDescent="0.55000000000000004">
      <c r="A699" s="25">
        <v>191</v>
      </c>
      <c r="B699" s="25">
        <v>100000439522</v>
      </c>
      <c r="C699" s="26">
        <v>0</v>
      </c>
      <c r="D699" s="46" t="s">
        <v>43</v>
      </c>
      <c r="E699" s="28" t="s">
        <v>1003</v>
      </c>
      <c r="F699" s="28">
        <v>148516</v>
      </c>
      <c r="G699" s="28">
        <v>-66704.960000000006</v>
      </c>
      <c r="H699" s="28">
        <v>81811.039999999994</v>
      </c>
    </row>
    <row r="700" spans="1:8" x14ac:dyDescent="0.55000000000000004">
      <c r="A700" s="25">
        <v>192</v>
      </c>
      <c r="B700" s="25">
        <v>100000439523</v>
      </c>
      <c r="C700" s="26">
        <v>0</v>
      </c>
      <c r="D700" s="46" t="s">
        <v>43</v>
      </c>
      <c r="E700" s="28" t="s">
        <v>1003</v>
      </c>
      <c r="F700" s="28">
        <v>148516</v>
      </c>
      <c r="G700" s="28">
        <v>-66704.94</v>
      </c>
      <c r="H700" s="28">
        <v>81811.06</v>
      </c>
    </row>
    <row r="701" spans="1:8" x14ac:dyDescent="0.55000000000000004">
      <c r="A701" s="25">
        <v>193</v>
      </c>
      <c r="B701" s="25">
        <v>100000439524</v>
      </c>
      <c r="C701" s="26">
        <v>0</v>
      </c>
      <c r="D701" s="46" t="s">
        <v>43</v>
      </c>
      <c r="E701" s="28" t="s">
        <v>1003</v>
      </c>
      <c r="F701" s="28">
        <v>148516</v>
      </c>
      <c r="G701" s="28">
        <v>-66704.960000000006</v>
      </c>
      <c r="H701" s="28">
        <v>81811.039999999994</v>
      </c>
    </row>
    <row r="702" spans="1:8" x14ac:dyDescent="0.55000000000000004">
      <c r="A702" s="25">
        <v>194</v>
      </c>
      <c r="B702" s="25">
        <v>100000439525</v>
      </c>
      <c r="C702" s="26">
        <v>0</v>
      </c>
      <c r="D702" s="46" t="s">
        <v>43</v>
      </c>
      <c r="E702" s="28" t="s">
        <v>1003</v>
      </c>
      <c r="F702" s="28">
        <v>148516</v>
      </c>
      <c r="G702" s="28">
        <v>-66704.94</v>
      </c>
      <c r="H702" s="28">
        <v>81811.06</v>
      </c>
    </row>
    <row r="703" spans="1:8" x14ac:dyDescent="0.55000000000000004">
      <c r="A703" s="25">
        <v>195</v>
      </c>
      <c r="B703" s="25">
        <v>100000439526</v>
      </c>
      <c r="C703" s="26">
        <v>0</v>
      </c>
      <c r="D703" s="46" t="s">
        <v>43</v>
      </c>
      <c r="E703" s="28" t="s">
        <v>1003</v>
      </c>
      <c r="F703" s="28">
        <v>148516</v>
      </c>
      <c r="G703" s="28">
        <v>-66704.960000000006</v>
      </c>
      <c r="H703" s="28">
        <v>81811.039999999994</v>
      </c>
    </row>
    <row r="704" spans="1:8" x14ac:dyDescent="0.55000000000000004">
      <c r="A704" s="25">
        <v>196</v>
      </c>
      <c r="B704" s="25">
        <v>100000439527</v>
      </c>
      <c r="C704" s="26">
        <v>0</v>
      </c>
      <c r="D704" s="46" t="s">
        <v>43</v>
      </c>
      <c r="E704" s="28" t="s">
        <v>1003</v>
      </c>
      <c r="F704" s="28">
        <v>148516</v>
      </c>
      <c r="G704" s="28">
        <v>-66704.94</v>
      </c>
      <c r="H704" s="28">
        <v>81811.06</v>
      </c>
    </row>
    <row r="705" spans="1:8" x14ac:dyDescent="0.55000000000000004">
      <c r="A705" s="25">
        <v>197</v>
      </c>
      <c r="B705" s="25">
        <v>100000439528</v>
      </c>
      <c r="C705" s="26">
        <v>0</v>
      </c>
      <c r="D705" s="46" t="s">
        <v>43</v>
      </c>
      <c r="E705" s="28" t="s">
        <v>1003</v>
      </c>
      <c r="F705" s="28">
        <v>148516</v>
      </c>
      <c r="G705" s="28">
        <v>-66704.960000000006</v>
      </c>
      <c r="H705" s="28">
        <v>81811.039999999994</v>
      </c>
    </row>
    <row r="706" spans="1:8" x14ac:dyDescent="0.55000000000000004">
      <c r="A706" s="25">
        <v>198</v>
      </c>
      <c r="B706" s="25">
        <v>100000439529</v>
      </c>
      <c r="C706" s="26">
        <v>0</v>
      </c>
      <c r="D706" s="46" t="s">
        <v>43</v>
      </c>
      <c r="E706" s="28" t="s">
        <v>1003</v>
      </c>
      <c r="F706" s="28">
        <v>148516</v>
      </c>
      <c r="G706" s="28">
        <v>-66704.94</v>
      </c>
      <c r="H706" s="28">
        <v>81811.06</v>
      </c>
    </row>
    <row r="707" spans="1:8" x14ac:dyDescent="0.55000000000000004">
      <c r="A707" s="25">
        <v>199</v>
      </c>
      <c r="B707" s="25">
        <v>100000439530</v>
      </c>
      <c r="C707" s="26">
        <v>0</v>
      </c>
      <c r="D707" s="46" t="s">
        <v>43</v>
      </c>
      <c r="E707" s="28" t="s">
        <v>1003</v>
      </c>
      <c r="F707" s="28">
        <v>148516</v>
      </c>
      <c r="G707" s="28">
        <v>-66704.94</v>
      </c>
      <c r="H707" s="28">
        <v>81811.06</v>
      </c>
    </row>
    <row r="708" spans="1:8" x14ac:dyDescent="0.55000000000000004">
      <c r="A708" s="25">
        <v>200</v>
      </c>
      <c r="B708" s="25">
        <v>100000439531</v>
      </c>
      <c r="C708" s="26">
        <v>0</v>
      </c>
      <c r="D708" s="46" t="s">
        <v>43</v>
      </c>
      <c r="E708" s="28" t="s">
        <v>1003</v>
      </c>
      <c r="F708" s="28">
        <v>148516</v>
      </c>
      <c r="G708" s="28">
        <v>-66704.960000000006</v>
      </c>
      <c r="H708" s="28">
        <v>81811.039999999994</v>
      </c>
    </row>
    <row r="709" spans="1:8" x14ac:dyDescent="0.55000000000000004">
      <c r="A709" s="25">
        <v>201</v>
      </c>
      <c r="B709" s="25">
        <v>100000439532</v>
      </c>
      <c r="C709" s="26">
        <v>0</v>
      </c>
      <c r="D709" s="46" t="s">
        <v>43</v>
      </c>
      <c r="E709" s="28" t="s">
        <v>1003</v>
      </c>
      <c r="F709" s="28">
        <v>148516</v>
      </c>
      <c r="G709" s="28">
        <v>-66704.960000000006</v>
      </c>
      <c r="H709" s="28">
        <v>81811.039999999994</v>
      </c>
    </row>
    <row r="710" spans="1:8" x14ac:dyDescent="0.55000000000000004">
      <c r="A710" s="25">
        <v>202</v>
      </c>
      <c r="B710" s="25">
        <v>100000439533</v>
      </c>
      <c r="C710" s="26">
        <v>0</v>
      </c>
      <c r="D710" s="46" t="s">
        <v>43</v>
      </c>
      <c r="E710" s="28" t="s">
        <v>1003</v>
      </c>
      <c r="F710" s="28">
        <v>148516</v>
      </c>
      <c r="G710" s="28">
        <v>-66704.94</v>
      </c>
      <c r="H710" s="28">
        <v>81811.06</v>
      </c>
    </row>
    <row r="711" spans="1:8" x14ac:dyDescent="0.55000000000000004">
      <c r="A711" s="25">
        <v>203</v>
      </c>
      <c r="B711" s="25">
        <v>100000439534</v>
      </c>
      <c r="C711" s="26">
        <v>0</v>
      </c>
      <c r="D711" s="46" t="s">
        <v>43</v>
      </c>
      <c r="E711" s="28" t="s">
        <v>1003</v>
      </c>
      <c r="F711" s="28">
        <v>148516</v>
      </c>
      <c r="G711" s="28">
        <v>-66704.94</v>
      </c>
      <c r="H711" s="28">
        <v>81811.06</v>
      </c>
    </row>
    <row r="712" spans="1:8" x14ac:dyDescent="0.55000000000000004">
      <c r="A712" s="25">
        <v>204</v>
      </c>
      <c r="B712" s="25">
        <v>100000439535</v>
      </c>
      <c r="C712" s="26">
        <v>0</v>
      </c>
      <c r="D712" s="46" t="s">
        <v>43</v>
      </c>
      <c r="E712" s="28" t="s">
        <v>1003</v>
      </c>
      <c r="F712" s="28">
        <v>148516</v>
      </c>
      <c r="G712" s="28">
        <v>-66704.960000000006</v>
      </c>
      <c r="H712" s="28">
        <v>81811.039999999994</v>
      </c>
    </row>
    <row r="713" spans="1:8" x14ac:dyDescent="0.55000000000000004">
      <c r="A713" s="25">
        <v>205</v>
      </c>
      <c r="B713" s="25">
        <v>100000439536</v>
      </c>
      <c r="C713" s="26">
        <v>0</v>
      </c>
      <c r="D713" s="46" t="s">
        <v>43</v>
      </c>
      <c r="E713" s="28" t="s">
        <v>1003</v>
      </c>
      <c r="F713" s="28">
        <v>148516</v>
      </c>
      <c r="G713" s="28">
        <v>-66704.960000000006</v>
      </c>
      <c r="H713" s="28">
        <v>81811.039999999994</v>
      </c>
    </row>
    <row r="714" spans="1:8" x14ac:dyDescent="0.55000000000000004">
      <c r="A714" s="25">
        <v>206</v>
      </c>
      <c r="B714" s="25">
        <v>100000439537</v>
      </c>
      <c r="C714" s="26">
        <v>0</v>
      </c>
      <c r="D714" s="46" t="s">
        <v>43</v>
      </c>
      <c r="E714" s="28" t="s">
        <v>1003</v>
      </c>
      <c r="F714" s="28">
        <v>148516</v>
      </c>
      <c r="G714" s="28">
        <v>-66704.94</v>
      </c>
      <c r="H714" s="28">
        <v>81811.06</v>
      </c>
    </row>
    <row r="715" spans="1:8" x14ac:dyDescent="0.55000000000000004">
      <c r="A715" s="25">
        <v>207</v>
      </c>
      <c r="B715" s="25">
        <v>100000439538</v>
      </c>
      <c r="C715" s="26">
        <v>0</v>
      </c>
      <c r="D715" s="46" t="s">
        <v>43</v>
      </c>
      <c r="E715" s="28" t="s">
        <v>1003</v>
      </c>
      <c r="F715" s="28">
        <v>148516</v>
      </c>
      <c r="G715" s="28">
        <v>-66704.960000000006</v>
      </c>
      <c r="H715" s="28">
        <v>81811.039999999994</v>
      </c>
    </row>
    <row r="716" spans="1:8" x14ac:dyDescent="0.55000000000000004">
      <c r="A716" s="25">
        <v>208</v>
      </c>
      <c r="B716" s="25">
        <v>100000439539</v>
      </c>
      <c r="C716" s="26">
        <v>0</v>
      </c>
      <c r="D716" s="46" t="s">
        <v>43</v>
      </c>
      <c r="E716" s="28" t="s">
        <v>1003</v>
      </c>
      <c r="F716" s="28">
        <v>148516</v>
      </c>
      <c r="G716" s="28">
        <v>-66704.94</v>
      </c>
      <c r="H716" s="28">
        <v>81811.06</v>
      </c>
    </row>
    <row r="717" spans="1:8" x14ac:dyDescent="0.55000000000000004">
      <c r="A717" s="25">
        <v>209</v>
      </c>
      <c r="B717" s="25">
        <v>100000439540</v>
      </c>
      <c r="C717" s="26">
        <v>0</v>
      </c>
      <c r="D717" s="46" t="s">
        <v>43</v>
      </c>
      <c r="E717" s="28" t="s">
        <v>1003</v>
      </c>
      <c r="F717" s="28">
        <v>148516</v>
      </c>
      <c r="G717" s="28">
        <v>-66704.960000000006</v>
      </c>
      <c r="H717" s="28">
        <v>81811.039999999994</v>
      </c>
    </row>
    <row r="718" spans="1:8" x14ac:dyDescent="0.55000000000000004">
      <c r="A718" s="25">
        <v>210</v>
      </c>
      <c r="B718" s="25">
        <v>100000439541</v>
      </c>
      <c r="C718" s="26">
        <v>0</v>
      </c>
      <c r="D718" s="46" t="s">
        <v>43</v>
      </c>
      <c r="E718" s="28" t="s">
        <v>1003</v>
      </c>
      <c r="F718" s="28">
        <v>148516</v>
      </c>
      <c r="G718" s="28">
        <v>-66704.94</v>
      </c>
      <c r="H718" s="28">
        <v>81811.06</v>
      </c>
    </row>
    <row r="719" spans="1:8" x14ac:dyDescent="0.55000000000000004">
      <c r="A719" s="25">
        <v>211</v>
      </c>
      <c r="B719" s="25">
        <v>100000439542</v>
      </c>
      <c r="C719" s="26">
        <v>0</v>
      </c>
      <c r="D719" s="46" t="s">
        <v>43</v>
      </c>
      <c r="E719" s="28" t="s">
        <v>1003</v>
      </c>
      <c r="F719" s="28">
        <v>148516</v>
      </c>
      <c r="G719" s="28">
        <v>-66704.960000000006</v>
      </c>
      <c r="H719" s="28">
        <v>81811.039999999994</v>
      </c>
    </row>
    <row r="720" spans="1:8" x14ac:dyDescent="0.55000000000000004">
      <c r="A720" s="25">
        <v>212</v>
      </c>
      <c r="B720" s="25">
        <v>100000439543</v>
      </c>
      <c r="C720" s="26">
        <v>0</v>
      </c>
      <c r="D720" s="46" t="s">
        <v>43</v>
      </c>
      <c r="E720" s="28" t="s">
        <v>1003</v>
      </c>
      <c r="F720" s="28">
        <v>148516</v>
      </c>
      <c r="G720" s="28">
        <v>-66704.94</v>
      </c>
      <c r="H720" s="28">
        <v>81811.06</v>
      </c>
    </row>
    <row r="721" spans="1:8" x14ac:dyDescent="0.55000000000000004">
      <c r="A721" s="25">
        <v>213</v>
      </c>
      <c r="B721" s="25">
        <v>100000439544</v>
      </c>
      <c r="C721" s="26">
        <v>0</v>
      </c>
      <c r="D721" s="46" t="s">
        <v>43</v>
      </c>
      <c r="E721" s="28" t="s">
        <v>1003</v>
      </c>
      <c r="F721" s="28">
        <v>148516</v>
      </c>
      <c r="G721" s="28">
        <v>-66704.94</v>
      </c>
      <c r="H721" s="28">
        <v>81811.06</v>
      </c>
    </row>
    <row r="722" spans="1:8" x14ac:dyDescent="0.55000000000000004">
      <c r="A722" s="25">
        <v>214</v>
      </c>
      <c r="B722" s="25">
        <v>100000439545</v>
      </c>
      <c r="C722" s="26">
        <v>0</v>
      </c>
      <c r="D722" s="46" t="s">
        <v>43</v>
      </c>
      <c r="E722" s="28" t="s">
        <v>1003</v>
      </c>
      <c r="F722" s="28">
        <v>148516</v>
      </c>
      <c r="G722" s="28">
        <v>-66704.960000000006</v>
      </c>
      <c r="H722" s="28">
        <v>81811.039999999994</v>
      </c>
    </row>
    <row r="723" spans="1:8" x14ac:dyDescent="0.55000000000000004">
      <c r="A723" s="25">
        <v>215</v>
      </c>
      <c r="B723" s="25">
        <v>100000439546</v>
      </c>
      <c r="C723" s="26">
        <v>0</v>
      </c>
      <c r="D723" s="46" t="s">
        <v>43</v>
      </c>
      <c r="E723" s="28" t="s">
        <v>1003</v>
      </c>
      <c r="F723" s="28">
        <v>148516</v>
      </c>
      <c r="G723" s="28">
        <v>-66704.960000000006</v>
      </c>
      <c r="H723" s="28">
        <v>81811.039999999994</v>
      </c>
    </row>
    <row r="724" spans="1:8" x14ac:dyDescent="0.55000000000000004">
      <c r="A724" s="25">
        <v>216</v>
      </c>
      <c r="B724" s="25">
        <v>100000439547</v>
      </c>
      <c r="C724" s="26">
        <v>0</v>
      </c>
      <c r="D724" s="46" t="s">
        <v>43</v>
      </c>
      <c r="E724" s="28" t="s">
        <v>1003</v>
      </c>
      <c r="F724" s="28">
        <v>148516</v>
      </c>
      <c r="G724" s="28">
        <v>-66704.94</v>
      </c>
      <c r="H724" s="28">
        <v>81811.06</v>
      </c>
    </row>
    <row r="725" spans="1:8" x14ac:dyDescent="0.55000000000000004">
      <c r="A725" s="25">
        <v>217</v>
      </c>
      <c r="B725" s="25">
        <v>100000439548</v>
      </c>
      <c r="C725" s="26">
        <v>0</v>
      </c>
      <c r="D725" s="46" t="s">
        <v>43</v>
      </c>
      <c r="E725" s="28" t="s">
        <v>1003</v>
      </c>
      <c r="F725" s="28">
        <v>148516</v>
      </c>
      <c r="G725" s="28">
        <v>-66704.94</v>
      </c>
      <c r="H725" s="28">
        <v>81811.06</v>
      </c>
    </row>
    <row r="726" spans="1:8" x14ac:dyDescent="0.55000000000000004">
      <c r="A726" s="25">
        <v>218</v>
      </c>
      <c r="B726" s="25">
        <v>100000439549</v>
      </c>
      <c r="C726" s="26">
        <v>0</v>
      </c>
      <c r="D726" s="46" t="s">
        <v>43</v>
      </c>
      <c r="E726" s="28" t="s">
        <v>1003</v>
      </c>
      <c r="F726" s="28">
        <v>148516</v>
      </c>
      <c r="G726" s="28">
        <v>-66704.960000000006</v>
      </c>
      <c r="H726" s="28">
        <v>81811.039999999994</v>
      </c>
    </row>
    <row r="727" spans="1:8" x14ac:dyDescent="0.55000000000000004">
      <c r="A727" s="25">
        <v>219</v>
      </c>
      <c r="B727" s="25">
        <v>100000439550</v>
      </c>
      <c r="C727" s="26">
        <v>0</v>
      </c>
      <c r="D727" s="46" t="s">
        <v>43</v>
      </c>
      <c r="E727" s="28" t="s">
        <v>1003</v>
      </c>
      <c r="F727" s="28">
        <v>148516</v>
      </c>
      <c r="G727" s="28">
        <v>-66704.960000000006</v>
      </c>
      <c r="H727" s="28">
        <v>81811.039999999994</v>
      </c>
    </row>
    <row r="728" spans="1:8" x14ac:dyDescent="0.55000000000000004">
      <c r="A728" s="25">
        <v>220</v>
      </c>
      <c r="B728" s="25">
        <v>100000439551</v>
      </c>
      <c r="C728" s="26">
        <v>0</v>
      </c>
      <c r="D728" s="46" t="s">
        <v>43</v>
      </c>
      <c r="E728" s="28" t="s">
        <v>1003</v>
      </c>
      <c r="F728" s="28">
        <v>148516</v>
      </c>
      <c r="G728" s="28">
        <v>-66704.94</v>
      </c>
      <c r="H728" s="28">
        <v>81811.06</v>
      </c>
    </row>
    <row r="729" spans="1:8" x14ac:dyDescent="0.55000000000000004">
      <c r="A729" s="25">
        <v>221</v>
      </c>
      <c r="B729" s="25">
        <v>100000439552</v>
      </c>
      <c r="C729" s="26">
        <v>0</v>
      </c>
      <c r="D729" s="46" t="s">
        <v>43</v>
      </c>
      <c r="E729" s="28" t="s">
        <v>1003</v>
      </c>
      <c r="F729" s="28">
        <v>148516</v>
      </c>
      <c r="G729" s="28">
        <v>-66704.94</v>
      </c>
      <c r="H729" s="28">
        <v>81811.06</v>
      </c>
    </row>
    <row r="730" spans="1:8" x14ac:dyDescent="0.55000000000000004">
      <c r="A730" s="25">
        <v>222</v>
      </c>
      <c r="B730" s="25">
        <v>100000439553</v>
      </c>
      <c r="C730" s="26">
        <v>0</v>
      </c>
      <c r="D730" s="46" t="s">
        <v>43</v>
      </c>
      <c r="E730" s="28" t="s">
        <v>1003</v>
      </c>
      <c r="F730" s="28">
        <v>148516</v>
      </c>
      <c r="G730" s="28">
        <v>-66704.960000000006</v>
      </c>
      <c r="H730" s="28">
        <v>81811.039999999994</v>
      </c>
    </row>
    <row r="731" spans="1:8" x14ac:dyDescent="0.55000000000000004">
      <c r="A731" s="25">
        <v>223</v>
      </c>
      <c r="B731" s="25">
        <v>100000439554</v>
      </c>
      <c r="C731" s="26">
        <v>0</v>
      </c>
      <c r="D731" s="46" t="s">
        <v>43</v>
      </c>
      <c r="E731" s="28" t="s">
        <v>1003</v>
      </c>
      <c r="F731" s="28">
        <v>148516</v>
      </c>
      <c r="G731" s="28">
        <v>-66704.960000000006</v>
      </c>
      <c r="H731" s="28">
        <v>81811.039999999994</v>
      </c>
    </row>
    <row r="732" spans="1:8" x14ac:dyDescent="0.55000000000000004">
      <c r="A732" s="25">
        <v>224</v>
      </c>
      <c r="B732" s="25">
        <v>100000439555</v>
      </c>
      <c r="C732" s="26">
        <v>0</v>
      </c>
      <c r="D732" s="46" t="s">
        <v>43</v>
      </c>
      <c r="E732" s="28" t="s">
        <v>1003</v>
      </c>
      <c r="F732" s="28">
        <v>148516</v>
      </c>
      <c r="G732" s="28">
        <v>-66704.94</v>
      </c>
      <c r="H732" s="28">
        <v>81811.06</v>
      </c>
    </row>
    <row r="733" spans="1:8" x14ac:dyDescent="0.55000000000000004">
      <c r="A733" s="25">
        <v>225</v>
      </c>
      <c r="B733" s="25">
        <v>100000439556</v>
      </c>
      <c r="C733" s="26">
        <v>0</v>
      </c>
      <c r="D733" s="46" t="s">
        <v>43</v>
      </c>
      <c r="E733" s="28" t="s">
        <v>1003</v>
      </c>
      <c r="F733" s="28">
        <v>148516</v>
      </c>
      <c r="G733" s="28">
        <v>-66704.94</v>
      </c>
      <c r="H733" s="28">
        <v>81811.06</v>
      </c>
    </row>
    <row r="734" spans="1:8" x14ac:dyDescent="0.55000000000000004">
      <c r="A734" s="25">
        <v>226</v>
      </c>
      <c r="B734" s="25">
        <v>100000439557</v>
      </c>
      <c r="C734" s="26">
        <v>0</v>
      </c>
      <c r="D734" s="46" t="s">
        <v>43</v>
      </c>
      <c r="E734" s="28" t="s">
        <v>1003</v>
      </c>
      <c r="F734" s="28">
        <v>148516</v>
      </c>
      <c r="G734" s="28">
        <v>-66704.960000000006</v>
      </c>
      <c r="H734" s="28">
        <v>81811.039999999994</v>
      </c>
    </row>
    <row r="735" spans="1:8" x14ac:dyDescent="0.55000000000000004">
      <c r="A735" s="25">
        <v>227</v>
      </c>
      <c r="B735" s="25">
        <v>100000439558</v>
      </c>
      <c r="C735" s="26">
        <v>0</v>
      </c>
      <c r="D735" s="46" t="s">
        <v>43</v>
      </c>
      <c r="E735" s="28" t="s">
        <v>1003</v>
      </c>
      <c r="F735" s="28">
        <v>148516</v>
      </c>
      <c r="G735" s="28">
        <v>-66704.960000000006</v>
      </c>
      <c r="H735" s="28">
        <v>81811.039999999994</v>
      </c>
    </row>
    <row r="736" spans="1:8" x14ac:dyDescent="0.55000000000000004">
      <c r="A736" s="25">
        <v>228</v>
      </c>
      <c r="B736" s="25">
        <v>100000439559</v>
      </c>
      <c r="C736" s="26">
        <v>0</v>
      </c>
      <c r="D736" s="46" t="s">
        <v>43</v>
      </c>
      <c r="E736" s="28" t="s">
        <v>1003</v>
      </c>
      <c r="F736" s="28">
        <v>148516</v>
      </c>
      <c r="G736" s="28">
        <v>-66704.94</v>
      </c>
      <c r="H736" s="28">
        <v>81811.06</v>
      </c>
    </row>
    <row r="737" spans="1:8" x14ac:dyDescent="0.55000000000000004">
      <c r="A737" s="25">
        <v>229</v>
      </c>
      <c r="B737" s="25">
        <v>100000439560</v>
      </c>
      <c r="C737" s="26">
        <v>0</v>
      </c>
      <c r="D737" s="46" t="s">
        <v>43</v>
      </c>
      <c r="E737" s="28" t="s">
        <v>1003</v>
      </c>
      <c r="F737" s="28">
        <v>148516</v>
      </c>
      <c r="G737" s="28">
        <v>-66704.94</v>
      </c>
      <c r="H737" s="28">
        <v>81811.06</v>
      </c>
    </row>
    <row r="738" spans="1:8" x14ac:dyDescent="0.55000000000000004">
      <c r="A738" s="25">
        <v>230</v>
      </c>
      <c r="B738" s="25">
        <v>100000439561</v>
      </c>
      <c r="C738" s="26">
        <v>0</v>
      </c>
      <c r="D738" s="46" t="s">
        <v>43</v>
      </c>
      <c r="E738" s="28" t="s">
        <v>1003</v>
      </c>
      <c r="F738" s="28">
        <v>148516</v>
      </c>
      <c r="G738" s="28">
        <v>-66704.960000000006</v>
      </c>
      <c r="H738" s="28">
        <v>81811.039999999994</v>
      </c>
    </row>
    <row r="739" spans="1:8" x14ac:dyDescent="0.55000000000000004">
      <c r="A739" s="25">
        <v>231</v>
      </c>
      <c r="B739" s="25">
        <v>100000439562</v>
      </c>
      <c r="C739" s="26">
        <v>0</v>
      </c>
      <c r="D739" s="46" t="s">
        <v>43</v>
      </c>
      <c r="E739" s="28" t="s">
        <v>1003</v>
      </c>
      <c r="F739" s="28">
        <v>148516</v>
      </c>
      <c r="G739" s="28">
        <v>-66704.960000000006</v>
      </c>
      <c r="H739" s="28">
        <v>81811.039999999994</v>
      </c>
    </row>
    <row r="740" spans="1:8" x14ac:dyDescent="0.55000000000000004">
      <c r="A740" s="25">
        <v>232</v>
      </c>
      <c r="B740" s="25">
        <v>100000439563</v>
      </c>
      <c r="C740" s="26">
        <v>0</v>
      </c>
      <c r="D740" s="46" t="s">
        <v>43</v>
      </c>
      <c r="E740" s="28" t="s">
        <v>1003</v>
      </c>
      <c r="F740" s="28">
        <v>148516</v>
      </c>
      <c r="G740" s="28">
        <v>-66704.94</v>
      </c>
      <c r="H740" s="28">
        <v>81811.06</v>
      </c>
    </row>
    <row r="741" spans="1:8" x14ac:dyDescent="0.55000000000000004">
      <c r="A741" s="25">
        <v>233</v>
      </c>
      <c r="B741" s="25">
        <v>100000439564</v>
      </c>
      <c r="C741" s="26">
        <v>0</v>
      </c>
      <c r="D741" s="46" t="s">
        <v>43</v>
      </c>
      <c r="E741" s="28" t="s">
        <v>1003</v>
      </c>
      <c r="F741" s="28">
        <v>148516</v>
      </c>
      <c r="G741" s="28">
        <v>-66704.960000000006</v>
      </c>
      <c r="H741" s="28">
        <v>81811.039999999994</v>
      </c>
    </row>
    <row r="742" spans="1:8" x14ac:dyDescent="0.55000000000000004">
      <c r="A742" s="25">
        <v>234</v>
      </c>
      <c r="B742" s="25">
        <v>100000439565</v>
      </c>
      <c r="C742" s="26">
        <v>0</v>
      </c>
      <c r="D742" s="46" t="s">
        <v>43</v>
      </c>
      <c r="E742" s="28" t="s">
        <v>1003</v>
      </c>
      <c r="F742" s="28">
        <v>148516</v>
      </c>
      <c r="G742" s="28">
        <v>-66704.94</v>
      </c>
      <c r="H742" s="28">
        <v>81811.06</v>
      </c>
    </row>
    <row r="743" spans="1:8" x14ac:dyDescent="0.55000000000000004">
      <c r="A743" s="25">
        <v>235</v>
      </c>
      <c r="B743" s="25">
        <v>100000439566</v>
      </c>
      <c r="C743" s="26">
        <v>0</v>
      </c>
      <c r="D743" s="46" t="s">
        <v>43</v>
      </c>
      <c r="E743" s="28" t="s">
        <v>1003</v>
      </c>
      <c r="F743" s="28">
        <v>148516</v>
      </c>
      <c r="G743" s="28">
        <v>-66704.960000000006</v>
      </c>
      <c r="H743" s="28">
        <v>81811.039999999994</v>
      </c>
    </row>
    <row r="744" spans="1:8" x14ac:dyDescent="0.55000000000000004">
      <c r="A744" s="25">
        <v>236</v>
      </c>
      <c r="B744" s="25">
        <v>100000439567</v>
      </c>
      <c r="C744" s="26">
        <v>0</v>
      </c>
      <c r="D744" s="46" t="s">
        <v>43</v>
      </c>
      <c r="E744" s="28" t="s">
        <v>1003</v>
      </c>
      <c r="F744" s="28">
        <v>148516</v>
      </c>
      <c r="G744" s="28">
        <v>-66704.94</v>
      </c>
      <c r="H744" s="28">
        <v>81811.06</v>
      </c>
    </row>
    <row r="745" spans="1:8" x14ac:dyDescent="0.55000000000000004">
      <c r="A745" s="25">
        <v>237</v>
      </c>
      <c r="B745" s="25">
        <v>100000439568</v>
      </c>
      <c r="C745" s="26">
        <v>0</v>
      </c>
      <c r="D745" s="46" t="s">
        <v>43</v>
      </c>
      <c r="E745" s="28" t="s">
        <v>1003</v>
      </c>
      <c r="F745" s="28">
        <v>148516</v>
      </c>
      <c r="G745" s="28">
        <v>-66704.94</v>
      </c>
      <c r="H745" s="28">
        <v>81811.06</v>
      </c>
    </row>
    <row r="746" spans="1:8" x14ac:dyDescent="0.55000000000000004">
      <c r="A746" s="25">
        <v>238</v>
      </c>
      <c r="B746" s="25">
        <v>100000439569</v>
      </c>
      <c r="C746" s="26">
        <v>0</v>
      </c>
      <c r="D746" s="46" t="s">
        <v>43</v>
      </c>
      <c r="E746" s="28" t="s">
        <v>1003</v>
      </c>
      <c r="F746" s="28">
        <v>148516</v>
      </c>
      <c r="G746" s="28">
        <v>-66704.960000000006</v>
      </c>
      <c r="H746" s="28">
        <v>81811.039999999994</v>
      </c>
    </row>
    <row r="747" spans="1:8" x14ac:dyDescent="0.55000000000000004">
      <c r="A747" s="25">
        <v>239</v>
      </c>
      <c r="B747" s="25">
        <v>100000439570</v>
      </c>
      <c r="C747" s="26">
        <v>0</v>
      </c>
      <c r="D747" s="46" t="s">
        <v>43</v>
      </c>
      <c r="E747" s="28" t="s">
        <v>1003</v>
      </c>
      <c r="F747" s="28">
        <v>148516</v>
      </c>
      <c r="G747" s="28">
        <v>-66704.94</v>
      </c>
      <c r="H747" s="28">
        <v>81811.06</v>
      </c>
    </row>
    <row r="748" spans="1:8" x14ac:dyDescent="0.55000000000000004">
      <c r="A748" s="25">
        <v>240</v>
      </c>
      <c r="B748" s="25">
        <v>100000439571</v>
      </c>
      <c r="C748" s="26">
        <v>0</v>
      </c>
      <c r="D748" s="46" t="s">
        <v>43</v>
      </c>
      <c r="E748" s="28" t="s">
        <v>1003</v>
      </c>
      <c r="F748" s="28">
        <v>148516</v>
      </c>
      <c r="G748" s="28">
        <v>-66704.960000000006</v>
      </c>
      <c r="H748" s="28">
        <v>81811.039999999994</v>
      </c>
    </row>
    <row r="749" spans="1:8" x14ac:dyDescent="0.55000000000000004">
      <c r="A749" s="25">
        <v>241</v>
      </c>
      <c r="B749" s="25">
        <v>100000439572</v>
      </c>
      <c r="C749" s="26">
        <v>0</v>
      </c>
      <c r="D749" s="46" t="s">
        <v>43</v>
      </c>
      <c r="E749" s="28" t="s">
        <v>1003</v>
      </c>
      <c r="F749" s="28">
        <v>148516</v>
      </c>
      <c r="G749" s="28">
        <v>-66704.960000000006</v>
      </c>
      <c r="H749" s="28">
        <v>81811.039999999994</v>
      </c>
    </row>
    <row r="750" spans="1:8" x14ac:dyDescent="0.55000000000000004">
      <c r="A750" s="25">
        <v>242</v>
      </c>
      <c r="B750" s="25">
        <v>100000439573</v>
      </c>
      <c r="C750" s="26">
        <v>0</v>
      </c>
      <c r="D750" s="46" t="s">
        <v>43</v>
      </c>
      <c r="E750" s="28" t="s">
        <v>1003</v>
      </c>
      <c r="F750" s="28">
        <v>148516</v>
      </c>
      <c r="G750" s="28">
        <v>-66704.94</v>
      </c>
      <c r="H750" s="28">
        <v>81811.06</v>
      </c>
    </row>
    <row r="751" spans="1:8" x14ac:dyDescent="0.55000000000000004">
      <c r="A751" s="25">
        <v>243</v>
      </c>
      <c r="B751" s="25">
        <v>100000439574</v>
      </c>
      <c r="C751" s="26">
        <v>0</v>
      </c>
      <c r="D751" s="46" t="s">
        <v>43</v>
      </c>
      <c r="E751" s="28" t="s">
        <v>1003</v>
      </c>
      <c r="F751" s="28">
        <v>148516</v>
      </c>
      <c r="G751" s="28">
        <v>-66704.960000000006</v>
      </c>
      <c r="H751" s="28">
        <v>81811.039999999994</v>
      </c>
    </row>
    <row r="752" spans="1:8" x14ac:dyDescent="0.55000000000000004">
      <c r="A752" s="25">
        <v>244</v>
      </c>
      <c r="B752" s="25">
        <v>100000439575</v>
      </c>
      <c r="C752" s="26">
        <v>0</v>
      </c>
      <c r="D752" s="46" t="s">
        <v>43</v>
      </c>
      <c r="E752" s="28" t="s">
        <v>1003</v>
      </c>
      <c r="F752" s="28">
        <v>148516</v>
      </c>
      <c r="G752" s="28">
        <v>-66704.94</v>
      </c>
      <c r="H752" s="28">
        <v>81811.06</v>
      </c>
    </row>
    <row r="753" spans="1:8" x14ac:dyDescent="0.55000000000000004">
      <c r="A753" s="25">
        <v>245</v>
      </c>
      <c r="B753" s="25">
        <v>100000439576</v>
      </c>
      <c r="C753" s="26">
        <v>0</v>
      </c>
      <c r="D753" s="46" t="s">
        <v>43</v>
      </c>
      <c r="E753" s="28" t="s">
        <v>1003</v>
      </c>
      <c r="F753" s="28">
        <v>148516</v>
      </c>
      <c r="G753" s="28">
        <v>-66704.960000000006</v>
      </c>
      <c r="H753" s="28">
        <v>81811.039999999994</v>
      </c>
    </row>
    <row r="754" spans="1:8" x14ac:dyDescent="0.55000000000000004">
      <c r="A754" s="25">
        <v>246</v>
      </c>
      <c r="B754" s="25">
        <v>100000439577</v>
      </c>
      <c r="C754" s="26">
        <v>0</v>
      </c>
      <c r="D754" s="46" t="s">
        <v>43</v>
      </c>
      <c r="E754" s="28" t="s">
        <v>1003</v>
      </c>
      <c r="F754" s="28">
        <v>148516</v>
      </c>
      <c r="G754" s="28">
        <v>-66704.94</v>
      </c>
      <c r="H754" s="28">
        <v>81811.06</v>
      </c>
    </row>
    <row r="755" spans="1:8" x14ac:dyDescent="0.55000000000000004">
      <c r="A755" s="25">
        <v>247</v>
      </c>
      <c r="B755" s="25">
        <v>100000439578</v>
      </c>
      <c r="C755" s="26">
        <v>0</v>
      </c>
      <c r="D755" s="46" t="s">
        <v>43</v>
      </c>
      <c r="E755" s="28" t="s">
        <v>1003</v>
      </c>
      <c r="F755" s="28">
        <v>148516</v>
      </c>
      <c r="G755" s="28">
        <v>-66704.960000000006</v>
      </c>
      <c r="H755" s="28">
        <v>81811.039999999994</v>
      </c>
    </row>
    <row r="756" spans="1:8" x14ac:dyDescent="0.55000000000000004">
      <c r="A756" s="25">
        <v>248</v>
      </c>
      <c r="B756" s="25">
        <v>100000439579</v>
      </c>
      <c r="C756" s="26">
        <v>0</v>
      </c>
      <c r="D756" s="46" t="s">
        <v>43</v>
      </c>
      <c r="E756" s="28" t="s">
        <v>1003</v>
      </c>
      <c r="F756" s="28">
        <v>148516</v>
      </c>
      <c r="G756" s="28">
        <v>-66704.94</v>
      </c>
      <c r="H756" s="28">
        <v>81811.06</v>
      </c>
    </row>
    <row r="757" spans="1:8" x14ac:dyDescent="0.55000000000000004">
      <c r="A757" s="25">
        <v>249</v>
      </c>
      <c r="B757" s="25">
        <v>100000439580</v>
      </c>
      <c r="C757" s="26">
        <v>0</v>
      </c>
      <c r="D757" s="46" t="s">
        <v>43</v>
      </c>
      <c r="E757" s="28" t="s">
        <v>1003</v>
      </c>
      <c r="F757" s="28">
        <v>148516</v>
      </c>
      <c r="G757" s="28">
        <v>-66704.960000000006</v>
      </c>
      <c r="H757" s="28">
        <v>81811.039999999994</v>
      </c>
    </row>
    <row r="758" spans="1:8" x14ac:dyDescent="0.55000000000000004">
      <c r="A758" s="25">
        <v>250</v>
      </c>
      <c r="B758" s="25">
        <v>100000439581</v>
      </c>
      <c r="C758" s="26">
        <v>0</v>
      </c>
      <c r="D758" s="46" t="s">
        <v>43</v>
      </c>
      <c r="E758" s="28" t="s">
        <v>1003</v>
      </c>
      <c r="F758" s="28">
        <v>148516</v>
      </c>
      <c r="G758" s="28">
        <v>-66704.94</v>
      </c>
      <c r="H758" s="28">
        <v>81811.06</v>
      </c>
    </row>
    <row r="759" spans="1:8" x14ac:dyDescent="0.55000000000000004">
      <c r="A759" s="25">
        <v>251</v>
      </c>
      <c r="B759" s="25">
        <v>100000439713</v>
      </c>
      <c r="C759" s="26">
        <v>0</v>
      </c>
      <c r="D759" s="46" t="s">
        <v>43</v>
      </c>
      <c r="E759" s="28" t="s">
        <v>1004</v>
      </c>
      <c r="F759" s="28">
        <v>746325</v>
      </c>
      <c r="G759" s="28">
        <v>-299859.94</v>
      </c>
      <c r="H759" s="28">
        <v>446465.06</v>
      </c>
    </row>
    <row r="760" spans="1:8" x14ac:dyDescent="0.55000000000000004">
      <c r="A760" s="25">
        <v>252</v>
      </c>
      <c r="B760" s="25">
        <v>100000439714</v>
      </c>
      <c r="C760" s="26">
        <v>0</v>
      </c>
      <c r="D760" s="46" t="s">
        <v>43</v>
      </c>
      <c r="E760" s="28" t="s">
        <v>1004</v>
      </c>
      <c r="F760" s="28">
        <v>746325</v>
      </c>
      <c r="G760" s="28">
        <v>-299859.94</v>
      </c>
      <c r="H760" s="28">
        <v>446465.06</v>
      </c>
    </row>
    <row r="761" spans="1:8" x14ac:dyDescent="0.55000000000000004">
      <c r="A761" s="25">
        <v>253</v>
      </c>
      <c r="B761" s="25">
        <v>100000439715</v>
      </c>
      <c r="C761" s="26">
        <v>0</v>
      </c>
      <c r="D761" s="46" t="s">
        <v>43</v>
      </c>
      <c r="E761" s="28" t="s">
        <v>1004</v>
      </c>
      <c r="F761" s="28">
        <v>746325</v>
      </c>
      <c r="G761" s="28">
        <v>-299859.94</v>
      </c>
      <c r="H761" s="28">
        <v>446465.06</v>
      </c>
    </row>
    <row r="762" spans="1:8" x14ac:dyDescent="0.55000000000000004">
      <c r="A762" s="25">
        <v>254</v>
      </c>
      <c r="B762" s="25">
        <v>100000439716</v>
      </c>
      <c r="C762" s="26">
        <v>0</v>
      </c>
      <c r="D762" s="46" t="s">
        <v>43</v>
      </c>
      <c r="E762" s="28" t="s">
        <v>1004</v>
      </c>
      <c r="F762" s="28">
        <v>746325</v>
      </c>
      <c r="G762" s="28">
        <v>-299859.94</v>
      </c>
      <c r="H762" s="28">
        <v>446465.06</v>
      </c>
    </row>
    <row r="763" spans="1:8" x14ac:dyDescent="0.55000000000000004">
      <c r="A763" s="25">
        <v>255</v>
      </c>
      <c r="B763" s="25">
        <v>100000439717</v>
      </c>
      <c r="C763" s="26">
        <v>0</v>
      </c>
      <c r="D763" s="46" t="s">
        <v>43</v>
      </c>
      <c r="E763" s="28" t="s">
        <v>1004</v>
      </c>
      <c r="F763" s="28">
        <v>746325</v>
      </c>
      <c r="G763" s="28">
        <v>-299859.94</v>
      </c>
      <c r="H763" s="28">
        <v>446465.06</v>
      </c>
    </row>
    <row r="764" spans="1:8" x14ac:dyDescent="0.55000000000000004">
      <c r="A764" s="25">
        <v>256</v>
      </c>
      <c r="B764" s="25">
        <v>100000439718</v>
      </c>
      <c r="C764" s="26">
        <v>0</v>
      </c>
      <c r="D764" s="46" t="s">
        <v>43</v>
      </c>
      <c r="E764" s="28" t="s">
        <v>1004</v>
      </c>
      <c r="F764" s="28">
        <v>746325</v>
      </c>
      <c r="G764" s="28">
        <v>-299859.94</v>
      </c>
      <c r="H764" s="28">
        <v>446465.06</v>
      </c>
    </row>
    <row r="765" spans="1:8" x14ac:dyDescent="0.55000000000000004">
      <c r="A765" s="25">
        <v>257</v>
      </c>
      <c r="B765" s="25">
        <v>100000439719</v>
      </c>
      <c r="C765" s="26">
        <v>0</v>
      </c>
      <c r="D765" s="46" t="s">
        <v>43</v>
      </c>
      <c r="E765" s="28" t="s">
        <v>1004</v>
      </c>
      <c r="F765" s="28">
        <v>746325</v>
      </c>
      <c r="G765" s="28">
        <v>-299859.94</v>
      </c>
      <c r="H765" s="28">
        <v>446465.06</v>
      </c>
    </row>
    <row r="766" spans="1:8" x14ac:dyDescent="0.55000000000000004">
      <c r="A766" s="25">
        <v>258</v>
      </c>
      <c r="B766" s="25">
        <v>100000439720</v>
      </c>
      <c r="C766" s="26">
        <v>0</v>
      </c>
      <c r="D766" s="46" t="s">
        <v>43</v>
      </c>
      <c r="E766" s="28" t="s">
        <v>1004</v>
      </c>
      <c r="F766" s="28">
        <v>746325</v>
      </c>
      <c r="G766" s="28">
        <v>-299859.94</v>
      </c>
      <c r="H766" s="28">
        <v>446465.06</v>
      </c>
    </row>
    <row r="767" spans="1:8" x14ac:dyDescent="0.55000000000000004">
      <c r="A767" s="25">
        <v>259</v>
      </c>
      <c r="B767" s="25">
        <v>100000439721</v>
      </c>
      <c r="C767" s="26">
        <v>0</v>
      </c>
      <c r="D767" s="46" t="s">
        <v>43</v>
      </c>
      <c r="E767" s="28" t="s">
        <v>1004</v>
      </c>
      <c r="F767" s="28">
        <v>746325</v>
      </c>
      <c r="G767" s="28">
        <v>-299859.94</v>
      </c>
      <c r="H767" s="28">
        <v>446465.06</v>
      </c>
    </row>
    <row r="768" spans="1:8" x14ac:dyDescent="0.55000000000000004">
      <c r="A768" s="25">
        <v>260</v>
      </c>
      <c r="B768" s="25">
        <v>100000439722</v>
      </c>
      <c r="C768" s="26">
        <v>0</v>
      </c>
      <c r="D768" s="46" t="s">
        <v>43</v>
      </c>
      <c r="E768" s="28" t="s">
        <v>1004</v>
      </c>
      <c r="F768" s="28">
        <v>746325</v>
      </c>
      <c r="G768" s="28">
        <v>-299859.95</v>
      </c>
      <c r="H768" s="28">
        <v>446465.05</v>
      </c>
    </row>
    <row r="769" spans="1:8" x14ac:dyDescent="0.55000000000000004">
      <c r="A769" s="25">
        <v>261</v>
      </c>
      <c r="B769" s="25">
        <v>100000439723</v>
      </c>
      <c r="C769" s="26">
        <v>0</v>
      </c>
      <c r="D769" s="46" t="s">
        <v>43</v>
      </c>
      <c r="E769" s="28" t="s">
        <v>1004</v>
      </c>
      <c r="F769" s="28">
        <v>746325</v>
      </c>
      <c r="G769" s="28">
        <v>-299859.95</v>
      </c>
      <c r="H769" s="28">
        <v>446465.05</v>
      </c>
    </row>
    <row r="770" spans="1:8" x14ac:dyDescent="0.55000000000000004">
      <c r="A770" s="25">
        <v>262</v>
      </c>
      <c r="B770" s="25">
        <v>100000439724</v>
      </c>
      <c r="C770" s="26">
        <v>0</v>
      </c>
      <c r="D770" s="46" t="s">
        <v>43</v>
      </c>
      <c r="E770" s="28" t="s">
        <v>1004</v>
      </c>
      <c r="F770" s="28">
        <v>746325</v>
      </c>
      <c r="G770" s="28">
        <v>-299859.94</v>
      </c>
      <c r="H770" s="28">
        <v>446465.06</v>
      </c>
    </row>
    <row r="771" spans="1:8" x14ac:dyDescent="0.55000000000000004">
      <c r="A771" s="25">
        <v>263</v>
      </c>
      <c r="B771" s="25">
        <v>100000439725</v>
      </c>
      <c r="C771" s="26">
        <v>0</v>
      </c>
      <c r="D771" s="46" t="s">
        <v>43</v>
      </c>
      <c r="E771" s="28" t="s">
        <v>1004</v>
      </c>
      <c r="F771" s="28">
        <v>746325</v>
      </c>
      <c r="G771" s="28">
        <v>-299859.95</v>
      </c>
      <c r="H771" s="28">
        <v>446465.05</v>
      </c>
    </row>
    <row r="772" spans="1:8" x14ac:dyDescent="0.55000000000000004">
      <c r="A772" s="25">
        <v>264</v>
      </c>
      <c r="B772" s="25">
        <v>100000439726</v>
      </c>
      <c r="C772" s="26">
        <v>0</v>
      </c>
      <c r="D772" s="46" t="s">
        <v>43</v>
      </c>
      <c r="E772" s="28" t="s">
        <v>1004</v>
      </c>
      <c r="F772" s="28">
        <v>746325</v>
      </c>
      <c r="G772" s="28">
        <v>-299859.94</v>
      </c>
      <c r="H772" s="28">
        <v>446465.06</v>
      </c>
    </row>
    <row r="773" spans="1:8" x14ac:dyDescent="0.55000000000000004">
      <c r="A773" s="25">
        <v>265</v>
      </c>
      <c r="B773" s="25">
        <v>100000439727</v>
      </c>
      <c r="C773" s="26">
        <v>0</v>
      </c>
      <c r="D773" s="46" t="s">
        <v>43</v>
      </c>
      <c r="E773" s="28" t="s">
        <v>1004</v>
      </c>
      <c r="F773" s="28">
        <v>746325</v>
      </c>
      <c r="G773" s="28">
        <v>-299859.95</v>
      </c>
      <c r="H773" s="28">
        <v>446465.05</v>
      </c>
    </row>
    <row r="774" spans="1:8" x14ac:dyDescent="0.55000000000000004">
      <c r="A774" s="25">
        <v>266</v>
      </c>
      <c r="B774" s="25">
        <v>100000439728</v>
      </c>
      <c r="C774" s="26">
        <v>0</v>
      </c>
      <c r="D774" s="46" t="s">
        <v>43</v>
      </c>
      <c r="E774" s="28" t="s">
        <v>1004</v>
      </c>
      <c r="F774" s="28">
        <v>746325</v>
      </c>
      <c r="G774" s="28">
        <v>-299859.94</v>
      </c>
      <c r="H774" s="28">
        <v>446465.06</v>
      </c>
    </row>
    <row r="775" spans="1:8" x14ac:dyDescent="0.55000000000000004">
      <c r="A775" s="25">
        <v>267</v>
      </c>
      <c r="B775" s="25">
        <v>100000439729</v>
      </c>
      <c r="C775" s="26">
        <v>0</v>
      </c>
      <c r="D775" s="46" t="s">
        <v>43</v>
      </c>
      <c r="E775" s="28" t="s">
        <v>1004</v>
      </c>
      <c r="F775" s="28">
        <v>746325</v>
      </c>
      <c r="G775" s="28">
        <v>-299859.95</v>
      </c>
      <c r="H775" s="28">
        <v>446465.05</v>
      </c>
    </row>
    <row r="776" spans="1:8" x14ac:dyDescent="0.55000000000000004">
      <c r="A776" s="25">
        <v>268</v>
      </c>
      <c r="B776" s="25">
        <v>100000439730</v>
      </c>
      <c r="C776" s="26">
        <v>0</v>
      </c>
      <c r="D776" s="46" t="s">
        <v>43</v>
      </c>
      <c r="E776" s="28" t="s">
        <v>1004</v>
      </c>
      <c r="F776" s="28">
        <v>746325</v>
      </c>
      <c r="G776" s="28">
        <v>-299859.94</v>
      </c>
      <c r="H776" s="28">
        <v>446465.06</v>
      </c>
    </row>
    <row r="777" spans="1:8" x14ac:dyDescent="0.55000000000000004">
      <c r="A777" s="25">
        <v>269</v>
      </c>
      <c r="B777" s="25">
        <v>100000439731</v>
      </c>
      <c r="C777" s="26">
        <v>0</v>
      </c>
      <c r="D777" s="46" t="s">
        <v>43</v>
      </c>
      <c r="E777" s="28" t="s">
        <v>1004</v>
      </c>
      <c r="F777" s="28">
        <v>746325</v>
      </c>
      <c r="G777" s="28">
        <v>-299859.95</v>
      </c>
      <c r="H777" s="28">
        <v>446465.05</v>
      </c>
    </row>
    <row r="778" spans="1:8" x14ac:dyDescent="0.55000000000000004">
      <c r="A778" s="25">
        <v>270</v>
      </c>
      <c r="B778" s="25">
        <v>100000439732</v>
      </c>
      <c r="C778" s="26">
        <v>0</v>
      </c>
      <c r="D778" s="46" t="s">
        <v>43</v>
      </c>
      <c r="E778" s="28" t="s">
        <v>1004</v>
      </c>
      <c r="F778" s="28">
        <v>746325</v>
      </c>
      <c r="G778" s="28">
        <v>-299859.94</v>
      </c>
      <c r="H778" s="28">
        <v>446465.06</v>
      </c>
    </row>
    <row r="779" spans="1:8" x14ac:dyDescent="0.55000000000000004">
      <c r="A779" s="25">
        <v>271</v>
      </c>
      <c r="B779" s="25">
        <v>100000439733</v>
      </c>
      <c r="C779" s="26">
        <v>0</v>
      </c>
      <c r="D779" s="46" t="s">
        <v>43</v>
      </c>
      <c r="E779" s="28" t="s">
        <v>1004</v>
      </c>
      <c r="F779" s="28">
        <v>746325</v>
      </c>
      <c r="G779" s="28">
        <v>-304153.86</v>
      </c>
      <c r="H779" s="28">
        <v>442171.14</v>
      </c>
    </row>
    <row r="780" spans="1:8" x14ac:dyDescent="0.55000000000000004">
      <c r="A780" s="25">
        <v>272</v>
      </c>
      <c r="B780" s="25">
        <v>100000439734</v>
      </c>
      <c r="C780" s="26">
        <v>0</v>
      </c>
      <c r="D780" s="46" t="s">
        <v>43</v>
      </c>
      <c r="E780" s="28" t="s">
        <v>1004</v>
      </c>
      <c r="F780" s="28">
        <v>746325</v>
      </c>
      <c r="G780" s="28">
        <v>-304153.86</v>
      </c>
      <c r="H780" s="28">
        <v>442171.14</v>
      </c>
    </row>
    <row r="781" spans="1:8" x14ac:dyDescent="0.55000000000000004">
      <c r="A781" s="25">
        <v>273</v>
      </c>
      <c r="B781" s="25">
        <v>100000439735</v>
      </c>
      <c r="C781" s="26">
        <v>0</v>
      </c>
      <c r="D781" s="46" t="s">
        <v>43</v>
      </c>
      <c r="E781" s="28" t="s">
        <v>1004</v>
      </c>
      <c r="F781" s="28">
        <v>746325</v>
      </c>
      <c r="G781" s="28">
        <v>-304153.86</v>
      </c>
      <c r="H781" s="28">
        <v>442171.14</v>
      </c>
    </row>
    <row r="782" spans="1:8" x14ac:dyDescent="0.55000000000000004">
      <c r="A782" s="25">
        <v>274</v>
      </c>
      <c r="B782" s="25">
        <v>100000439736</v>
      </c>
      <c r="C782" s="26">
        <v>0</v>
      </c>
      <c r="D782" s="46" t="s">
        <v>43</v>
      </c>
      <c r="E782" s="28" t="s">
        <v>1004</v>
      </c>
      <c r="F782" s="28">
        <v>746325</v>
      </c>
      <c r="G782" s="28">
        <v>-304153.86</v>
      </c>
      <c r="H782" s="28">
        <v>442171.14</v>
      </c>
    </row>
    <row r="783" spans="1:8" x14ac:dyDescent="0.55000000000000004">
      <c r="A783" s="25">
        <v>275</v>
      </c>
      <c r="B783" s="25">
        <v>100000439737</v>
      </c>
      <c r="C783" s="26">
        <v>0</v>
      </c>
      <c r="D783" s="46" t="s">
        <v>43</v>
      </c>
      <c r="E783" s="28" t="s">
        <v>1004</v>
      </c>
      <c r="F783" s="28">
        <v>746325</v>
      </c>
      <c r="G783" s="28">
        <v>-304153.86</v>
      </c>
      <c r="H783" s="28">
        <v>442171.14</v>
      </c>
    </row>
    <row r="784" spans="1:8" x14ac:dyDescent="0.55000000000000004">
      <c r="A784" s="25">
        <v>276</v>
      </c>
      <c r="B784" s="25">
        <v>100000439927</v>
      </c>
      <c r="C784" s="26">
        <v>0</v>
      </c>
      <c r="D784" s="46" t="s">
        <v>43</v>
      </c>
      <c r="E784" s="28" t="s">
        <v>1005</v>
      </c>
      <c r="F784" s="28">
        <v>94050</v>
      </c>
      <c r="G784" s="28">
        <v>-39273.39</v>
      </c>
      <c r="H784" s="28">
        <v>54776.61</v>
      </c>
    </row>
    <row r="785" spans="1:8" x14ac:dyDescent="0.55000000000000004">
      <c r="A785" s="25">
        <v>277</v>
      </c>
      <c r="B785" s="25">
        <v>100000439928</v>
      </c>
      <c r="C785" s="26">
        <v>0</v>
      </c>
      <c r="D785" s="46" t="s">
        <v>43</v>
      </c>
      <c r="E785" s="28" t="s">
        <v>1005</v>
      </c>
      <c r="F785" s="28">
        <v>94050</v>
      </c>
      <c r="G785" s="28">
        <v>-39273.4</v>
      </c>
      <c r="H785" s="28">
        <v>54776.6</v>
      </c>
    </row>
    <row r="786" spans="1:8" x14ac:dyDescent="0.55000000000000004">
      <c r="A786" s="25">
        <v>278</v>
      </c>
      <c r="B786" s="25">
        <v>100000439929</v>
      </c>
      <c r="C786" s="26">
        <v>0</v>
      </c>
      <c r="D786" s="46" t="s">
        <v>43</v>
      </c>
      <c r="E786" s="28" t="s">
        <v>1005</v>
      </c>
      <c r="F786" s="28">
        <v>94050</v>
      </c>
      <c r="G786" s="28">
        <v>-39273.4</v>
      </c>
      <c r="H786" s="28">
        <v>54776.6</v>
      </c>
    </row>
    <row r="787" spans="1:8" x14ac:dyDescent="0.55000000000000004">
      <c r="A787" s="25">
        <v>279</v>
      </c>
      <c r="B787" s="25">
        <v>100000439930</v>
      </c>
      <c r="C787" s="26">
        <v>0</v>
      </c>
      <c r="D787" s="46" t="s">
        <v>43</v>
      </c>
      <c r="E787" s="28" t="s">
        <v>1005</v>
      </c>
      <c r="F787" s="28">
        <v>94050</v>
      </c>
      <c r="G787" s="28">
        <v>-39273.39</v>
      </c>
      <c r="H787" s="28">
        <v>54776.61</v>
      </c>
    </row>
    <row r="788" spans="1:8" x14ac:dyDescent="0.55000000000000004">
      <c r="A788" s="25">
        <v>280</v>
      </c>
      <c r="B788" s="25">
        <v>100000439931</v>
      </c>
      <c r="C788" s="26">
        <v>0</v>
      </c>
      <c r="D788" s="46" t="s">
        <v>43</v>
      </c>
      <c r="E788" s="28" t="s">
        <v>1005</v>
      </c>
      <c r="F788" s="28">
        <v>94050</v>
      </c>
      <c r="G788" s="28">
        <v>-39273.39</v>
      </c>
      <c r="H788" s="28">
        <v>54776.61</v>
      </c>
    </row>
    <row r="789" spans="1:8" x14ac:dyDescent="0.55000000000000004">
      <c r="A789" s="25">
        <v>281</v>
      </c>
      <c r="B789" s="25">
        <v>100000439932</v>
      </c>
      <c r="C789" s="26">
        <v>0</v>
      </c>
      <c r="D789" s="46" t="s">
        <v>43</v>
      </c>
      <c r="E789" s="28" t="s">
        <v>1005</v>
      </c>
      <c r="F789" s="28">
        <v>94050</v>
      </c>
      <c r="G789" s="28">
        <v>-39273.4</v>
      </c>
      <c r="H789" s="28">
        <v>54776.6</v>
      </c>
    </row>
    <row r="790" spans="1:8" x14ac:dyDescent="0.55000000000000004">
      <c r="A790" s="25">
        <v>282</v>
      </c>
      <c r="B790" s="25">
        <v>100000439933</v>
      </c>
      <c r="C790" s="26">
        <v>0</v>
      </c>
      <c r="D790" s="46" t="s">
        <v>43</v>
      </c>
      <c r="E790" s="28" t="s">
        <v>1005</v>
      </c>
      <c r="F790" s="28">
        <v>94050</v>
      </c>
      <c r="G790" s="28">
        <v>-39273.4</v>
      </c>
      <c r="H790" s="28">
        <v>54776.6</v>
      </c>
    </row>
    <row r="791" spans="1:8" x14ac:dyDescent="0.55000000000000004">
      <c r="A791" s="25">
        <v>283</v>
      </c>
      <c r="B791" s="25">
        <v>100000439934</v>
      </c>
      <c r="C791" s="26">
        <v>0</v>
      </c>
      <c r="D791" s="46" t="s">
        <v>43</v>
      </c>
      <c r="E791" s="28" t="s">
        <v>1005</v>
      </c>
      <c r="F791" s="28">
        <v>94050</v>
      </c>
      <c r="G791" s="28">
        <v>-39273.39</v>
      </c>
      <c r="H791" s="28">
        <v>54776.61</v>
      </c>
    </row>
    <row r="792" spans="1:8" x14ac:dyDescent="0.55000000000000004">
      <c r="A792" s="25">
        <v>284</v>
      </c>
      <c r="B792" s="25">
        <v>100000439935</v>
      </c>
      <c r="C792" s="26">
        <v>0</v>
      </c>
      <c r="D792" s="46" t="s">
        <v>43</v>
      </c>
      <c r="E792" s="28" t="s">
        <v>1005</v>
      </c>
      <c r="F792" s="28">
        <v>94050</v>
      </c>
      <c r="G792" s="28">
        <v>-39273.39</v>
      </c>
      <c r="H792" s="28">
        <v>54776.61</v>
      </c>
    </row>
    <row r="793" spans="1:8" x14ac:dyDescent="0.55000000000000004">
      <c r="A793" s="25">
        <v>285</v>
      </c>
      <c r="B793" s="25">
        <v>100000439936</v>
      </c>
      <c r="C793" s="26">
        <v>0</v>
      </c>
      <c r="D793" s="46" t="s">
        <v>43</v>
      </c>
      <c r="E793" s="28" t="s">
        <v>1005</v>
      </c>
      <c r="F793" s="28">
        <v>94050</v>
      </c>
      <c r="G793" s="28">
        <v>-39273.4</v>
      </c>
      <c r="H793" s="28">
        <v>54776.6</v>
      </c>
    </row>
    <row r="794" spans="1:8" x14ac:dyDescent="0.55000000000000004">
      <c r="A794" s="25">
        <v>286</v>
      </c>
      <c r="B794" s="25">
        <v>100000439937</v>
      </c>
      <c r="C794" s="26">
        <v>0</v>
      </c>
      <c r="D794" s="46" t="s">
        <v>43</v>
      </c>
      <c r="E794" s="28" t="s">
        <v>1005</v>
      </c>
      <c r="F794" s="28">
        <v>94050</v>
      </c>
      <c r="G794" s="28">
        <v>-39273.4</v>
      </c>
      <c r="H794" s="28">
        <v>54776.6</v>
      </c>
    </row>
    <row r="795" spans="1:8" x14ac:dyDescent="0.55000000000000004">
      <c r="A795" s="25">
        <v>287</v>
      </c>
      <c r="B795" s="25">
        <v>100000439938</v>
      </c>
      <c r="C795" s="26">
        <v>0</v>
      </c>
      <c r="D795" s="46" t="s">
        <v>43</v>
      </c>
      <c r="E795" s="28" t="s">
        <v>1005</v>
      </c>
      <c r="F795" s="28">
        <v>94050</v>
      </c>
      <c r="G795" s="28">
        <v>-39273.39</v>
      </c>
      <c r="H795" s="28">
        <v>54776.61</v>
      </c>
    </row>
    <row r="796" spans="1:8" x14ac:dyDescent="0.55000000000000004">
      <c r="A796" s="25">
        <v>288</v>
      </c>
      <c r="B796" s="25">
        <v>100000439939</v>
      </c>
      <c r="C796" s="26">
        <v>0</v>
      </c>
      <c r="D796" s="46" t="s">
        <v>43</v>
      </c>
      <c r="E796" s="28" t="s">
        <v>1005</v>
      </c>
      <c r="F796" s="28">
        <v>94050</v>
      </c>
      <c r="G796" s="28">
        <v>-39273.4</v>
      </c>
      <c r="H796" s="28">
        <v>54776.6</v>
      </c>
    </row>
    <row r="797" spans="1:8" x14ac:dyDescent="0.55000000000000004">
      <c r="A797" s="25">
        <v>289</v>
      </c>
      <c r="B797" s="25">
        <v>100000439940</v>
      </c>
      <c r="C797" s="26">
        <v>0</v>
      </c>
      <c r="D797" s="46" t="s">
        <v>43</v>
      </c>
      <c r="E797" s="28" t="s">
        <v>1005</v>
      </c>
      <c r="F797" s="28">
        <v>94050</v>
      </c>
      <c r="G797" s="28">
        <v>-39273.39</v>
      </c>
      <c r="H797" s="28">
        <v>54776.61</v>
      </c>
    </row>
    <row r="798" spans="1:8" x14ac:dyDescent="0.55000000000000004">
      <c r="A798" s="25">
        <v>290</v>
      </c>
      <c r="B798" s="25">
        <v>100000439941</v>
      </c>
      <c r="C798" s="26">
        <v>0</v>
      </c>
      <c r="D798" s="46" t="s">
        <v>43</v>
      </c>
      <c r="E798" s="28" t="s">
        <v>1005</v>
      </c>
      <c r="F798" s="28">
        <v>94050</v>
      </c>
      <c r="G798" s="28">
        <v>-39273.4</v>
      </c>
      <c r="H798" s="28">
        <v>54776.6</v>
      </c>
    </row>
    <row r="799" spans="1:8" x14ac:dyDescent="0.55000000000000004">
      <c r="A799" s="25">
        <v>291</v>
      </c>
      <c r="B799" s="25">
        <v>100000439942</v>
      </c>
      <c r="C799" s="26">
        <v>0</v>
      </c>
      <c r="D799" s="46" t="s">
        <v>43</v>
      </c>
      <c r="E799" s="28" t="s">
        <v>1005</v>
      </c>
      <c r="F799" s="28">
        <v>94050</v>
      </c>
      <c r="G799" s="28">
        <v>-39273.39</v>
      </c>
      <c r="H799" s="28">
        <v>54776.61</v>
      </c>
    </row>
    <row r="800" spans="1:8" x14ac:dyDescent="0.55000000000000004">
      <c r="A800" s="25">
        <v>292</v>
      </c>
      <c r="B800" s="25">
        <v>100000439943</v>
      </c>
      <c r="C800" s="26">
        <v>0</v>
      </c>
      <c r="D800" s="46" t="s">
        <v>43</v>
      </c>
      <c r="E800" s="28" t="s">
        <v>1005</v>
      </c>
      <c r="F800" s="28">
        <v>94050</v>
      </c>
      <c r="G800" s="28">
        <v>-39273.39</v>
      </c>
      <c r="H800" s="28">
        <v>54776.61</v>
      </c>
    </row>
    <row r="801" spans="1:8" x14ac:dyDescent="0.55000000000000004">
      <c r="A801" s="25">
        <v>293</v>
      </c>
      <c r="B801" s="25">
        <v>100000439944</v>
      </c>
      <c r="C801" s="26">
        <v>0</v>
      </c>
      <c r="D801" s="46" t="s">
        <v>43</v>
      </c>
      <c r="E801" s="28" t="s">
        <v>1005</v>
      </c>
      <c r="F801" s="28">
        <v>94050</v>
      </c>
      <c r="G801" s="28">
        <v>-39273.4</v>
      </c>
      <c r="H801" s="28">
        <v>54776.6</v>
      </c>
    </row>
    <row r="802" spans="1:8" x14ac:dyDescent="0.55000000000000004">
      <c r="A802" s="25">
        <v>294</v>
      </c>
      <c r="B802" s="25">
        <v>100000439945</v>
      </c>
      <c r="C802" s="26">
        <v>0</v>
      </c>
      <c r="D802" s="46" t="s">
        <v>43</v>
      </c>
      <c r="E802" s="28" t="s">
        <v>1005</v>
      </c>
      <c r="F802" s="28">
        <v>94050</v>
      </c>
      <c r="G802" s="28">
        <v>-39273.39</v>
      </c>
      <c r="H802" s="28">
        <v>54776.61</v>
      </c>
    </row>
    <row r="803" spans="1:8" x14ac:dyDescent="0.55000000000000004">
      <c r="A803" s="25">
        <v>295</v>
      </c>
      <c r="B803" s="25">
        <v>100000439946</v>
      </c>
      <c r="C803" s="26">
        <v>0</v>
      </c>
      <c r="D803" s="46" t="s">
        <v>43</v>
      </c>
      <c r="E803" s="28" t="s">
        <v>1005</v>
      </c>
      <c r="F803" s="28">
        <v>94050</v>
      </c>
      <c r="G803" s="28">
        <v>-39273.4</v>
      </c>
      <c r="H803" s="28">
        <v>54776.6</v>
      </c>
    </row>
    <row r="804" spans="1:8" x14ac:dyDescent="0.55000000000000004">
      <c r="A804" s="25">
        <v>296</v>
      </c>
      <c r="B804" s="25">
        <v>100000439947</v>
      </c>
      <c r="C804" s="26">
        <v>0</v>
      </c>
      <c r="D804" s="46" t="s">
        <v>43</v>
      </c>
      <c r="E804" s="28" t="s">
        <v>1005</v>
      </c>
      <c r="F804" s="28">
        <v>94050</v>
      </c>
      <c r="G804" s="28">
        <v>-39273.4</v>
      </c>
      <c r="H804" s="28">
        <v>54776.6</v>
      </c>
    </row>
    <row r="805" spans="1:8" x14ac:dyDescent="0.55000000000000004">
      <c r="A805" s="25">
        <v>297</v>
      </c>
      <c r="B805" s="25">
        <v>100000439948</v>
      </c>
      <c r="C805" s="26">
        <v>0</v>
      </c>
      <c r="D805" s="46" t="s">
        <v>43</v>
      </c>
      <c r="E805" s="28" t="s">
        <v>1005</v>
      </c>
      <c r="F805" s="28">
        <v>94050</v>
      </c>
      <c r="G805" s="28">
        <v>-39273.39</v>
      </c>
      <c r="H805" s="28">
        <v>54776.61</v>
      </c>
    </row>
    <row r="806" spans="1:8" x14ac:dyDescent="0.55000000000000004">
      <c r="A806" s="25">
        <v>298</v>
      </c>
      <c r="B806" s="25">
        <v>100000439949</v>
      </c>
      <c r="C806" s="26">
        <v>0</v>
      </c>
      <c r="D806" s="46" t="s">
        <v>43</v>
      </c>
      <c r="E806" s="28" t="s">
        <v>1005</v>
      </c>
      <c r="F806" s="28">
        <v>94050</v>
      </c>
      <c r="G806" s="28">
        <v>-39273.4</v>
      </c>
      <c r="H806" s="28">
        <v>54776.6</v>
      </c>
    </row>
    <row r="807" spans="1:8" x14ac:dyDescent="0.55000000000000004">
      <c r="A807" s="25">
        <v>299</v>
      </c>
      <c r="B807" s="25">
        <v>100000439950</v>
      </c>
      <c r="C807" s="26">
        <v>0</v>
      </c>
      <c r="D807" s="46" t="s">
        <v>43</v>
      </c>
      <c r="E807" s="28" t="s">
        <v>1005</v>
      </c>
      <c r="F807" s="28">
        <v>94050</v>
      </c>
      <c r="G807" s="28">
        <v>-39273.39</v>
      </c>
      <c r="H807" s="28">
        <v>54776.61</v>
      </c>
    </row>
    <row r="808" spans="1:8" x14ac:dyDescent="0.55000000000000004">
      <c r="A808" s="25">
        <v>300</v>
      </c>
      <c r="B808" s="25">
        <v>100000439951</v>
      </c>
      <c r="C808" s="26">
        <v>0</v>
      </c>
      <c r="D808" s="46" t="s">
        <v>43</v>
      </c>
      <c r="E808" s="28" t="s">
        <v>1005</v>
      </c>
      <c r="F808" s="28">
        <v>94050</v>
      </c>
      <c r="G808" s="28">
        <v>-39273.4</v>
      </c>
      <c r="H808" s="28">
        <v>54776.6</v>
      </c>
    </row>
    <row r="809" spans="1:8" x14ac:dyDescent="0.55000000000000004">
      <c r="A809" s="25">
        <v>301</v>
      </c>
      <c r="B809" s="25">
        <v>100000439952</v>
      </c>
      <c r="C809" s="26">
        <v>0</v>
      </c>
      <c r="D809" s="46" t="s">
        <v>43</v>
      </c>
      <c r="E809" s="28" t="s">
        <v>1005</v>
      </c>
      <c r="F809" s="28">
        <v>94050</v>
      </c>
      <c r="G809" s="28">
        <v>-39273.39</v>
      </c>
      <c r="H809" s="28">
        <v>54776.61</v>
      </c>
    </row>
    <row r="810" spans="1:8" x14ac:dyDescent="0.55000000000000004">
      <c r="A810" s="25">
        <v>302</v>
      </c>
      <c r="B810" s="25">
        <v>100000439953</v>
      </c>
      <c r="C810" s="26">
        <v>0</v>
      </c>
      <c r="D810" s="46" t="s">
        <v>43</v>
      </c>
      <c r="E810" s="28" t="s">
        <v>1005</v>
      </c>
      <c r="F810" s="28">
        <v>94050</v>
      </c>
      <c r="G810" s="28">
        <v>-39273.4</v>
      </c>
      <c r="H810" s="28">
        <v>54776.6</v>
      </c>
    </row>
    <row r="811" spans="1:8" x14ac:dyDescent="0.55000000000000004">
      <c r="A811" s="25">
        <v>303</v>
      </c>
      <c r="B811" s="25">
        <v>100000439954</v>
      </c>
      <c r="C811" s="26">
        <v>0</v>
      </c>
      <c r="D811" s="46" t="s">
        <v>43</v>
      </c>
      <c r="E811" s="28" t="s">
        <v>1005</v>
      </c>
      <c r="F811" s="28">
        <v>94050</v>
      </c>
      <c r="G811" s="28">
        <v>-39273.39</v>
      </c>
      <c r="H811" s="28">
        <v>54776.61</v>
      </c>
    </row>
    <row r="812" spans="1:8" x14ac:dyDescent="0.55000000000000004">
      <c r="A812" s="25">
        <v>304</v>
      </c>
      <c r="B812" s="25">
        <v>100000439955</v>
      </c>
      <c r="C812" s="26">
        <v>0</v>
      </c>
      <c r="D812" s="46" t="s">
        <v>43</v>
      </c>
      <c r="E812" s="28" t="s">
        <v>1005</v>
      </c>
      <c r="F812" s="28">
        <v>94050</v>
      </c>
      <c r="G812" s="28">
        <v>-39273.4</v>
      </c>
      <c r="H812" s="28">
        <v>54776.6</v>
      </c>
    </row>
    <row r="813" spans="1:8" x14ac:dyDescent="0.55000000000000004">
      <c r="A813" s="25">
        <v>305</v>
      </c>
      <c r="B813" s="25">
        <v>100000439956</v>
      </c>
      <c r="C813" s="26">
        <v>0</v>
      </c>
      <c r="D813" s="46" t="s">
        <v>43</v>
      </c>
      <c r="E813" s="28" t="s">
        <v>1005</v>
      </c>
      <c r="F813" s="28">
        <v>94050</v>
      </c>
      <c r="G813" s="28">
        <v>-39273.39</v>
      </c>
      <c r="H813" s="28">
        <v>54776.61</v>
      </c>
    </row>
    <row r="814" spans="1:8" x14ac:dyDescent="0.55000000000000004">
      <c r="A814" s="25">
        <v>306</v>
      </c>
      <c r="B814" s="25">
        <v>100000439957</v>
      </c>
      <c r="C814" s="26">
        <v>0</v>
      </c>
      <c r="D814" s="46" t="s">
        <v>43</v>
      </c>
      <c r="E814" s="28" t="s">
        <v>2494</v>
      </c>
      <c r="F814" s="28">
        <v>94050</v>
      </c>
      <c r="G814" s="28">
        <v>-38667.370000000003</v>
      </c>
      <c r="H814" s="28">
        <v>55382.63</v>
      </c>
    </row>
    <row r="815" spans="1:8" x14ac:dyDescent="0.55000000000000004">
      <c r="A815" s="25">
        <v>307</v>
      </c>
      <c r="B815" s="25">
        <v>100000439958</v>
      </c>
      <c r="C815" s="26">
        <v>0</v>
      </c>
      <c r="D815" s="46" t="s">
        <v>43</v>
      </c>
      <c r="E815" s="28" t="s">
        <v>2494</v>
      </c>
      <c r="F815" s="28">
        <v>94050</v>
      </c>
      <c r="G815" s="28">
        <v>-38667.370000000003</v>
      </c>
      <c r="H815" s="28">
        <v>55382.63</v>
      </c>
    </row>
    <row r="816" spans="1:8" x14ac:dyDescent="0.55000000000000004">
      <c r="A816" s="25">
        <v>308</v>
      </c>
      <c r="B816" s="25">
        <v>100000439959</v>
      </c>
      <c r="C816" s="26">
        <v>0</v>
      </c>
      <c r="D816" s="46" t="s">
        <v>43</v>
      </c>
      <c r="E816" s="28" t="s">
        <v>2494</v>
      </c>
      <c r="F816" s="28">
        <v>94050</v>
      </c>
      <c r="G816" s="28">
        <v>-38667.370000000003</v>
      </c>
      <c r="H816" s="28">
        <v>55382.63</v>
      </c>
    </row>
    <row r="817" spans="1:8" x14ac:dyDescent="0.55000000000000004">
      <c r="A817" s="25">
        <v>309</v>
      </c>
      <c r="B817" s="25">
        <v>100000439960</v>
      </c>
      <c r="C817" s="26">
        <v>0</v>
      </c>
      <c r="D817" s="46" t="s">
        <v>43</v>
      </c>
      <c r="E817" s="28" t="s">
        <v>2494</v>
      </c>
      <c r="F817" s="28">
        <v>94050</v>
      </c>
      <c r="G817" s="28">
        <v>-38667.370000000003</v>
      </c>
      <c r="H817" s="28">
        <v>55382.63</v>
      </c>
    </row>
    <row r="818" spans="1:8" x14ac:dyDescent="0.55000000000000004">
      <c r="A818" s="25">
        <v>310</v>
      </c>
      <c r="B818" s="25">
        <v>100000439961</v>
      </c>
      <c r="C818" s="26">
        <v>0</v>
      </c>
      <c r="D818" s="46" t="s">
        <v>43</v>
      </c>
      <c r="E818" s="28" t="s">
        <v>2494</v>
      </c>
      <c r="F818" s="28">
        <v>94050</v>
      </c>
      <c r="G818" s="28">
        <v>-38667.370000000003</v>
      </c>
      <c r="H818" s="28">
        <v>55382.63</v>
      </c>
    </row>
    <row r="819" spans="1:8" x14ac:dyDescent="0.55000000000000004">
      <c r="A819" s="25">
        <v>311</v>
      </c>
      <c r="B819" s="25">
        <v>100000439962</v>
      </c>
      <c r="C819" s="26">
        <v>0</v>
      </c>
      <c r="D819" s="46" t="s">
        <v>43</v>
      </c>
      <c r="E819" s="28" t="s">
        <v>2494</v>
      </c>
      <c r="F819" s="28">
        <v>94050</v>
      </c>
      <c r="G819" s="28">
        <v>-38667.370000000003</v>
      </c>
      <c r="H819" s="28">
        <v>55382.63</v>
      </c>
    </row>
    <row r="820" spans="1:8" x14ac:dyDescent="0.55000000000000004">
      <c r="A820" s="25">
        <v>312</v>
      </c>
      <c r="B820" s="25">
        <v>100000439963</v>
      </c>
      <c r="C820" s="26">
        <v>0</v>
      </c>
      <c r="D820" s="46" t="s">
        <v>43</v>
      </c>
      <c r="E820" s="28" t="s">
        <v>2494</v>
      </c>
      <c r="F820" s="28">
        <v>94050</v>
      </c>
      <c r="G820" s="28">
        <v>-38667.370000000003</v>
      </c>
      <c r="H820" s="28">
        <v>55382.63</v>
      </c>
    </row>
    <row r="821" spans="1:8" x14ac:dyDescent="0.55000000000000004">
      <c r="A821" s="25">
        <v>313</v>
      </c>
      <c r="B821" s="25">
        <v>100000439964</v>
      </c>
      <c r="C821" s="26">
        <v>0</v>
      </c>
      <c r="D821" s="46" t="s">
        <v>43</v>
      </c>
      <c r="E821" s="28" t="s">
        <v>2494</v>
      </c>
      <c r="F821" s="28">
        <v>94050</v>
      </c>
      <c r="G821" s="28">
        <v>-38667.370000000003</v>
      </c>
      <c r="H821" s="28">
        <v>55382.63</v>
      </c>
    </row>
    <row r="822" spans="1:8" x14ac:dyDescent="0.55000000000000004">
      <c r="A822" s="25">
        <v>314</v>
      </c>
      <c r="B822" s="25">
        <v>100000439965</v>
      </c>
      <c r="C822" s="26">
        <v>0</v>
      </c>
      <c r="D822" s="46" t="s">
        <v>43</v>
      </c>
      <c r="E822" s="28" t="s">
        <v>2494</v>
      </c>
      <c r="F822" s="28">
        <v>94050</v>
      </c>
      <c r="G822" s="28">
        <v>-38667.370000000003</v>
      </c>
      <c r="H822" s="28">
        <v>55382.63</v>
      </c>
    </row>
    <row r="823" spans="1:8" x14ac:dyDescent="0.55000000000000004">
      <c r="A823" s="25">
        <v>315</v>
      </c>
      <c r="B823" s="25">
        <v>100000439966</v>
      </c>
      <c r="C823" s="26">
        <v>0</v>
      </c>
      <c r="D823" s="46" t="s">
        <v>43</v>
      </c>
      <c r="E823" s="28" t="s">
        <v>2494</v>
      </c>
      <c r="F823" s="28">
        <v>94050</v>
      </c>
      <c r="G823" s="28">
        <v>-38667.370000000003</v>
      </c>
      <c r="H823" s="28">
        <v>55382.63</v>
      </c>
    </row>
    <row r="824" spans="1:8" x14ac:dyDescent="0.55000000000000004">
      <c r="A824" s="25">
        <v>316</v>
      </c>
      <c r="B824" s="25">
        <v>100000439967</v>
      </c>
      <c r="C824" s="26">
        <v>0</v>
      </c>
      <c r="D824" s="46" t="s">
        <v>43</v>
      </c>
      <c r="E824" s="28" t="s">
        <v>2494</v>
      </c>
      <c r="F824" s="28">
        <v>94050</v>
      </c>
      <c r="G824" s="28">
        <v>-38667.370000000003</v>
      </c>
      <c r="H824" s="28">
        <v>55382.63</v>
      </c>
    </row>
    <row r="825" spans="1:8" x14ac:dyDescent="0.55000000000000004">
      <c r="A825" s="25">
        <v>317</v>
      </c>
      <c r="B825" s="25">
        <v>100000439968</v>
      </c>
      <c r="C825" s="26">
        <v>0</v>
      </c>
      <c r="D825" s="46" t="s">
        <v>43</v>
      </c>
      <c r="E825" s="28" t="s">
        <v>2494</v>
      </c>
      <c r="F825" s="28">
        <v>94050</v>
      </c>
      <c r="G825" s="28">
        <v>-38667.370000000003</v>
      </c>
      <c r="H825" s="28">
        <v>55382.63</v>
      </c>
    </row>
    <row r="826" spans="1:8" x14ac:dyDescent="0.55000000000000004">
      <c r="A826" s="25">
        <v>318</v>
      </c>
      <c r="B826" s="25">
        <v>100000439969</v>
      </c>
      <c r="C826" s="26">
        <v>0</v>
      </c>
      <c r="D826" s="46" t="s">
        <v>43</v>
      </c>
      <c r="E826" s="28" t="s">
        <v>2494</v>
      </c>
      <c r="F826" s="28">
        <v>94050</v>
      </c>
      <c r="G826" s="28">
        <v>-38667.370000000003</v>
      </c>
      <c r="H826" s="28">
        <v>55382.63</v>
      </c>
    </row>
    <row r="827" spans="1:8" x14ac:dyDescent="0.55000000000000004">
      <c r="A827" s="25">
        <v>319</v>
      </c>
      <c r="B827" s="25">
        <v>100000439970</v>
      </c>
      <c r="C827" s="26">
        <v>0</v>
      </c>
      <c r="D827" s="46" t="s">
        <v>43</v>
      </c>
      <c r="E827" s="28" t="s">
        <v>2494</v>
      </c>
      <c r="F827" s="28">
        <v>94050</v>
      </c>
      <c r="G827" s="28">
        <v>-38667.370000000003</v>
      </c>
      <c r="H827" s="28">
        <v>55382.63</v>
      </c>
    </row>
    <row r="828" spans="1:8" x14ac:dyDescent="0.55000000000000004">
      <c r="A828" s="25">
        <v>320</v>
      </c>
      <c r="B828" s="25">
        <v>100000439971</v>
      </c>
      <c r="C828" s="26">
        <v>0</v>
      </c>
      <c r="D828" s="46" t="s">
        <v>43</v>
      </c>
      <c r="E828" s="28" t="s">
        <v>2494</v>
      </c>
      <c r="F828" s="28">
        <v>94050</v>
      </c>
      <c r="G828" s="28">
        <v>-38667.370000000003</v>
      </c>
      <c r="H828" s="28">
        <v>55382.63</v>
      </c>
    </row>
    <row r="829" spans="1:8" x14ac:dyDescent="0.55000000000000004">
      <c r="A829" s="25">
        <v>321</v>
      </c>
      <c r="B829" s="25">
        <v>100000439972</v>
      </c>
      <c r="C829" s="26">
        <v>0</v>
      </c>
      <c r="D829" s="46" t="s">
        <v>43</v>
      </c>
      <c r="E829" s="28" t="s">
        <v>2494</v>
      </c>
      <c r="F829" s="28">
        <v>94050</v>
      </c>
      <c r="G829" s="28">
        <v>-38667.360000000001</v>
      </c>
      <c r="H829" s="28">
        <v>55382.64</v>
      </c>
    </row>
    <row r="830" spans="1:8" x14ac:dyDescent="0.55000000000000004">
      <c r="A830" s="25">
        <v>322</v>
      </c>
      <c r="B830" s="25">
        <v>100000439973</v>
      </c>
      <c r="C830" s="26">
        <v>0</v>
      </c>
      <c r="D830" s="46" t="s">
        <v>43</v>
      </c>
      <c r="E830" s="28" t="s">
        <v>2494</v>
      </c>
      <c r="F830" s="28">
        <v>94050</v>
      </c>
      <c r="G830" s="28">
        <v>-38667.370000000003</v>
      </c>
      <c r="H830" s="28">
        <v>55382.63</v>
      </c>
    </row>
    <row r="831" spans="1:8" x14ac:dyDescent="0.55000000000000004">
      <c r="A831" s="25">
        <v>323</v>
      </c>
      <c r="B831" s="25">
        <v>100000439974</v>
      </c>
      <c r="C831" s="26">
        <v>0</v>
      </c>
      <c r="D831" s="46" t="s">
        <v>43</v>
      </c>
      <c r="E831" s="28" t="s">
        <v>2494</v>
      </c>
      <c r="F831" s="28">
        <v>94050</v>
      </c>
      <c r="G831" s="28">
        <v>-38667.360000000001</v>
      </c>
      <c r="H831" s="28">
        <v>55382.64</v>
      </c>
    </row>
    <row r="832" spans="1:8" x14ac:dyDescent="0.55000000000000004">
      <c r="A832" s="25">
        <v>324</v>
      </c>
      <c r="B832" s="25">
        <v>100000439975</v>
      </c>
      <c r="C832" s="26">
        <v>0</v>
      </c>
      <c r="D832" s="46" t="s">
        <v>43</v>
      </c>
      <c r="E832" s="28" t="s">
        <v>2494</v>
      </c>
      <c r="F832" s="28">
        <v>94050</v>
      </c>
      <c r="G832" s="28">
        <v>-38667.370000000003</v>
      </c>
      <c r="H832" s="28">
        <v>55382.63</v>
      </c>
    </row>
    <row r="833" spans="1:8" x14ac:dyDescent="0.55000000000000004">
      <c r="A833" s="25">
        <v>325</v>
      </c>
      <c r="B833" s="25">
        <v>100000439976</v>
      </c>
      <c r="C833" s="26">
        <v>0</v>
      </c>
      <c r="D833" s="46" t="s">
        <v>43</v>
      </c>
      <c r="E833" s="28" t="s">
        <v>2494</v>
      </c>
      <c r="F833" s="28">
        <v>94050</v>
      </c>
      <c r="G833" s="28">
        <v>-38667.360000000001</v>
      </c>
      <c r="H833" s="28">
        <v>55382.64</v>
      </c>
    </row>
    <row r="834" spans="1:8" x14ac:dyDescent="0.55000000000000004">
      <c r="A834" s="25">
        <v>326</v>
      </c>
      <c r="B834" s="25">
        <v>100000439977</v>
      </c>
      <c r="C834" s="26">
        <v>0</v>
      </c>
      <c r="D834" s="46" t="s">
        <v>43</v>
      </c>
      <c r="E834" s="28" t="s">
        <v>2494</v>
      </c>
      <c r="F834" s="28">
        <v>94050</v>
      </c>
      <c r="G834" s="28">
        <v>-38667.370000000003</v>
      </c>
      <c r="H834" s="28">
        <v>55382.63</v>
      </c>
    </row>
    <row r="835" spans="1:8" x14ac:dyDescent="0.55000000000000004">
      <c r="A835" s="25">
        <v>327</v>
      </c>
      <c r="B835" s="25">
        <v>100000439978</v>
      </c>
      <c r="C835" s="26">
        <v>0</v>
      </c>
      <c r="D835" s="46" t="s">
        <v>43</v>
      </c>
      <c r="E835" s="28" t="s">
        <v>2494</v>
      </c>
      <c r="F835" s="28">
        <v>94050</v>
      </c>
      <c r="G835" s="28">
        <v>-38667.360000000001</v>
      </c>
      <c r="H835" s="28">
        <v>55382.64</v>
      </c>
    </row>
    <row r="836" spans="1:8" x14ac:dyDescent="0.55000000000000004">
      <c r="A836" s="25">
        <v>328</v>
      </c>
      <c r="B836" s="25">
        <v>100000439979</v>
      </c>
      <c r="C836" s="26">
        <v>0</v>
      </c>
      <c r="D836" s="46" t="s">
        <v>43</v>
      </c>
      <c r="E836" s="28" t="s">
        <v>2494</v>
      </c>
      <c r="F836" s="28">
        <v>94050</v>
      </c>
      <c r="G836" s="28">
        <v>-38667.370000000003</v>
      </c>
      <c r="H836" s="28">
        <v>55382.63</v>
      </c>
    </row>
    <row r="837" spans="1:8" x14ac:dyDescent="0.55000000000000004">
      <c r="A837" s="25">
        <v>329</v>
      </c>
      <c r="B837" s="25">
        <v>100000493885</v>
      </c>
      <c r="C837" s="26">
        <v>0</v>
      </c>
      <c r="D837" s="46" t="s">
        <v>47</v>
      </c>
      <c r="E837" s="28" t="s">
        <v>1006</v>
      </c>
      <c r="F837" s="28">
        <v>2114320</v>
      </c>
      <c r="G837" s="28">
        <v>-1210220.3600000001</v>
      </c>
      <c r="H837" s="28">
        <v>904099.64</v>
      </c>
    </row>
    <row r="838" spans="1:8" x14ac:dyDescent="0.55000000000000004">
      <c r="A838" s="25">
        <v>330</v>
      </c>
      <c r="B838" s="25">
        <v>100000545433</v>
      </c>
      <c r="C838" s="26">
        <v>0</v>
      </c>
      <c r="D838" s="46" t="s">
        <v>49</v>
      </c>
      <c r="E838" s="28" t="s">
        <v>2495</v>
      </c>
      <c r="F838" s="28">
        <v>1455000</v>
      </c>
      <c r="G838" s="28">
        <v>-195408.3</v>
      </c>
      <c r="H838" s="28">
        <v>1259591.7</v>
      </c>
    </row>
    <row r="839" spans="1:8" x14ac:dyDescent="0.55000000000000004">
      <c r="A839" s="25">
        <v>331</v>
      </c>
      <c r="B839" s="25">
        <v>100000569856</v>
      </c>
      <c r="C839" s="26">
        <v>0</v>
      </c>
      <c r="D839" s="46" t="s">
        <v>51</v>
      </c>
      <c r="E839" s="28" t="s">
        <v>52</v>
      </c>
      <c r="F839" s="28">
        <v>701600</v>
      </c>
      <c r="G839" s="28">
        <v>-144994.26</v>
      </c>
      <c r="H839" s="28">
        <v>556605.74</v>
      </c>
    </row>
    <row r="840" spans="1:8" x14ac:dyDescent="0.55000000000000004">
      <c r="A840" s="25">
        <v>332</v>
      </c>
      <c r="B840" s="25">
        <v>100000569857</v>
      </c>
      <c r="C840" s="26">
        <v>0</v>
      </c>
      <c r="D840" s="46" t="s">
        <v>51</v>
      </c>
      <c r="E840" s="28" t="s">
        <v>52</v>
      </c>
      <c r="F840" s="28">
        <v>701600</v>
      </c>
      <c r="G840" s="28">
        <v>-144994.26999999999</v>
      </c>
      <c r="H840" s="28">
        <v>556605.73</v>
      </c>
    </row>
    <row r="841" spans="1:8" x14ac:dyDescent="0.55000000000000004">
      <c r="A841" s="25">
        <v>333</v>
      </c>
      <c r="B841" s="25">
        <v>100000570417</v>
      </c>
      <c r="C841" s="26">
        <v>0</v>
      </c>
      <c r="D841" s="46" t="s">
        <v>51</v>
      </c>
      <c r="E841" s="28" t="s">
        <v>1014</v>
      </c>
      <c r="F841" s="28">
        <v>755089</v>
      </c>
      <c r="G841" s="28">
        <v>-96214.19</v>
      </c>
      <c r="H841" s="28">
        <v>658874.81000000006</v>
      </c>
    </row>
    <row r="842" spans="1:8" x14ac:dyDescent="0.55000000000000004">
      <c r="A842" s="25">
        <v>334</v>
      </c>
      <c r="B842" s="25">
        <v>100000570447</v>
      </c>
      <c r="C842" s="26">
        <v>0</v>
      </c>
      <c r="D842" s="46" t="s">
        <v>51</v>
      </c>
      <c r="E842" s="28" t="s">
        <v>1015</v>
      </c>
      <c r="F842" s="28">
        <v>1232309</v>
      </c>
      <c r="G842" s="28">
        <v>-157022.04999999999</v>
      </c>
      <c r="H842" s="28">
        <v>1075286.95</v>
      </c>
    </row>
    <row r="843" spans="1:8" x14ac:dyDescent="0.55000000000000004">
      <c r="A843" s="165" t="s">
        <v>2581</v>
      </c>
      <c r="B843" s="165"/>
      <c r="C843" s="165"/>
      <c r="D843" s="165"/>
      <c r="E843" s="165"/>
      <c r="F843" s="15">
        <f>SUM(F508:F842)</f>
        <v>64430536</v>
      </c>
      <c r="G843" s="15">
        <f t="shared" ref="G843:H843" si="7">SUM(G508:G842)</f>
        <v>-28953138.020000033</v>
      </c>
      <c r="H843" s="15">
        <f t="shared" si="7"/>
        <v>35477397.979999974</v>
      </c>
    </row>
    <row r="844" spans="1:8" x14ac:dyDescent="0.55000000000000004">
      <c r="A844" s="38" t="s">
        <v>2590</v>
      </c>
    </row>
    <row r="845" spans="1:8" s="33" customFormat="1" x14ac:dyDescent="0.55000000000000004">
      <c r="A845" s="29" t="s">
        <v>2558</v>
      </c>
      <c r="B845" s="30" t="s">
        <v>1</v>
      </c>
      <c r="C845" s="29" t="s">
        <v>2</v>
      </c>
      <c r="D845" s="29" t="s">
        <v>3</v>
      </c>
      <c r="E845" s="29" t="s">
        <v>4</v>
      </c>
      <c r="F845" s="32" t="s">
        <v>5</v>
      </c>
      <c r="G845" s="32" t="s">
        <v>6</v>
      </c>
      <c r="H845" s="32" t="s">
        <v>93</v>
      </c>
    </row>
    <row r="846" spans="1:8" x14ac:dyDescent="0.55000000000000004">
      <c r="A846" s="25">
        <v>1</v>
      </c>
      <c r="B846" s="25">
        <v>100000042319</v>
      </c>
      <c r="C846" s="26">
        <v>0</v>
      </c>
      <c r="D846" s="46" t="s">
        <v>264</v>
      </c>
      <c r="E846" s="28" t="s">
        <v>2311</v>
      </c>
      <c r="F846" s="28">
        <v>1050000</v>
      </c>
      <c r="G846" s="28">
        <v>-1049999</v>
      </c>
      <c r="H846" s="28">
        <v>1</v>
      </c>
    </row>
    <row r="847" spans="1:8" x14ac:dyDescent="0.55000000000000004">
      <c r="A847" s="25">
        <v>2</v>
      </c>
      <c r="B847" s="25">
        <v>100000066366</v>
      </c>
      <c r="C847" s="26">
        <v>0</v>
      </c>
      <c r="D847" s="46" t="s">
        <v>2272</v>
      </c>
      <c r="E847" s="28" t="s">
        <v>2312</v>
      </c>
      <c r="F847" s="28">
        <v>480147.47</v>
      </c>
      <c r="G847" s="28">
        <v>-480146.47</v>
      </c>
      <c r="H847" s="28">
        <v>1</v>
      </c>
    </row>
    <row r="848" spans="1:8" x14ac:dyDescent="0.55000000000000004">
      <c r="A848" s="25">
        <v>3</v>
      </c>
      <c r="B848" s="25">
        <v>100000066367</v>
      </c>
      <c r="C848" s="26">
        <v>0</v>
      </c>
      <c r="D848" s="46" t="s">
        <v>2272</v>
      </c>
      <c r="E848" s="28" t="s">
        <v>2312</v>
      </c>
      <c r="F848" s="28">
        <v>480147.49</v>
      </c>
      <c r="G848" s="28">
        <v>-480146.49</v>
      </c>
      <c r="H848" s="28">
        <v>1</v>
      </c>
    </row>
    <row r="849" spans="1:8" x14ac:dyDescent="0.55000000000000004">
      <c r="A849" s="25">
        <v>4</v>
      </c>
      <c r="B849" s="25">
        <v>100000066368</v>
      </c>
      <c r="C849" s="26">
        <v>0</v>
      </c>
      <c r="D849" s="46" t="s">
        <v>2272</v>
      </c>
      <c r="E849" s="28" t="s">
        <v>2312</v>
      </c>
      <c r="F849" s="28">
        <v>480147.49</v>
      </c>
      <c r="G849" s="28">
        <v>-480146.49</v>
      </c>
      <c r="H849" s="28">
        <v>1</v>
      </c>
    </row>
    <row r="850" spans="1:8" x14ac:dyDescent="0.55000000000000004">
      <c r="A850" s="25">
        <v>5</v>
      </c>
      <c r="B850" s="25">
        <v>100000066369</v>
      </c>
      <c r="C850" s="26">
        <v>0</v>
      </c>
      <c r="D850" s="46" t="s">
        <v>2272</v>
      </c>
      <c r="E850" s="28" t="s">
        <v>2312</v>
      </c>
      <c r="F850" s="28">
        <v>480147.49</v>
      </c>
      <c r="G850" s="28">
        <v>-480146.49</v>
      </c>
      <c r="H850" s="28">
        <v>1</v>
      </c>
    </row>
    <row r="851" spans="1:8" x14ac:dyDescent="0.55000000000000004">
      <c r="A851" s="25">
        <v>6</v>
      </c>
      <c r="B851" s="25">
        <v>100000066370</v>
      </c>
      <c r="C851" s="26">
        <v>0</v>
      </c>
      <c r="D851" s="46" t="s">
        <v>2272</v>
      </c>
      <c r="E851" s="28" t="s">
        <v>2312</v>
      </c>
      <c r="F851" s="28">
        <v>480147.49</v>
      </c>
      <c r="G851" s="28">
        <v>-480146.49</v>
      </c>
      <c r="H851" s="28">
        <v>1</v>
      </c>
    </row>
    <row r="852" spans="1:8" x14ac:dyDescent="0.55000000000000004">
      <c r="A852" s="25">
        <v>7</v>
      </c>
      <c r="B852" s="25">
        <v>100000066371</v>
      </c>
      <c r="C852" s="26">
        <v>0</v>
      </c>
      <c r="D852" s="46" t="s">
        <v>2272</v>
      </c>
      <c r="E852" s="28" t="s">
        <v>2312</v>
      </c>
      <c r="F852" s="28">
        <v>480147.49</v>
      </c>
      <c r="G852" s="28">
        <v>-480146.49</v>
      </c>
      <c r="H852" s="28">
        <v>1</v>
      </c>
    </row>
    <row r="853" spans="1:8" x14ac:dyDescent="0.55000000000000004">
      <c r="A853" s="25">
        <v>8</v>
      </c>
      <c r="B853" s="25">
        <v>100000066372</v>
      </c>
      <c r="C853" s="26">
        <v>0</v>
      </c>
      <c r="D853" s="46" t="s">
        <v>2272</v>
      </c>
      <c r="E853" s="28" t="s">
        <v>2312</v>
      </c>
      <c r="F853" s="28">
        <v>480147.49</v>
      </c>
      <c r="G853" s="28">
        <v>-480146.49</v>
      </c>
      <c r="H853" s="28">
        <v>1</v>
      </c>
    </row>
    <row r="854" spans="1:8" x14ac:dyDescent="0.55000000000000004">
      <c r="A854" s="25">
        <v>9</v>
      </c>
      <c r="B854" s="25">
        <v>100000066373</v>
      </c>
      <c r="C854" s="26">
        <v>0</v>
      </c>
      <c r="D854" s="46" t="s">
        <v>2272</v>
      </c>
      <c r="E854" s="28" t="s">
        <v>2312</v>
      </c>
      <c r="F854" s="28">
        <v>480147.49</v>
      </c>
      <c r="G854" s="28">
        <v>-480146.49</v>
      </c>
      <c r="H854" s="28">
        <v>1</v>
      </c>
    </row>
    <row r="855" spans="1:8" x14ac:dyDescent="0.55000000000000004">
      <c r="A855" s="25">
        <v>10</v>
      </c>
      <c r="B855" s="25">
        <v>100000066374</v>
      </c>
      <c r="C855" s="26">
        <v>0</v>
      </c>
      <c r="D855" s="46" t="s">
        <v>2272</v>
      </c>
      <c r="E855" s="28" t="s">
        <v>2312</v>
      </c>
      <c r="F855" s="28">
        <v>480147.49</v>
      </c>
      <c r="G855" s="28">
        <v>-480146.49</v>
      </c>
      <c r="H855" s="28">
        <v>1</v>
      </c>
    </row>
    <row r="856" spans="1:8" x14ac:dyDescent="0.55000000000000004">
      <c r="A856" s="25">
        <v>11</v>
      </c>
      <c r="B856" s="25">
        <v>100000066375</v>
      </c>
      <c r="C856" s="26">
        <v>0</v>
      </c>
      <c r="D856" s="46" t="s">
        <v>2272</v>
      </c>
      <c r="E856" s="28" t="s">
        <v>2312</v>
      </c>
      <c r="F856" s="28">
        <v>480147.49</v>
      </c>
      <c r="G856" s="28">
        <v>-480146.49</v>
      </c>
      <c r="H856" s="28">
        <v>1</v>
      </c>
    </row>
    <row r="857" spans="1:8" x14ac:dyDescent="0.55000000000000004">
      <c r="A857" s="25">
        <v>12</v>
      </c>
      <c r="B857" s="25">
        <v>100000066376</v>
      </c>
      <c r="C857" s="26">
        <v>0</v>
      </c>
      <c r="D857" s="46" t="s">
        <v>2272</v>
      </c>
      <c r="E857" s="28" t="s">
        <v>2312</v>
      </c>
      <c r="F857" s="28">
        <v>480147.49</v>
      </c>
      <c r="G857" s="28">
        <v>-480146.49</v>
      </c>
      <c r="H857" s="28">
        <v>1</v>
      </c>
    </row>
    <row r="858" spans="1:8" x14ac:dyDescent="0.55000000000000004">
      <c r="A858" s="25">
        <v>13</v>
      </c>
      <c r="B858" s="25">
        <v>100000066377</v>
      </c>
      <c r="C858" s="26">
        <v>0</v>
      </c>
      <c r="D858" s="46" t="s">
        <v>2272</v>
      </c>
      <c r="E858" s="28" t="s">
        <v>2312</v>
      </c>
      <c r="F858" s="28">
        <v>480147.49</v>
      </c>
      <c r="G858" s="28">
        <v>-480146.49</v>
      </c>
      <c r="H858" s="28">
        <v>1</v>
      </c>
    </row>
    <row r="859" spans="1:8" x14ac:dyDescent="0.55000000000000004">
      <c r="A859" s="25">
        <v>14</v>
      </c>
      <c r="B859" s="25">
        <v>100000066378</v>
      </c>
      <c r="C859" s="26">
        <v>0</v>
      </c>
      <c r="D859" s="46" t="s">
        <v>2272</v>
      </c>
      <c r="E859" s="28" t="s">
        <v>2312</v>
      </c>
      <c r="F859" s="28">
        <v>480147.49</v>
      </c>
      <c r="G859" s="28">
        <v>-480146.49</v>
      </c>
      <c r="H859" s="28">
        <v>1</v>
      </c>
    </row>
    <row r="860" spans="1:8" x14ac:dyDescent="0.55000000000000004">
      <c r="A860" s="25">
        <v>15</v>
      </c>
      <c r="B860" s="25">
        <v>100000066379</v>
      </c>
      <c r="C860" s="26">
        <v>0</v>
      </c>
      <c r="D860" s="46" t="s">
        <v>2272</v>
      </c>
      <c r="E860" s="28" t="s">
        <v>2312</v>
      </c>
      <c r="F860" s="28">
        <v>480147.49</v>
      </c>
      <c r="G860" s="28">
        <v>-480146.49</v>
      </c>
      <c r="H860" s="28">
        <v>1</v>
      </c>
    </row>
    <row r="861" spans="1:8" x14ac:dyDescent="0.55000000000000004">
      <c r="A861" s="25">
        <v>16</v>
      </c>
      <c r="B861" s="25">
        <v>100000066380</v>
      </c>
      <c r="C861" s="26">
        <v>0</v>
      </c>
      <c r="D861" s="46" t="s">
        <v>2272</v>
      </c>
      <c r="E861" s="28" t="s">
        <v>2312</v>
      </c>
      <c r="F861" s="28">
        <v>480147.49</v>
      </c>
      <c r="G861" s="28">
        <v>-480146.49</v>
      </c>
      <c r="H861" s="28">
        <v>1</v>
      </c>
    </row>
    <row r="862" spans="1:8" x14ac:dyDescent="0.55000000000000004">
      <c r="A862" s="25">
        <v>17</v>
      </c>
      <c r="B862" s="25">
        <v>100000066381</v>
      </c>
      <c r="C862" s="26">
        <v>0</v>
      </c>
      <c r="D862" s="46" t="s">
        <v>2272</v>
      </c>
      <c r="E862" s="28" t="s">
        <v>2312</v>
      </c>
      <c r="F862" s="28">
        <v>480147.49</v>
      </c>
      <c r="G862" s="28">
        <v>-480146.49</v>
      </c>
      <c r="H862" s="28">
        <v>1</v>
      </c>
    </row>
    <row r="863" spans="1:8" x14ac:dyDescent="0.55000000000000004">
      <c r="A863" s="25">
        <v>18</v>
      </c>
      <c r="B863" s="25">
        <v>100000066382</v>
      </c>
      <c r="C863" s="26">
        <v>0</v>
      </c>
      <c r="D863" s="46" t="s">
        <v>2272</v>
      </c>
      <c r="E863" s="28" t="s">
        <v>2312</v>
      </c>
      <c r="F863" s="28">
        <v>480147.49</v>
      </c>
      <c r="G863" s="28">
        <v>-480146.49</v>
      </c>
      <c r="H863" s="28">
        <v>1</v>
      </c>
    </row>
    <row r="864" spans="1:8" x14ac:dyDescent="0.55000000000000004">
      <c r="A864" s="25">
        <v>19</v>
      </c>
      <c r="B864" s="25">
        <v>100000066383</v>
      </c>
      <c r="C864" s="26">
        <v>0</v>
      </c>
      <c r="D864" s="46" t="s">
        <v>2272</v>
      </c>
      <c r="E864" s="28" t="s">
        <v>2312</v>
      </c>
      <c r="F864" s="28">
        <v>480147.49</v>
      </c>
      <c r="G864" s="28">
        <v>-480146.49</v>
      </c>
      <c r="H864" s="28">
        <v>1</v>
      </c>
    </row>
    <row r="865" spans="1:8" x14ac:dyDescent="0.55000000000000004">
      <c r="A865" s="25">
        <v>20</v>
      </c>
      <c r="B865" s="25">
        <v>100000091135</v>
      </c>
      <c r="C865" s="26">
        <v>0</v>
      </c>
      <c r="D865" s="46" t="s">
        <v>511</v>
      </c>
      <c r="E865" s="28" t="s">
        <v>2313</v>
      </c>
      <c r="F865" s="28">
        <v>120000</v>
      </c>
      <c r="G865" s="28">
        <v>-119999</v>
      </c>
      <c r="H865" s="28">
        <v>1</v>
      </c>
    </row>
    <row r="866" spans="1:8" x14ac:dyDescent="0.55000000000000004">
      <c r="A866" s="25">
        <v>21</v>
      </c>
      <c r="B866" s="25">
        <v>100000091136</v>
      </c>
      <c r="C866" s="26">
        <v>0</v>
      </c>
      <c r="D866" s="46" t="s">
        <v>511</v>
      </c>
      <c r="E866" s="28" t="s">
        <v>2314</v>
      </c>
      <c r="F866" s="28">
        <v>53250</v>
      </c>
      <c r="G866" s="28">
        <v>-53249</v>
      </c>
      <c r="H866" s="28">
        <v>1</v>
      </c>
    </row>
    <row r="867" spans="1:8" x14ac:dyDescent="0.55000000000000004">
      <c r="A867" s="25">
        <v>22</v>
      </c>
      <c r="B867" s="25">
        <v>100000091137</v>
      </c>
      <c r="C867" s="26">
        <v>0</v>
      </c>
      <c r="D867" s="46" t="s">
        <v>511</v>
      </c>
      <c r="E867" s="28" t="s">
        <v>2314</v>
      </c>
      <c r="F867" s="28">
        <v>53250</v>
      </c>
      <c r="G867" s="28">
        <v>-53249</v>
      </c>
      <c r="H867" s="28">
        <v>1</v>
      </c>
    </row>
    <row r="868" spans="1:8" x14ac:dyDescent="0.55000000000000004">
      <c r="A868" s="25">
        <v>23</v>
      </c>
      <c r="B868" s="25">
        <v>100000091138</v>
      </c>
      <c r="C868" s="26">
        <v>0</v>
      </c>
      <c r="D868" s="46" t="s">
        <v>511</v>
      </c>
      <c r="E868" s="28" t="s">
        <v>2314</v>
      </c>
      <c r="F868" s="28">
        <v>53250</v>
      </c>
      <c r="G868" s="28">
        <v>-53249</v>
      </c>
      <c r="H868" s="28">
        <v>1</v>
      </c>
    </row>
    <row r="869" spans="1:8" x14ac:dyDescent="0.55000000000000004">
      <c r="A869" s="25">
        <v>24</v>
      </c>
      <c r="B869" s="25">
        <v>100000091139</v>
      </c>
      <c r="C869" s="26">
        <v>0</v>
      </c>
      <c r="D869" s="46" t="s">
        <v>511</v>
      </c>
      <c r="E869" s="28" t="s">
        <v>2314</v>
      </c>
      <c r="F869" s="28">
        <v>53250</v>
      </c>
      <c r="G869" s="28">
        <v>-53249</v>
      </c>
      <c r="H869" s="28">
        <v>1</v>
      </c>
    </row>
    <row r="870" spans="1:8" x14ac:dyDescent="0.55000000000000004">
      <c r="A870" s="25">
        <v>25</v>
      </c>
      <c r="B870" s="25">
        <v>100000091140</v>
      </c>
      <c r="C870" s="26">
        <v>0</v>
      </c>
      <c r="D870" s="46" t="s">
        <v>511</v>
      </c>
      <c r="E870" s="28" t="s">
        <v>2314</v>
      </c>
      <c r="F870" s="28">
        <v>53250</v>
      </c>
      <c r="G870" s="28">
        <v>-53249</v>
      </c>
      <c r="H870" s="28">
        <v>1</v>
      </c>
    </row>
    <row r="871" spans="1:8" x14ac:dyDescent="0.55000000000000004">
      <c r="A871" s="25">
        <v>26</v>
      </c>
      <c r="B871" s="25">
        <v>100000091141</v>
      </c>
      <c r="C871" s="26">
        <v>0</v>
      </c>
      <c r="D871" s="46" t="s">
        <v>511</v>
      </c>
      <c r="E871" s="28" t="s">
        <v>2314</v>
      </c>
      <c r="F871" s="28">
        <v>53250</v>
      </c>
      <c r="G871" s="28">
        <v>-53249</v>
      </c>
      <c r="H871" s="28">
        <v>1</v>
      </c>
    </row>
    <row r="872" spans="1:8" x14ac:dyDescent="0.55000000000000004">
      <c r="A872" s="25">
        <v>27</v>
      </c>
      <c r="B872" s="25">
        <v>100000091142</v>
      </c>
      <c r="C872" s="26">
        <v>0</v>
      </c>
      <c r="D872" s="46" t="s">
        <v>511</v>
      </c>
      <c r="E872" s="28" t="s">
        <v>2314</v>
      </c>
      <c r="F872" s="28">
        <v>53250</v>
      </c>
      <c r="G872" s="28">
        <v>-53249</v>
      </c>
      <c r="H872" s="28">
        <v>1</v>
      </c>
    </row>
    <row r="873" spans="1:8" x14ac:dyDescent="0.55000000000000004">
      <c r="A873" s="25">
        <v>28</v>
      </c>
      <c r="B873" s="25">
        <v>100000091143</v>
      </c>
      <c r="C873" s="26">
        <v>0</v>
      </c>
      <c r="D873" s="46" t="s">
        <v>511</v>
      </c>
      <c r="E873" s="28" t="s">
        <v>2314</v>
      </c>
      <c r="F873" s="28">
        <v>53250</v>
      </c>
      <c r="G873" s="28">
        <v>-53249</v>
      </c>
      <c r="H873" s="28">
        <v>1</v>
      </c>
    </row>
    <row r="874" spans="1:8" x14ac:dyDescent="0.55000000000000004">
      <c r="A874" s="25">
        <v>29</v>
      </c>
      <c r="B874" s="25">
        <v>100000091144</v>
      </c>
      <c r="C874" s="26">
        <v>0</v>
      </c>
      <c r="D874" s="46" t="s">
        <v>511</v>
      </c>
      <c r="E874" s="28" t="s">
        <v>2314</v>
      </c>
      <c r="F874" s="28">
        <v>53250</v>
      </c>
      <c r="G874" s="28">
        <v>-53249</v>
      </c>
      <c r="H874" s="28">
        <v>1</v>
      </c>
    </row>
    <row r="875" spans="1:8" x14ac:dyDescent="0.55000000000000004">
      <c r="A875" s="25">
        <v>30</v>
      </c>
      <c r="B875" s="25">
        <v>100000091145</v>
      </c>
      <c r="C875" s="26">
        <v>0</v>
      </c>
      <c r="D875" s="46" t="s">
        <v>511</v>
      </c>
      <c r="E875" s="28" t="s">
        <v>2314</v>
      </c>
      <c r="F875" s="28">
        <v>53250</v>
      </c>
      <c r="G875" s="28">
        <v>-53249</v>
      </c>
      <c r="H875" s="28">
        <v>1</v>
      </c>
    </row>
    <row r="876" spans="1:8" x14ac:dyDescent="0.55000000000000004">
      <c r="A876" s="25">
        <v>31</v>
      </c>
      <c r="B876" s="25">
        <v>100000091146</v>
      </c>
      <c r="C876" s="26">
        <v>0</v>
      </c>
      <c r="D876" s="46" t="s">
        <v>511</v>
      </c>
      <c r="E876" s="28" t="s">
        <v>2314</v>
      </c>
      <c r="F876" s="28">
        <v>53250</v>
      </c>
      <c r="G876" s="28">
        <v>-53249</v>
      </c>
      <c r="H876" s="28">
        <v>1</v>
      </c>
    </row>
    <row r="877" spans="1:8" x14ac:dyDescent="0.55000000000000004">
      <c r="A877" s="25">
        <v>32</v>
      </c>
      <c r="B877" s="25">
        <v>100000091147</v>
      </c>
      <c r="C877" s="26">
        <v>0</v>
      </c>
      <c r="D877" s="46" t="s">
        <v>511</v>
      </c>
      <c r="E877" s="28" t="s">
        <v>2314</v>
      </c>
      <c r="F877" s="28">
        <v>53250</v>
      </c>
      <c r="G877" s="28">
        <v>-53249</v>
      </c>
      <c r="H877" s="28">
        <v>1</v>
      </c>
    </row>
    <row r="878" spans="1:8" x14ac:dyDescent="0.55000000000000004">
      <c r="A878" s="25">
        <v>33</v>
      </c>
      <c r="B878" s="25">
        <v>100000091148</v>
      </c>
      <c r="C878" s="26">
        <v>0</v>
      </c>
      <c r="D878" s="46" t="s">
        <v>511</v>
      </c>
      <c r="E878" s="28" t="s">
        <v>2314</v>
      </c>
      <c r="F878" s="28">
        <v>53250</v>
      </c>
      <c r="G878" s="28">
        <v>-53249</v>
      </c>
      <c r="H878" s="28">
        <v>1</v>
      </c>
    </row>
    <row r="879" spans="1:8" x14ac:dyDescent="0.55000000000000004">
      <c r="A879" s="25">
        <v>34</v>
      </c>
      <c r="B879" s="25">
        <v>100000091149</v>
      </c>
      <c r="C879" s="26">
        <v>0</v>
      </c>
      <c r="D879" s="46" t="s">
        <v>511</v>
      </c>
      <c r="E879" s="28" t="s">
        <v>2314</v>
      </c>
      <c r="F879" s="28">
        <v>53250</v>
      </c>
      <c r="G879" s="28">
        <v>-53249</v>
      </c>
      <c r="H879" s="28">
        <v>1</v>
      </c>
    </row>
    <row r="880" spans="1:8" x14ac:dyDescent="0.55000000000000004">
      <c r="A880" s="25">
        <v>35</v>
      </c>
      <c r="B880" s="25">
        <v>100000091150</v>
      </c>
      <c r="C880" s="26">
        <v>0</v>
      </c>
      <c r="D880" s="46" t="s">
        <v>511</v>
      </c>
      <c r="E880" s="28" t="s">
        <v>2314</v>
      </c>
      <c r="F880" s="28">
        <v>53250</v>
      </c>
      <c r="G880" s="28">
        <v>-53249</v>
      </c>
      <c r="H880" s="28">
        <v>1</v>
      </c>
    </row>
    <row r="881" spans="1:8" x14ac:dyDescent="0.55000000000000004">
      <c r="A881" s="25">
        <v>36</v>
      </c>
      <c r="B881" s="25">
        <v>100000091151</v>
      </c>
      <c r="C881" s="26">
        <v>0</v>
      </c>
      <c r="D881" s="46" t="s">
        <v>511</v>
      </c>
      <c r="E881" s="28" t="s">
        <v>2314</v>
      </c>
      <c r="F881" s="28">
        <v>53250</v>
      </c>
      <c r="G881" s="28">
        <v>-53249</v>
      </c>
      <c r="H881" s="28">
        <v>1</v>
      </c>
    </row>
    <row r="882" spans="1:8" x14ac:dyDescent="0.55000000000000004">
      <c r="A882" s="25">
        <v>37</v>
      </c>
      <c r="B882" s="25">
        <v>100000091152</v>
      </c>
      <c r="C882" s="26">
        <v>0</v>
      </c>
      <c r="D882" s="46" t="s">
        <v>511</v>
      </c>
      <c r="E882" s="28" t="s">
        <v>2314</v>
      </c>
      <c r="F882" s="28">
        <v>53250</v>
      </c>
      <c r="G882" s="28">
        <v>-53249</v>
      </c>
      <c r="H882" s="28">
        <v>1</v>
      </c>
    </row>
    <row r="883" spans="1:8" x14ac:dyDescent="0.55000000000000004">
      <c r="A883" s="25">
        <v>38</v>
      </c>
      <c r="B883" s="25">
        <v>100000091153</v>
      </c>
      <c r="C883" s="26">
        <v>0</v>
      </c>
      <c r="D883" s="46" t="s">
        <v>511</v>
      </c>
      <c r="E883" s="28" t="s">
        <v>2314</v>
      </c>
      <c r="F883" s="28">
        <v>53250</v>
      </c>
      <c r="G883" s="28">
        <v>-53249</v>
      </c>
      <c r="H883" s="28">
        <v>1</v>
      </c>
    </row>
    <row r="884" spans="1:8" x14ac:dyDescent="0.55000000000000004">
      <c r="A884" s="25">
        <v>39</v>
      </c>
      <c r="B884" s="25">
        <v>100000091154</v>
      </c>
      <c r="C884" s="26">
        <v>0</v>
      </c>
      <c r="D884" s="46" t="s">
        <v>511</v>
      </c>
      <c r="E884" s="28" t="s">
        <v>2314</v>
      </c>
      <c r="F884" s="28">
        <v>53250</v>
      </c>
      <c r="G884" s="28">
        <v>-53249</v>
      </c>
      <c r="H884" s="28">
        <v>1</v>
      </c>
    </row>
    <row r="885" spans="1:8" x14ac:dyDescent="0.55000000000000004">
      <c r="A885" s="25">
        <v>40</v>
      </c>
      <c r="B885" s="25">
        <v>100000091155</v>
      </c>
      <c r="C885" s="26">
        <v>0</v>
      </c>
      <c r="D885" s="46" t="s">
        <v>511</v>
      </c>
      <c r="E885" s="28" t="s">
        <v>2314</v>
      </c>
      <c r="F885" s="28">
        <v>53250</v>
      </c>
      <c r="G885" s="28">
        <v>-53249</v>
      </c>
      <c r="H885" s="28">
        <v>1</v>
      </c>
    </row>
    <row r="886" spans="1:8" x14ac:dyDescent="0.55000000000000004">
      <c r="A886" s="25">
        <v>41</v>
      </c>
      <c r="B886" s="25">
        <v>100000091156</v>
      </c>
      <c r="C886" s="26">
        <v>0</v>
      </c>
      <c r="D886" s="46" t="s">
        <v>511</v>
      </c>
      <c r="E886" s="28" t="s">
        <v>2314</v>
      </c>
      <c r="F886" s="28">
        <v>53250</v>
      </c>
      <c r="G886" s="28">
        <v>-53249</v>
      </c>
      <c r="H886" s="28">
        <v>1</v>
      </c>
    </row>
    <row r="887" spans="1:8" x14ac:dyDescent="0.55000000000000004">
      <c r="A887" s="25">
        <v>42</v>
      </c>
      <c r="B887" s="25">
        <v>100000091157</v>
      </c>
      <c r="C887" s="26">
        <v>0</v>
      </c>
      <c r="D887" s="46" t="s">
        <v>511</v>
      </c>
      <c r="E887" s="28" t="s">
        <v>2314</v>
      </c>
      <c r="F887" s="28">
        <v>53250</v>
      </c>
      <c r="G887" s="28">
        <v>-53249</v>
      </c>
      <c r="H887" s="28">
        <v>1</v>
      </c>
    </row>
    <row r="888" spans="1:8" x14ac:dyDescent="0.55000000000000004">
      <c r="A888" s="25">
        <v>43</v>
      </c>
      <c r="B888" s="25">
        <v>100000091158</v>
      </c>
      <c r="C888" s="26">
        <v>0</v>
      </c>
      <c r="D888" s="46" t="s">
        <v>511</v>
      </c>
      <c r="E888" s="28" t="s">
        <v>2314</v>
      </c>
      <c r="F888" s="28">
        <v>53250</v>
      </c>
      <c r="G888" s="28">
        <v>-53249</v>
      </c>
      <c r="H888" s="28">
        <v>1</v>
      </c>
    </row>
    <row r="889" spans="1:8" x14ac:dyDescent="0.55000000000000004">
      <c r="A889" s="25">
        <v>44</v>
      </c>
      <c r="B889" s="25">
        <v>100000091159</v>
      </c>
      <c r="C889" s="26">
        <v>0</v>
      </c>
      <c r="D889" s="46" t="s">
        <v>511</v>
      </c>
      <c r="E889" s="28" t="s">
        <v>2314</v>
      </c>
      <c r="F889" s="28">
        <v>53250</v>
      </c>
      <c r="G889" s="28">
        <v>-53249</v>
      </c>
      <c r="H889" s="28">
        <v>1</v>
      </c>
    </row>
    <row r="890" spans="1:8" x14ac:dyDescent="0.55000000000000004">
      <c r="A890" s="25">
        <v>45</v>
      </c>
      <c r="B890" s="25">
        <v>100000091160</v>
      </c>
      <c r="C890" s="26">
        <v>0</v>
      </c>
      <c r="D890" s="46" t="s">
        <v>511</v>
      </c>
      <c r="E890" s="28" t="s">
        <v>2314</v>
      </c>
      <c r="F890" s="28">
        <v>53250</v>
      </c>
      <c r="G890" s="28">
        <v>-53249</v>
      </c>
      <c r="H890" s="28">
        <v>1</v>
      </c>
    </row>
    <row r="891" spans="1:8" x14ac:dyDescent="0.55000000000000004">
      <c r="A891" s="25">
        <v>46</v>
      </c>
      <c r="B891" s="25">
        <v>100000091161</v>
      </c>
      <c r="C891" s="26">
        <v>0</v>
      </c>
      <c r="D891" s="46" t="s">
        <v>511</v>
      </c>
      <c r="E891" s="28" t="s">
        <v>2314</v>
      </c>
      <c r="F891" s="28">
        <v>53250</v>
      </c>
      <c r="G891" s="28">
        <v>-53249</v>
      </c>
      <c r="H891" s="28">
        <v>1</v>
      </c>
    </row>
    <row r="892" spans="1:8" x14ac:dyDescent="0.55000000000000004">
      <c r="A892" s="25">
        <v>47</v>
      </c>
      <c r="B892" s="25">
        <v>100000091162</v>
      </c>
      <c r="C892" s="26">
        <v>0</v>
      </c>
      <c r="D892" s="46" t="s">
        <v>511</v>
      </c>
      <c r="E892" s="28" t="s">
        <v>2314</v>
      </c>
      <c r="F892" s="28">
        <v>53250</v>
      </c>
      <c r="G892" s="28">
        <v>-53249</v>
      </c>
      <c r="H892" s="28">
        <v>1</v>
      </c>
    </row>
    <row r="893" spans="1:8" x14ac:dyDescent="0.55000000000000004">
      <c r="A893" s="25">
        <v>48</v>
      </c>
      <c r="B893" s="25">
        <v>100000091163</v>
      </c>
      <c r="C893" s="26">
        <v>0</v>
      </c>
      <c r="D893" s="46" t="s">
        <v>511</v>
      </c>
      <c r="E893" s="28" t="s">
        <v>2314</v>
      </c>
      <c r="F893" s="28">
        <v>53250</v>
      </c>
      <c r="G893" s="28">
        <v>-53249</v>
      </c>
      <c r="H893" s="28">
        <v>1</v>
      </c>
    </row>
    <row r="894" spans="1:8" x14ac:dyDescent="0.55000000000000004">
      <c r="A894" s="25">
        <v>49</v>
      </c>
      <c r="B894" s="25">
        <v>100000091164</v>
      </c>
      <c r="C894" s="26">
        <v>0</v>
      </c>
      <c r="D894" s="46" t="s">
        <v>511</v>
      </c>
      <c r="E894" s="28" t="s">
        <v>2314</v>
      </c>
      <c r="F894" s="28">
        <v>53250</v>
      </c>
      <c r="G894" s="28">
        <v>-53249</v>
      </c>
      <c r="H894" s="28">
        <v>1</v>
      </c>
    </row>
    <row r="895" spans="1:8" x14ac:dyDescent="0.55000000000000004">
      <c r="A895" s="25">
        <v>50</v>
      </c>
      <c r="B895" s="25">
        <v>100000091165</v>
      </c>
      <c r="C895" s="26">
        <v>0</v>
      </c>
      <c r="D895" s="46" t="s">
        <v>511</v>
      </c>
      <c r="E895" s="28" t="s">
        <v>2314</v>
      </c>
      <c r="F895" s="28">
        <v>53250</v>
      </c>
      <c r="G895" s="28">
        <v>-53249</v>
      </c>
      <c r="H895" s="28">
        <v>1</v>
      </c>
    </row>
    <row r="896" spans="1:8" x14ac:dyDescent="0.55000000000000004">
      <c r="A896" s="25">
        <v>51</v>
      </c>
      <c r="B896" s="25">
        <v>100000091166</v>
      </c>
      <c r="C896" s="26">
        <v>0</v>
      </c>
      <c r="D896" s="46" t="s">
        <v>511</v>
      </c>
      <c r="E896" s="28" t="s">
        <v>2314</v>
      </c>
      <c r="F896" s="28">
        <v>53250</v>
      </c>
      <c r="G896" s="28">
        <v>-53249</v>
      </c>
      <c r="H896" s="28">
        <v>1</v>
      </c>
    </row>
    <row r="897" spans="1:8" x14ac:dyDescent="0.55000000000000004">
      <c r="A897" s="25">
        <v>52</v>
      </c>
      <c r="B897" s="25">
        <v>100000091167</v>
      </c>
      <c r="C897" s="26">
        <v>0</v>
      </c>
      <c r="D897" s="46" t="s">
        <v>511</v>
      </c>
      <c r="E897" s="28" t="s">
        <v>2314</v>
      </c>
      <c r="F897" s="28">
        <v>53250</v>
      </c>
      <c r="G897" s="28">
        <v>-53249</v>
      </c>
      <c r="H897" s="28">
        <v>1</v>
      </c>
    </row>
    <row r="898" spans="1:8" x14ac:dyDescent="0.55000000000000004">
      <c r="A898" s="25">
        <v>53</v>
      </c>
      <c r="B898" s="25">
        <v>100000091168</v>
      </c>
      <c r="C898" s="26">
        <v>0</v>
      </c>
      <c r="D898" s="46" t="s">
        <v>511</v>
      </c>
      <c r="E898" s="28" t="s">
        <v>2314</v>
      </c>
      <c r="F898" s="28">
        <v>53250</v>
      </c>
      <c r="G898" s="28">
        <v>-53249</v>
      </c>
      <c r="H898" s="28">
        <v>1</v>
      </c>
    </row>
    <row r="899" spans="1:8" x14ac:dyDescent="0.55000000000000004">
      <c r="A899" s="25">
        <v>54</v>
      </c>
      <c r="B899" s="25">
        <v>100000091169</v>
      </c>
      <c r="C899" s="26">
        <v>0</v>
      </c>
      <c r="D899" s="46" t="s">
        <v>511</v>
      </c>
      <c r="E899" s="28" t="s">
        <v>2314</v>
      </c>
      <c r="F899" s="28">
        <v>53250</v>
      </c>
      <c r="G899" s="28">
        <v>-53249</v>
      </c>
      <c r="H899" s="28">
        <v>1</v>
      </c>
    </row>
    <row r="900" spans="1:8" x14ac:dyDescent="0.55000000000000004">
      <c r="A900" s="25">
        <v>55</v>
      </c>
      <c r="B900" s="25">
        <v>100000091170</v>
      </c>
      <c r="C900" s="26">
        <v>0</v>
      </c>
      <c r="D900" s="46" t="s">
        <v>511</v>
      </c>
      <c r="E900" s="28" t="s">
        <v>2314</v>
      </c>
      <c r="F900" s="28">
        <v>53250</v>
      </c>
      <c r="G900" s="28">
        <v>-53249</v>
      </c>
      <c r="H900" s="28">
        <v>1</v>
      </c>
    </row>
    <row r="901" spans="1:8" x14ac:dyDescent="0.55000000000000004">
      <c r="A901" s="25">
        <v>56</v>
      </c>
      <c r="B901" s="25">
        <v>100000091171</v>
      </c>
      <c r="C901" s="26">
        <v>0</v>
      </c>
      <c r="D901" s="46" t="s">
        <v>511</v>
      </c>
      <c r="E901" s="28" t="s">
        <v>2314</v>
      </c>
      <c r="F901" s="28">
        <v>53250</v>
      </c>
      <c r="G901" s="28">
        <v>-53249</v>
      </c>
      <c r="H901" s="28">
        <v>1</v>
      </c>
    </row>
    <row r="902" spans="1:8" x14ac:dyDescent="0.55000000000000004">
      <c r="A902" s="25">
        <v>57</v>
      </c>
      <c r="B902" s="25">
        <v>100000091172</v>
      </c>
      <c r="C902" s="26">
        <v>0</v>
      </c>
      <c r="D902" s="46" t="s">
        <v>511</v>
      </c>
      <c r="E902" s="28" t="s">
        <v>2314</v>
      </c>
      <c r="F902" s="28">
        <v>53250</v>
      </c>
      <c r="G902" s="28">
        <v>-53249</v>
      </c>
      <c r="H902" s="28">
        <v>1</v>
      </c>
    </row>
    <row r="903" spans="1:8" x14ac:dyDescent="0.55000000000000004">
      <c r="A903" s="25">
        <v>58</v>
      </c>
      <c r="B903" s="25">
        <v>100000091173</v>
      </c>
      <c r="C903" s="26">
        <v>0</v>
      </c>
      <c r="D903" s="46" t="s">
        <v>511</v>
      </c>
      <c r="E903" s="28" t="s">
        <v>2314</v>
      </c>
      <c r="F903" s="28">
        <v>53250</v>
      </c>
      <c r="G903" s="28">
        <v>-53249</v>
      </c>
      <c r="H903" s="28">
        <v>1</v>
      </c>
    </row>
    <row r="904" spans="1:8" x14ac:dyDescent="0.55000000000000004">
      <c r="A904" s="25">
        <v>59</v>
      </c>
      <c r="B904" s="25">
        <v>100000091174</v>
      </c>
      <c r="C904" s="26">
        <v>0</v>
      </c>
      <c r="D904" s="46" t="s">
        <v>511</v>
      </c>
      <c r="E904" s="28" t="s">
        <v>2314</v>
      </c>
      <c r="F904" s="28">
        <v>53250</v>
      </c>
      <c r="G904" s="28">
        <v>-53249</v>
      </c>
      <c r="H904" s="28">
        <v>1</v>
      </c>
    </row>
    <row r="905" spans="1:8" x14ac:dyDescent="0.55000000000000004">
      <c r="A905" s="25">
        <v>60</v>
      </c>
      <c r="B905" s="25">
        <v>100000091175</v>
      </c>
      <c r="C905" s="26">
        <v>0</v>
      </c>
      <c r="D905" s="46" t="s">
        <v>511</v>
      </c>
      <c r="E905" s="28" t="s">
        <v>2314</v>
      </c>
      <c r="F905" s="28">
        <v>53250</v>
      </c>
      <c r="G905" s="28">
        <v>-53249</v>
      </c>
      <c r="H905" s="28">
        <v>1</v>
      </c>
    </row>
    <row r="906" spans="1:8" x14ac:dyDescent="0.55000000000000004">
      <c r="A906" s="25">
        <v>61</v>
      </c>
      <c r="B906" s="25">
        <v>100000091176</v>
      </c>
      <c r="C906" s="26">
        <v>0</v>
      </c>
      <c r="D906" s="46" t="s">
        <v>511</v>
      </c>
      <c r="E906" s="28" t="s">
        <v>2314</v>
      </c>
      <c r="F906" s="28">
        <v>53250</v>
      </c>
      <c r="G906" s="28">
        <v>-53249</v>
      </c>
      <c r="H906" s="28">
        <v>1</v>
      </c>
    </row>
    <row r="907" spans="1:8" x14ac:dyDescent="0.55000000000000004">
      <c r="A907" s="25">
        <v>62</v>
      </c>
      <c r="B907" s="25">
        <v>100000091177</v>
      </c>
      <c r="C907" s="26">
        <v>0</v>
      </c>
      <c r="D907" s="46" t="s">
        <v>511</v>
      </c>
      <c r="E907" s="28" t="s">
        <v>2314</v>
      </c>
      <c r="F907" s="28">
        <v>53250</v>
      </c>
      <c r="G907" s="28">
        <v>-53249</v>
      </c>
      <c r="H907" s="28">
        <v>1</v>
      </c>
    </row>
    <row r="908" spans="1:8" x14ac:dyDescent="0.55000000000000004">
      <c r="A908" s="25">
        <v>63</v>
      </c>
      <c r="B908" s="25">
        <v>100000091178</v>
      </c>
      <c r="C908" s="26">
        <v>0</v>
      </c>
      <c r="D908" s="46" t="s">
        <v>511</v>
      </c>
      <c r="E908" s="28" t="s">
        <v>2314</v>
      </c>
      <c r="F908" s="28">
        <v>53250</v>
      </c>
      <c r="G908" s="28">
        <v>-53249</v>
      </c>
      <c r="H908" s="28">
        <v>1</v>
      </c>
    </row>
    <row r="909" spans="1:8" x14ac:dyDescent="0.55000000000000004">
      <c r="A909" s="25">
        <v>64</v>
      </c>
      <c r="B909" s="25">
        <v>100000091179</v>
      </c>
      <c r="C909" s="26">
        <v>0</v>
      </c>
      <c r="D909" s="46" t="s">
        <v>511</v>
      </c>
      <c r="E909" s="28" t="s">
        <v>2314</v>
      </c>
      <c r="F909" s="28">
        <v>53250</v>
      </c>
      <c r="G909" s="28">
        <v>-53249</v>
      </c>
      <c r="H909" s="28">
        <v>1</v>
      </c>
    </row>
    <row r="910" spans="1:8" x14ac:dyDescent="0.55000000000000004">
      <c r="A910" s="25">
        <v>65</v>
      </c>
      <c r="B910" s="25">
        <v>100000091180</v>
      </c>
      <c r="C910" s="26">
        <v>0</v>
      </c>
      <c r="D910" s="46" t="s">
        <v>511</v>
      </c>
      <c r="E910" s="28" t="s">
        <v>2314</v>
      </c>
      <c r="F910" s="28">
        <v>53250</v>
      </c>
      <c r="G910" s="28">
        <v>-53249</v>
      </c>
      <c r="H910" s="28">
        <v>1</v>
      </c>
    </row>
    <row r="911" spans="1:8" x14ac:dyDescent="0.55000000000000004">
      <c r="A911" s="25">
        <v>66</v>
      </c>
      <c r="B911" s="25">
        <v>100000091181</v>
      </c>
      <c r="C911" s="26">
        <v>0</v>
      </c>
      <c r="D911" s="46" t="s">
        <v>511</v>
      </c>
      <c r="E911" s="28" t="s">
        <v>2314</v>
      </c>
      <c r="F911" s="28">
        <v>53250</v>
      </c>
      <c r="G911" s="28">
        <v>-53249</v>
      </c>
      <c r="H911" s="28">
        <v>1</v>
      </c>
    </row>
    <row r="912" spans="1:8" x14ac:dyDescent="0.55000000000000004">
      <c r="A912" s="25">
        <v>67</v>
      </c>
      <c r="B912" s="25">
        <v>100000091182</v>
      </c>
      <c r="C912" s="26">
        <v>0</v>
      </c>
      <c r="D912" s="46" t="s">
        <v>511</v>
      </c>
      <c r="E912" s="28" t="s">
        <v>2314</v>
      </c>
      <c r="F912" s="28">
        <v>53250</v>
      </c>
      <c r="G912" s="28">
        <v>-53249</v>
      </c>
      <c r="H912" s="28">
        <v>1</v>
      </c>
    </row>
    <row r="913" spans="1:8" x14ac:dyDescent="0.55000000000000004">
      <c r="A913" s="25">
        <v>68</v>
      </c>
      <c r="B913" s="25">
        <v>100000091183</v>
      </c>
      <c r="C913" s="26">
        <v>0</v>
      </c>
      <c r="D913" s="46" t="s">
        <v>511</v>
      </c>
      <c r="E913" s="28" t="s">
        <v>2314</v>
      </c>
      <c r="F913" s="28">
        <v>53250</v>
      </c>
      <c r="G913" s="28">
        <v>-53249</v>
      </c>
      <c r="H913" s="28">
        <v>1</v>
      </c>
    </row>
    <row r="914" spans="1:8" x14ac:dyDescent="0.55000000000000004">
      <c r="A914" s="25">
        <v>69</v>
      </c>
      <c r="B914" s="25">
        <v>100000180452</v>
      </c>
      <c r="C914" s="26">
        <v>0</v>
      </c>
      <c r="D914" s="46" t="s">
        <v>2315</v>
      </c>
      <c r="E914" s="28" t="s">
        <v>2316</v>
      </c>
      <c r="F914" s="28">
        <v>1085000</v>
      </c>
      <c r="G914" s="28">
        <v>-1084999</v>
      </c>
      <c r="H914" s="28">
        <v>1</v>
      </c>
    </row>
    <row r="915" spans="1:8" x14ac:dyDescent="0.55000000000000004">
      <c r="A915" s="25">
        <v>70</v>
      </c>
      <c r="B915" s="25">
        <v>100000222816</v>
      </c>
      <c r="C915" s="26">
        <v>0</v>
      </c>
      <c r="D915" s="46" t="s">
        <v>1139</v>
      </c>
      <c r="E915" s="28" t="s">
        <v>1140</v>
      </c>
      <c r="F915" s="28">
        <v>119572.5</v>
      </c>
      <c r="G915" s="28">
        <v>-119571.5</v>
      </c>
      <c r="H915" s="28">
        <v>1</v>
      </c>
    </row>
    <row r="916" spans="1:8" x14ac:dyDescent="0.55000000000000004">
      <c r="A916" s="25">
        <v>71</v>
      </c>
      <c r="B916" s="25">
        <v>100000222817</v>
      </c>
      <c r="C916" s="26">
        <v>0</v>
      </c>
      <c r="D916" s="46" t="s">
        <v>1139</v>
      </c>
      <c r="E916" s="28" t="s">
        <v>1140</v>
      </c>
      <c r="F916" s="28">
        <v>119572.5</v>
      </c>
      <c r="G916" s="28">
        <v>-119571.5</v>
      </c>
      <c r="H916" s="28">
        <v>1</v>
      </c>
    </row>
    <row r="917" spans="1:8" x14ac:dyDescent="0.55000000000000004">
      <c r="A917" s="25">
        <v>72</v>
      </c>
      <c r="B917" s="25">
        <v>100000222818</v>
      </c>
      <c r="C917" s="26">
        <v>0</v>
      </c>
      <c r="D917" s="46" t="s">
        <v>1139</v>
      </c>
      <c r="E917" s="28" t="s">
        <v>1140</v>
      </c>
      <c r="F917" s="28">
        <v>119572.5</v>
      </c>
      <c r="G917" s="28">
        <v>-119571.5</v>
      </c>
      <c r="H917" s="28">
        <v>1</v>
      </c>
    </row>
    <row r="918" spans="1:8" x14ac:dyDescent="0.55000000000000004">
      <c r="A918" s="25">
        <v>73</v>
      </c>
      <c r="B918" s="25">
        <v>100000222819</v>
      </c>
      <c r="C918" s="26">
        <v>0</v>
      </c>
      <c r="D918" s="46" t="s">
        <v>1139</v>
      </c>
      <c r="E918" s="28" t="s">
        <v>1140</v>
      </c>
      <c r="F918" s="28">
        <v>119572.5</v>
      </c>
      <c r="G918" s="28">
        <v>-119571.5</v>
      </c>
      <c r="H918" s="28">
        <v>1</v>
      </c>
    </row>
    <row r="919" spans="1:8" x14ac:dyDescent="0.55000000000000004">
      <c r="A919" s="25">
        <v>74</v>
      </c>
      <c r="B919" s="25">
        <v>100000222820</v>
      </c>
      <c r="C919" s="26">
        <v>0</v>
      </c>
      <c r="D919" s="46" t="s">
        <v>1139</v>
      </c>
      <c r="E919" s="28" t="s">
        <v>1140</v>
      </c>
      <c r="F919" s="28">
        <v>119572.5</v>
      </c>
      <c r="G919" s="28">
        <v>-119571.5</v>
      </c>
      <c r="H919" s="28">
        <v>1</v>
      </c>
    </row>
    <row r="920" spans="1:8" x14ac:dyDescent="0.55000000000000004">
      <c r="A920" s="25">
        <v>75</v>
      </c>
      <c r="B920" s="25">
        <v>100000222821</v>
      </c>
      <c r="C920" s="26">
        <v>0</v>
      </c>
      <c r="D920" s="46" t="s">
        <v>1139</v>
      </c>
      <c r="E920" s="28" t="s">
        <v>1140</v>
      </c>
      <c r="F920" s="28">
        <v>119572.5</v>
      </c>
      <c r="G920" s="28">
        <v>-119571.5</v>
      </c>
      <c r="H920" s="28">
        <v>1</v>
      </c>
    </row>
    <row r="921" spans="1:8" x14ac:dyDescent="0.55000000000000004">
      <c r="A921" s="25">
        <v>76</v>
      </c>
      <c r="B921" s="25">
        <v>100000222822</v>
      </c>
      <c r="C921" s="26">
        <v>0</v>
      </c>
      <c r="D921" s="46" t="s">
        <v>1139</v>
      </c>
      <c r="E921" s="28" t="s">
        <v>1140</v>
      </c>
      <c r="F921" s="28">
        <v>119572.5</v>
      </c>
      <c r="G921" s="28">
        <v>-119571.5</v>
      </c>
      <c r="H921" s="28">
        <v>1</v>
      </c>
    </row>
    <row r="922" spans="1:8" x14ac:dyDescent="0.55000000000000004">
      <c r="A922" s="25">
        <v>77</v>
      </c>
      <c r="B922" s="25">
        <v>100000222823</v>
      </c>
      <c r="C922" s="26">
        <v>0</v>
      </c>
      <c r="D922" s="46" t="s">
        <v>1139</v>
      </c>
      <c r="E922" s="28" t="s">
        <v>1140</v>
      </c>
      <c r="F922" s="28">
        <v>119572.5</v>
      </c>
      <c r="G922" s="28">
        <v>-119571.5</v>
      </c>
      <c r="H922" s="28">
        <v>1</v>
      </c>
    </row>
    <row r="923" spans="1:8" x14ac:dyDescent="0.55000000000000004">
      <c r="A923" s="25">
        <v>78</v>
      </c>
      <c r="B923" s="25">
        <v>100000222824</v>
      </c>
      <c r="C923" s="26">
        <v>0</v>
      </c>
      <c r="D923" s="46" t="s">
        <v>1139</v>
      </c>
      <c r="E923" s="28" t="s">
        <v>1140</v>
      </c>
      <c r="F923" s="28">
        <v>119572.5</v>
      </c>
      <c r="G923" s="28">
        <v>-119571.5</v>
      </c>
      <c r="H923" s="28">
        <v>1</v>
      </c>
    </row>
    <row r="924" spans="1:8" x14ac:dyDescent="0.55000000000000004">
      <c r="A924" s="25">
        <v>79</v>
      </c>
      <c r="B924" s="25">
        <v>100000222825</v>
      </c>
      <c r="C924" s="26">
        <v>0</v>
      </c>
      <c r="D924" s="46" t="s">
        <v>1139</v>
      </c>
      <c r="E924" s="28" t="s">
        <v>1140</v>
      </c>
      <c r="F924" s="28">
        <v>119572.5</v>
      </c>
      <c r="G924" s="28">
        <v>-119571.5</v>
      </c>
      <c r="H924" s="28">
        <v>1</v>
      </c>
    </row>
    <row r="925" spans="1:8" x14ac:dyDescent="0.55000000000000004">
      <c r="A925" s="25">
        <v>80</v>
      </c>
      <c r="B925" s="25">
        <v>100000222826</v>
      </c>
      <c r="C925" s="26">
        <v>0</v>
      </c>
      <c r="D925" s="46" t="s">
        <v>1139</v>
      </c>
      <c r="E925" s="28" t="s">
        <v>1140</v>
      </c>
      <c r="F925" s="28">
        <v>119572.5</v>
      </c>
      <c r="G925" s="28">
        <v>-119571.5</v>
      </c>
      <c r="H925" s="28">
        <v>1</v>
      </c>
    </row>
    <row r="926" spans="1:8" x14ac:dyDescent="0.55000000000000004">
      <c r="A926" s="25">
        <v>81</v>
      </c>
      <c r="B926" s="25">
        <v>100000222827</v>
      </c>
      <c r="C926" s="26">
        <v>0</v>
      </c>
      <c r="D926" s="46" t="s">
        <v>1139</v>
      </c>
      <c r="E926" s="28" t="s">
        <v>1140</v>
      </c>
      <c r="F926" s="28">
        <v>119572.5</v>
      </c>
      <c r="G926" s="28">
        <v>-119571.5</v>
      </c>
      <c r="H926" s="28">
        <v>1</v>
      </c>
    </row>
    <row r="927" spans="1:8" x14ac:dyDescent="0.55000000000000004">
      <c r="A927" s="25">
        <v>82</v>
      </c>
      <c r="B927" s="25">
        <v>100000222828</v>
      </c>
      <c r="C927" s="26">
        <v>0</v>
      </c>
      <c r="D927" s="46" t="s">
        <v>1139</v>
      </c>
      <c r="E927" s="28" t="s">
        <v>1140</v>
      </c>
      <c r="F927" s="28">
        <v>119572.5</v>
      </c>
      <c r="G927" s="28">
        <v>-119571.5</v>
      </c>
      <c r="H927" s="28">
        <v>1</v>
      </c>
    </row>
    <row r="928" spans="1:8" x14ac:dyDescent="0.55000000000000004">
      <c r="A928" s="25">
        <v>83</v>
      </c>
      <c r="B928" s="25">
        <v>100000222829</v>
      </c>
      <c r="C928" s="26">
        <v>0</v>
      </c>
      <c r="D928" s="46" t="s">
        <v>1139</v>
      </c>
      <c r="E928" s="28" t="s">
        <v>1140</v>
      </c>
      <c r="F928" s="28">
        <v>119572.5</v>
      </c>
      <c r="G928" s="28">
        <v>-119571.5</v>
      </c>
      <c r="H928" s="28">
        <v>1</v>
      </c>
    </row>
    <row r="929" spans="1:8" x14ac:dyDescent="0.55000000000000004">
      <c r="A929" s="25">
        <v>84</v>
      </c>
      <c r="B929" s="25">
        <v>100000222830</v>
      </c>
      <c r="C929" s="26">
        <v>0</v>
      </c>
      <c r="D929" s="46" t="s">
        <v>1139</v>
      </c>
      <c r="E929" s="28" t="s">
        <v>1140</v>
      </c>
      <c r="F929" s="28">
        <v>119572.5</v>
      </c>
      <c r="G929" s="28">
        <v>-119571.5</v>
      </c>
      <c r="H929" s="28">
        <v>1</v>
      </c>
    </row>
    <row r="930" spans="1:8" x14ac:dyDescent="0.55000000000000004">
      <c r="A930" s="25">
        <v>85</v>
      </c>
      <c r="B930" s="25">
        <v>100000222831</v>
      </c>
      <c r="C930" s="26">
        <v>0</v>
      </c>
      <c r="D930" s="46" t="s">
        <v>1139</v>
      </c>
      <c r="E930" s="28" t="s">
        <v>1140</v>
      </c>
      <c r="F930" s="28">
        <v>119572.5</v>
      </c>
      <c r="G930" s="28">
        <v>-119571.5</v>
      </c>
      <c r="H930" s="28">
        <v>1</v>
      </c>
    </row>
    <row r="931" spans="1:8" x14ac:dyDescent="0.55000000000000004">
      <c r="A931" s="25">
        <v>86</v>
      </c>
      <c r="B931" s="25">
        <v>100000222832</v>
      </c>
      <c r="C931" s="26">
        <v>0</v>
      </c>
      <c r="D931" s="46" t="s">
        <v>1139</v>
      </c>
      <c r="E931" s="28" t="s">
        <v>1140</v>
      </c>
      <c r="F931" s="28">
        <v>119572.5</v>
      </c>
      <c r="G931" s="28">
        <v>-119571.5</v>
      </c>
      <c r="H931" s="28">
        <v>1</v>
      </c>
    </row>
    <row r="932" spans="1:8" x14ac:dyDescent="0.55000000000000004">
      <c r="A932" s="25">
        <v>87</v>
      </c>
      <c r="B932" s="25">
        <v>100000222833</v>
      </c>
      <c r="C932" s="26">
        <v>0</v>
      </c>
      <c r="D932" s="46" t="s">
        <v>1139</v>
      </c>
      <c r="E932" s="28" t="s">
        <v>1140</v>
      </c>
      <c r="F932" s="28">
        <v>119572.5</v>
      </c>
      <c r="G932" s="28">
        <v>-119571.5</v>
      </c>
      <c r="H932" s="28">
        <v>1</v>
      </c>
    </row>
    <row r="933" spans="1:8" x14ac:dyDescent="0.55000000000000004">
      <c r="A933" s="25">
        <v>88</v>
      </c>
      <c r="B933" s="25">
        <v>100000222834</v>
      </c>
      <c r="C933" s="26">
        <v>0</v>
      </c>
      <c r="D933" s="46" t="s">
        <v>1139</v>
      </c>
      <c r="E933" s="28" t="s">
        <v>1140</v>
      </c>
      <c r="F933" s="28">
        <v>119572.5</v>
      </c>
      <c r="G933" s="28">
        <v>-119571.5</v>
      </c>
      <c r="H933" s="28">
        <v>1</v>
      </c>
    </row>
    <row r="934" spans="1:8" x14ac:dyDescent="0.55000000000000004">
      <c r="A934" s="25">
        <v>89</v>
      </c>
      <c r="B934" s="25">
        <v>100000222835</v>
      </c>
      <c r="C934" s="26">
        <v>0</v>
      </c>
      <c r="D934" s="46" t="s">
        <v>1139</v>
      </c>
      <c r="E934" s="28" t="s">
        <v>1140</v>
      </c>
      <c r="F934" s="28">
        <v>119572.5</v>
      </c>
      <c r="G934" s="28">
        <v>-119571.5</v>
      </c>
      <c r="H934" s="28">
        <v>1</v>
      </c>
    </row>
    <row r="935" spans="1:8" x14ac:dyDescent="0.55000000000000004">
      <c r="A935" s="25">
        <v>90</v>
      </c>
      <c r="B935" s="25">
        <v>100000222836</v>
      </c>
      <c r="C935" s="26">
        <v>0</v>
      </c>
      <c r="D935" s="46" t="s">
        <v>1139</v>
      </c>
      <c r="E935" s="28" t="s">
        <v>1140</v>
      </c>
      <c r="F935" s="28">
        <v>119572.5</v>
      </c>
      <c r="G935" s="28">
        <v>-119571.5</v>
      </c>
      <c r="H935" s="28">
        <v>1</v>
      </c>
    </row>
    <row r="936" spans="1:8" x14ac:dyDescent="0.55000000000000004">
      <c r="A936" s="25">
        <v>91</v>
      </c>
      <c r="B936" s="25">
        <v>100000222837</v>
      </c>
      <c r="C936" s="26">
        <v>0</v>
      </c>
      <c r="D936" s="46" t="s">
        <v>1139</v>
      </c>
      <c r="E936" s="28" t="s">
        <v>1140</v>
      </c>
      <c r="F936" s="28">
        <v>119572.5</v>
      </c>
      <c r="G936" s="28">
        <v>-119571.5</v>
      </c>
      <c r="H936" s="28">
        <v>1</v>
      </c>
    </row>
    <row r="937" spans="1:8" x14ac:dyDescent="0.55000000000000004">
      <c r="A937" s="25">
        <v>92</v>
      </c>
      <c r="B937" s="25">
        <v>100000222838</v>
      </c>
      <c r="C937" s="26">
        <v>0</v>
      </c>
      <c r="D937" s="46" t="s">
        <v>1139</v>
      </c>
      <c r="E937" s="28" t="s">
        <v>1140</v>
      </c>
      <c r="F937" s="28">
        <v>119572.5</v>
      </c>
      <c r="G937" s="28">
        <v>-119571.5</v>
      </c>
      <c r="H937" s="28">
        <v>1</v>
      </c>
    </row>
    <row r="938" spans="1:8" x14ac:dyDescent="0.55000000000000004">
      <c r="A938" s="25">
        <v>93</v>
      </c>
      <c r="B938" s="25">
        <v>100000222839</v>
      </c>
      <c r="C938" s="26">
        <v>0</v>
      </c>
      <c r="D938" s="46" t="s">
        <v>1139</v>
      </c>
      <c r="E938" s="28" t="s">
        <v>1140</v>
      </c>
      <c r="F938" s="28">
        <v>119572.5</v>
      </c>
      <c r="G938" s="28">
        <v>-119571.5</v>
      </c>
      <c r="H938" s="28">
        <v>1</v>
      </c>
    </row>
    <row r="939" spans="1:8" x14ac:dyDescent="0.55000000000000004">
      <c r="A939" s="25">
        <v>94</v>
      </c>
      <c r="B939" s="25">
        <v>100000222840</v>
      </c>
      <c r="C939" s="26">
        <v>0</v>
      </c>
      <c r="D939" s="46" t="s">
        <v>1139</v>
      </c>
      <c r="E939" s="28" t="s">
        <v>1140</v>
      </c>
      <c r="F939" s="28">
        <v>119572.5</v>
      </c>
      <c r="G939" s="28">
        <v>-119571.5</v>
      </c>
      <c r="H939" s="28">
        <v>1</v>
      </c>
    </row>
    <row r="940" spans="1:8" x14ac:dyDescent="0.55000000000000004">
      <c r="A940" s="25">
        <v>95</v>
      </c>
      <c r="B940" s="25">
        <v>100000222841</v>
      </c>
      <c r="C940" s="26">
        <v>0</v>
      </c>
      <c r="D940" s="46" t="s">
        <v>1139</v>
      </c>
      <c r="E940" s="28" t="s">
        <v>1140</v>
      </c>
      <c r="F940" s="28">
        <v>119572.5</v>
      </c>
      <c r="G940" s="28">
        <v>-119571.5</v>
      </c>
      <c r="H940" s="28">
        <v>1</v>
      </c>
    </row>
    <row r="941" spans="1:8" x14ac:dyDescent="0.55000000000000004">
      <c r="A941" s="25">
        <v>96</v>
      </c>
      <c r="B941" s="25">
        <v>100000222842</v>
      </c>
      <c r="C941" s="26">
        <v>0</v>
      </c>
      <c r="D941" s="46" t="s">
        <v>1139</v>
      </c>
      <c r="E941" s="28" t="s">
        <v>1140</v>
      </c>
      <c r="F941" s="28">
        <v>119572.5</v>
      </c>
      <c r="G941" s="28">
        <v>-119571.5</v>
      </c>
      <c r="H941" s="28">
        <v>1</v>
      </c>
    </row>
    <row r="942" spans="1:8" x14ac:dyDescent="0.55000000000000004">
      <c r="A942" s="25">
        <v>97</v>
      </c>
      <c r="B942" s="25">
        <v>100000222843</v>
      </c>
      <c r="C942" s="26">
        <v>0</v>
      </c>
      <c r="D942" s="46" t="s">
        <v>1139</v>
      </c>
      <c r="E942" s="28" t="s">
        <v>1140</v>
      </c>
      <c r="F942" s="28">
        <v>119572.5</v>
      </c>
      <c r="G942" s="28">
        <v>-119571.5</v>
      </c>
      <c r="H942" s="28">
        <v>1</v>
      </c>
    </row>
    <row r="943" spans="1:8" x14ac:dyDescent="0.55000000000000004">
      <c r="A943" s="25">
        <v>98</v>
      </c>
      <c r="B943" s="25">
        <v>100000222844</v>
      </c>
      <c r="C943" s="26">
        <v>0</v>
      </c>
      <c r="D943" s="46" t="s">
        <v>1139</v>
      </c>
      <c r="E943" s="28" t="s">
        <v>1140</v>
      </c>
      <c r="F943" s="28">
        <v>119572.5</v>
      </c>
      <c r="G943" s="28">
        <v>-119571.5</v>
      </c>
      <c r="H943" s="28">
        <v>1</v>
      </c>
    </row>
    <row r="944" spans="1:8" x14ac:dyDescent="0.55000000000000004">
      <c r="A944" s="25">
        <v>99</v>
      </c>
      <c r="B944" s="25">
        <v>100000222845</v>
      </c>
      <c r="C944" s="26">
        <v>0</v>
      </c>
      <c r="D944" s="46" t="s">
        <v>1139</v>
      </c>
      <c r="E944" s="28" t="s">
        <v>1140</v>
      </c>
      <c r="F944" s="28">
        <v>119572.5</v>
      </c>
      <c r="G944" s="28">
        <v>-119571.5</v>
      </c>
      <c r="H944" s="28">
        <v>1</v>
      </c>
    </row>
    <row r="945" spans="1:8" x14ac:dyDescent="0.55000000000000004">
      <c r="A945" s="25">
        <v>100</v>
      </c>
      <c r="B945" s="25">
        <v>100000222846</v>
      </c>
      <c r="C945" s="26">
        <v>0</v>
      </c>
      <c r="D945" s="46" t="s">
        <v>1139</v>
      </c>
      <c r="E945" s="28" t="s">
        <v>1140</v>
      </c>
      <c r="F945" s="28">
        <v>119572.5</v>
      </c>
      <c r="G945" s="28">
        <v>-119571.5</v>
      </c>
      <c r="H945" s="28">
        <v>1</v>
      </c>
    </row>
    <row r="946" spans="1:8" x14ac:dyDescent="0.55000000000000004">
      <c r="A946" s="25">
        <v>101</v>
      </c>
      <c r="B946" s="25">
        <v>100000222847</v>
      </c>
      <c r="C946" s="26">
        <v>0</v>
      </c>
      <c r="D946" s="46" t="s">
        <v>1139</v>
      </c>
      <c r="E946" s="28" t="s">
        <v>1140</v>
      </c>
      <c r="F946" s="28">
        <v>119572.5</v>
      </c>
      <c r="G946" s="28">
        <v>-119571.5</v>
      </c>
      <c r="H946" s="28">
        <v>1</v>
      </c>
    </row>
    <row r="947" spans="1:8" x14ac:dyDescent="0.55000000000000004">
      <c r="A947" s="25">
        <v>102</v>
      </c>
      <c r="B947" s="25">
        <v>100000222848</v>
      </c>
      <c r="C947" s="26">
        <v>0</v>
      </c>
      <c r="D947" s="46" t="s">
        <v>1139</v>
      </c>
      <c r="E947" s="28" t="s">
        <v>1140</v>
      </c>
      <c r="F947" s="28">
        <v>119572.5</v>
      </c>
      <c r="G947" s="28">
        <v>-119571.5</v>
      </c>
      <c r="H947" s="28">
        <v>1</v>
      </c>
    </row>
    <row r="948" spans="1:8" x14ac:dyDescent="0.55000000000000004">
      <c r="A948" s="25">
        <v>103</v>
      </c>
      <c r="B948" s="25">
        <v>100000222849</v>
      </c>
      <c r="C948" s="26">
        <v>0</v>
      </c>
      <c r="D948" s="46" t="s">
        <v>1139</v>
      </c>
      <c r="E948" s="28" t="s">
        <v>1140</v>
      </c>
      <c r="F948" s="28">
        <v>119572.5</v>
      </c>
      <c r="G948" s="28">
        <v>-119571.5</v>
      </c>
      <c r="H948" s="28">
        <v>1</v>
      </c>
    </row>
    <row r="949" spans="1:8" x14ac:dyDescent="0.55000000000000004">
      <c r="A949" s="25">
        <v>104</v>
      </c>
      <c r="B949" s="25">
        <v>100000222850</v>
      </c>
      <c r="C949" s="26">
        <v>0</v>
      </c>
      <c r="D949" s="46" t="s">
        <v>1139</v>
      </c>
      <c r="E949" s="28" t="s">
        <v>1140</v>
      </c>
      <c r="F949" s="28">
        <v>119572.5</v>
      </c>
      <c r="G949" s="28">
        <v>-119571.5</v>
      </c>
      <c r="H949" s="28">
        <v>1</v>
      </c>
    </row>
    <row r="950" spans="1:8" x14ac:dyDescent="0.55000000000000004">
      <c r="A950" s="25">
        <v>105</v>
      </c>
      <c r="B950" s="25">
        <v>100000222851</v>
      </c>
      <c r="C950" s="26">
        <v>0</v>
      </c>
      <c r="D950" s="46" t="s">
        <v>1139</v>
      </c>
      <c r="E950" s="28" t="s">
        <v>1140</v>
      </c>
      <c r="F950" s="28">
        <v>119572.5</v>
      </c>
      <c r="G950" s="28">
        <v>-119571.5</v>
      </c>
      <c r="H950" s="28">
        <v>1</v>
      </c>
    </row>
    <row r="951" spans="1:8" x14ac:dyDescent="0.55000000000000004">
      <c r="A951" s="25">
        <v>106</v>
      </c>
      <c r="B951" s="25">
        <v>100000222852</v>
      </c>
      <c r="C951" s="26">
        <v>0</v>
      </c>
      <c r="D951" s="46" t="s">
        <v>1139</v>
      </c>
      <c r="E951" s="28" t="s">
        <v>1140</v>
      </c>
      <c r="F951" s="28">
        <v>119572.5</v>
      </c>
      <c r="G951" s="28">
        <v>-119571.5</v>
      </c>
      <c r="H951" s="28">
        <v>1</v>
      </c>
    </row>
    <row r="952" spans="1:8" x14ac:dyDescent="0.55000000000000004">
      <c r="A952" s="25">
        <v>107</v>
      </c>
      <c r="B952" s="25">
        <v>100000222853</v>
      </c>
      <c r="C952" s="26">
        <v>0</v>
      </c>
      <c r="D952" s="46" t="s">
        <v>1139</v>
      </c>
      <c r="E952" s="28" t="s">
        <v>1140</v>
      </c>
      <c r="F952" s="28">
        <v>119572.5</v>
      </c>
      <c r="G952" s="28">
        <v>-119571.5</v>
      </c>
      <c r="H952" s="28">
        <v>1</v>
      </c>
    </row>
    <row r="953" spans="1:8" x14ac:dyDescent="0.55000000000000004">
      <c r="A953" s="25">
        <v>108</v>
      </c>
      <c r="B953" s="25">
        <v>100000222854</v>
      </c>
      <c r="C953" s="26">
        <v>0</v>
      </c>
      <c r="D953" s="46" t="s">
        <v>1139</v>
      </c>
      <c r="E953" s="28" t="s">
        <v>1140</v>
      </c>
      <c r="F953" s="28">
        <v>119572.5</v>
      </c>
      <c r="G953" s="28">
        <v>-119571.5</v>
      </c>
      <c r="H953" s="28">
        <v>1</v>
      </c>
    </row>
    <row r="954" spans="1:8" x14ac:dyDescent="0.55000000000000004">
      <c r="A954" s="25">
        <v>109</v>
      </c>
      <c r="B954" s="25">
        <v>100000222855</v>
      </c>
      <c r="C954" s="26">
        <v>0</v>
      </c>
      <c r="D954" s="46" t="s">
        <v>1139</v>
      </c>
      <c r="E954" s="28" t="s">
        <v>1140</v>
      </c>
      <c r="F954" s="28">
        <v>119572.5</v>
      </c>
      <c r="G954" s="28">
        <v>-119571.5</v>
      </c>
      <c r="H954" s="28">
        <v>1</v>
      </c>
    </row>
    <row r="955" spans="1:8" x14ac:dyDescent="0.55000000000000004">
      <c r="A955" s="25">
        <v>110</v>
      </c>
      <c r="B955" s="25">
        <v>100000222856</v>
      </c>
      <c r="C955" s="26">
        <v>0</v>
      </c>
      <c r="D955" s="46" t="s">
        <v>1139</v>
      </c>
      <c r="E955" s="28" t="s">
        <v>1140</v>
      </c>
      <c r="F955" s="28">
        <v>119572.5</v>
      </c>
      <c r="G955" s="28">
        <v>-119571.5</v>
      </c>
      <c r="H955" s="28">
        <v>1</v>
      </c>
    </row>
    <row r="956" spans="1:8" x14ac:dyDescent="0.55000000000000004">
      <c r="A956" s="25">
        <v>111</v>
      </c>
      <c r="B956" s="25">
        <v>100000222857</v>
      </c>
      <c r="C956" s="26">
        <v>0</v>
      </c>
      <c r="D956" s="46" t="s">
        <v>1139</v>
      </c>
      <c r="E956" s="28" t="s">
        <v>1140</v>
      </c>
      <c r="F956" s="28">
        <v>119572.5</v>
      </c>
      <c r="G956" s="28">
        <v>-119571.5</v>
      </c>
      <c r="H956" s="28">
        <v>1</v>
      </c>
    </row>
    <row r="957" spans="1:8" x14ac:dyDescent="0.55000000000000004">
      <c r="A957" s="25">
        <v>112</v>
      </c>
      <c r="B957" s="25">
        <v>100000222858</v>
      </c>
      <c r="C957" s="26">
        <v>0</v>
      </c>
      <c r="D957" s="46" t="s">
        <v>1139</v>
      </c>
      <c r="E957" s="28" t="s">
        <v>1140</v>
      </c>
      <c r="F957" s="28">
        <v>119572.5</v>
      </c>
      <c r="G957" s="28">
        <v>-119571.5</v>
      </c>
      <c r="H957" s="28">
        <v>1</v>
      </c>
    </row>
    <row r="958" spans="1:8" x14ac:dyDescent="0.55000000000000004">
      <c r="A958" s="25">
        <v>113</v>
      </c>
      <c r="B958" s="25">
        <v>100000222859</v>
      </c>
      <c r="C958" s="26">
        <v>0</v>
      </c>
      <c r="D958" s="46" t="s">
        <v>1139</v>
      </c>
      <c r="E958" s="28" t="s">
        <v>1140</v>
      </c>
      <c r="F958" s="28">
        <v>119572.5</v>
      </c>
      <c r="G958" s="28">
        <v>-119571.5</v>
      </c>
      <c r="H958" s="28">
        <v>1</v>
      </c>
    </row>
    <row r="959" spans="1:8" x14ac:dyDescent="0.55000000000000004">
      <c r="A959" s="25">
        <v>114</v>
      </c>
      <c r="B959" s="25">
        <v>100000222870</v>
      </c>
      <c r="C959" s="26">
        <v>0</v>
      </c>
      <c r="D959" s="46" t="s">
        <v>1139</v>
      </c>
      <c r="E959" s="28" t="s">
        <v>1140</v>
      </c>
      <c r="F959" s="28">
        <v>119572.5</v>
      </c>
      <c r="G959" s="28">
        <v>-119571.5</v>
      </c>
      <c r="H959" s="28">
        <v>1</v>
      </c>
    </row>
    <row r="960" spans="1:8" x14ac:dyDescent="0.55000000000000004">
      <c r="A960" s="25">
        <v>115</v>
      </c>
      <c r="B960" s="25">
        <v>100000222871</v>
      </c>
      <c r="C960" s="26">
        <v>0</v>
      </c>
      <c r="D960" s="46" t="s">
        <v>1139</v>
      </c>
      <c r="E960" s="28" t="s">
        <v>1140</v>
      </c>
      <c r="F960" s="28">
        <v>119572.5</v>
      </c>
      <c r="G960" s="28">
        <v>-119571.5</v>
      </c>
      <c r="H960" s="28">
        <v>1</v>
      </c>
    </row>
    <row r="961" spans="1:8" x14ac:dyDescent="0.55000000000000004">
      <c r="A961" s="25">
        <v>116</v>
      </c>
      <c r="B961" s="25">
        <v>100000222872</v>
      </c>
      <c r="C961" s="26">
        <v>0</v>
      </c>
      <c r="D961" s="46" t="s">
        <v>1139</v>
      </c>
      <c r="E961" s="28" t="s">
        <v>1140</v>
      </c>
      <c r="F961" s="28">
        <v>119572.5</v>
      </c>
      <c r="G961" s="28">
        <v>-119571.5</v>
      </c>
      <c r="H961" s="28">
        <v>1</v>
      </c>
    </row>
    <row r="962" spans="1:8" x14ac:dyDescent="0.55000000000000004">
      <c r="A962" s="25">
        <v>117</v>
      </c>
      <c r="B962" s="25">
        <v>100000222873</v>
      </c>
      <c r="C962" s="26">
        <v>0</v>
      </c>
      <c r="D962" s="46" t="s">
        <v>1139</v>
      </c>
      <c r="E962" s="28" t="s">
        <v>1140</v>
      </c>
      <c r="F962" s="28">
        <v>119572.5</v>
      </c>
      <c r="G962" s="28">
        <v>-119571.5</v>
      </c>
      <c r="H962" s="28">
        <v>1</v>
      </c>
    </row>
    <row r="963" spans="1:8" x14ac:dyDescent="0.55000000000000004">
      <c r="A963" s="25">
        <v>118</v>
      </c>
      <c r="B963" s="25">
        <v>100000222874</v>
      </c>
      <c r="C963" s="26">
        <v>0</v>
      </c>
      <c r="D963" s="46" t="s">
        <v>1139</v>
      </c>
      <c r="E963" s="28" t="s">
        <v>1140</v>
      </c>
      <c r="F963" s="28">
        <v>119572.5</v>
      </c>
      <c r="G963" s="28">
        <v>-119571.5</v>
      </c>
      <c r="H963" s="28">
        <v>1</v>
      </c>
    </row>
    <row r="964" spans="1:8" x14ac:dyDescent="0.55000000000000004">
      <c r="A964" s="25">
        <v>119</v>
      </c>
      <c r="B964" s="25">
        <v>100000222875</v>
      </c>
      <c r="C964" s="26">
        <v>0</v>
      </c>
      <c r="D964" s="46" t="s">
        <v>1139</v>
      </c>
      <c r="E964" s="28" t="s">
        <v>1140</v>
      </c>
      <c r="F964" s="28">
        <v>119572.5</v>
      </c>
      <c r="G964" s="28">
        <v>-119571.5</v>
      </c>
      <c r="H964" s="28">
        <v>1</v>
      </c>
    </row>
    <row r="965" spans="1:8" x14ac:dyDescent="0.55000000000000004">
      <c r="A965" s="25">
        <v>120</v>
      </c>
      <c r="B965" s="25">
        <v>100000222876</v>
      </c>
      <c r="C965" s="26">
        <v>0</v>
      </c>
      <c r="D965" s="46" t="s">
        <v>1139</v>
      </c>
      <c r="E965" s="28" t="s">
        <v>1140</v>
      </c>
      <c r="F965" s="28">
        <v>119572.5</v>
      </c>
      <c r="G965" s="28">
        <v>-119571.5</v>
      </c>
      <c r="H965" s="28">
        <v>1</v>
      </c>
    </row>
    <row r="966" spans="1:8" x14ac:dyDescent="0.55000000000000004">
      <c r="A966" s="25">
        <v>121</v>
      </c>
      <c r="B966" s="25">
        <v>100000222877</v>
      </c>
      <c r="C966" s="26">
        <v>0</v>
      </c>
      <c r="D966" s="46" t="s">
        <v>1139</v>
      </c>
      <c r="E966" s="28" t="s">
        <v>1140</v>
      </c>
      <c r="F966" s="28">
        <v>119572.5</v>
      </c>
      <c r="G966" s="28">
        <v>-119571.5</v>
      </c>
      <c r="H966" s="28">
        <v>1</v>
      </c>
    </row>
    <row r="967" spans="1:8" x14ac:dyDescent="0.55000000000000004">
      <c r="A967" s="25">
        <v>122</v>
      </c>
      <c r="B967" s="25">
        <v>100000222878</v>
      </c>
      <c r="C967" s="26">
        <v>0</v>
      </c>
      <c r="D967" s="46" t="s">
        <v>1139</v>
      </c>
      <c r="E967" s="28" t="s">
        <v>1140</v>
      </c>
      <c r="F967" s="28">
        <v>119572.5</v>
      </c>
      <c r="G967" s="28">
        <v>-119571.5</v>
      </c>
      <c r="H967" s="28">
        <v>1</v>
      </c>
    </row>
    <row r="968" spans="1:8" x14ac:dyDescent="0.55000000000000004">
      <c r="A968" s="25">
        <v>123</v>
      </c>
      <c r="B968" s="25">
        <v>100000222879</v>
      </c>
      <c r="C968" s="26">
        <v>0</v>
      </c>
      <c r="D968" s="46" t="s">
        <v>1139</v>
      </c>
      <c r="E968" s="28" t="s">
        <v>1140</v>
      </c>
      <c r="F968" s="28">
        <v>119572.5</v>
      </c>
      <c r="G968" s="28">
        <v>-119571.5</v>
      </c>
      <c r="H968" s="28">
        <v>1</v>
      </c>
    </row>
    <row r="969" spans="1:8" x14ac:dyDescent="0.55000000000000004">
      <c r="A969" s="25">
        <v>124</v>
      </c>
      <c r="B969" s="25">
        <v>100000222880</v>
      </c>
      <c r="C969" s="26">
        <v>0</v>
      </c>
      <c r="D969" s="46" t="s">
        <v>1139</v>
      </c>
      <c r="E969" s="28" t="s">
        <v>1140</v>
      </c>
      <c r="F969" s="28">
        <v>119572.5</v>
      </c>
      <c r="G969" s="28">
        <v>-119571.5</v>
      </c>
      <c r="H969" s="28">
        <v>1</v>
      </c>
    </row>
    <row r="970" spans="1:8" x14ac:dyDescent="0.55000000000000004">
      <c r="A970" s="25">
        <v>125</v>
      </c>
      <c r="B970" s="25">
        <v>100000222881</v>
      </c>
      <c r="C970" s="26">
        <v>0</v>
      </c>
      <c r="D970" s="46" t="s">
        <v>1139</v>
      </c>
      <c r="E970" s="28" t="s">
        <v>1140</v>
      </c>
      <c r="F970" s="28">
        <v>119572.5</v>
      </c>
      <c r="G970" s="28">
        <v>-119571.5</v>
      </c>
      <c r="H970" s="28">
        <v>1</v>
      </c>
    </row>
    <row r="971" spans="1:8" x14ac:dyDescent="0.55000000000000004">
      <c r="A971" s="25">
        <v>126</v>
      </c>
      <c r="B971" s="25">
        <v>100000222882</v>
      </c>
      <c r="C971" s="26">
        <v>0</v>
      </c>
      <c r="D971" s="46" t="s">
        <v>1139</v>
      </c>
      <c r="E971" s="28" t="s">
        <v>1140</v>
      </c>
      <c r="F971" s="28">
        <v>119572.5</v>
      </c>
      <c r="G971" s="28">
        <v>-119571.5</v>
      </c>
      <c r="H971" s="28">
        <v>1</v>
      </c>
    </row>
    <row r="972" spans="1:8" x14ac:dyDescent="0.55000000000000004">
      <c r="A972" s="25">
        <v>127</v>
      </c>
      <c r="B972" s="25">
        <v>100000222883</v>
      </c>
      <c r="C972" s="26">
        <v>0</v>
      </c>
      <c r="D972" s="46" t="s">
        <v>1139</v>
      </c>
      <c r="E972" s="28" t="s">
        <v>1140</v>
      </c>
      <c r="F972" s="28">
        <v>119572.5</v>
      </c>
      <c r="G972" s="28">
        <v>-119571.5</v>
      </c>
      <c r="H972" s="28">
        <v>1</v>
      </c>
    </row>
    <row r="973" spans="1:8" x14ac:dyDescent="0.55000000000000004">
      <c r="A973" s="25">
        <v>128</v>
      </c>
      <c r="B973" s="25">
        <v>100000222884</v>
      </c>
      <c r="C973" s="26">
        <v>0</v>
      </c>
      <c r="D973" s="46" t="s">
        <v>1139</v>
      </c>
      <c r="E973" s="28" t="s">
        <v>1140</v>
      </c>
      <c r="F973" s="28">
        <v>119572.5</v>
      </c>
      <c r="G973" s="28">
        <v>-119571.5</v>
      </c>
      <c r="H973" s="28">
        <v>1</v>
      </c>
    </row>
    <row r="974" spans="1:8" x14ac:dyDescent="0.55000000000000004">
      <c r="A974" s="25">
        <v>129</v>
      </c>
      <c r="B974" s="25">
        <v>100000222885</v>
      </c>
      <c r="C974" s="26">
        <v>0</v>
      </c>
      <c r="D974" s="46" t="s">
        <v>1139</v>
      </c>
      <c r="E974" s="28" t="s">
        <v>1140</v>
      </c>
      <c r="F974" s="28">
        <v>119572.5</v>
      </c>
      <c r="G974" s="28">
        <v>-119571.5</v>
      </c>
      <c r="H974" s="28">
        <v>1</v>
      </c>
    </row>
    <row r="975" spans="1:8" x14ac:dyDescent="0.55000000000000004">
      <c r="A975" s="25">
        <v>130</v>
      </c>
      <c r="B975" s="25">
        <v>100000222886</v>
      </c>
      <c r="C975" s="26">
        <v>0</v>
      </c>
      <c r="D975" s="46" t="s">
        <v>1139</v>
      </c>
      <c r="E975" s="28" t="s">
        <v>1140</v>
      </c>
      <c r="F975" s="28">
        <v>119572.5</v>
      </c>
      <c r="G975" s="28">
        <v>-119571.5</v>
      </c>
      <c r="H975" s="28">
        <v>1</v>
      </c>
    </row>
    <row r="976" spans="1:8" x14ac:dyDescent="0.55000000000000004">
      <c r="A976" s="25">
        <v>131</v>
      </c>
      <c r="B976" s="25">
        <v>100000222887</v>
      </c>
      <c r="C976" s="26">
        <v>0</v>
      </c>
      <c r="D976" s="46" t="s">
        <v>1139</v>
      </c>
      <c r="E976" s="28" t="s">
        <v>1140</v>
      </c>
      <c r="F976" s="28">
        <v>119572.5</v>
      </c>
      <c r="G976" s="28">
        <v>-119571.5</v>
      </c>
      <c r="H976" s="28">
        <v>1</v>
      </c>
    </row>
    <row r="977" spans="1:8" x14ac:dyDescent="0.55000000000000004">
      <c r="A977" s="25">
        <v>132</v>
      </c>
      <c r="B977" s="25">
        <v>100000222888</v>
      </c>
      <c r="C977" s="26">
        <v>0</v>
      </c>
      <c r="D977" s="46" t="s">
        <v>1139</v>
      </c>
      <c r="E977" s="28" t="s">
        <v>1140</v>
      </c>
      <c r="F977" s="28">
        <v>119572.5</v>
      </c>
      <c r="G977" s="28">
        <v>-119571.5</v>
      </c>
      <c r="H977" s="28">
        <v>1</v>
      </c>
    </row>
    <row r="978" spans="1:8" x14ac:dyDescent="0.55000000000000004">
      <c r="A978" s="25">
        <v>133</v>
      </c>
      <c r="B978" s="25">
        <v>100000222889</v>
      </c>
      <c r="C978" s="26">
        <v>0</v>
      </c>
      <c r="D978" s="46" t="s">
        <v>1139</v>
      </c>
      <c r="E978" s="28" t="s">
        <v>1140</v>
      </c>
      <c r="F978" s="28">
        <v>119572.5</v>
      </c>
      <c r="G978" s="28">
        <v>-119571.5</v>
      </c>
      <c r="H978" s="28">
        <v>1</v>
      </c>
    </row>
    <row r="979" spans="1:8" x14ac:dyDescent="0.55000000000000004">
      <c r="A979" s="25">
        <v>134</v>
      </c>
      <c r="B979" s="25">
        <v>100000222890</v>
      </c>
      <c r="C979" s="26">
        <v>0</v>
      </c>
      <c r="D979" s="46" t="s">
        <v>1139</v>
      </c>
      <c r="E979" s="28" t="s">
        <v>1140</v>
      </c>
      <c r="F979" s="28">
        <v>119572.5</v>
      </c>
      <c r="G979" s="28">
        <v>-119571.5</v>
      </c>
      <c r="H979" s="28">
        <v>1</v>
      </c>
    </row>
    <row r="980" spans="1:8" x14ac:dyDescent="0.55000000000000004">
      <c r="A980" s="25">
        <v>135</v>
      </c>
      <c r="B980" s="25">
        <v>100000222891</v>
      </c>
      <c r="C980" s="26">
        <v>0</v>
      </c>
      <c r="D980" s="46" t="s">
        <v>1139</v>
      </c>
      <c r="E980" s="28" t="s">
        <v>1140</v>
      </c>
      <c r="F980" s="28">
        <v>119572.5</v>
      </c>
      <c r="G980" s="28">
        <v>-119571.5</v>
      </c>
      <c r="H980" s="28">
        <v>1</v>
      </c>
    </row>
    <row r="981" spans="1:8" x14ac:dyDescent="0.55000000000000004">
      <c r="A981" s="25">
        <v>136</v>
      </c>
      <c r="B981" s="25">
        <v>100000222892</v>
      </c>
      <c r="C981" s="26">
        <v>0</v>
      </c>
      <c r="D981" s="46" t="s">
        <v>1139</v>
      </c>
      <c r="E981" s="28" t="s">
        <v>1140</v>
      </c>
      <c r="F981" s="28">
        <v>119572.5</v>
      </c>
      <c r="G981" s="28">
        <v>-119571.5</v>
      </c>
      <c r="H981" s="28">
        <v>1</v>
      </c>
    </row>
    <row r="982" spans="1:8" x14ac:dyDescent="0.55000000000000004">
      <c r="A982" s="25">
        <v>137</v>
      </c>
      <c r="B982" s="25">
        <v>100000222893</v>
      </c>
      <c r="C982" s="26">
        <v>0</v>
      </c>
      <c r="D982" s="46" t="s">
        <v>1139</v>
      </c>
      <c r="E982" s="28" t="s">
        <v>1140</v>
      </c>
      <c r="F982" s="28">
        <v>119572.5</v>
      </c>
      <c r="G982" s="28">
        <v>-119571.5</v>
      </c>
      <c r="H982" s="28">
        <v>1</v>
      </c>
    </row>
    <row r="983" spans="1:8" x14ac:dyDescent="0.55000000000000004">
      <c r="A983" s="25">
        <v>138</v>
      </c>
      <c r="B983" s="25">
        <v>100000222894</v>
      </c>
      <c r="C983" s="26">
        <v>0</v>
      </c>
      <c r="D983" s="46" t="s">
        <v>1139</v>
      </c>
      <c r="E983" s="28" t="s">
        <v>1140</v>
      </c>
      <c r="F983" s="28">
        <v>119572.5</v>
      </c>
      <c r="G983" s="28">
        <v>-119571.5</v>
      </c>
      <c r="H983" s="28">
        <v>1</v>
      </c>
    </row>
    <row r="984" spans="1:8" x14ac:dyDescent="0.55000000000000004">
      <c r="A984" s="25">
        <v>139</v>
      </c>
      <c r="B984" s="25">
        <v>100000222895</v>
      </c>
      <c r="C984" s="26">
        <v>0</v>
      </c>
      <c r="D984" s="46" t="s">
        <v>1139</v>
      </c>
      <c r="E984" s="28" t="s">
        <v>1140</v>
      </c>
      <c r="F984" s="28">
        <v>119572.5</v>
      </c>
      <c r="G984" s="28">
        <v>-119571.5</v>
      </c>
      <c r="H984" s="28">
        <v>1</v>
      </c>
    </row>
    <row r="985" spans="1:8" x14ac:dyDescent="0.55000000000000004">
      <c r="A985" s="25">
        <v>140</v>
      </c>
      <c r="B985" s="25">
        <v>100000222896</v>
      </c>
      <c r="C985" s="26">
        <v>0</v>
      </c>
      <c r="D985" s="46" t="s">
        <v>1139</v>
      </c>
      <c r="E985" s="28" t="s">
        <v>1140</v>
      </c>
      <c r="F985" s="28">
        <v>119572.5</v>
      </c>
      <c r="G985" s="28">
        <v>-119571.5</v>
      </c>
      <c r="H985" s="28">
        <v>1</v>
      </c>
    </row>
    <row r="986" spans="1:8" x14ac:dyDescent="0.55000000000000004">
      <c r="A986" s="25">
        <v>141</v>
      </c>
      <c r="B986" s="25">
        <v>100000222897</v>
      </c>
      <c r="C986" s="26">
        <v>0</v>
      </c>
      <c r="D986" s="46" t="s">
        <v>1139</v>
      </c>
      <c r="E986" s="28" t="s">
        <v>1140</v>
      </c>
      <c r="F986" s="28">
        <v>119572.5</v>
      </c>
      <c r="G986" s="28">
        <v>-119571.5</v>
      </c>
      <c r="H986" s="28">
        <v>1</v>
      </c>
    </row>
    <row r="987" spans="1:8" x14ac:dyDescent="0.55000000000000004">
      <c r="A987" s="25">
        <v>142</v>
      </c>
      <c r="B987" s="25">
        <v>100000222898</v>
      </c>
      <c r="C987" s="26">
        <v>0</v>
      </c>
      <c r="D987" s="46" t="s">
        <v>1139</v>
      </c>
      <c r="E987" s="28" t="s">
        <v>1140</v>
      </c>
      <c r="F987" s="28">
        <v>119572.5</v>
      </c>
      <c r="G987" s="28">
        <v>-119571.5</v>
      </c>
      <c r="H987" s="28">
        <v>1</v>
      </c>
    </row>
    <row r="988" spans="1:8" x14ac:dyDescent="0.55000000000000004">
      <c r="A988" s="25">
        <v>143</v>
      </c>
      <c r="B988" s="25">
        <v>100000222899</v>
      </c>
      <c r="C988" s="26">
        <v>0</v>
      </c>
      <c r="D988" s="46" t="s">
        <v>1139</v>
      </c>
      <c r="E988" s="28" t="s">
        <v>1140</v>
      </c>
      <c r="F988" s="28">
        <v>119572.5</v>
      </c>
      <c r="G988" s="28">
        <v>-119571.5</v>
      </c>
      <c r="H988" s="28">
        <v>1</v>
      </c>
    </row>
    <row r="989" spans="1:8" x14ac:dyDescent="0.55000000000000004">
      <c r="A989" s="25">
        <v>144</v>
      </c>
      <c r="B989" s="25">
        <v>100000222900</v>
      </c>
      <c r="C989" s="26">
        <v>0</v>
      </c>
      <c r="D989" s="46" t="s">
        <v>1139</v>
      </c>
      <c r="E989" s="28" t="s">
        <v>1140</v>
      </c>
      <c r="F989" s="28">
        <v>119572.5</v>
      </c>
      <c r="G989" s="28">
        <v>-119571.5</v>
      </c>
      <c r="H989" s="28">
        <v>1</v>
      </c>
    </row>
    <row r="990" spans="1:8" x14ac:dyDescent="0.55000000000000004">
      <c r="A990" s="25">
        <v>145</v>
      </c>
      <c r="B990" s="25">
        <v>100000222901</v>
      </c>
      <c r="C990" s="26">
        <v>0</v>
      </c>
      <c r="D990" s="46" t="s">
        <v>1139</v>
      </c>
      <c r="E990" s="28" t="s">
        <v>1140</v>
      </c>
      <c r="F990" s="28">
        <v>119572.5</v>
      </c>
      <c r="G990" s="28">
        <v>-119571.5</v>
      </c>
      <c r="H990" s="28">
        <v>1</v>
      </c>
    </row>
    <row r="991" spans="1:8" x14ac:dyDescent="0.55000000000000004">
      <c r="A991" s="25">
        <v>146</v>
      </c>
      <c r="B991" s="25">
        <v>100000222902</v>
      </c>
      <c r="C991" s="26">
        <v>0</v>
      </c>
      <c r="D991" s="46" t="s">
        <v>1139</v>
      </c>
      <c r="E991" s="28" t="s">
        <v>1140</v>
      </c>
      <c r="F991" s="28">
        <v>119572.5</v>
      </c>
      <c r="G991" s="28">
        <v>-119571.5</v>
      </c>
      <c r="H991" s="28">
        <v>1</v>
      </c>
    </row>
    <row r="992" spans="1:8" x14ac:dyDescent="0.55000000000000004">
      <c r="A992" s="25">
        <v>147</v>
      </c>
      <c r="B992" s="25">
        <v>100000222903</v>
      </c>
      <c r="C992" s="26">
        <v>0</v>
      </c>
      <c r="D992" s="46" t="s">
        <v>1139</v>
      </c>
      <c r="E992" s="28" t="s">
        <v>1140</v>
      </c>
      <c r="F992" s="28">
        <v>119572.5</v>
      </c>
      <c r="G992" s="28">
        <v>-119571.5</v>
      </c>
      <c r="H992" s="28">
        <v>1</v>
      </c>
    </row>
    <row r="993" spans="1:8" x14ac:dyDescent="0.55000000000000004">
      <c r="A993" s="25">
        <v>148</v>
      </c>
      <c r="B993" s="25">
        <v>100000222904</v>
      </c>
      <c r="C993" s="26">
        <v>0</v>
      </c>
      <c r="D993" s="46" t="s">
        <v>1139</v>
      </c>
      <c r="E993" s="28" t="s">
        <v>1140</v>
      </c>
      <c r="F993" s="28">
        <v>119572.5</v>
      </c>
      <c r="G993" s="28">
        <v>-119571.5</v>
      </c>
      <c r="H993" s="28">
        <v>1</v>
      </c>
    </row>
    <row r="994" spans="1:8" x14ac:dyDescent="0.55000000000000004">
      <c r="A994" s="25">
        <v>149</v>
      </c>
      <c r="B994" s="25">
        <v>100000222905</v>
      </c>
      <c r="C994" s="26">
        <v>0</v>
      </c>
      <c r="D994" s="46" t="s">
        <v>1139</v>
      </c>
      <c r="E994" s="28" t="s">
        <v>1140</v>
      </c>
      <c r="F994" s="28">
        <v>119572.5</v>
      </c>
      <c r="G994" s="28">
        <v>-119571.5</v>
      </c>
      <c r="H994" s="28">
        <v>1</v>
      </c>
    </row>
    <row r="995" spans="1:8" x14ac:dyDescent="0.55000000000000004">
      <c r="A995" s="25">
        <v>150</v>
      </c>
      <c r="B995" s="25">
        <v>100000222906</v>
      </c>
      <c r="C995" s="26">
        <v>0</v>
      </c>
      <c r="D995" s="46" t="s">
        <v>1139</v>
      </c>
      <c r="E995" s="28" t="s">
        <v>1140</v>
      </c>
      <c r="F995" s="28">
        <v>119572.5</v>
      </c>
      <c r="G995" s="28">
        <v>-119571.5</v>
      </c>
      <c r="H995" s="28">
        <v>1</v>
      </c>
    </row>
    <row r="996" spans="1:8" x14ac:dyDescent="0.55000000000000004">
      <c r="A996" s="25">
        <v>151</v>
      </c>
      <c r="B996" s="25">
        <v>100000222907</v>
      </c>
      <c r="C996" s="26">
        <v>0</v>
      </c>
      <c r="D996" s="46" t="s">
        <v>1139</v>
      </c>
      <c r="E996" s="28" t="s">
        <v>1140</v>
      </c>
      <c r="F996" s="28">
        <v>119572.5</v>
      </c>
      <c r="G996" s="28">
        <v>-119571.5</v>
      </c>
      <c r="H996" s="28">
        <v>1</v>
      </c>
    </row>
    <row r="997" spans="1:8" x14ac:dyDescent="0.55000000000000004">
      <c r="A997" s="25">
        <v>152</v>
      </c>
      <c r="B997" s="25">
        <v>100000222908</v>
      </c>
      <c r="C997" s="26">
        <v>0</v>
      </c>
      <c r="D997" s="46" t="s">
        <v>1139</v>
      </c>
      <c r="E997" s="28" t="s">
        <v>1140</v>
      </c>
      <c r="F997" s="28">
        <v>119572.5</v>
      </c>
      <c r="G997" s="28">
        <v>-119571.5</v>
      </c>
      <c r="H997" s="28">
        <v>1</v>
      </c>
    </row>
    <row r="998" spans="1:8" x14ac:dyDescent="0.55000000000000004">
      <c r="A998" s="25">
        <v>153</v>
      </c>
      <c r="B998" s="25">
        <v>100000222909</v>
      </c>
      <c r="C998" s="26">
        <v>0</v>
      </c>
      <c r="D998" s="46" t="s">
        <v>1139</v>
      </c>
      <c r="E998" s="28" t="s">
        <v>1140</v>
      </c>
      <c r="F998" s="28">
        <v>119572.5</v>
      </c>
      <c r="G998" s="28">
        <v>-119571.5</v>
      </c>
      <c r="H998" s="28">
        <v>1</v>
      </c>
    </row>
    <row r="999" spans="1:8" x14ac:dyDescent="0.55000000000000004">
      <c r="A999" s="25">
        <v>154</v>
      </c>
      <c r="B999" s="25">
        <v>100000222910</v>
      </c>
      <c r="C999" s="26">
        <v>0</v>
      </c>
      <c r="D999" s="46" t="s">
        <v>1139</v>
      </c>
      <c r="E999" s="28" t="s">
        <v>1140</v>
      </c>
      <c r="F999" s="28">
        <v>119572.5</v>
      </c>
      <c r="G999" s="28">
        <v>-119571.5</v>
      </c>
      <c r="H999" s="28">
        <v>1</v>
      </c>
    </row>
    <row r="1000" spans="1:8" x14ac:dyDescent="0.55000000000000004">
      <c r="A1000" s="25">
        <v>155</v>
      </c>
      <c r="B1000" s="25">
        <v>100000222911</v>
      </c>
      <c r="C1000" s="26">
        <v>0</v>
      </c>
      <c r="D1000" s="46" t="s">
        <v>1139</v>
      </c>
      <c r="E1000" s="28" t="s">
        <v>1140</v>
      </c>
      <c r="F1000" s="28">
        <v>119572.5</v>
      </c>
      <c r="G1000" s="28">
        <v>-119571.5</v>
      </c>
      <c r="H1000" s="28">
        <v>1</v>
      </c>
    </row>
    <row r="1001" spans="1:8" x14ac:dyDescent="0.55000000000000004">
      <c r="A1001" s="25">
        <v>156</v>
      </c>
      <c r="B1001" s="25">
        <v>100000222912</v>
      </c>
      <c r="C1001" s="26">
        <v>0</v>
      </c>
      <c r="D1001" s="46" t="s">
        <v>1139</v>
      </c>
      <c r="E1001" s="28" t="s">
        <v>1140</v>
      </c>
      <c r="F1001" s="28">
        <v>119572.5</v>
      </c>
      <c r="G1001" s="28">
        <v>-119571.5</v>
      </c>
      <c r="H1001" s="28">
        <v>1</v>
      </c>
    </row>
    <row r="1002" spans="1:8" x14ac:dyDescent="0.55000000000000004">
      <c r="A1002" s="25">
        <v>157</v>
      </c>
      <c r="B1002" s="25">
        <v>100000222913</v>
      </c>
      <c r="C1002" s="26">
        <v>0</v>
      </c>
      <c r="D1002" s="46" t="s">
        <v>1139</v>
      </c>
      <c r="E1002" s="28" t="s">
        <v>1140</v>
      </c>
      <c r="F1002" s="28">
        <v>119572.5</v>
      </c>
      <c r="G1002" s="28">
        <v>-119571.5</v>
      </c>
      <c r="H1002" s="28">
        <v>1</v>
      </c>
    </row>
    <row r="1003" spans="1:8" x14ac:dyDescent="0.55000000000000004">
      <c r="A1003" s="25">
        <v>158</v>
      </c>
      <c r="B1003" s="25">
        <v>100000222914</v>
      </c>
      <c r="C1003" s="26">
        <v>0</v>
      </c>
      <c r="D1003" s="46" t="s">
        <v>1139</v>
      </c>
      <c r="E1003" s="28" t="s">
        <v>1140</v>
      </c>
      <c r="F1003" s="28">
        <v>119572.5</v>
      </c>
      <c r="G1003" s="28">
        <v>-119571.5</v>
      </c>
      <c r="H1003" s="28">
        <v>1</v>
      </c>
    </row>
    <row r="1004" spans="1:8" x14ac:dyDescent="0.55000000000000004">
      <c r="A1004" s="25">
        <v>159</v>
      </c>
      <c r="B1004" s="25">
        <v>100000222915</v>
      </c>
      <c r="C1004" s="26">
        <v>0</v>
      </c>
      <c r="D1004" s="46" t="s">
        <v>1139</v>
      </c>
      <c r="E1004" s="28" t="s">
        <v>1140</v>
      </c>
      <c r="F1004" s="28">
        <v>119572.5</v>
      </c>
      <c r="G1004" s="28">
        <v>-119571.5</v>
      </c>
      <c r="H1004" s="28">
        <v>1</v>
      </c>
    </row>
    <row r="1005" spans="1:8" x14ac:dyDescent="0.55000000000000004">
      <c r="A1005" s="25">
        <v>160</v>
      </c>
      <c r="B1005" s="25">
        <v>100000222916</v>
      </c>
      <c r="C1005" s="26">
        <v>0</v>
      </c>
      <c r="D1005" s="46" t="s">
        <v>1139</v>
      </c>
      <c r="E1005" s="28" t="s">
        <v>1140</v>
      </c>
      <c r="F1005" s="28">
        <v>119572.5</v>
      </c>
      <c r="G1005" s="28">
        <v>-119571.5</v>
      </c>
      <c r="H1005" s="28">
        <v>1</v>
      </c>
    </row>
    <row r="1006" spans="1:8" x14ac:dyDescent="0.55000000000000004">
      <c r="A1006" s="25">
        <v>161</v>
      </c>
      <c r="B1006" s="25">
        <v>100000222917</v>
      </c>
      <c r="C1006" s="26">
        <v>0</v>
      </c>
      <c r="D1006" s="46" t="s">
        <v>1139</v>
      </c>
      <c r="E1006" s="28" t="s">
        <v>1140</v>
      </c>
      <c r="F1006" s="28">
        <v>119572.5</v>
      </c>
      <c r="G1006" s="28">
        <v>-119571.5</v>
      </c>
      <c r="H1006" s="28">
        <v>1</v>
      </c>
    </row>
    <row r="1007" spans="1:8" x14ac:dyDescent="0.55000000000000004">
      <c r="A1007" s="25">
        <v>162</v>
      </c>
      <c r="B1007" s="25">
        <v>100000222918</v>
      </c>
      <c r="C1007" s="26">
        <v>0</v>
      </c>
      <c r="D1007" s="46" t="s">
        <v>1139</v>
      </c>
      <c r="E1007" s="28" t="s">
        <v>1140</v>
      </c>
      <c r="F1007" s="28">
        <v>119572.5</v>
      </c>
      <c r="G1007" s="28">
        <v>-119571.5</v>
      </c>
      <c r="H1007" s="28">
        <v>1</v>
      </c>
    </row>
    <row r="1008" spans="1:8" x14ac:dyDescent="0.55000000000000004">
      <c r="A1008" s="25">
        <v>163</v>
      </c>
      <c r="B1008" s="25">
        <v>100000222919</v>
      </c>
      <c r="C1008" s="26">
        <v>0</v>
      </c>
      <c r="D1008" s="46" t="s">
        <v>1139</v>
      </c>
      <c r="E1008" s="28" t="s">
        <v>1140</v>
      </c>
      <c r="F1008" s="28">
        <v>119572.5</v>
      </c>
      <c r="G1008" s="28">
        <v>-119571.5</v>
      </c>
      <c r="H1008" s="28">
        <v>1</v>
      </c>
    </row>
    <row r="1009" spans="1:8" x14ac:dyDescent="0.55000000000000004">
      <c r="A1009" s="25">
        <v>164</v>
      </c>
      <c r="B1009" s="25">
        <v>100000222920</v>
      </c>
      <c r="C1009" s="26">
        <v>0</v>
      </c>
      <c r="D1009" s="46" t="s">
        <v>1139</v>
      </c>
      <c r="E1009" s="28" t="s">
        <v>1140</v>
      </c>
      <c r="F1009" s="28">
        <v>119572.5</v>
      </c>
      <c r="G1009" s="28">
        <v>-119571.5</v>
      </c>
      <c r="H1009" s="28">
        <v>1</v>
      </c>
    </row>
    <row r="1010" spans="1:8" x14ac:dyDescent="0.55000000000000004">
      <c r="A1010" s="25">
        <v>165</v>
      </c>
      <c r="B1010" s="25">
        <v>100000222921</v>
      </c>
      <c r="C1010" s="26">
        <v>0</v>
      </c>
      <c r="D1010" s="46" t="s">
        <v>1139</v>
      </c>
      <c r="E1010" s="28" t="s">
        <v>1140</v>
      </c>
      <c r="F1010" s="28">
        <v>119572.5</v>
      </c>
      <c r="G1010" s="28">
        <v>-119571.5</v>
      </c>
      <c r="H1010" s="28">
        <v>1</v>
      </c>
    </row>
    <row r="1011" spans="1:8" x14ac:dyDescent="0.55000000000000004">
      <c r="A1011" s="25">
        <v>166</v>
      </c>
      <c r="B1011" s="25">
        <v>100000222922</v>
      </c>
      <c r="C1011" s="26">
        <v>0</v>
      </c>
      <c r="D1011" s="46" t="s">
        <v>1139</v>
      </c>
      <c r="E1011" s="28" t="s">
        <v>1140</v>
      </c>
      <c r="F1011" s="28">
        <v>119572.5</v>
      </c>
      <c r="G1011" s="28">
        <v>-119571.5</v>
      </c>
      <c r="H1011" s="28">
        <v>1</v>
      </c>
    </row>
    <row r="1012" spans="1:8" x14ac:dyDescent="0.55000000000000004">
      <c r="A1012" s="25">
        <v>167</v>
      </c>
      <c r="B1012" s="25">
        <v>100000222923</v>
      </c>
      <c r="C1012" s="26">
        <v>0</v>
      </c>
      <c r="D1012" s="46" t="s">
        <v>1139</v>
      </c>
      <c r="E1012" s="28" t="s">
        <v>1140</v>
      </c>
      <c r="F1012" s="28">
        <v>119572.5</v>
      </c>
      <c r="G1012" s="28">
        <v>-119571.5</v>
      </c>
      <c r="H1012" s="28">
        <v>1</v>
      </c>
    </row>
    <row r="1013" spans="1:8" x14ac:dyDescent="0.55000000000000004">
      <c r="A1013" s="25">
        <v>168</v>
      </c>
      <c r="B1013" s="25">
        <v>100000222924</v>
      </c>
      <c r="C1013" s="26">
        <v>0</v>
      </c>
      <c r="D1013" s="46" t="s">
        <v>1139</v>
      </c>
      <c r="E1013" s="28" t="s">
        <v>1140</v>
      </c>
      <c r="F1013" s="28">
        <v>119572.5</v>
      </c>
      <c r="G1013" s="28">
        <v>-119571.5</v>
      </c>
      <c r="H1013" s="28">
        <v>1</v>
      </c>
    </row>
    <row r="1014" spans="1:8" x14ac:dyDescent="0.55000000000000004">
      <c r="A1014" s="25">
        <v>169</v>
      </c>
      <c r="B1014" s="25">
        <v>100000222925</v>
      </c>
      <c r="C1014" s="26">
        <v>0</v>
      </c>
      <c r="D1014" s="46" t="s">
        <v>1139</v>
      </c>
      <c r="E1014" s="28" t="s">
        <v>1140</v>
      </c>
      <c r="F1014" s="28">
        <v>119572.5</v>
      </c>
      <c r="G1014" s="28">
        <v>-119571.5</v>
      </c>
      <c r="H1014" s="28">
        <v>1</v>
      </c>
    </row>
    <row r="1015" spans="1:8" x14ac:dyDescent="0.55000000000000004">
      <c r="A1015" s="25">
        <v>170</v>
      </c>
      <c r="B1015" s="25">
        <v>100000222926</v>
      </c>
      <c r="C1015" s="26">
        <v>0</v>
      </c>
      <c r="D1015" s="46" t="s">
        <v>1139</v>
      </c>
      <c r="E1015" s="28" t="s">
        <v>1140</v>
      </c>
      <c r="F1015" s="28">
        <v>119572.5</v>
      </c>
      <c r="G1015" s="28">
        <v>-119571.5</v>
      </c>
      <c r="H1015" s="28">
        <v>1</v>
      </c>
    </row>
    <row r="1016" spans="1:8" x14ac:dyDescent="0.55000000000000004">
      <c r="A1016" s="25">
        <v>171</v>
      </c>
      <c r="B1016" s="25">
        <v>100000222927</v>
      </c>
      <c r="C1016" s="26">
        <v>0</v>
      </c>
      <c r="D1016" s="46" t="s">
        <v>1139</v>
      </c>
      <c r="E1016" s="28" t="s">
        <v>1140</v>
      </c>
      <c r="F1016" s="28">
        <v>119572.5</v>
      </c>
      <c r="G1016" s="28">
        <v>-119571.5</v>
      </c>
      <c r="H1016" s="28">
        <v>1</v>
      </c>
    </row>
    <row r="1017" spans="1:8" x14ac:dyDescent="0.55000000000000004">
      <c r="A1017" s="25">
        <v>172</v>
      </c>
      <c r="B1017" s="25">
        <v>100000222928</v>
      </c>
      <c r="C1017" s="26">
        <v>0</v>
      </c>
      <c r="D1017" s="46" t="s">
        <v>1139</v>
      </c>
      <c r="E1017" s="28" t="s">
        <v>1140</v>
      </c>
      <c r="F1017" s="28">
        <v>119572.5</v>
      </c>
      <c r="G1017" s="28">
        <v>-119571.5</v>
      </c>
      <c r="H1017" s="28">
        <v>1</v>
      </c>
    </row>
    <row r="1018" spans="1:8" x14ac:dyDescent="0.55000000000000004">
      <c r="A1018" s="25">
        <v>173</v>
      </c>
      <c r="B1018" s="25">
        <v>100000222929</v>
      </c>
      <c r="C1018" s="26">
        <v>0</v>
      </c>
      <c r="D1018" s="46" t="s">
        <v>1139</v>
      </c>
      <c r="E1018" s="28" t="s">
        <v>1140</v>
      </c>
      <c r="F1018" s="28">
        <v>119572.5</v>
      </c>
      <c r="G1018" s="28">
        <v>-119571.5</v>
      </c>
      <c r="H1018" s="28">
        <v>1</v>
      </c>
    </row>
    <row r="1019" spans="1:8" x14ac:dyDescent="0.55000000000000004">
      <c r="A1019" s="25">
        <v>174</v>
      </c>
      <c r="B1019" s="25">
        <v>100000222930</v>
      </c>
      <c r="C1019" s="26">
        <v>0</v>
      </c>
      <c r="D1019" s="46" t="s">
        <v>1139</v>
      </c>
      <c r="E1019" s="28" t="s">
        <v>1140</v>
      </c>
      <c r="F1019" s="28">
        <v>119572.5</v>
      </c>
      <c r="G1019" s="28">
        <v>-119571.5</v>
      </c>
      <c r="H1019" s="28">
        <v>1</v>
      </c>
    </row>
    <row r="1020" spans="1:8" x14ac:dyDescent="0.55000000000000004">
      <c r="A1020" s="25">
        <v>175</v>
      </c>
      <c r="B1020" s="25">
        <v>100000222931</v>
      </c>
      <c r="C1020" s="26">
        <v>0</v>
      </c>
      <c r="D1020" s="46" t="s">
        <v>1139</v>
      </c>
      <c r="E1020" s="28" t="s">
        <v>1140</v>
      </c>
      <c r="F1020" s="28">
        <v>119572.5</v>
      </c>
      <c r="G1020" s="28">
        <v>-119571.5</v>
      </c>
      <c r="H1020" s="28">
        <v>1</v>
      </c>
    </row>
    <row r="1021" spans="1:8" x14ac:dyDescent="0.55000000000000004">
      <c r="A1021" s="25">
        <v>176</v>
      </c>
      <c r="B1021" s="25">
        <v>100000222932</v>
      </c>
      <c r="C1021" s="26">
        <v>0</v>
      </c>
      <c r="D1021" s="46" t="s">
        <v>1139</v>
      </c>
      <c r="E1021" s="28" t="s">
        <v>1140</v>
      </c>
      <c r="F1021" s="28">
        <v>119572.5</v>
      </c>
      <c r="G1021" s="28">
        <v>-119571.5</v>
      </c>
      <c r="H1021" s="28">
        <v>1</v>
      </c>
    </row>
    <row r="1022" spans="1:8" x14ac:dyDescent="0.55000000000000004">
      <c r="A1022" s="25">
        <v>177</v>
      </c>
      <c r="B1022" s="25">
        <v>100000222933</v>
      </c>
      <c r="C1022" s="26">
        <v>0</v>
      </c>
      <c r="D1022" s="46" t="s">
        <v>1139</v>
      </c>
      <c r="E1022" s="28" t="s">
        <v>1140</v>
      </c>
      <c r="F1022" s="28">
        <v>119572.5</v>
      </c>
      <c r="G1022" s="28">
        <v>-119571.5</v>
      </c>
      <c r="H1022" s="28">
        <v>1</v>
      </c>
    </row>
    <row r="1023" spans="1:8" x14ac:dyDescent="0.55000000000000004">
      <c r="A1023" s="25">
        <v>178</v>
      </c>
      <c r="B1023" s="25">
        <v>100000222934</v>
      </c>
      <c r="C1023" s="26">
        <v>0</v>
      </c>
      <c r="D1023" s="46" t="s">
        <v>1139</v>
      </c>
      <c r="E1023" s="28" t="s">
        <v>1140</v>
      </c>
      <c r="F1023" s="28">
        <v>119572.5</v>
      </c>
      <c r="G1023" s="28">
        <v>-119571.5</v>
      </c>
      <c r="H1023" s="28">
        <v>1</v>
      </c>
    </row>
    <row r="1024" spans="1:8" x14ac:dyDescent="0.55000000000000004">
      <c r="A1024" s="25">
        <v>179</v>
      </c>
      <c r="B1024" s="25">
        <v>100000222935</v>
      </c>
      <c r="C1024" s="26">
        <v>0</v>
      </c>
      <c r="D1024" s="46" t="s">
        <v>1139</v>
      </c>
      <c r="E1024" s="28" t="s">
        <v>1140</v>
      </c>
      <c r="F1024" s="28">
        <v>119572.5</v>
      </c>
      <c r="G1024" s="28">
        <v>-119571.5</v>
      </c>
      <c r="H1024" s="28">
        <v>1</v>
      </c>
    </row>
    <row r="1025" spans="1:8" x14ac:dyDescent="0.55000000000000004">
      <c r="A1025" s="25">
        <v>180</v>
      </c>
      <c r="B1025" s="25">
        <v>100000222936</v>
      </c>
      <c r="C1025" s="26">
        <v>0</v>
      </c>
      <c r="D1025" s="46" t="s">
        <v>1139</v>
      </c>
      <c r="E1025" s="28" t="s">
        <v>1140</v>
      </c>
      <c r="F1025" s="28">
        <v>119572.5</v>
      </c>
      <c r="G1025" s="28">
        <v>-119571.5</v>
      </c>
      <c r="H1025" s="28">
        <v>1</v>
      </c>
    </row>
    <row r="1026" spans="1:8" x14ac:dyDescent="0.55000000000000004">
      <c r="A1026" s="25">
        <v>181</v>
      </c>
      <c r="B1026" s="25">
        <v>100000222937</v>
      </c>
      <c r="C1026" s="26">
        <v>0</v>
      </c>
      <c r="D1026" s="46" t="s">
        <v>1139</v>
      </c>
      <c r="E1026" s="28" t="s">
        <v>1140</v>
      </c>
      <c r="F1026" s="28">
        <v>119572.5</v>
      </c>
      <c r="G1026" s="28">
        <v>-119571.5</v>
      </c>
      <c r="H1026" s="28">
        <v>1</v>
      </c>
    </row>
    <row r="1027" spans="1:8" x14ac:dyDescent="0.55000000000000004">
      <c r="A1027" s="25">
        <v>182</v>
      </c>
      <c r="B1027" s="25">
        <v>100000222938</v>
      </c>
      <c r="C1027" s="26">
        <v>0</v>
      </c>
      <c r="D1027" s="46" t="s">
        <v>1139</v>
      </c>
      <c r="E1027" s="28" t="s">
        <v>1140</v>
      </c>
      <c r="F1027" s="28">
        <v>119572.5</v>
      </c>
      <c r="G1027" s="28">
        <v>-119571.5</v>
      </c>
      <c r="H1027" s="28">
        <v>1</v>
      </c>
    </row>
    <row r="1028" spans="1:8" x14ac:dyDescent="0.55000000000000004">
      <c r="A1028" s="25">
        <v>183</v>
      </c>
      <c r="B1028" s="25">
        <v>100000222939</v>
      </c>
      <c r="C1028" s="26">
        <v>0</v>
      </c>
      <c r="D1028" s="46" t="s">
        <v>1139</v>
      </c>
      <c r="E1028" s="28" t="s">
        <v>1140</v>
      </c>
      <c r="F1028" s="28">
        <v>119572.5</v>
      </c>
      <c r="G1028" s="28">
        <v>-119571.5</v>
      </c>
      <c r="H1028" s="28">
        <v>1</v>
      </c>
    </row>
    <row r="1029" spans="1:8" x14ac:dyDescent="0.55000000000000004">
      <c r="A1029" s="25">
        <v>184</v>
      </c>
      <c r="B1029" s="25">
        <v>100000222940</v>
      </c>
      <c r="C1029" s="26">
        <v>0</v>
      </c>
      <c r="D1029" s="46" t="s">
        <v>1139</v>
      </c>
      <c r="E1029" s="28" t="s">
        <v>1140</v>
      </c>
      <c r="F1029" s="28">
        <v>119572.5</v>
      </c>
      <c r="G1029" s="28">
        <v>-119571.5</v>
      </c>
      <c r="H1029" s="28">
        <v>1</v>
      </c>
    </row>
    <row r="1030" spans="1:8" x14ac:dyDescent="0.55000000000000004">
      <c r="A1030" s="25">
        <v>185</v>
      </c>
      <c r="B1030" s="25">
        <v>100000222941</v>
      </c>
      <c r="C1030" s="26">
        <v>0</v>
      </c>
      <c r="D1030" s="46" t="s">
        <v>1139</v>
      </c>
      <c r="E1030" s="28" t="s">
        <v>1140</v>
      </c>
      <c r="F1030" s="28">
        <v>119572.5</v>
      </c>
      <c r="G1030" s="28">
        <v>-119571.5</v>
      </c>
      <c r="H1030" s="28">
        <v>1</v>
      </c>
    </row>
    <row r="1031" spans="1:8" x14ac:dyDescent="0.55000000000000004">
      <c r="A1031" s="25">
        <v>186</v>
      </c>
      <c r="B1031" s="25">
        <v>100000222942</v>
      </c>
      <c r="C1031" s="26">
        <v>0</v>
      </c>
      <c r="D1031" s="46" t="s">
        <v>1139</v>
      </c>
      <c r="E1031" s="28" t="s">
        <v>1140</v>
      </c>
      <c r="F1031" s="28">
        <v>119572.5</v>
      </c>
      <c r="G1031" s="28">
        <v>-119571.5</v>
      </c>
      <c r="H1031" s="28">
        <v>1</v>
      </c>
    </row>
    <row r="1032" spans="1:8" x14ac:dyDescent="0.55000000000000004">
      <c r="A1032" s="25">
        <v>187</v>
      </c>
      <c r="B1032" s="25">
        <v>100000222943</v>
      </c>
      <c r="C1032" s="26">
        <v>0</v>
      </c>
      <c r="D1032" s="46" t="s">
        <v>1139</v>
      </c>
      <c r="E1032" s="28" t="s">
        <v>1140</v>
      </c>
      <c r="F1032" s="28">
        <v>119572.5</v>
      </c>
      <c r="G1032" s="28">
        <v>-119571.5</v>
      </c>
      <c r="H1032" s="28">
        <v>1</v>
      </c>
    </row>
    <row r="1033" spans="1:8" x14ac:dyDescent="0.55000000000000004">
      <c r="A1033" s="25">
        <v>188</v>
      </c>
      <c r="B1033" s="25">
        <v>100000222944</v>
      </c>
      <c r="C1033" s="26">
        <v>0</v>
      </c>
      <c r="D1033" s="46" t="s">
        <v>1139</v>
      </c>
      <c r="E1033" s="28" t="s">
        <v>1140</v>
      </c>
      <c r="F1033" s="28">
        <v>119572.5</v>
      </c>
      <c r="G1033" s="28">
        <v>-119571.5</v>
      </c>
      <c r="H1033" s="28">
        <v>1</v>
      </c>
    </row>
    <row r="1034" spans="1:8" x14ac:dyDescent="0.55000000000000004">
      <c r="A1034" s="25">
        <v>189</v>
      </c>
      <c r="B1034" s="25">
        <v>100000222945</v>
      </c>
      <c r="C1034" s="26">
        <v>0</v>
      </c>
      <c r="D1034" s="46" t="s">
        <v>1139</v>
      </c>
      <c r="E1034" s="28" t="s">
        <v>1140</v>
      </c>
      <c r="F1034" s="28">
        <v>119572.5</v>
      </c>
      <c r="G1034" s="28">
        <v>-119571.5</v>
      </c>
      <c r="H1034" s="28">
        <v>1</v>
      </c>
    </row>
    <row r="1035" spans="1:8" x14ac:dyDescent="0.55000000000000004">
      <c r="A1035" s="25">
        <v>190</v>
      </c>
      <c r="B1035" s="25">
        <v>100000289570</v>
      </c>
      <c r="C1035" s="26">
        <v>0</v>
      </c>
      <c r="D1035" s="46" t="s">
        <v>207</v>
      </c>
      <c r="E1035" s="28" t="s">
        <v>2317</v>
      </c>
      <c r="F1035" s="28">
        <v>59000</v>
      </c>
      <c r="G1035" s="28">
        <v>-58999</v>
      </c>
      <c r="H1035" s="28">
        <v>1</v>
      </c>
    </row>
    <row r="1036" spans="1:8" x14ac:dyDescent="0.55000000000000004">
      <c r="A1036" s="25">
        <v>191</v>
      </c>
      <c r="B1036" s="25">
        <v>100000289571</v>
      </c>
      <c r="C1036" s="26">
        <v>0</v>
      </c>
      <c r="D1036" s="46" t="s">
        <v>207</v>
      </c>
      <c r="E1036" s="28" t="s">
        <v>2318</v>
      </c>
      <c r="F1036" s="28">
        <v>59000</v>
      </c>
      <c r="G1036" s="28">
        <v>-58999</v>
      </c>
      <c r="H1036" s="28">
        <v>1</v>
      </c>
    </row>
    <row r="1037" spans="1:8" x14ac:dyDescent="0.55000000000000004">
      <c r="A1037" s="25">
        <v>192</v>
      </c>
      <c r="B1037" s="25">
        <v>100000289572</v>
      </c>
      <c r="C1037" s="26">
        <v>0</v>
      </c>
      <c r="D1037" s="46" t="s">
        <v>207</v>
      </c>
      <c r="E1037" s="28" t="s">
        <v>2319</v>
      </c>
      <c r="F1037" s="28">
        <v>59000</v>
      </c>
      <c r="G1037" s="28">
        <v>-58999</v>
      </c>
      <c r="H1037" s="28">
        <v>1</v>
      </c>
    </row>
    <row r="1038" spans="1:8" x14ac:dyDescent="0.55000000000000004">
      <c r="A1038" s="25">
        <v>193</v>
      </c>
      <c r="B1038" s="25">
        <v>100000289573</v>
      </c>
      <c r="C1038" s="26">
        <v>0</v>
      </c>
      <c r="D1038" s="46" t="s">
        <v>207</v>
      </c>
      <c r="E1038" s="28" t="s">
        <v>2320</v>
      </c>
      <c r="F1038" s="28">
        <v>59000</v>
      </c>
      <c r="G1038" s="28">
        <v>-58999</v>
      </c>
      <c r="H1038" s="28">
        <v>1</v>
      </c>
    </row>
    <row r="1039" spans="1:8" x14ac:dyDescent="0.55000000000000004">
      <c r="A1039" s="25">
        <v>194</v>
      </c>
      <c r="B1039" s="25">
        <v>100000289574</v>
      </c>
      <c r="C1039" s="26">
        <v>0</v>
      </c>
      <c r="D1039" s="46" t="s">
        <v>207</v>
      </c>
      <c r="E1039" s="28" t="s">
        <v>2321</v>
      </c>
      <c r="F1039" s="28">
        <v>59000</v>
      </c>
      <c r="G1039" s="28">
        <v>-58999</v>
      </c>
      <c r="H1039" s="28">
        <v>1</v>
      </c>
    </row>
    <row r="1040" spans="1:8" x14ac:dyDescent="0.55000000000000004">
      <c r="A1040" s="25">
        <v>195</v>
      </c>
      <c r="B1040" s="25">
        <v>100000289575</v>
      </c>
      <c r="C1040" s="26">
        <v>0</v>
      </c>
      <c r="D1040" s="46" t="s">
        <v>207</v>
      </c>
      <c r="E1040" s="28" t="s">
        <v>2322</v>
      </c>
      <c r="F1040" s="28">
        <v>59000</v>
      </c>
      <c r="G1040" s="28">
        <v>-58999</v>
      </c>
      <c r="H1040" s="28">
        <v>1</v>
      </c>
    </row>
    <row r="1041" spans="1:8" x14ac:dyDescent="0.55000000000000004">
      <c r="A1041" s="25">
        <v>196</v>
      </c>
      <c r="B1041" s="25">
        <v>100000289576</v>
      </c>
      <c r="C1041" s="26">
        <v>0</v>
      </c>
      <c r="D1041" s="46" t="s">
        <v>207</v>
      </c>
      <c r="E1041" s="28" t="s">
        <v>2323</v>
      </c>
      <c r="F1041" s="28">
        <v>59000</v>
      </c>
      <c r="G1041" s="28">
        <v>-58999</v>
      </c>
      <c r="H1041" s="28">
        <v>1</v>
      </c>
    </row>
    <row r="1042" spans="1:8" x14ac:dyDescent="0.55000000000000004">
      <c r="A1042" s="25">
        <v>197</v>
      </c>
      <c r="B1042" s="25">
        <v>100000289577</v>
      </c>
      <c r="C1042" s="26">
        <v>0</v>
      </c>
      <c r="D1042" s="46" t="s">
        <v>207</v>
      </c>
      <c r="E1042" s="28" t="s">
        <v>2324</v>
      </c>
      <c r="F1042" s="28">
        <v>59000</v>
      </c>
      <c r="G1042" s="28">
        <v>-58999</v>
      </c>
      <c r="H1042" s="28">
        <v>1</v>
      </c>
    </row>
    <row r="1043" spans="1:8" x14ac:dyDescent="0.55000000000000004">
      <c r="A1043" s="25">
        <v>198</v>
      </c>
      <c r="B1043" s="25">
        <v>100000289578</v>
      </c>
      <c r="C1043" s="26">
        <v>0</v>
      </c>
      <c r="D1043" s="46" t="s">
        <v>207</v>
      </c>
      <c r="E1043" s="28" t="s">
        <v>2325</v>
      </c>
      <c r="F1043" s="28">
        <v>59000</v>
      </c>
      <c r="G1043" s="28">
        <v>-58999</v>
      </c>
      <c r="H1043" s="28">
        <v>1</v>
      </c>
    </row>
    <row r="1044" spans="1:8" x14ac:dyDescent="0.55000000000000004">
      <c r="A1044" s="25">
        <v>199</v>
      </c>
      <c r="B1044" s="25">
        <v>100000289579</v>
      </c>
      <c r="C1044" s="26">
        <v>0</v>
      </c>
      <c r="D1044" s="46" t="s">
        <v>207</v>
      </c>
      <c r="E1044" s="28" t="s">
        <v>2326</v>
      </c>
      <c r="F1044" s="28">
        <v>59000</v>
      </c>
      <c r="G1044" s="28">
        <v>-58999</v>
      </c>
      <c r="H1044" s="28">
        <v>1</v>
      </c>
    </row>
    <row r="1045" spans="1:8" x14ac:dyDescent="0.55000000000000004">
      <c r="A1045" s="25">
        <v>200</v>
      </c>
      <c r="B1045" s="25">
        <v>100000289580</v>
      </c>
      <c r="C1045" s="26">
        <v>0</v>
      </c>
      <c r="D1045" s="46" t="s">
        <v>207</v>
      </c>
      <c r="E1045" s="28" t="s">
        <v>2327</v>
      </c>
      <c r="F1045" s="28">
        <v>59000</v>
      </c>
      <c r="G1045" s="28">
        <v>-58999</v>
      </c>
      <c r="H1045" s="28">
        <v>1</v>
      </c>
    </row>
    <row r="1046" spans="1:8" x14ac:dyDescent="0.55000000000000004">
      <c r="A1046" s="25">
        <v>201</v>
      </c>
      <c r="B1046" s="25">
        <v>100000289581</v>
      </c>
      <c r="C1046" s="26">
        <v>0</v>
      </c>
      <c r="D1046" s="46" t="s">
        <v>207</v>
      </c>
      <c r="E1046" s="28" t="s">
        <v>2328</v>
      </c>
      <c r="F1046" s="28">
        <v>59800</v>
      </c>
      <c r="G1046" s="28">
        <v>-59799</v>
      </c>
      <c r="H1046" s="28">
        <v>1</v>
      </c>
    </row>
    <row r="1047" spans="1:8" x14ac:dyDescent="0.55000000000000004">
      <c r="A1047" s="25">
        <v>202</v>
      </c>
      <c r="B1047" s="25">
        <v>100000289582</v>
      </c>
      <c r="C1047" s="26">
        <v>0</v>
      </c>
      <c r="D1047" s="46" t="s">
        <v>207</v>
      </c>
      <c r="E1047" s="28" t="s">
        <v>2329</v>
      </c>
      <c r="F1047" s="28">
        <v>59800</v>
      </c>
      <c r="G1047" s="28">
        <v>-59799</v>
      </c>
      <c r="H1047" s="28">
        <v>1</v>
      </c>
    </row>
    <row r="1048" spans="1:8" x14ac:dyDescent="0.55000000000000004">
      <c r="A1048" s="25">
        <v>203</v>
      </c>
      <c r="B1048" s="25">
        <v>100000289583</v>
      </c>
      <c r="C1048" s="26">
        <v>0</v>
      </c>
      <c r="D1048" s="46" t="s">
        <v>207</v>
      </c>
      <c r="E1048" s="28" t="s">
        <v>2330</v>
      </c>
      <c r="F1048" s="28">
        <v>59800</v>
      </c>
      <c r="G1048" s="28">
        <v>-59799</v>
      </c>
      <c r="H1048" s="28">
        <v>1</v>
      </c>
    </row>
    <row r="1049" spans="1:8" x14ac:dyDescent="0.55000000000000004">
      <c r="A1049" s="25">
        <v>204</v>
      </c>
      <c r="B1049" s="25">
        <v>100000289584</v>
      </c>
      <c r="C1049" s="26">
        <v>0</v>
      </c>
      <c r="D1049" s="46" t="s">
        <v>207</v>
      </c>
      <c r="E1049" s="28" t="s">
        <v>2331</v>
      </c>
      <c r="F1049" s="28">
        <v>59800</v>
      </c>
      <c r="G1049" s="28">
        <v>-59799</v>
      </c>
      <c r="H1049" s="28">
        <v>1</v>
      </c>
    </row>
    <row r="1050" spans="1:8" x14ac:dyDescent="0.55000000000000004">
      <c r="A1050" s="25">
        <v>205</v>
      </c>
      <c r="B1050" s="25">
        <v>100000289585</v>
      </c>
      <c r="C1050" s="26">
        <v>0</v>
      </c>
      <c r="D1050" s="46" t="s">
        <v>207</v>
      </c>
      <c r="E1050" s="28" t="s">
        <v>2332</v>
      </c>
      <c r="F1050" s="28">
        <v>59800</v>
      </c>
      <c r="G1050" s="28">
        <v>-59799</v>
      </c>
      <c r="H1050" s="28">
        <v>1</v>
      </c>
    </row>
    <row r="1051" spans="1:8" x14ac:dyDescent="0.55000000000000004">
      <c r="A1051" s="25">
        <v>206</v>
      </c>
      <c r="B1051" s="25">
        <v>100000289586</v>
      </c>
      <c r="C1051" s="26">
        <v>0</v>
      </c>
      <c r="D1051" s="46" t="s">
        <v>207</v>
      </c>
      <c r="E1051" s="28" t="s">
        <v>2333</v>
      </c>
      <c r="F1051" s="28">
        <v>59800</v>
      </c>
      <c r="G1051" s="28">
        <v>-59799</v>
      </c>
      <c r="H1051" s="28">
        <v>1</v>
      </c>
    </row>
    <row r="1052" spans="1:8" x14ac:dyDescent="0.55000000000000004">
      <c r="A1052" s="25">
        <v>207</v>
      </c>
      <c r="B1052" s="25">
        <v>100000289587</v>
      </c>
      <c r="C1052" s="26">
        <v>0</v>
      </c>
      <c r="D1052" s="46" t="s">
        <v>207</v>
      </c>
      <c r="E1052" s="28" t="s">
        <v>2334</v>
      </c>
      <c r="F1052" s="28">
        <v>59800</v>
      </c>
      <c r="G1052" s="28">
        <v>-59799</v>
      </c>
      <c r="H1052" s="28">
        <v>1</v>
      </c>
    </row>
    <row r="1053" spans="1:8" x14ac:dyDescent="0.55000000000000004">
      <c r="A1053" s="25">
        <v>208</v>
      </c>
      <c r="B1053" s="25">
        <v>100000289588</v>
      </c>
      <c r="C1053" s="26">
        <v>0</v>
      </c>
      <c r="D1053" s="46" t="s">
        <v>207</v>
      </c>
      <c r="E1053" s="28" t="s">
        <v>2335</v>
      </c>
      <c r="F1053" s="28">
        <v>59800</v>
      </c>
      <c r="G1053" s="28">
        <v>-59799</v>
      </c>
      <c r="H1053" s="28">
        <v>1</v>
      </c>
    </row>
    <row r="1054" spans="1:8" x14ac:dyDescent="0.55000000000000004">
      <c r="A1054" s="25">
        <v>209</v>
      </c>
      <c r="B1054" s="25">
        <v>100000289589</v>
      </c>
      <c r="C1054" s="26">
        <v>0</v>
      </c>
      <c r="D1054" s="46" t="s">
        <v>207</v>
      </c>
      <c r="E1054" s="28" t="s">
        <v>2336</v>
      </c>
      <c r="F1054" s="28">
        <v>59800</v>
      </c>
      <c r="G1054" s="28">
        <v>-59799</v>
      </c>
      <c r="H1054" s="28">
        <v>1</v>
      </c>
    </row>
    <row r="1055" spans="1:8" x14ac:dyDescent="0.55000000000000004">
      <c r="A1055" s="25">
        <v>210</v>
      </c>
      <c r="B1055" s="25">
        <v>100000289590</v>
      </c>
      <c r="C1055" s="26">
        <v>0</v>
      </c>
      <c r="D1055" s="46" t="s">
        <v>207</v>
      </c>
      <c r="E1055" s="28" t="s">
        <v>2337</v>
      </c>
      <c r="F1055" s="28">
        <v>59800</v>
      </c>
      <c r="G1055" s="28">
        <v>-59799</v>
      </c>
      <c r="H1055" s="28">
        <v>1</v>
      </c>
    </row>
    <row r="1056" spans="1:8" x14ac:dyDescent="0.55000000000000004">
      <c r="A1056" s="25">
        <v>211</v>
      </c>
      <c r="B1056" s="25">
        <v>100000289591</v>
      </c>
      <c r="C1056" s="26">
        <v>0</v>
      </c>
      <c r="D1056" s="46" t="s">
        <v>207</v>
      </c>
      <c r="E1056" s="28" t="s">
        <v>2338</v>
      </c>
      <c r="F1056" s="28">
        <v>59800</v>
      </c>
      <c r="G1056" s="28">
        <v>-59799</v>
      </c>
      <c r="H1056" s="28">
        <v>1</v>
      </c>
    </row>
    <row r="1057" spans="1:8" x14ac:dyDescent="0.55000000000000004">
      <c r="A1057" s="25">
        <v>212</v>
      </c>
      <c r="B1057" s="25">
        <v>100000289592</v>
      </c>
      <c r="C1057" s="26">
        <v>0</v>
      </c>
      <c r="D1057" s="46" t="s">
        <v>207</v>
      </c>
      <c r="E1057" s="28" t="s">
        <v>2339</v>
      </c>
      <c r="F1057" s="28">
        <v>59800</v>
      </c>
      <c r="G1057" s="28">
        <v>-59799</v>
      </c>
      <c r="H1057" s="28">
        <v>1</v>
      </c>
    </row>
    <row r="1058" spans="1:8" x14ac:dyDescent="0.55000000000000004">
      <c r="A1058" s="25">
        <v>213</v>
      </c>
      <c r="B1058" s="25">
        <v>100000289593</v>
      </c>
      <c r="C1058" s="26">
        <v>0</v>
      </c>
      <c r="D1058" s="46" t="s">
        <v>207</v>
      </c>
      <c r="E1058" s="28" t="s">
        <v>2340</v>
      </c>
      <c r="F1058" s="28">
        <v>59800</v>
      </c>
      <c r="G1058" s="28">
        <v>-59799</v>
      </c>
      <c r="H1058" s="28">
        <v>1</v>
      </c>
    </row>
    <row r="1059" spans="1:8" x14ac:dyDescent="0.55000000000000004">
      <c r="A1059" s="25">
        <v>214</v>
      </c>
      <c r="B1059" s="25">
        <v>100000289594</v>
      </c>
      <c r="C1059" s="26">
        <v>0</v>
      </c>
      <c r="D1059" s="46" t="s">
        <v>207</v>
      </c>
      <c r="E1059" s="28" t="s">
        <v>2341</v>
      </c>
      <c r="F1059" s="28">
        <v>59800</v>
      </c>
      <c r="G1059" s="28">
        <v>-59799</v>
      </c>
      <c r="H1059" s="28">
        <v>1</v>
      </c>
    </row>
    <row r="1060" spans="1:8" x14ac:dyDescent="0.55000000000000004">
      <c r="A1060" s="25">
        <v>215</v>
      </c>
      <c r="B1060" s="25">
        <v>100000289595</v>
      </c>
      <c r="C1060" s="26">
        <v>0</v>
      </c>
      <c r="D1060" s="46" t="s">
        <v>207</v>
      </c>
      <c r="E1060" s="28" t="s">
        <v>2342</v>
      </c>
      <c r="F1060" s="28">
        <v>59800</v>
      </c>
      <c r="G1060" s="28">
        <v>-59799</v>
      </c>
      <c r="H1060" s="28">
        <v>1</v>
      </c>
    </row>
    <row r="1061" spans="1:8" x14ac:dyDescent="0.55000000000000004">
      <c r="A1061" s="25">
        <v>216</v>
      </c>
      <c r="B1061" s="25">
        <v>100000289596</v>
      </c>
      <c r="C1061" s="26">
        <v>0</v>
      </c>
      <c r="D1061" s="46" t="s">
        <v>207</v>
      </c>
      <c r="E1061" s="28" t="s">
        <v>2343</v>
      </c>
      <c r="F1061" s="28">
        <v>59800</v>
      </c>
      <c r="G1061" s="28">
        <v>-59799</v>
      </c>
      <c r="H1061" s="28">
        <v>1</v>
      </c>
    </row>
    <row r="1062" spans="1:8" x14ac:dyDescent="0.55000000000000004">
      <c r="A1062" s="25">
        <v>217</v>
      </c>
      <c r="B1062" s="25">
        <v>100000289597</v>
      </c>
      <c r="C1062" s="26">
        <v>0</v>
      </c>
      <c r="D1062" s="46" t="s">
        <v>207</v>
      </c>
      <c r="E1062" s="28" t="s">
        <v>2344</v>
      </c>
      <c r="F1062" s="28">
        <v>59800</v>
      </c>
      <c r="G1062" s="28">
        <v>-59799</v>
      </c>
      <c r="H1062" s="28">
        <v>1</v>
      </c>
    </row>
    <row r="1063" spans="1:8" x14ac:dyDescent="0.55000000000000004">
      <c r="A1063" s="25">
        <v>218</v>
      </c>
      <c r="B1063" s="25">
        <v>100000289598</v>
      </c>
      <c r="C1063" s="26">
        <v>0</v>
      </c>
      <c r="D1063" s="46" t="s">
        <v>207</v>
      </c>
      <c r="E1063" s="28" t="s">
        <v>2345</v>
      </c>
      <c r="F1063" s="28">
        <v>59800</v>
      </c>
      <c r="G1063" s="28">
        <v>-59799</v>
      </c>
      <c r="H1063" s="28">
        <v>1</v>
      </c>
    </row>
    <row r="1064" spans="1:8" x14ac:dyDescent="0.55000000000000004">
      <c r="A1064" s="25">
        <v>219</v>
      </c>
      <c r="B1064" s="25">
        <v>100000289599</v>
      </c>
      <c r="C1064" s="26">
        <v>0</v>
      </c>
      <c r="D1064" s="46" t="s">
        <v>207</v>
      </c>
      <c r="E1064" s="28" t="s">
        <v>2346</v>
      </c>
      <c r="F1064" s="28">
        <v>59800</v>
      </c>
      <c r="G1064" s="28">
        <v>-59799</v>
      </c>
      <c r="H1064" s="28">
        <v>1</v>
      </c>
    </row>
    <row r="1065" spans="1:8" x14ac:dyDescent="0.55000000000000004">
      <c r="A1065" s="25">
        <v>220</v>
      </c>
      <c r="B1065" s="25">
        <v>100000289600</v>
      </c>
      <c r="C1065" s="26">
        <v>0</v>
      </c>
      <c r="D1065" s="46" t="s">
        <v>207</v>
      </c>
      <c r="E1065" s="28" t="s">
        <v>2347</v>
      </c>
      <c r="F1065" s="28">
        <v>59800</v>
      </c>
      <c r="G1065" s="28">
        <v>-59799</v>
      </c>
      <c r="H1065" s="28">
        <v>1</v>
      </c>
    </row>
    <row r="1066" spans="1:8" x14ac:dyDescent="0.55000000000000004">
      <c r="A1066" s="25">
        <v>221</v>
      </c>
      <c r="B1066" s="25">
        <v>100000289601</v>
      </c>
      <c r="C1066" s="26">
        <v>0</v>
      </c>
      <c r="D1066" s="46" t="s">
        <v>207</v>
      </c>
      <c r="E1066" s="28" t="s">
        <v>2348</v>
      </c>
      <c r="F1066" s="28">
        <v>59800</v>
      </c>
      <c r="G1066" s="28">
        <v>-59799</v>
      </c>
      <c r="H1066" s="28">
        <v>1</v>
      </c>
    </row>
    <row r="1067" spans="1:8" x14ac:dyDescent="0.55000000000000004">
      <c r="A1067" s="25">
        <v>222</v>
      </c>
      <c r="B1067" s="25">
        <v>100000289602</v>
      </c>
      <c r="C1067" s="26">
        <v>0</v>
      </c>
      <c r="D1067" s="46" t="s">
        <v>207</v>
      </c>
      <c r="E1067" s="28" t="s">
        <v>2349</v>
      </c>
      <c r="F1067" s="28">
        <v>59800</v>
      </c>
      <c r="G1067" s="28">
        <v>-59799</v>
      </c>
      <c r="H1067" s="28">
        <v>1</v>
      </c>
    </row>
    <row r="1068" spans="1:8" x14ac:dyDescent="0.55000000000000004">
      <c r="A1068" s="25">
        <v>223</v>
      </c>
      <c r="B1068" s="25">
        <v>100000289603</v>
      </c>
      <c r="C1068" s="26">
        <v>0</v>
      </c>
      <c r="D1068" s="46" t="s">
        <v>207</v>
      </c>
      <c r="E1068" s="28" t="s">
        <v>2350</v>
      </c>
      <c r="F1068" s="28">
        <v>59800</v>
      </c>
      <c r="G1068" s="28">
        <v>-59799</v>
      </c>
      <c r="H1068" s="28">
        <v>1</v>
      </c>
    </row>
    <row r="1069" spans="1:8" x14ac:dyDescent="0.55000000000000004">
      <c r="A1069" s="25">
        <v>224</v>
      </c>
      <c r="B1069" s="25">
        <v>100000289604</v>
      </c>
      <c r="C1069" s="26">
        <v>0</v>
      </c>
      <c r="D1069" s="46" t="s">
        <v>207</v>
      </c>
      <c r="E1069" s="28" t="s">
        <v>2351</v>
      </c>
      <c r="F1069" s="28">
        <v>59800</v>
      </c>
      <c r="G1069" s="28">
        <v>-59799</v>
      </c>
      <c r="H1069" s="28">
        <v>1</v>
      </c>
    </row>
    <row r="1070" spans="1:8" x14ac:dyDescent="0.55000000000000004">
      <c r="A1070" s="25">
        <v>225</v>
      </c>
      <c r="B1070" s="25">
        <v>100000289605</v>
      </c>
      <c r="C1070" s="26">
        <v>0</v>
      </c>
      <c r="D1070" s="46" t="s">
        <v>207</v>
      </c>
      <c r="E1070" s="28" t="s">
        <v>2352</v>
      </c>
      <c r="F1070" s="28">
        <v>59800</v>
      </c>
      <c r="G1070" s="28">
        <v>-59799</v>
      </c>
      <c r="H1070" s="28">
        <v>1</v>
      </c>
    </row>
    <row r="1071" spans="1:8" x14ac:dyDescent="0.55000000000000004">
      <c r="A1071" s="25">
        <v>226</v>
      </c>
      <c r="B1071" s="25">
        <v>100000289606</v>
      </c>
      <c r="C1071" s="26">
        <v>0</v>
      </c>
      <c r="D1071" s="46" t="s">
        <v>207</v>
      </c>
      <c r="E1071" s="28" t="s">
        <v>2353</v>
      </c>
      <c r="F1071" s="28">
        <v>59800</v>
      </c>
      <c r="G1071" s="28">
        <v>-59799</v>
      </c>
      <c r="H1071" s="28">
        <v>1</v>
      </c>
    </row>
    <row r="1072" spans="1:8" x14ac:dyDescent="0.55000000000000004">
      <c r="A1072" s="25">
        <v>227</v>
      </c>
      <c r="B1072" s="25">
        <v>100000289607</v>
      </c>
      <c r="C1072" s="26">
        <v>0</v>
      </c>
      <c r="D1072" s="46" t="s">
        <v>207</v>
      </c>
      <c r="E1072" s="28" t="s">
        <v>2354</v>
      </c>
      <c r="F1072" s="28">
        <v>59800</v>
      </c>
      <c r="G1072" s="28">
        <v>-59799</v>
      </c>
      <c r="H1072" s="28">
        <v>1</v>
      </c>
    </row>
    <row r="1073" spans="1:8" x14ac:dyDescent="0.55000000000000004">
      <c r="A1073" s="25">
        <v>228</v>
      </c>
      <c r="B1073" s="25">
        <v>100000289608</v>
      </c>
      <c r="C1073" s="26">
        <v>0</v>
      </c>
      <c r="D1073" s="46" t="s">
        <v>207</v>
      </c>
      <c r="E1073" s="28" t="s">
        <v>2355</v>
      </c>
      <c r="F1073" s="28">
        <v>59800</v>
      </c>
      <c r="G1073" s="28">
        <v>-59799</v>
      </c>
      <c r="H1073" s="28">
        <v>1</v>
      </c>
    </row>
    <row r="1074" spans="1:8" x14ac:dyDescent="0.55000000000000004">
      <c r="A1074" s="25">
        <v>229</v>
      </c>
      <c r="B1074" s="25">
        <v>100000289609</v>
      </c>
      <c r="C1074" s="26">
        <v>0</v>
      </c>
      <c r="D1074" s="46" t="s">
        <v>207</v>
      </c>
      <c r="E1074" s="28" t="s">
        <v>2356</v>
      </c>
      <c r="F1074" s="28">
        <v>59800</v>
      </c>
      <c r="G1074" s="28">
        <v>-59799</v>
      </c>
      <c r="H1074" s="28">
        <v>1</v>
      </c>
    </row>
    <row r="1075" spans="1:8" x14ac:dyDescent="0.55000000000000004">
      <c r="A1075" s="25">
        <v>230</v>
      </c>
      <c r="B1075" s="25">
        <v>100000289610</v>
      </c>
      <c r="C1075" s="26">
        <v>0</v>
      </c>
      <c r="D1075" s="46" t="s">
        <v>207</v>
      </c>
      <c r="E1075" s="28" t="s">
        <v>2357</v>
      </c>
      <c r="F1075" s="28">
        <v>59800</v>
      </c>
      <c r="G1075" s="28">
        <v>-59799</v>
      </c>
      <c r="H1075" s="28">
        <v>1</v>
      </c>
    </row>
    <row r="1076" spans="1:8" x14ac:dyDescent="0.55000000000000004">
      <c r="A1076" s="25">
        <v>231</v>
      </c>
      <c r="B1076" s="25">
        <v>100000289611</v>
      </c>
      <c r="C1076" s="26">
        <v>0</v>
      </c>
      <c r="D1076" s="46" t="s">
        <v>207</v>
      </c>
      <c r="E1076" s="28" t="s">
        <v>2358</v>
      </c>
      <c r="F1076" s="28">
        <v>59800</v>
      </c>
      <c r="G1076" s="28">
        <v>-59799</v>
      </c>
      <c r="H1076" s="28">
        <v>1</v>
      </c>
    </row>
    <row r="1077" spans="1:8" x14ac:dyDescent="0.55000000000000004">
      <c r="A1077" s="25">
        <v>232</v>
      </c>
      <c r="B1077" s="25">
        <v>100000289612</v>
      </c>
      <c r="C1077" s="26">
        <v>0</v>
      </c>
      <c r="D1077" s="46" t="s">
        <v>207</v>
      </c>
      <c r="E1077" s="28" t="s">
        <v>2359</v>
      </c>
      <c r="F1077" s="28">
        <v>59800</v>
      </c>
      <c r="G1077" s="28">
        <v>-59799</v>
      </c>
      <c r="H1077" s="28">
        <v>1</v>
      </c>
    </row>
    <row r="1078" spans="1:8" x14ac:dyDescent="0.55000000000000004">
      <c r="A1078" s="25">
        <v>233</v>
      </c>
      <c r="B1078" s="25">
        <v>100000289613</v>
      </c>
      <c r="C1078" s="26">
        <v>0</v>
      </c>
      <c r="D1078" s="46" t="s">
        <v>207</v>
      </c>
      <c r="E1078" s="28" t="s">
        <v>2360</v>
      </c>
      <c r="F1078" s="28">
        <v>59800</v>
      </c>
      <c r="G1078" s="28">
        <v>-59799</v>
      </c>
      <c r="H1078" s="28">
        <v>1</v>
      </c>
    </row>
    <row r="1079" spans="1:8" x14ac:dyDescent="0.55000000000000004">
      <c r="A1079" s="25">
        <v>234</v>
      </c>
      <c r="B1079" s="25">
        <v>100000289614</v>
      </c>
      <c r="C1079" s="26">
        <v>0</v>
      </c>
      <c r="D1079" s="46" t="s">
        <v>207</v>
      </c>
      <c r="E1079" s="28" t="s">
        <v>2361</v>
      </c>
      <c r="F1079" s="28">
        <v>59800</v>
      </c>
      <c r="G1079" s="28">
        <v>-59799</v>
      </c>
      <c r="H1079" s="28">
        <v>1</v>
      </c>
    </row>
    <row r="1080" spans="1:8" x14ac:dyDescent="0.55000000000000004">
      <c r="A1080" s="25">
        <v>235</v>
      </c>
      <c r="B1080" s="25">
        <v>100000289615</v>
      </c>
      <c r="C1080" s="26">
        <v>0</v>
      </c>
      <c r="D1080" s="46" t="s">
        <v>207</v>
      </c>
      <c r="E1080" s="28" t="s">
        <v>2362</v>
      </c>
      <c r="F1080" s="28">
        <v>59800</v>
      </c>
      <c r="G1080" s="28">
        <v>-59799</v>
      </c>
      <c r="H1080" s="28">
        <v>1</v>
      </c>
    </row>
    <row r="1081" spans="1:8" x14ac:dyDescent="0.55000000000000004">
      <c r="A1081" s="25">
        <v>236</v>
      </c>
      <c r="B1081" s="25">
        <v>100000289616</v>
      </c>
      <c r="C1081" s="26">
        <v>0</v>
      </c>
      <c r="D1081" s="46" t="s">
        <v>207</v>
      </c>
      <c r="E1081" s="28" t="s">
        <v>2363</v>
      </c>
      <c r="F1081" s="28">
        <v>59800</v>
      </c>
      <c r="G1081" s="28">
        <v>-59799</v>
      </c>
      <c r="H1081" s="28">
        <v>1</v>
      </c>
    </row>
    <row r="1082" spans="1:8" x14ac:dyDescent="0.55000000000000004">
      <c r="A1082" s="25">
        <v>237</v>
      </c>
      <c r="B1082" s="25">
        <v>100000289617</v>
      </c>
      <c r="C1082" s="26">
        <v>0</v>
      </c>
      <c r="D1082" s="46" t="s">
        <v>207</v>
      </c>
      <c r="E1082" s="28" t="s">
        <v>2364</v>
      </c>
      <c r="F1082" s="28">
        <v>59800</v>
      </c>
      <c r="G1082" s="28">
        <v>-59799</v>
      </c>
      <c r="H1082" s="28">
        <v>1</v>
      </c>
    </row>
    <row r="1083" spans="1:8" x14ac:dyDescent="0.55000000000000004">
      <c r="A1083" s="25">
        <v>238</v>
      </c>
      <c r="B1083" s="25">
        <v>100000289618</v>
      </c>
      <c r="C1083" s="26">
        <v>0</v>
      </c>
      <c r="D1083" s="46" t="s">
        <v>207</v>
      </c>
      <c r="E1083" s="28" t="s">
        <v>2365</v>
      </c>
      <c r="F1083" s="28">
        <v>59800</v>
      </c>
      <c r="G1083" s="28">
        <v>-59799</v>
      </c>
      <c r="H1083" s="28">
        <v>1</v>
      </c>
    </row>
    <row r="1084" spans="1:8" x14ac:dyDescent="0.55000000000000004">
      <c r="A1084" s="25">
        <v>239</v>
      </c>
      <c r="B1084" s="25">
        <v>100000289619</v>
      </c>
      <c r="C1084" s="26">
        <v>0</v>
      </c>
      <c r="D1084" s="46" t="s">
        <v>207</v>
      </c>
      <c r="E1084" s="28" t="s">
        <v>2366</v>
      </c>
      <c r="F1084" s="28">
        <v>59800</v>
      </c>
      <c r="G1084" s="28">
        <v>-59799</v>
      </c>
      <c r="H1084" s="28">
        <v>1</v>
      </c>
    </row>
    <row r="1085" spans="1:8" x14ac:dyDescent="0.55000000000000004">
      <c r="A1085" s="25">
        <v>240</v>
      </c>
      <c r="B1085" s="25">
        <v>100000289620</v>
      </c>
      <c r="C1085" s="26">
        <v>0</v>
      </c>
      <c r="D1085" s="46" t="s">
        <v>207</v>
      </c>
      <c r="E1085" s="28" t="s">
        <v>2367</v>
      </c>
      <c r="F1085" s="28">
        <v>59800</v>
      </c>
      <c r="G1085" s="28">
        <v>-59799</v>
      </c>
      <c r="H1085" s="28">
        <v>1</v>
      </c>
    </row>
    <row r="1086" spans="1:8" x14ac:dyDescent="0.55000000000000004">
      <c r="A1086" s="25">
        <v>241</v>
      </c>
      <c r="B1086" s="25">
        <v>100000289621</v>
      </c>
      <c r="C1086" s="26">
        <v>0</v>
      </c>
      <c r="D1086" s="46" t="s">
        <v>207</v>
      </c>
      <c r="E1086" s="28" t="s">
        <v>2368</v>
      </c>
      <c r="F1086" s="28">
        <v>59800</v>
      </c>
      <c r="G1086" s="28">
        <v>-59799</v>
      </c>
      <c r="H1086" s="28">
        <v>1</v>
      </c>
    </row>
    <row r="1087" spans="1:8" x14ac:dyDescent="0.55000000000000004">
      <c r="A1087" s="25">
        <v>242</v>
      </c>
      <c r="B1087" s="25">
        <v>100000289622</v>
      </c>
      <c r="C1087" s="26">
        <v>0</v>
      </c>
      <c r="D1087" s="46" t="s">
        <v>207</v>
      </c>
      <c r="E1087" s="28" t="s">
        <v>2369</v>
      </c>
      <c r="F1087" s="28">
        <v>59800</v>
      </c>
      <c r="G1087" s="28">
        <v>-59799</v>
      </c>
      <c r="H1087" s="28">
        <v>1</v>
      </c>
    </row>
    <row r="1088" spans="1:8" x14ac:dyDescent="0.55000000000000004">
      <c r="A1088" s="25">
        <v>243</v>
      </c>
      <c r="B1088" s="25">
        <v>100000289623</v>
      </c>
      <c r="C1088" s="26">
        <v>0</v>
      </c>
      <c r="D1088" s="46" t="s">
        <v>207</v>
      </c>
      <c r="E1088" s="28" t="s">
        <v>2370</v>
      </c>
      <c r="F1088" s="28">
        <v>59800</v>
      </c>
      <c r="G1088" s="28">
        <v>-59799</v>
      </c>
      <c r="H1088" s="28">
        <v>1</v>
      </c>
    </row>
    <row r="1089" spans="1:8" x14ac:dyDescent="0.55000000000000004">
      <c r="A1089" s="25">
        <v>244</v>
      </c>
      <c r="B1089" s="25">
        <v>100000289624</v>
      </c>
      <c r="C1089" s="26">
        <v>0</v>
      </c>
      <c r="D1089" s="46" t="s">
        <v>207</v>
      </c>
      <c r="E1089" s="28" t="s">
        <v>2371</v>
      </c>
      <c r="F1089" s="28">
        <v>59800</v>
      </c>
      <c r="G1089" s="28">
        <v>-59799</v>
      </c>
      <c r="H1089" s="28">
        <v>1</v>
      </c>
    </row>
    <row r="1090" spans="1:8" x14ac:dyDescent="0.55000000000000004">
      <c r="A1090" s="25">
        <v>245</v>
      </c>
      <c r="B1090" s="25">
        <v>100000289625</v>
      </c>
      <c r="C1090" s="26">
        <v>0</v>
      </c>
      <c r="D1090" s="46" t="s">
        <v>207</v>
      </c>
      <c r="E1090" s="28" t="s">
        <v>2372</v>
      </c>
      <c r="F1090" s="28">
        <v>59800</v>
      </c>
      <c r="G1090" s="28">
        <v>-59799</v>
      </c>
      <c r="H1090" s="28">
        <v>1</v>
      </c>
    </row>
    <row r="1091" spans="1:8" x14ac:dyDescent="0.55000000000000004">
      <c r="A1091" s="25">
        <v>246</v>
      </c>
      <c r="B1091" s="25">
        <v>100000289626</v>
      </c>
      <c r="C1091" s="26">
        <v>0</v>
      </c>
      <c r="D1091" s="46" t="s">
        <v>207</v>
      </c>
      <c r="E1091" s="28" t="s">
        <v>2373</v>
      </c>
      <c r="F1091" s="28">
        <v>59800</v>
      </c>
      <c r="G1091" s="28">
        <v>-59799</v>
      </c>
      <c r="H1091" s="28">
        <v>1</v>
      </c>
    </row>
    <row r="1092" spans="1:8" x14ac:dyDescent="0.55000000000000004">
      <c r="A1092" s="25">
        <v>247</v>
      </c>
      <c r="B1092" s="25">
        <v>100000289627</v>
      </c>
      <c r="C1092" s="26">
        <v>0</v>
      </c>
      <c r="D1092" s="46" t="s">
        <v>207</v>
      </c>
      <c r="E1092" s="28" t="s">
        <v>2374</v>
      </c>
      <c r="F1092" s="28">
        <v>59800</v>
      </c>
      <c r="G1092" s="28">
        <v>-59799</v>
      </c>
      <c r="H1092" s="28">
        <v>1</v>
      </c>
    </row>
    <row r="1093" spans="1:8" x14ac:dyDescent="0.55000000000000004">
      <c r="A1093" s="25">
        <v>248</v>
      </c>
      <c r="B1093" s="25">
        <v>100000289628</v>
      </c>
      <c r="C1093" s="26">
        <v>0</v>
      </c>
      <c r="D1093" s="46" t="s">
        <v>207</v>
      </c>
      <c r="E1093" s="28" t="s">
        <v>2375</v>
      </c>
      <c r="F1093" s="28">
        <v>59800</v>
      </c>
      <c r="G1093" s="28">
        <v>-59799</v>
      </c>
      <c r="H1093" s="28">
        <v>1</v>
      </c>
    </row>
    <row r="1094" spans="1:8" x14ac:dyDescent="0.55000000000000004">
      <c r="A1094" s="25">
        <v>249</v>
      </c>
      <c r="B1094" s="25">
        <v>100000289629</v>
      </c>
      <c r="C1094" s="26">
        <v>0</v>
      </c>
      <c r="D1094" s="46" t="s">
        <v>207</v>
      </c>
      <c r="E1094" s="28" t="s">
        <v>2376</v>
      </c>
      <c r="F1094" s="28">
        <v>59800</v>
      </c>
      <c r="G1094" s="28">
        <v>-59799</v>
      </c>
      <c r="H1094" s="28">
        <v>1</v>
      </c>
    </row>
    <row r="1095" spans="1:8" x14ac:dyDescent="0.55000000000000004">
      <c r="A1095" s="25">
        <v>250</v>
      </c>
      <c r="B1095" s="25">
        <v>100000289630</v>
      </c>
      <c r="C1095" s="26">
        <v>0</v>
      </c>
      <c r="D1095" s="46" t="s">
        <v>207</v>
      </c>
      <c r="E1095" s="28" t="s">
        <v>2377</v>
      </c>
      <c r="F1095" s="28">
        <v>59800</v>
      </c>
      <c r="G1095" s="28">
        <v>-59799</v>
      </c>
      <c r="H1095" s="28">
        <v>1</v>
      </c>
    </row>
    <row r="1096" spans="1:8" x14ac:dyDescent="0.55000000000000004">
      <c r="A1096" s="25">
        <v>251</v>
      </c>
      <c r="B1096" s="25">
        <v>100000289631</v>
      </c>
      <c r="C1096" s="26">
        <v>0</v>
      </c>
      <c r="D1096" s="46" t="s">
        <v>207</v>
      </c>
      <c r="E1096" s="28" t="s">
        <v>2378</v>
      </c>
      <c r="F1096" s="28">
        <v>59800</v>
      </c>
      <c r="G1096" s="28">
        <v>-59799</v>
      </c>
      <c r="H1096" s="28">
        <v>1</v>
      </c>
    </row>
    <row r="1097" spans="1:8" x14ac:dyDescent="0.55000000000000004">
      <c r="A1097" s="25">
        <v>252</v>
      </c>
      <c r="B1097" s="25">
        <v>100000289632</v>
      </c>
      <c r="C1097" s="26">
        <v>0</v>
      </c>
      <c r="D1097" s="46" t="s">
        <v>207</v>
      </c>
      <c r="E1097" s="28" t="s">
        <v>2379</v>
      </c>
      <c r="F1097" s="28">
        <v>59800</v>
      </c>
      <c r="G1097" s="28">
        <v>-59799</v>
      </c>
      <c r="H1097" s="28">
        <v>1</v>
      </c>
    </row>
    <row r="1098" spans="1:8" x14ac:dyDescent="0.55000000000000004">
      <c r="A1098" s="25">
        <v>253</v>
      </c>
      <c r="B1098" s="25">
        <v>100000289633</v>
      </c>
      <c r="C1098" s="26">
        <v>0</v>
      </c>
      <c r="D1098" s="46" t="s">
        <v>207</v>
      </c>
      <c r="E1098" s="28" t="s">
        <v>2380</v>
      </c>
      <c r="F1098" s="28">
        <v>59800</v>
      </c>
      <c r="G1098" s="28">
        <v>-59799</v>
      </c>
      <c r="H1098" s="28">
        <v>1</v>
      </c>
    </row>
    <row r="1099" spans="1:8" x14ac:dyDescent="0.55000000000000004">
      <c r="A1099" s="25">
        <v>254</v>
      </c>
      <c r="B1099" s="25">
        <v>100000289634</v>
      </c>
      <c r="C1099" s="26">
        <v>0</v>
      </c>
      <c r="D1099" s="46" t="s">
        <v>207</v>
      </c>
      <c r="E1099" s="28" t="s">
        <v>2381</v>
      </c>
      <c r="F1099" s="28">
        <v>59800</v>
      </c>
      <c r="G1099" s="28">
        <v>-59799</v>
      </c>
      <c r="H1099" s="28">
        <v>1</v>
      </c>
    </row>
    <row r="1100" spans="1:8" x14ac:dyDescent="0.55000000000000004">
      <c r="A1100" s="25">
        <v>255</v>
      </c>
      <c r="B1100" s="25">
        <v>100000289635</v>
      </c>
      <c r="C1100" s="26">
        <v>0</v>
      </c>
      <c r="D1100" s="46" t="s">
        <v>207</v>
      </c>
      <c r="E1100" s="28" t="s">
        <v>2382</v>
      </c>
      <c r="F1100" s="28">
        <v>59800</v>
      </c>
      <c r="G1100" s="28">
        <v>-59799</v>
      </c>
      <c r="H1100" s="28">
        <v>1</v>
      </c>
    </row>
    <row r="1101" spans="1:8" x14ac:dyDescent="0.55000000000000004">
      <c r="A1101" s="25">
        <v>256</v>
      </c>
      <c r="B1101" s="25">
        <v>100000289636</v>
      </c>
      <c r="C1101" s="26">
        <v>0</v>
      </c>
      <c r="D1101" s="46" t="s">
        <v>207</v>
      </c>
      <c r="E1101" s="28" t="s">
        <v>2383</v>
      </c>
      <c r="F1101" s="28">
        <v>59800</v>
      </c>
      <c r="G1101" s="28">
        <v>-59799</v>
      </c>
      <c r="H1101" s="28">
        <v>1</v>
      </c>
    </row>
    <row r="1102" spans="1:8" x14ac:dyDescent="0.55000000000000004">
      <c r="A1102" s="25">
        <v>257</v>
      </c>
      <c r="B1102" s="25">
        <v>100000289637</v>
      </c>
      <c r="C1102" s="26">
        <v>0</v>
      </c>
      <c r="D1102" s="46" t="s">
        <v>207</v>
      </c>
      <c r="E1102" s="28" t="s">
        <v>2384</v>
      </c>
      <c r="F1102" s="28">
        <v>59800</v>
      </c>
      <c r="G1102" s="28">
        <v>-59799</v>
      </c>
      <c r="H1102" s="28">
        <v>1</v>
      </c>
    </row>
    <row r="1103" spans="1:8" x14ac:dyDescent="0.55000000000000004">
      <c r="A1103" s="25">
        <v>258</v>
      </c>
      <c r="B1103" s="25">
        <v>100000289638</v>
      </c>
      <c r="C1103" s="26">
        <v>0</v>
      </c>
      <c r="D1103" s="46" t="s">
        <v>207</v>
      </c>
      <c r="E1103" s="28" t="s">
        <v>2385</v>
      </c>
      <c r="F1103" s="28">
        <v>59800</v>
      </c>
      <c r="G1103" s="28">
        <v>-59799</v>
      </c>
      <c r="H1103" s="28">
        <v>1</v>
      </c>
    </row>
    <row r="1104" spans="1:8" x14ac:dyDescent="0.55000000000000004">
      <c r="A1104" s="25">
        <v>259</v>
      </c>
      <c r="B1104" s="25">
        <v>100000289639</v>
      </c>
      <c r="C1104" s="26">
        <v>0</v>
      </c>
      <c r="D1104" s="46" t="s">
        <v>207</v>
      </c>
      <c r="E1104" s="28" t="s">
        <v>2386</v>
      </c>
      <c r="F1104" s="28">
        <v>59800</v>
      </c>
      <c r="G1104" s="28">
        <v>-59799</v>
      </c>
      <c r="H1104" s="28">
        <v>1</v>
      </c>
    </row>
    <row r="1105" spans="1:8" x14ac:dyDescent="0.55000000000000004">
      <c r="A1105" s="25">
        <v>260</v>
      </c>
      <c r="B1105" s="25">
        <v>100000289640</v>
      </c>
      <c r="C1105" s="26">
        <v>0</v>
      </c>
      <c r="D1105" s="46" t="s">
        <v>207</v>
      </c>
      <c r="E1105" s="28" t="s">
        <v>2387</v>
      </c>
      <c r="F1105" s="28">
        <v>59800</v>
      </c>
      <c r="G1105" s="28">
        <v>-59799</v>
      </c>
      <c r="H1105" s="28">
        <v>1</v>
      </c>
    </row>
    <row r="1106" spans="1:8" x14ac:dyDescent="0.55000000000000004">
      <c r="A1106" s="25">
        <v>261</v>
      </c>
      <c r="B1106" s="25">
        <v>100000289641</v>
      </c>
      <c r="C1106" s="26">
        <v>0</v>
      </c>
      <c r="D1106" s="46" t="s">
        <v>207</v>
      </c>
      <c r="E1106" s="28" t="s">
        <v>2388</v>
      </c>
      <c r="F1106" s="28">
        <v>59800</v>
      </c>
      <c r="G1106" s="28">
        <v>-59799</v>
      </c>
      <c r="H1106" s="28">
        <v>1</v>
      </c>
    </row>
    <row r="1107" spans="1:8" x14ac:dyDescent="0.55000000000000004">
      <c r="A1107" s="25">
        <v>262</v>
      </c>
      <c r="B1107" s="25">
        <v>100000289642</v>
      </c>
      <c r="C1107" s="26">
        <v>0</v>
      </c>
      <c r="D1107" s="46" t="s">
        <v>207</v>
      </c>
      <c r="E1107" s="28" t="s">
        <v>2389</v>
      </c>
      <c r="F1107" s="28">
        <v>59800</v>
      </c>
      <c r="G1107" s="28">
        <v>-59799</v>
      </c>
      <c r="H1107" s="28">
        <v>1</v>
      </c>
    </row>
    <row r="1108" spans="1:8" x14ac:dyDescent="0.55000000000000004">
      <c r="A1108" s="25">
        <v>263</v>
      </c>
      <c r="B1108" s="25">
        <v>100000289643</v>
      </c>
      <c r="C1108" s="26">
        <v>0</v>
      </c>
      <c r="D1108" s="46" t="s">
        <v>207</v>
      </c>
      <c r="E1108" s="28" t="s">
        <v>2390</v>
      </c>
      <c r="F1108" s="28">
        <v>59800</v>
      </c>
      <c r="G1108" s="28">
        <v>-59799</v>
      </c>
      <c r="H1108" s="28">
        <v>1</v>
      </c>
    </row>
    <row r="1109" spans="1:8" x14ac:dyDescent="0.55000000000000004">
      <c r="A1109" s="25">
        <v>264</v>
      </c>
      <c r="B1109" s="25">
        <v>100000289644</v>
      </c>
      <c r="C1109" s="26">
        <v>0</v>
      </c>
      <c r="D1109" s="46" t="s">
        <v>207</v>
      </c>
      <c r="E1109" s="28" t="s">
        <v>2391</v>
      </c>
      <c r="F1109" s="28">
        <v>59800</v>
      </c>
      <c r="G1109" s="28">
        <v>-59799</v>
      </c>
      <c r="H1109" s="28">
        <v>1</v>
      </c>
    </row>
    <row r="1110" spans="1:8" x14ac:dyDescent="0.55000000000000004">
      <c r="A1110" s="25">
        <v>265</v>
      </c>
      <c r="B1110" s="25">
        <v>100000289645</v>
      </c>
      <c r="C1110" s="26">
        <v>0</v>
      </c>
      <c r="D1110" s="46" t="s">
        <v>207</v>
      </c>
      <c r="E1110" s="28" t="s">
        <v>2392</v>
      </c>
      <c r="F1110" s="28">
        <v>59800</v>
      </c>
      <c r="G1110" s="28">
        <v>-59799</v>
      </c>
      <c r="H1110" s="28">
        <v>1</v>
      </c>
    </row>
    <row r="1111" spans="1:8" x14ac:dyDescent="0.55000000000000004">
      <c r="A1111" s="25">
        <v>266</v>
      </c>
      <c r="B1111" s="25">
        <v>100000289646</v>
      </c>
      <c r="C1111" s="26">
        <v>0</v>
      </c>
      <c r="D1111" s="46" t="s">
        <v>207</v>
      </c>
      <c r="E1111" s="28" t="s">
        <v>2393</v>
      </c>
      <c r="F1111" s="28">
        <v>59800</v>
      </c>
      <c r="G1111" s="28">
        <v>-59799</v>
      </c>
      <c r="H1111" s="28">
        <v>1</v>
      </c>
    </row>
    <row r="1112" spans="1:8" x14ac:dyDescent="0.55000000000000004">
      <c r="A1112" s="25">
        <v>267</v>
      </c>
      <c r="B1112" s="25">
        <v>100000289647</v>
      </c>
      <c r="C1112" s="26">
        <v>0</v>
      </c>
      <c r="D1112" s="46" t="s">
        <v>207</v>
      </c>
      <c r="E1112" s="28" t="s">
        <v>2394</v>
      </c>
      <c r="F1112" s="28">
        <v>59800</v>
      </c>
      <c r="G1112" s="28">
        <v>-59799</v>
      </c>
      <c r="H1112" s="28">
        <v>1</v>
      </c>
    </row>
    <row r="1113" spans="1:8" x14ac:dyDescent="0.55000000000000004">
      <c r="A1113" s="25">
        <v>268</v>
      </c>
      <c r="B1113" s="25">
        <v>100000289648</v>
      </c>
      <c r="C1113" s="26">
        <v>0</v>
      </c>
      <c r="D1113" s="46" t="s">
        <v>207</v>
      </c>
      <c r="E1113" s="28" t="s">
        <v>2395</v>
      </c>
      <c r="F1113" s="28">
        <v>59800</v>
      </c>
      <c r="G1113" s="28">
        <v>-59799</v>
      </c>
      <c r="H1113" s="28">
        <v>1</v>
      </c>
    </row>
    <row r="1114" spans="1:8" x14ac:dyDescent="0.55000000000000004">
      <c r="A1114" s="25">
        <v>269</v>
      </c>
      <c r="B1114" s="25">
        <v>100000289649</v>
      </c>
      <c r="C1114" s="26">
        <v>0</v>
      </c>
      <c r="D1114" s="46" t="s">
        <v>207</v>
      </c>
      <c r="E1114" s="28" t="s">
        <v>2396</v>
      </c>
      <c r="F1114" s="28">
        <v>59800</v>
      </c>
      <c r="G1114" s="28">
        <v>-59799</v>
      </c>
      <c r="H1114" s="28">
        <v>1</v>
      </c>
    </row>
    <row r="1115" spans="1:8" x14ac:dyDescent="0.55000000000000004">
      <c r="A1115" s="25">
        <v>270</v>
      </c>
      <c r="B1115" s="25">
        <v>100000289650</v>
      </c>
      <c r="C1115" s="26">
        <v>0</v>
      </c>
      <c r="D1115" s="46" t="s">
        <v>207</v>
      </c>
      <c r="E1115" s="28" t="s">
        <v>2397</v>
      </c>
      <c r="F1115" s="28">
        <v>59800</v>
      </c>
      <c r="G1115" s="28">
        <v>-59799</v>
      </c>
      <c r="H1115" s="28">
        <v>1</v>
      </c>
    </row>
    <row r="1116" spans="1:8" x14ac:dyDescent="0.55000000000000004">
      <c r="A1116" s="25">
        <v>271</v>
      </c>
      <c r="B1116" s="25">
        <v>100000289651</v>
      </c>
      <c r="C1116" s="26">
        <v>0</v>
      </c>
      <c r="D1116" s="46" t="s">
        <v>207</v>
      </c>
      <c r="E1116" s="28" t="s">
        <v>2398</v>
      </c>
      <c r="F1116" s="28">
        <v>59800</v>
      </c>
      <c r="G1116" s="28">
        <v>-59799</v>
      </c>
      <c r="H1116" s="28">
        <v>1</v>
      </c>
    </row>
    <row r="1117" spans="1:8" x14ac:dyDescent="0.55000000000000004">
      <c r="A1117" s="25">
        <v>272</v>
      </c>
      <c r="B1117" s="25">
        <v>100000289652</v>
      </c>
      <c r="C1117" s="26">
        <v>0</v>
      </c>
      <c r="D1117" s="46" t="s">
        <v>207</v>
      </c>
      <c r="E1117" s="28" t="s">
        <v>2399</v>
      </c>
      <c r="F1117" s="28">
        <v>59800</v>
      </c>
      <c r="G1117" s="28">
        <v>-59799</v>
      </c>
      <c r="H1117" s="28">
        <v>1</v>
      </c>
    </row>
    <row r="1118" spans="1:8" x14ac:dyDescent="0.55000000000000004">
      <c r="A1118" s="25">
        <v>273</v>
      </c>
      <c r="B1118" s="25">
        <v>100000289653</v>
      </c>
      <c r="C1118" s="26">
        <v>0</v>
      </c>
      <c r="D1118" s="46" t="s">
        <v>207</v>
      </c>
      <c r="E1118" s="28" t="s">
        <v>2400</v>
      </c>
      <c r="F1118" s="28">
        <v>59800</v>
      </c>
      <c r="G1118" s="28">
        <v>-59799</v>
      </c>
      <c r="H1118" s="28">
        <v>1</v>
      </c>
    </row>
    <row r="1119" spans="1:8" x14ac:dyDescent="0.55000000000000004">
      <c r="A1119" s="25">
        <v>274</v>
      </c>
      <c r="B1119" s="25">
        <v>100000289654</v>
      </c>
      <c r="C1119" s="26">
        <v>0</v>
      </c>
      <c r="D1119" s="46" t="s">
        <v>207</v>
      </c>
      <c r="E1119" s="28" t="s">
        <v>2401</v>
      </c>
      <c r="F1119" s="28">
        <v>59800</v>
      </c>
      <c r="G1119" s="28">
        <v>-59799</v>
      </c>
      <c r="H1119" s="28">
        <v>1</v>
      </c>
    </row>
    <row r="1120" spans="1:8" x14ac:dyDescent="0.55000000000000004">
      <c r="A1120" s="25">
        <v>275</v>
      </c>
      <c r="B1120" s="25">
        <v>100000289655</v>
      </c>
      <c r="C1120" s="26">
        <v>0</v>
      </c>
      <c r="D1120" s="46" t="s">
        <v>207</v>
      </c>
      <c r="E1120" s="28" t="s">
        <v>2402</v>
      </c>
      <c r="F1120" s="28">
        <v>59800</v>
      </c>
      <c r="G1120" s="28">
        <v>-59799</v>
      </c>
      <c r="H1120" s="28">
        <v>1</v>
      </c>
    </row>
    <row r="1121" spans="1:8" x14ac:dyDescent="0.55000000000000004">
      <c r="A1121" s="25">
        <v>276</v>
      </c>
      <c r="B1121" s="25">
        <v>100000289656</v>
      </c>
      <c r="C1121" s="26">
        <v>0</v>
      </c>
      <c r="D1121" s="46" t="s">
        <v>207</v>
      </c>
      <c r="E1121" s="28" t="s">
        <v>2403</v>
      </c>
      <c r="F1121" s="28">
        <v>59800</v>
      </c>
      <c r="G1121" s="28">
        <v>-59799</v>
      </c>
      <c r="H1121" s="28">
        <v>1</v>
      </c>
    </row>
    <row r="1122" spans="1:8" x14ac:dyDescent="0.55000000000000004">
      <c r="A1122" s="25">
        <v>277</v>
      </c>
      <c r="B1122" s="25">
        <v>100000289657</v>
      </c>
      <c r="C1122" s="26">
        <v>0</v>
      </c>
      <c r="D1122" s="46" t="s">
        <v>207</v>
      </c>
      <c r="E1122" s="28" t="s">
        <v>2404</v>
      </c>
      <c r="F1122" s="28">
        <v>59800</v>
      </c>
      <c r="G1122" s="28">
        <v>-59799</v>
      </c>
      <c r="H1122" s="28">
        <v>1</v>
      </c>
    </row>
    <row r="1123" spans="1:8" x14ac:dyDescent="0.55000000000000004">
      <c r="A1123" s="25">
        <v>278</v>
      </c>
      <c r="B1123" s="25">
        <v>100000289658</v>
      </c>
      <c r="C1123" s="26">
        <v>0</v>
      </c>
      <c r="D1123" s="46" t="s">
        <v>207</v>
      </c>
      <c r="E1123" s="28" t="s">
        <v>2405</v>
      </c>
      <c r="F1123" s="28">
        <v>59800</v>
      </c>
      <c r="G1123" s="28">
        <v>-59799</v>
      </c>
      <c r="H1123" s="28">
        <v>1</v>
      </c>
    </row>
    <row r="1124" spans="1:8" x14ac:dyDescent="0.55000000000000004">
      <c r="A1124" s="25">
        <v>279</v>
      </c>
      <c r="B1124" s="25">
        <v>100000289659</v>
      </c>
      <c r="C1124" s="26">
        <v>0</v>
      </c>
      <c r="D1124" s="46" t="s">
        <v>207</v>
      </c>
      <c r="E1124" s="28" t="s">
        <v>2406</v>
      </c>
      <c r="F1124" s="28">
        <v>59800</v>
      </c>
      <c r="G1124" s="28">
        <v>-59799</v>
      </c>
      <c r="H1124" s="28">
        <v>1</v>
      </c>
    </row>
    <row r="1125" spans="1:8" x14ac:dyDescent="0.55000000000000004">
      <c r="A1125" s="25">
        <v>280</v>
      </c>
      <c r="B1125" s="25">
        <v>100000289660</v>
      </c>
      <c r="C1125" s="26">
        <v>0</v>
      </c>
      <c r="D1125" s="46" t="s">
        <v>207</v>
      </c>
      <c r="E1125" s="28" t="s">
        <v>2407</v>
      </c>
      <c r="F1125" s="28">
        <v>59800</v>
      </c>
      <c r="G1125" s="28">
        <v>-59799</v>
      </c>
      <c r="H1125" s="28">
        <v>1</v>
      </c>
    </row>
    <row r="1126" spans="1:8" x14ac:dyDescent="0.55000000000000004">
      <c r="A1126" s="25">
        <v>281</v>
      </c>
      <c r="B1126" s="25">
        <v>100000289661</v>
      </c>
      <c r="C1126" s="26">
        <v>0</v>
      </c>
      <c r="D1126" s="46" t="s">
        <v>207</v>
      </c>
      <c r="E1126" s="28" t="s">
        <v>2408</v>
      </c>
      <c r="F1126" s="28">
        <v>59800</v>
      </c>
      <c r="G1126" s="28">
        <v>-59799</v>
      </c>
      <c r="H1126" s="28">
        <v>1</v>
      </c>
    </row>
    <row r="1127" spans="1:8" x14ac:dyDescent="0.55000000000000004">
      <c r="A1127" s="25">
        <v>282</v>
      </c>
      <c r="B1127" s="25">
        <v>100000289662</v>
      </c>
      <c r="C1127" s="26">
        <v>0</v>
      </c>
      <c r="D1127" s="46" t="s">
        <v>207</v>
      </c>
      <c r="E1127" s="28" t="s">
        <v>2409</v>
      </c>
      <c r="F1127" s="28">
        <v>59800</v>
      </c>
      <c r="G1127" s="28">
        <v>-59799</v>
      </c>
      <c r="H1127" s="28">
        <v>1</v>
      </c>
    </row>
    <row r="1128" spans="1:8" x14ac:dyDescent="0.55000000000000004">
      <c r="A1128" s="25">
        <v>283</v>
      </c>
      <c r="B1128" s="25">
        <v>100000289663</v>
      </c>
      <c r="C1128" s="26">
        <v>0</v>
      </c>
      <c r="D1128" s="46" t="s">
        <v>207</v>
      </c>
      <c r="E1128" s="28" t="s">
        <v>2410</v>
      </c>
      <c r="F1128" s="28">
        <v>59800</v>
      </c>
      <c r="G1128" s="28">
        <v>-59799</v>
      </c>
      <c r="H1128" s="28">
        <v>1</v>
      </c>
    </row>
    <row r="1129" spans="1:8" x14ac:dyDescent="0.55000000000000004">
      <c r="A1129" s="25">
        <v>284</v>
      </c>
      <c r="B1129" s="25">
        <v>100000289664</v>
      </c>
      <c r="C1129" s="26">
        <v>0</v>
      </c>
      <c r="D1129" s="46" t="s">
        <v>207</v>
      </c>
      <c r="E1129" s="28" t="s">
        <v>2411</v>
      </c>
      <c r="F1129" s="28">
        <v>59800</v>
      </c>
      <c r="G1129" s="28">
        <v>-59799</v>
      </c>
      <c r="H1129" s="28">
        <v>1</v>
      </c>
    </row>
    <row r="1130" spans="1:8" x14ac:dyDescent="0.55000000000000004">
      <c r="A1130" s="25">
        <v>285</v>
      </c>
      <c r="B1130" s="25">
        <v>100000289665</v>
      </c>
      <c r="C1130" s="26">
        <v>0</v>
      </c>
      <c r="D1130" s="46" t="s">
        <v>207</v>
      </c>
      <c r="E1130" s="28" t="s">
        <v>2412</v>
      </c>
      <c r="F1130" s="28">
        <v>59800</v>
      </c>
      <c r="G1130" s="28">
        <v>-59799</v>
      </c>
      <c r="H1130" s="28">
        <v>1</v>
      </c>
    </row>
    <row r="1131" spans="1:8" x14ac:dyDescent="0.55000000000000004">
      <c r="A1131" s="25">
        <v>286</v>
      </c>
      <c r="B1131" s="25">
        <v>100000289666</v>
      </c>
      <c r="C1131" s="26">
        <v>0</v>
      </c>
      <c r="D1131" s="46" t="s">
        <v>207</v>
      </c>
      <c r="E1131" s="28" t="s">
        <v>2413</v>
      </c>
      <c r="F1131" s="28">
        <v>59800</v>
      </c>
      <c r="G1131" s="28">
        <v>-59799</v>
      </c>
      <c r="H1131" s="28">
        <v>1</v>
      </c>
    </row>
    <row r="1132" spans="1:8" x14ac:dyDescent="0.55000000000000004">
      <c r="A1132" s="25">
        <v>287</v>
      </c>
      <c r="B1132" s="25">
        <v>100000289667</v>
      </c>
      <c r="C1132" s="26">
        <v>0</v>
      </c>
      <c r="D1132" s="46" t="s">
        <v>207</v>
      </c>
      <c r="E1132" s="28" t="s">
        <v>2414</v>
      </c>
      <c r="F1132" s="28">
        <v>59800</v>
      </c>
      <c r="G1132" s="28">
        <v>-59799</v>
      </c>
      <c r="H1132" s="28">
        <v>1</v>
      </c>
    </row>
    <row r="1133" spans="1:8" x14ac:dyDescent="0.55000000000000004">
      <c r="A1133" s="25">
        <v>288</v>
      </c>
      <c r="B1133" s="25">
        <v>100000289668</v>
      </c>
      <c r="C1133" s="26">
        <v>0</v>
      </c>
      <c r="D1133" s="46" t="s">
        <v>207</v>
      </c>
      <c r="E1133" s="28" t="s">
        <v>2415</v>
      </c>
      <c r="F1133" s="28">
        <v>59800</v>
      </c>
      <c r="G1133" s="28">
        <v>-59799</v>
      </c>
      <c r="H1133" s="28">
        <v>1</v>
      </c>
    </row>
    <row r="1134" spans="1:8" x14ac:dyDescent="0.55000000000000004">
      <c r="A1134" s="25">
        <v>289</v>
      </c>
      <c r="B1134" s="25">
        <v>100000289669</v>
      </c>
      <c r="C1134" s="26">
        <v>0</v>
      </c>
      <c r="D1134" s="46" t="s">
        <v>207</v>
      </c>
      <c r="E1134" s="28" t="s">
        <v>2416</v>
      </c>
      <c r="F1134" s="28">
        <v>59800</v>
      </c>
      <c r="G1134" s="28">
        <v>-59799</v>
      </c>
      <c r="H1134" s="28">
        <v>1</v>
      </c>
    </row>
    <row r="1135" spans="1:8" x14ac:dyDescent="0.55000000000000004">
      <c r="A1135" s="25">
        <v>290</v>
      </c>
      <c r="B1135" s="25">
        <v>100000289670</v>
      </c>
      <c r="C1135" s="26">
        <v>0</v>
      </c>
      <c r="D1135" s="46" t="s">
        <v>207</v>
      </c>
      <c r="E1135" s="28" t="s">
        <v>2417</v>
      </c>
      <c r="F1135" s="28">
        <v>59800</v>
      </c>
      <c r="G1135" s="28">
        <v>-59799</v>
      </c>
      <c r="H1135" s="28">
        <v>1</v>
      </c>
    </row>
    <row r="1136" spans="1:8" x14ac:dyDescent="0.55000000000000004">
      <c r="A1136" s="25">
        <v>291</v>
      </c>
      <c r="B1136" s="25">
        <v>100000289671</v>
      </c>
      <c r="C1136" s="26">
        <v>0</v>
      </c>
      <c r="D1136" s="46" t="s">
        <v>207</v>
      </c>
      <c r="E1136" s="28" t="s">
        <v>2418</v>
      </c>
      <c r="F1136" s="28">
        <v>59800</v>
      </c>
      <c r="G1136" s="28">
        <v>-59799</v>
      </c>
      <c r="H1136" s="28">
        <v>1</v>
      </c>
    </row>
    <row r="1137" spans="1:8" x14ac:dyDescent="0.55000000000000004">
      <c r="A1137" s="25">
        <v>292</v>
      </c>
      <c r="B1137" s="25">
        <v>100000289672</v>
      </c>
      <c r="C1137" s="26">
        <v>0</v>
      </c>
      <c r="D1137" s="46" t="s">
        <v>207</v>
      </c>
      <c r="E1137" s="28" t="s">
        <v>2419</v>
      </c>
      <c r="F1137" s="28">
        <v>59800</v>
      </c>
      <c r="G1137" s="28">
        <v>-59799</v>
      </c>
      <c r="H1137" s="28">
        <v>1</v>
      </c>
    </row>
    <row r="1138" spans="1:8" x14ac:dyDescent="0.55000000000000004">
      <c r="A1138" s="25">
        <v>293</v>
      </c>
      <c r="B1138" s="25">
        <v>100000289673</v>
      </c>
      <c r="C1138" s="26">
        <v>0</v>
      </c>
      <c r="D1138" s="46" t="s">
        <v>207</v>
      </c>
      <c r="E1138" s="28" t="s">
        <v>2420</v>
      </c>
      <c r="F1138" s="28">
        <v>59800</v>
      </c>
      <c r="G1138" s="28">
        <v>-59799</v>
      </c>
      <c r="H1138" s="28">
        <v>1</v>
      </c>
    </row>
    <row r="1139" spans="1:8" x14ac:dyDescent="0.55000000000000004">
      <c r="A1139" s="25">
        <v>294</v>
      </c>
      <c r="B1139" s="25">
        <v>100000289674</v>
      </c>
      <c r="C1139" s="26">
        <v>0</v>
      </c>
      <c r="D1139" s="46" t="s">
        <v>207</v>
      </c>
      <c r="E1139" s="28" t="s">
        <v>2421</v>
      </c>
      <c r="F1139" s="28">
        <v>59800</v>
      </c>
      <c r="G1139" s="28">
        <v>-59799</v>
      </c>
      <c r="H1139" s="28">
        <v>1</v>
      </c>
    </row>
    <row r="1140" spans="1:8" x14ac:dyDescent="0.55000000000000004">
      <c r="A1140" s="25">
        <v>295</v>
      </c>
      <c r="B1140" s="25">
        <v>100000289675</v>
      </c>
      <c r="C1140" s="26">
        <v>0</v>
      </c>
      <c r="D1140" s="46" t="s">
        <v>207</v>
      </c>
      <c r="E1140" s="28" t="s">
        <v>2422</v>
      </c>
      <c r="F1140" s="28">
        <v>59800</v>
      </c>
      <c r="G1140" s="28">
        <v>-59799</v>
      </c>
      <c r="H1140" s="28">
        <v>1</v>
      </c>
    </row>
    <row r="1141" spans="1:8" x14ac:dyDescent="0.55000000000000004">
      <c r="A1141" s="25">
        <v>296</v>
      </c>
      <c r="B1141" s="25">
        <v>100000289676</v>
      </c>
      <c r="C1141" s="26">
        <v>0</v>
      </c>
      <c r="D1141" s="46" t="s">
        <v>207</v>
      </c>
      <c r="E1141" s="28" t="s">
        <v>2423</v>
      </c>
      <c r="F1141" s="28">
        <v>59800</v>
      </c>
      <c r="G1141" s="28">
        <v>-59799</v>
      </c>
      <c r="H1141" s="28">
        <v>1</v>
      </c>
    </row>
    <row r="1142" spans="1:8" x14ac:dyDescent="0.55000000000000004">
      <c r="A1142" s="25">
        <v>297</v>
      </c>
      <c r="B1142" s="25">
        <v>100000289677</v>
      </c>
      <c r="C1142" s="26">
        <v>0</v>
      </c>
      <c r="D1142" s="46" t="s">
        <v>207</v>
      </c>
      <c r="E1142" s="28" t="s">
        <v>2424</v>
      </c>
      <c r="F1142" s="28">
        <v>59800</v>
      </c>
      <c r="G1142" s="28">
        <v>-59799</v>
      </c>
      <c r="H1142" s="28">
        <v>1</v>
      </c>
    </row>
    <row r="1143" spans="1:8" x14ac:dyDescent="0.55000000000000004">
      <c r="A1143" s="25">
        <v>298</v>
      </c>
      <c r="B1143" s="25">
        <v>100000289678</v>
      </c>
      <c r="C1143" s="26">
        <v>0</v>
      </c>
      <c r="D1143" s="46" t="s">
        <v>207</v>
      </c>
      <c r="E1143" s="28" t="s">
        <v>2425</v>
      </c>
      <c r="F1143" s="28">
        <v>59800</v>
      </c>
      <c r="G1143" s="28">
        <v>-59799</v>
      </c>
      <c r="H1143" s="28">
        <v>1</v>
      </c>
    </row>
    <row r="1144" spans="1:8" x14ac:dyDescent="0.55000000000000004">
      <c r="A1144" s="25">
        <v>299</v>
      </c>
      <c r="B1144" s="25">
        <v>100000289679</v>
      </c>
      <c r="C1144" s="26">
        <v>0</v>
      </c>
      <c r="D1144" s="46" t="s">
        <v>207</v>
      </c>
      <c r="E1144" s="28" t="s">
        <v>2426</v>
      </c>
      <c r="F1144" s="28">
        <v>59800</v>
      </c>
      <c r="G1144" s="28">
        <v>-59799</v>
      </c>
      <c r="H1144" s="28">
        <v>1</v>
      </c>
    </row>
    <row r="1145" spans="1:8" x14ac:dyDescent="0.55000000000000004">
      <c r="A1145" s="25">
        <v>300</v>
      </c>
      <c r="B1145" s="25">
        <v>100000289680</v>
      </c>
      <c r="C1145" s="26">
        <v>0</v>
      </c>
      <c r="D1145" s="46" t="s">
        <v>207</v>
      </c>
      <c r="E1145" s="28" t="s">
        <v>2427</v>
      </c>
      <c r="F1145" s="28">
        <v>59800</v>
      </c>
      <c r="G1145" s="28">
        <v>-59799</v>
      </c>
      <c r="H1145" s="28">
        <v>1</v>
      </c>
    </row>
    <row r="1146" spans="1:8" x14ac:dyDescent="0.55000000000000004">
      <c r="A1146" s="25">
        <v>301</v>
      </c>
      <c r="B1146" s="25">
        <v>100000289681</v>
      </c>
      <c r="C1146" s="26">
        <v>0</v>
      </c>
      <c r="D1146" s="46" t="s">
        <v>207</v>
      </c>
      <c r="E1146" s="28" t="s">
        <v>2428</v>
      </c>
      <c r="F1146" s="28">
        <v>59800</v>
      </c>
      <c r="G1146" s="28">
        <v>-59799</v>
      </c>
      <c r="H1146" s="28">
        <v>1</v>
      </c>
    </row>
    <row r="1147" spans="1:8" x14ac:dyDescent="0.55000000000000004">
      <c r="A1147" s="25">
        <v>302</v>
      </c>
      <c r="B1147" s="25">
        <v>100000289682</v>
      </c>
      <c r="C1147" s="26">
        <v>0</v>
      </c>
      <c r="D1147" s="46" t="s">
        <v>207</v>
      </c>
      <c r="E1147" s="28" t="s">
        <v>2429</v>
      </c>
      <c r="F1147" s="28">
        <v>59800</v>
      </c>
      <c r="G1147" s="28">
        <v>-59799</v>
      </c>
      <c r="H1147" s="28">
        <v>1</v>
      </c>
    </row>
    <row r="1148" spans="1:8" x14ac:dyDescent="0.55000000000000004">
      <c r="A1148" s="25">
        <v>303</v>
      </c>
      <c r="B1148" s="25">
        <v>100000289683</v>
      </c>
      <c r="C1148" s="26">
        <v>0</v>
      </c>
      <c r="D1148" s="46" t="s">
        <v>207</v>
      </c>
      <c r="E1148" s="28" t="s">
        <v>2430</v>
      </c>
      <c r="F1148" s="28">
        <v>59800</v>
      </c>
      <c r="G1148" s="28">
        <v>-59799</v>
      </c>
      <c r="H1148" s="28">
        <v>1</v>
      </c>
    </row>
    <row r="1149" spans="1:8" x14ac:dyDescent="0.55000000000000004">
      <c r="A1149" s="25">
        <v>304</v>
      </c>
      <c r="B1149" s="25">
        <v>100000289684</v>
      </c>
      <c r="C1149" s="26">
        <v>0</v>
      </c>
      <c r="D1149" s="46" t="s">
        <v>207</v>
      </c>
      <c r="E1149" s="28" t="s">
        <v>2431</v>
      </c>
      <c r="F1149" s="28">
        <v>59800</v>
      </c>
      <c r="G1149" s="28">
        <v>-59799</v>
      </c>
      <c r="H1149" s="28">
        <v>1</v>
      </c>
    </row>
    <row r="1150" spans="1:8" x14ac:dyDescent="0.55000000000000004">
      <c r="A1150" s="25">
        <v>305</v>
      </c>
      <c r="B1150" s="25">
        <v>100000289685</v>
      </c>
      <c r="C1150" s="26">
        <v>0</v>
      </c>
      <c r="D1150" s="46" t="s">
        <v>207</v>
      </c>
      <c r="E1150" s="28" t="s">
        <v>2432</v>
      </c>
      <c r="F1150" s="28">
        <v>59800</v>
      </c>
      <c r="G1150" s="28">
        <v>-59799</v>
      </c>
      <c r="H1150" s="28">
        <v>1</v>
      </c>
    </row>
    <row r="1151" spans="1:8" x14ac:dyDescent="0.55000000000000004">
      <c r="A1151" s="25">
        <v>306</v>
      </c>
      <c r="B1151" s="25">
        <v>100000289686</v>
      </c>
      <c r="C1151" s="26">
        <v>0</v>
      </c>
      <c r="D1151" s="46" t="s">
        <v>207</v>
      </c>
      <c r="E1151" s="28" t="s">
        <v>2433</v>
      </c>
      <c r="F1151" s="28">
        <v>59800</v>
      </c>
      <c r="G1151" s="28">
        <v>-59799</v>
      </c>
      <c r="H1151" s="28">
        <v>1</v>
      </c>
    </row>
    <row r="1152" spans="1:8" x14ac:dyDescent="0.55000000000000004">
      <c r="A1152" s="25">
        <v>307</v>
      </c>
      <c r="B1152" s="25">
        <v>100000289687</v>
      </c>
      <c r="C1152" s="26">
        <v>0</v>
      </c>
      <c r="D1152" s="46" t="s">
        <v>207</v>
      </c>
      <c r="E1152" s="28" t="s">
        <v>2434</v>
      </c>
      <c r="F1152" s="28">
        <v>59800</v>
      </c>
      <c r="G1152" s="28">
        <v>-59799</v>
      </c>
      <c r="H1152" s="28">
        <v>1</v>
      </c>
    </row>
    <row r="1153" spans="1:8" x14ac:dyDescent="0.55000000000000004">
      <c r="A1153" s="25">
        <v>308</v>
      </c>
      <c r="B1153" s="25">
        <v>100000289688</v>
      </c>
      <c r="C1153" s="26">
        <v>0</v>
      </c>
      <c r="D1153" s="46" t="s">
        <v>207</v>
      </c>
      <c r="E1153" s="28" t="s">
        <v>2435</v>
      </c>
      <c r="F1153" s="28">
        <v>59800</v>
      </c>
      <c r="G1153" s="28">
        <v>-59799</v>
      </c>
      <c r="H1153" s="28">
        <v>1</v>
      </c>
    </row>
    <row r="1154" spans="1:8" x14ac:dyDescent="0.55000000000000004">
      <c r="A1154" s="25">
        <v>309</v>
      </c>
      <c r="B1154" s="25">
        <v>100000289689</v>
      </c>
      <c r="C1154" s="26">
        <v>0</v>
      </c>
      <c r="D1154" s="46" t="s">
        <v>207</v>
      </c>
      <c r="E1154" s="28" t="s">
        <v>2436</v>
      </c>
      <c r="F1154" s="28">
        <v>59800</v>
      </c>
      <c r="G1154" s="28">
        <v>-59799</v>
      </c>
      <c r="H1154" s="28">
        <v>1</v>
      </c>
    </row>
    <row r="1155" spans="1:8" x14ac:dyDescent="0.55000000000000004">
      <c r="A1155" s="25">
        <v>310</v>
      </c>
      <c r="B1155" s="25">
        <v>100000289690</v>
      </c>
      <c r="C1155" s="26">
        <v>0</v>
      </c>
      <c r="D1155" s="46" t="s">
        <v>207</v>
      </c>
      <c r="E1155" s="28" t="s">
        <v>2437</v>
      </c>
      <c r="F1155" s="28">
        <v>59800</v>
      </c>
      <c r="G1155" s="28">
        <v>-59799</v>
      </c>
      <c r="H1155" s="28">
        <v>1</v>
      </c>
    </row>
    <row r="1156" spans="1:8" x14ac:dyDescent="0.55000000000000004">
      <c r="A1156" s="25">
        <v>311</v>
      </c>
      <c r="B1156" s="25">
        <v>100000289691</v>
      </c>
      <c r="C1156" s="26">
        <v>0</v>
      </c>
      <c r="D1156" s="46" t="s">
        <v>207</v>
      </c>
      <c r="E1156" s="28" t="s">
        <v>2438</v>
      </c>
      <c r="F1156" s="28">
        <v>59800</v>
      </c>
      <c r="G1156" s="28">
        <v>-59799</v>
      </c>
      <c r="H1156" s="28">
        <v>1</v>
      </c>
    </row>
    <row r="1157" spans="1:8" x14ac:dyDescent="0.55000000000000004">
      <c r="A1157" s="25">
        <v>312</v>
      </c>
      <c r="B1157" s="25">
        <v>100000289692</v>
      </c>
      <c r="C1157" s="26">
        <v>0</v>
      </c>
      <c r="D1157" s="46" t="s">
        <v>207</v>
      </c>
      <c r="E1157" s="28" t="s">
        <v>2439</v>
      </c>
      <c r="F1157" s="28">
        <v>59800</v>
      </c>
      <c r="G1157" s="28">
        <v>-59799</v>
      </c>
      <c r="H1157" s="28">
        <v>1</v>
      </c>
    </row>
    <row r="1158" spans="1:8" x14ac:dyDescent="0.55000000000000004">
      <c r="A1158" s="25">
        <v>313</v>
      </c>
      <c r="B1158" s="25">
        <v>100000289693</v>
      </c>
      <c r="C1158" s="26">
        <v>0</v>
      </c>
      <c r="D1158" s="46" t="s">
        <v>207</v>
      </c>
      <c r="E1158" s="28" t="s">
        <v>2440</v>
      </c>
      <c r="F1158" s="28">
        <v>59800</v>
      </c>
      <c r="G1158" s="28">
        <v>-59799</v>
      </c>
      <c r="H1158" s="28">
        <v>1</v>
      </c>
    </row>
    <row r="1159" spans="1:8" x14ac:dyDescent="0.55000000000000004">
      <c r="A1159" s="25">
        <v>314</v>
      </c>
      <c r="B1159" s="25">
        <v>100000289694</v>
      </c>
      <c r="C1159" s="26">
        <v>0</v>
      </c>
      <c r="D1159" s="46" t="s">
        <v>207</v>
      </c>
      <c r="E1159" s="28" t="s">
        <v>2441</v>
      </c>
      <c r="F1159" s="28">
        <v>59800</v>
      </c>
      <c r="G1159" s="28">
        <v>-59799</v>
      </c>
      <c r="H1159" s="28">
        <v>1</v>
      </c>
    </row>
    <row r="1160" spans="1:8" x14ac:dyDescent="0.55000000000000004">
      <c r="A1160" s="25">
        <v>315</v>
      </c>
      <c r="B1160" s="25">
        <v>100000289695</v>
      </c>
      <c r="C1160" s="26">
        <v>0</v>
      </c>
      <c r="D1160" s="46" t="s">
        <v>207</v>
      </c>
      <c r="E1160" s="28" t="s">
        <v>2442</v>
      </c>
      <c r="F1160" s="28">
        <v>59800</v>
      </c>
      <c r="G1160" s="28">
        <v>-59799</v>
      </c>
      <c r="H1160" s="28">
        <v>1</v>
      </c>
    </row>
    <row r="1161" spans="1:8" x14ac:dyDescent="0.55000000000000004">
      <c r="A1161" s="25">
        <v>316</v>
      </c>
      <c r="B1161" s="25">
        <v>100000289696</v>
      </c>
      <c r="C1161" s="26">
        <v>0</v>
      </c>
      <c r="D1161" s="46" t="s">
        <v>207</v>
      </c>
      <c r="E1161" s="28" t="s">
        <v>2443</v>
      </c>
      <c r="F1161" s="28">
        <v>59800</v>
      </c>
      <c r="G1161" s="28">
        <v>-59799</v>
      </c>
      <c r="H1161" s="28">
        <v>1</v>
      </c>
    </row>
    <row r="1162" spans="1:8" x14ac:dyDescent="0.55000000000000004">
      <c r="A1162" s="25">
        <v>317</v>
      </c>
      <c r="B1162" s="25">
        <v>100000289697</v>
      </c>
      <c r="C1162" s="26">
        <v>0</v>
      </c>
      <c r="D1162" s="46" t="s">
        <v>207</v>
      </c>
      <c r="E1162" s="28" t="s">
        <v>2444</v>
      </c>
      <c r="F1162" s="28">
        <v>59800</v>
      </c>
      <c r="G1162" s="28">
        <v>-59799</v>
      </c>
      <c r="H1162" s="28">
        <v>1</v>
      </c>
    </row>
    <row r="1163" spans="1:8" x14ac:dyDescent="0.55000000000000004">
      <c r="A1163" s="25">
        <v>318</v>
      </c>
      <c r="B1163" s="25">
        <v>100000289698</v>
      </c>
      <c r="C1163" s="26">
        <v>0</v>
      </c>
      <c r="D1163" s="46" t="s">
        <v>207</v>
      </c>
      <c r="E1163" s="28" t="s">
        <v>2445</v>
      </c>
      <c r="F1163" s="28">
        <v>59800</v>
      </c>
      <c r="G1163" s="28">
        <v>-59799</v>
      </c>
      <c r="H1163" s="28">
        <v>1</v>
      </c>
    </row>
    <row r="1164" spans="1:8" x14ac:dyDescent="0.55000000000000004">
      <c r="A1164" s="25">
        <v>319</v>
      </c>
      <c r="B1164" s="25">
        <v>100000289699</v>
      </c>
      <c r="C1164" s="26">
        <v>0</v>
      </c>
      <c r="D1164" s="46" t="s">
        <v>207</v>
      </c>
      <c r="E1164" s="28" t="s">
        <v>2446</v>
      </c>
      <c r="F1164" s="28">
        <v>59800</v>
      </c>
      <c r="G1164" s="28">
        <v>-59799</v>
      </c>
      <c r="H1164" s="28">
        <v>1</v>
      </c>
    </row>
    <row r="1165" spans="1:8" x14ac:dyDescent="0.55000000000000004">
      <c r="A1165" s="25">
        <v>320</v>
      </c>
      <c r="B1165" s="25">
        <v>100000289700</v>
      </c>
      <c r="C1165" s="26">
        <v>0</v>
      </c>
      <c r="D1165" s="46" t="s">
        <v>207</v>
      </c>
      <c r="E1165" s="28" t="s">
        <v>2447</v>
      </c>
      <c r="F1165" s="28">
        <v>59800</v>
      </c>
      <c r="G1165" s="28">
        <v>-59799</v>
      </c>
      <c r="H1165" s="28">
        <v>1</v>
      </c>
    </row>
    <row r="1166" spans="1:8" x14ac:dyDescent="0.55000000000000004">
      <c r="A1166" s="25">
        <v>321</v>
      </c>
      <c r="B1166" s="25">
        <v>100000289701</v>
      </c>
      <c r="C1166" s="26">
        <v>0</v>
      </c>
      <c r="D1166" s="46" t="s">
        <v>207</v>
      </c>
      <c r="E1166" s="28" t="s">
        <v>2448</v>
      </c>
      <c r="F1166" s="28">
        <v>59800</v>
      </c>
      <c r="G1166" s="28">
        <v>-59799</v>
      </c>
      <c r="H1166" s="28">
        <v>1</v>
      </c>
    </row>
    <row r="1167" spans="1:8" x14ac:dyDescent="0.55000000000000004">
      <c r="A1167" s="25">
        <v>322</v>
      </c>
      <c r="B1167" s="25">
        <v>100000289702</v>
      </c>
      <c r="C1167" s="26">
        <v>0</v>
      </c>
      <c r="D1167" s="46" t="s">
        <v>207</v>
      </c>
      <c r="E1167" s="28" t="s">
        <v>2449</v>
      </c>
      <c r="F1167" s="28">
        <v>59800</v>
      </c>
      <c r="G1167" s="28">
        <v>-59799</v>
      </c>
      <c r="H1167" s="28">
        <v>1</v>
      </c>
    </row>
    <row r="1168" spans="1:8" x14ac:dyDescent="0.55000000000000004">
      <c r="A1168" s="25">
        <v>323</v>
      </c>
      <c r="B1168" s="25">
        <v>100000289703</v>
      </c>
      <c r="C1168" s="26">
        <v>0</v>
      </c>
      <c r="D1168" s="46" t="s">
        <v>207</v>
      </c>
      <c r="E1168" s="28" t="s">
        <v>2450</v>
      </c>
      <c r="F1168" s="28">
        <v>59800</v>
      </c>
      <c r="G1168" s="28">
        <v>-59799</v>
      </c>
      <c r="H1168" s="28">
        <v>1</v>
      </c>
    </row>
    <row r="1169" spans="1:8" x14ac:dyDescent="0.55000000000000004">
      <c r="A1169" s="25">
        <v>324</v>
      </c>
      <c r="B1169" s="25">
        <v>100000289704</v>
      </c>
      <c r="C1169" s="26">
        <v>0</v>
      </c>
      <c r="D1169" s="46" t="s">
        <v>207</v>
      </c>
      <c r="E1169" s="28" t="s">
        <v>2451</v>
      </c>
      <c r="F1169" s="28">
        <v>59800</v>
      </c>
      <c r="G1169" s="28">
        <v>-59799</v>
      </c>
      <c r="H1169" s="28">
        <v>1</v>
      </c>
    </row>
    <row r="1170" spans="1:8" x14ac:dyDescent="0.55000000000000004">
      <c r="A1170" s="25">
        <v>325</v>
      </c>
      <c r="B1170" s="25">
        <v>100000289705</v>
      </c>
      <c r="C1170" s="26">
        <v>0</v>
      </c>
      <c r="D1170" s="46" t="s">
        <v>207</v>
      </c>
      <c r="E1170" s="28" t="s">
        <v>2452</v>
      </c>
      <c r="F1170" s="28">
        <v>59800</v>
      </c>
      <c r="G1170" s="28">
        <v>-59799</v>
      </c>
      <c r="H1170" s="28">
        <v>1</v>
      </c>
    </row>
    <row r="1171" spans="1:8" x14ac:dyDescent="0.55000000000000004">
      <c r="A1171" s="25">
        <v>326</v>
      </c>
      <c r="B1171" s="25">
        <v>100000289706</v>
      </c>
      <c r="C1171" s="26">
        <v>0</v>
      </c>
      <c r="D1171" s="46" t="s">
        <v>207</v>
      </c>
      <c r="E1171" s="28" t="s">
        <v>2453</v>
      </c>
      <c r="F1171" s="28">
        <v>59800</v>
      </c>
      <c r="G1171" s="28">
        <v>-59799</v>
      </c>
      <c r="H1171" s="28">
        <v>1</v>
      </c>
    </row>
    <row r="1172" spans="1:8" x14ac:dyDescent="0.55000000000000004">
      <c r="A1172" s="25">
        <v>327</v>
      </c>
      <c r="B1172" s="25">
        <v>100000289707</v>
      </c>
      <c r="C1172" s="26">
        <v>0</v>
      </c>
      <c r="D1172" s="46" t="s">
        <v>207</v>
      </c>
      <c r="E1172" s="28" t="s">
        <v>2454</v>
      </c>
      <c r="F1172" s="28">
        <v>59800</v>
      </c>
      <c r="G1172" s="28">
        <v>-59799</v>
      </c>
      <c r="H1172" s="28">
        <v>1</v>
      </c>
    </row>
    <row r="1173" spans="1:8" x14ac:dyDescent="0.55000000000000004">
      <c r="A1173" s="25">
        <v>328</v>
      </c>
      <c r="B1173" s="25">
        <v>100000289708</v>
      </c>
      <c r="C1173" s="26">
        <v>0</v>
      </c>
      <c r="D1173" s="46" t="s">
        <v>207</v>
      </c>
      <c r="E1173" s="28" t="s">
        <v>2455</v>
      </c>
      <c r="F1173" s="28">
        <v>59800</v>
      </c>
      <c r="G1173" s="28">
        <v>-59799</v>
      </c>
      <c r="H1173" s="28">
        <v>1</v>
      </c>
    </row>
    <row r="1174" spans="1:8" x14ac:dyDescent="0.55000000000000004">
      <c r="A1174" s="25">
        <v>329</v>
      </c>
      <c r="B1174" s="25">
        <v>100000289709</v>
      </c>
      <c r="C1174" s="26">
        <v>0</v>
      </c>
      <c r="D1174" s="46" t="s">
        <v>207</v>
      </c>
      <c r="E1174" s="28" t="s">
        <v>2456</v>
      </c>
      <c r="F1174" s="28">
        <v>59800</v>
      </c>
      <c r="G1174" s="28">
        <v>-59799</v>
      </c>
      <c r="H1174" s="28">
        <v>1</v>
      </c>
    </row>
    <row r="1175" spans="1:8" x14ac:dyDescent="0.55000000000000004">
      <c r="A1175" s="25">
        <v>330</v>
      </c>
      <c r="B1175" s="25">
        <v>100000289710</v>
      </c>
      <c r="C1175" s="26">
        <v>0</v>
      </c>
      <c r="D1175" s="46" t="s">
        <v>207</v>
      </c>
      <c r="E1175" s="28" t="s">
        <v>2457</v>
      </c>
      <c r="F1175" s="28">
        <v>59800</v>
      </c>
      <c r="G1175" s="28">
        <v>-59799</v>
      </c>
      <c r="H1175" s="28">
        <v>1</v>
      </c>
    </row>
    <row r="1176" spans="1:8" x14ac:dyDescent="0.55000000000000004">
      <c r="A1176" s="25">
        <v>331</v>
      </c>
      <c r="B1176" s="25">
        <v>100000289711</v>
      </c>
      <c r="C1176" s="26">
        <v>0</v>
      </c>
      <c r="D1176" s="46" t="s">
        <v>207</v>
      </c>
      <c r="E1176" s="28" t="s">
        <v>2458</v>
      </c>
      <c r="F1176" s="28">
        <v>59800</v>
      </c>
      <c r="G1176" s="28">
        <v>-59799</v>
      </c>
      <c r="H1176" s="28">
        <v>1</v>
      </c>
    </row>
    <row r="1177" spans="1:8" x14ac:dyDescent="0.55000000000000004">
      <c r="A1177" s="25">
        <v>332</v>
      </c>
      <c r="B1177" s="25">
        <v>100000289712</v>
      </c>
      <c r="C1177" s="26">
        <v>0</v>
      </c>
      <c r="D1177" s="46" t="s">
        <v>207</v>
      </c>
      <c r="E1177" s="28" t="s">
        <v>2459</v>
      </c>
      <c r="F1177" s="28">
        <v>59800</v>
      </c>
      <c r="G1177" s="28">
        <v>-59799</v>
      </c>
      <c r="H1177" s="28">
        <v>1</v>
      </c>
    </row>
    <row r="1178" spans="1:8" x14ac:dyDescent="0.55000000000000004">
      <c r="A1178" s="25">
        <v>333</v>
      </c>
      <c r="B1178" s="25">
        <v>100000289713</v>
      </c>
      <c r="C1178" s="26">
        <v>0</v>
      </c>
      <c r="D1178" s="46" t="s">
        <v>207</v>
      </c>
      <c r="E1178" s="28" t="s">
        <v>2460</v>
      </c>
      <c r="F1178" s="28">
        <v>59800</v>
      </c>
      <c r="G1178" s="28">
        <v>-59799</v>
      </c>
      <c r="H1178" s="28">
        <v>1</v>
      </c>
    </row>
    <row r="1179" spans="1:8" x14ac:dyDescent="0.55000000000000004">
      <c r="A1179" s="25">
        <v>334</v>
      </c>
      <c r="B1179" s="25">
        <v>100000289714</v>
      </c>
      <c r="C1179" s="26">
        <v>0</v>
      </c>
      <c r="D1179" s="46" t="s">
        <v>207</v>
      </c>
      <c r="E1179" s="28" t="s">
        <v>2461</v>
      </c>
      <c r="F1179" s="28">
        <v>59800</v>
      </c>
      <c r="G1179" s="28">
        <v>-59799</v>
      </c>
      <c r="H1179" s="28">
        <v>1</v>
      </c>
    </row>
    <row r="1180" spans="1:8" x14ac:dyDescent="0.55000000000000004">
      <c r="A1180" s="25">
        <v>335</v>
      </c>
      <c r="B1180" s="25">
        <v>100000289715</v>
      </c>
      <c r="C1180" s="26">
        <v>0</v>
      </c>
      <c r="D1180" s="46" t="s">
        <v>207</v>
      </c>
      <c r="E1180" s="28" t="s">
        <v>2462</v>
      </c>
      <c r="F1180" s="28">
        <v>59800</v>
      </c>
      <c r="G1180" s="28">
        <v>-59799</v>
      </c>
      <c r="H1180" s="28">
        <v>1</v>
      </c>
    </row>
    <row r="1181" spans="1:8" x14ac:dyDescent="0.55000000000000004">
      <c r="A1181" s="25">
        <v>336</v>
      </c>
      <c r="B1181" s="25">
        <v>100000289716</v>
      </c>
      <c r="C1181" s="26">
        <v>0</v>
      </c>
      <c r="D1181" s="46" t="s">
        <v>207</v>
      </c>
      <c r="E1181" s="28" t="s">
        <v>2463</v>
      </c>
      <c r="F1181" s="28">
        <v>59800</v>
      </c>
      <c r="G1181" s="28">
        <v>-59799</v>
      </c>
      <c r="H1181" s="28">
        <v>1</v>
      </c>
    </row>
    <row r="1182" spans="1:8" x14ac:dyDescent="0.55000000000000004">
      <c r="A1182" s="25">
        <v>337</v>
      </c>
      <c r="B1182" s="25">
        <v>100000289717</v>
      </c>
      <c r="C1182" s="26">
        <v>0</v>
      </c>
      <c r="D1182" s="46" t="s">
        <v>207</v>
      </c>
      <c r="E1182" s="28" t="s">
        <v>2464</v>
      </c>
      <c r="F1182" s="28">
        <v>59800</v>
      </c>
      <c r="G1182" s="28">
        <v>-59799</v>
      </c>
      <c r="H1182" s="28">
        <v>1</v>
      </c>
    </row>
    <row r="1183" spans="1:8" x14ac:dyDescent="0.55000000000000004">
      <c r="A1183" s="25">
        <v>338</v>
      </c>
      <c r="B1183" s="25">
        <v>100000289718</v>
      </c>
      <c r="C1183" s="26">
        <v>0</v>
      </c>
      <c r="D1183" s="46" t="s">
        <v>207</v>
      </c>
      <c r="E1183" s="28" t="s">
        <v>2465</v>
      </c>
      <c r="F1183" s="28">
        <v>59800</v>
      </c>
      <c r="G1183" s="28">
        <v>-59799</v>
      </c>
      <c r="H1183" s="28">
        <v>1</v>
      </c>
    </row>
    <row r="1184" spans="1:8" x14ac:dyDescent="0.55000000000000004">
      <c r="A1184" s="25">
        <v>339</v>
      </c>
      <c r="B1184" s="25">
        <v>100000289719</v>
      </c>
      <c r="C1184" s="26">
        <v>0</v>
      </c>
      <c r="D1184" s="46" t="s">
        <v>207</v>
      </c>
      <c r="E1184" s="28" t="s">
        <v>2466</v>
      </c>
      <c r="F1184" s="28">
        <v>59800</v>
      </c>
      <c r="G1184" s="28">
        <v>-59799</v>
      </c>
      <c r="H1184" s="28">
        <v>1</v>
      </c>
    </row>
    <row r="1185" spans="1:8" x14ac:dyDescent="0.55000000000000004">
      <c r="A1185" s="25">
        <v>340</v>
      </c>
      <c r="B1185" s="25">
        <v>100000289720</v>
      </c>
      <c r="C1185" s="26">
        <v>0</v>
      </c>
      <c r="D1185" s="46" t="s">
        <v>207</v>
      </c>
      <c r="E1185" s="28" t="s">
        <v>2467</v>
      </c>
      <c r="F1185" s="28">
        <v>59800</v>
      </c>
      <c r="G1185" s="28">
        <v>-59799</v>
      </c>
      <c r="H1185" s="28">
        <v>1</v>
      </c>
    </row>
    <row r="1186" spans="1:8" x14ac:dyDescent="0.55000000000000004">
      <c r="A1186" s="25">
        <v>341</v>
      </c>
      <c r="B1186" s="25">
        <v>100000289721</v>
      </c>
      <c r="C1186" s="26">
        <v>0</v>
      </c>
      <c r="D1186" s="46" t="s">
        <v>207</v>
      </c>
      <c r="E1186" s="28" t="s">
        <v>2468</v>
      </c>
      <c r="F1186" s="28">
        <v>59800</v>
      </c>
      <c r="G1186" s="28">
        <v>-59799</v>
      </c>
      <c r="H1186" s="28">
        <v>1</v>
      </c>
    </row>
    <row r="1187" spans="1:8" x14ac:dyDescent="0.55000000000000004">
      <c r="A1187" s="25">
        <v>342</v>
      </c>
      <c r="B1187" s="25">
        <v>100000289722</v>
      </c>
      <c r="C1187" s="26">
        <v>0</v>
      </c>
      <c r="D1187" s="46" t="s">
        <v>207</v>
      </c>
      <c r="E1187" s="28" t="s">
        <v>2469</v>
      </c>
      <c r="F1187" s="28">
        <v>59800</v>
      </c>
      <c r="G1187" s="28">
        <v>-59799</v>
      </c>
      <c r="H1187" s="28">
        <v>1</v>
      </c>
    </row>
    <row r="1188" spans="1:8" x14ac:dyDescent="0.55000000000000004">
      <c r="A1188" s="25">
        <v>343</v>
      </c>
      <c r="B1188" s="25">
        <v>100000289723</v>
      </c>
      <c r="C1188" s="26">
        <v>0</v>
      </c>
      <c r="D1188" s="46" t="s">
        <v>207</v>
      </c>
      <c r="E1188" s="28" t="s">
        <v>2470</v>
      </c>
      <c r="F1188" s="28">
        <v>59800</v>
      </c>
      <c r="G1188" s="28">
        <v>-59799</v>
      </c>
      <c r="H1188" s="28">
        <v>1</v>
      </c>
    </row>
    <row r="1189" spans="1:8" x14ac:dyDescent="0.55000000000000004">
      <c r="A1189" s="25">
        <v>344</v>
      </c>
      <c r="B1189" s="25">
        <v>100000289724</v>
      </c>
      <c r="C1189" s="26">
        <v>0</v>
      </c>
      <c r="D1189" s="46" t="s">
        <v>207</v>
      </c>
      <c r="E1189" s="28" t="s">
        <v>2471</v>
      </c>
      <c r="F1189" s="28">
        <v>59800</v>
      </c>
      <c r="G1189" s="28">
        <v>-59799</v>
      </c>
      <c r="H1189" s="28">
        <v>1</v>
      </c>
    </row>
    <row r="1190" spans="1:8" x14ac:dyDescent="0.55000000000000004">
      <c r="A1190" s="25">
        <v>345</v>
      </c>
      <c r="B1190" s="25">
        <v>100000289725</v>
      </c>
      <c r="C1190" s="26">
        <v>0</v>
      </c>
      <c r="D1190" s="46" t="s">
        <v>207</v>
      </c>
      <c r="E1190" s="28" t="s">
        <v>2472</v>
      </c>
      <c r="F1190" s="28">
        <v>59800</v>
      </c>
      <c r="G1190" s="28">
        <v>-59799</v>
      </c>
      <c r="H1190" s="28">
        <v>1</v>
      </c>
    </row>
    <row r="1191" spans="1:8" x14ac:dyDescent="0.55000000000000004">
      <c r="A1191" s="25">
        <v>346</v>
      </c>
      <c r="B1191" s="25">
        <v>100000289726</v>
      </c>
      <c r="C1191" s="26">
        <v>0</v>
      </c>
      <c r="D1191" s="46" t="s">
        <v>207</v>
      </c>
      <c r="E1191" s="28" t="s">
        <v>2473</v>
      </c>
      <c r="F1191" s="28">
        <v>59800</v>
      </c>
      <c r="G1191" s="28">
        <v>-59799</v>
      </c>
      <c r="H1191" s="28">
        <v>1</v>
      </c>
    </row>
    <row r="1192" spans="1:8" x14ac:dyDescent="0.55000000000000004">
      <c r="A1192" s="25">
        <v>347</v>
      </c>
      <c r="B1192" s="25">
        <v>100000289727</v>
      </c>
      <c r="C1192" s="26">
        <v>0</v>
      </c>
      <c r="D1192" s="46" t="s">
        <v>207</v>
      </c>
      <c r="E1192" s="28" t="s">
        <v>2474</v>
      </c>
      <c r="F1192" s="28">
        <v>59800</v>
      </c>
      <c r="G1192" s="28">
        <v>-59799</v>
      </c>
      <c r="H1192" s="28">
        <v>1</v>
      </c>
    </row>
    <row r="1193" spans="1:8" x14ac:dyDescent="0.55000000000000004">
      <c r="A1193" s="25">
        <v>348</v>
      </c>
      <c r="B1193" s="25">
        <v>100000289728</v>
      </c>
      <c r="C1193" s="26">
        <v>0</v>
      </c>
      <c r="D1193" s="46" t="s">
        <v>207</v>
      </c>
      <c r="E1193" s="28" t="s">
        <v>2475</v>
      </c>
      <c r="F1193" s="28">
        <v>59800</v>
      </c>
      <c r="G1193" s="28">
        <v>-59799</v>
      </c>
      <c r="H1193" s="28">
        <v>1</v>
      </c>
    </row>
    <row r="1194" spans="1:8" x14ac:dyDescent="0.55000000000000004">
      <c r="A1194" s="25">
        <v>349</v>
      </c>
      <c r="B1194" s="25">
        <v>100000289729</v>
      </c>
      <c r="C1194" s="26">
        <v>0</v>
      </c>
      <c r="D1194" s="46" t="s">
        <v>207</v>
      </c>
      <c r="E1194" s="28" t="s">
        <v>2476</v>
      </c>
      <c r="F1194" s="28">
        <v>59800</v>
      </c>
      <c r="G1194" s="28">
        <v>-59799</v>
      </c>
      <c r="H1194" s="28">
        <v>1</v>
      </c>
    </row>
    <row r="1195" spans="1:8" x14ac:dyDescent="0.55000000000000004">
      <c r="A1195" s="25">
        <v>350</v>
      </c>
      <c r="B1195" s="25">
        <v>100000289730</v>
      </c>
      <c r="C1195" s="26">
        <v>0</v>
      </c>
      <c r="D1195" s="46" t="s">
        <v>207</v>
      </c>
      <c r="E1195" s="28" t="s">
        <v>2477</v>
      </c>
      <c r="F1195" s="28">
        <v>59800</v>
      </c>
      <c r="G1195" s="28">
        <v>-59799</v>
      </c>
      <c r="H1195" s="28">
        <v>1</v>
      </c>
    </row>
    <row r="1196" spans="1:8" x14ac:dyDescent="0.55000000000000004">
      <c r="A1196" s="25">
        <v>351</v>
      </c>
      <c r="B1196" s="25">
        <v>100000289731</v>
      </c>
      <c r="C1196" s="26">
        <v>0</v>
      </c>
      <c r="D1196" s="46" t="s">
        <v>207</v>
      </c>
      <c r="E1196" s="28" t="s">
        <v>2478</v>
      </c>
      <c r="F1196" s="28">
        <v>59800</v>
      </c>
      <c r="G1196" s="28">
        <v>-59799</v>
      </c>
      <c r="H1196" s="28">
        <v>1</v>
      </c>
    </row>
    <row r="1197" spans="1:8" x14ac:dyDescent="0.55000000000000004">
      <c r="A1197" s="25">
        <v>352</v>
      </c>
      <c r="B1197" s="25">
        <v>100000289732</v>
      </c>
      <c r="C1197" s="26">
        <v>0</v>
      </c>
      <c r="D1197" s="46" t="s">
        <v>207</v>
      </c>
      <c r="E1197" s="28" t="s">
        <v>2479</v>
      </c>
      <c r="F1197" s="28">
        <v>59800</v>
      </c>
      <c r="G1197" s="28">
        <v>-59799</v>
      </c>
      <c r="H1197" s="28">
        <v>1</v>
      </c>
    </row>
    <row r="1198" spans="1:8" x14ac:dyDescent="0.55000000000000004">
      <c r="A1198" s="25">
        <v>353</v>
      </c>
      <c r="B1198" s="25">
        <v>100000289733</v>
      </c>
      <c r="C1198" s="26">
        <v>0</v>
      </c>
      <c r="D1198" s="46" t="s">
        <v>207</v>
      </c>
      <c r="E1198" s="28" t="s">
        <v>2480</v>
      </c>
      <c r="F1198" s="28">
        <v>59800</v>
      </c>
      <c r="G1198" s="28">
        <v>-59799</v>
      </c>
      <c r="H1198" s="28">
        <v>1</v>
      </c>
    </row>
    <row r="1199" spans="1:8" x14ac:dyDescent="0.55000000000000004">
      <c r="A1199" s="25">
        <v>354</v>
      </c>
      <c r="B1199" s="25">
        <v>100000289734</v>
      </c>
      <c r="C1199" s="26">
        <v>0</v>
      </c>
      <c r="D1199" s="46" t="s">
        <v>207</v>
      </c>
      <c r="E1199" s="28" t="s">
        <v>2481</v>
      </c>
      <c r="F1199" s="28">
        <v>59800</v>
      </c>
      <c r="G1199" s="28">
        <v>-59799</v>
      </c>
      <c r="H1199" s="28">
        <v>1</v>
      </c>
    </row>
    <row r="1200" spans="1:8" x14ac:dyDescent="0.55000000000000004">
      <c r="A1200" s="25">
        <v>355</v>
      </c>
      <c r="B1200" s="25">
        <v>100000289735</v>
      </c>
      <c r="C1200" s="26">
        <v>0</v>
      </c>
      <c r="D1200" s="46" t="s">
        <v>207</v>
      </c>
      <c r="E1200" s="28" t="s">
        <v>2482</v>
      </c>
      <c r="F1200" s="28">
        <v>59800</v>
      </c>
      <c r="G1200" s="28">
        <v>-59799</v>
      </c>
      <c r="H1200" s="28">
        <v>1</v>
      </c>
    </row>
    <row r="1201" spans="1:8" x14ac:dyDescent="0.55000000000000004">
      <c r="A1201" s="25">
        <v>356</v>
      </c>
      <c r="B1201" s="25">
        <v>100000289736</v>
      </c>
      <c r="C1201" s="26">
        <v>0</v>
      </c>
      <c r="D1201" s="46" t="s">
        <v>207</v>
      </c>
      <c r="E1201" s="28" t="s">
        <v>2483</v>
      </c>
      <c r="F1201" s="28">
        <v>59800</v>
      </c>
      <c r="G1201" s="28">
        <v>-59799</v>
      </c>
      <c r="H1201" s="28">
        <v>1</v>
      </c>
    </row>
    <row r="1202" spans="1:8" x14ac:dyDescent="0.55000000000000004">
      <c r="A1202" s="25">
        <v>357</v>
      </c>
      <c r="B1202" s="25">
        <v>100000289737</v>
      </c>
      <c r="C1202" s="26">
        <v>0</v>
      </c>
      <c r="D1202" s="46" t="s">
        <v>207</v>
      </c>
      <c r="E1202" s="28" t="s">
        <v>2484</v>
      </c>
      <c r="F1202" s="28">
        <v>59800</v>
      </c>
      <c r="G1202" s="28">
        <v>-59799</v>
      </c>
      <c r="H1202" s="28">
        <v>1</v>
      </c>
    </row>
    <row r="1203" spans="1:8" x14ac:dyDescent="0.55000000000000004">
      <c r="A1203" s="25">
        <v>358</v>
      </c>
      <c r="B1203" s="25">
        <v>100000289738</v>
      </c>
      <c r="C1203" s="26">
        <v>0</v>
      </c>
      <c r="D1203" s="46" t="s">
        <v>207</v>
      </c>
      <c r="E1203" s="28" t="s">
        <v>2485</v>
      </c>
      <c r="F1203" s="28">
        <v>59800</v>
      </c>
      <c r="G1203" s="28">
        <v>-59799</v>
      </c>
      <c r="H1203" s="28">
        <v>1</v>
      </c>
    </row>
    <row r="1204" spans="1:8" x14ac:dyDescent="0.55000000000000004">
      <c r="A1204" s="25">
        <v>359</v>
      </c>
      <c r="B1204" s="25">
        <v>100000289739</v>
      </c>
      <c r="C1204" s="26">
        <v>0</v>
      </c>
      <c r="D1204" s="46" t="s">
        <v>207</v>
      </c>
      <c r="E1204" s="28" t="s">
        <v>2486</v>
      </c>
      <c r="F1204" s="28">
        <v>59800</v>
      </c>
      <c r="G1204" s="28">
        <v>-59799</v>
      </c>
      <c r="H1204" s="28">
        <v>1</v>
      </c>
    </row>
    <row r="1205" spans="1:8" x14ac:dyDescent="0.55000000000000004">
      <c r="A1205" s="25">
        <v>360</v>
      </c>
      <c r="B1205" s="25">
        <v>100000289740</v>
      </c>
      <c r="C1205" s="26">
        <v>0</v>
      </c>
      <c r="D1205" s="46" t="s">
        <v>207</v>
      </c>
      <c r="E1205" s="28" t="s">
        <v>2487</v>
      </c>
      <c r="F1205" s="28">
        <v>59800</v>
      </c>
      <c r="G1205" s="28">
        <v>-59799</v>
      </c>
      <c r="H1205" s="28">
        <v>1</v>
      </c>
    </row>
    <row r="1206" spans="1:8" x14ac:dyDescent="0.55000000000000004">
      <c r="A1206" s="165" t="s">
        <v>2590</v>
      </c>
      <c r="B1206" s="165"/>
      <c r="C1206" s="165"/>
      <c r="D1206" s="165"/>
      <c r="E1206" s="165"/>
      <c r="F1206" s="15">
        <f>SUM(F846:F1205)</f>
        <v>38019354.800000004</v>
      </c>
      <c r="G1206" s="15">
        <f t="shared" ref="G1206:H1206" si="8">SUM(G846:G1205)</f>
        <v>-38018994.800000004</v>
      </c>
      <c r="H1206" s="15">
        <f t="shared" si="8"/>
        <v>360</v>
      </c>
    </row>
    <row r="1207" spans="1:8" x14ac:dyDescent="0.55000000000000004">
      <c r="A1207" s="159" t="s">
        <v>2571</v>
      </c>
      <c r="B1207" s="159"/>
      <c r="C1207" s="159"/>
      <c r="D1207" s="159"/>
      <c r="E1207" s="159"/>
      <c r="F1207" s="16">
        <f>F843+F1206</f>
        <v>102449890.80000001</v>
      </c>
      <c r="G1207" s="16">
        <f t="shared" ref="G1207:H1207" si="9">G843+G1206</f>
        <v>-66972132.820000038</v>
      </c>
      <c r="H1207" s="16">
        <f t="shared" si="9"/>
        <v>35477757.979999974</v>
      </c>
    </row>
    <row r="1209" spans="1:8" x14ac:dyDescent="0.55000000000000004">
      <c r="A1209" s="38" t="s">
        <v>2582</v>
      </c>
    </row>
    <row r="1210" spans="1:8" s="33" customFormat="1" x14ac:dyDescent="0.55000000000000004">
      <c r="A1210" s="29" t="s">
        <v>2558</v>
      </c>
      <c r="B1210" s="30" t="s">
        <v>1</v>
      </c>
      <c r="C1210" s="29" t="s">
        <v>2</v>
      </c>
      <c r="D1210" s="29" t="s">
        <v>3</v>
      </c>
      <c r="E1210" s="29" t="s">
        <v>4</v>
      </c>
      <c r="F1210" s="32" t="s">
        <v>5</v>
      </c>
      <c r="G1210" s="32" t="s">
        <v>6</v>
      </c>
      <c r="H1210" s="32" t="s">
        <v>93</v>
      </c>
    </row>
    <row r="1211" spans="1:8" x14ac:dyDescent="0.55000000000000004">
      <c r="A1211" s="25">
        <v>1</v>
      </c>
      <c r="B1211" s="25">
        <v>100000255831</v>
      </c>
      <c r="C1211" s="26">
        <v>0</v>
      </c>
      <c r="D1211" s="46" t="s">
        <v>56</v>
      </c>
      <c r="E1211" s="28" t="s">
        <v>57</v>
      </c>
      <c r="F1211" s="28">
        <v>117700</v>
      </c>
      <c r="G1211" s="28">
        <v>-95255.81</v>
      </c>
      <c r="H1211" s="28">
        <v>22444.19</v>
      </c>
    </row>
    <row r="1212" spans="1:8" x14ac:dyDescent="0.55000000000000004">
      <c r="A1212" s="25">
        <v>2</v>
      </c>
      <c r="B1212" s="25">
        <v>100000255832</v>
      </c>
      <c r="C1212" s="26">
        <v>0</v>
      </c>
      <c r="D1212" s="46" t="s">
        <v>56</v>
      </c>
      <c r="E1212" s="28" t="s">
        <v>57</v>
      </c>
      <c r="F1212" s="28">
        <v>117700</v>
      </c>
      <c r="G1212" s="28">
        <v>-95255.81</v>
      </c>
      <c r="H1212" s="28">
        <v>22444.19</v>
      </c>
    </row>
    <row r="1213" spans="1:8" x14ac:dyDescent="0.55000000000000004">
      <c r="A1213" s="25">
        <v>3</v>
      </c>
      <c r="B1213" s="25">
        <v>100000255833</v>
      </c>
      <c r="C1213" s="26">
        <v>0</v>
      </c>
      <c r="D1213" s="46" t="s">
        <v>56</v>
      </c>
      <c r="E1213" s="28" t="s">
        <v>57</v>
      </c>
      <c r="F1213" s="28">
        <v>117700</v>
      </c>
      <c r="G1213" s="28">
        <v>-95255.81</v>
      </c>
      <c r="H1213" s="28">
        <v>22444.19</v>
      </c>
    </row>
    <row r="1214" spans="1:8" x14ac:dyDescent="0.55000000000000004">
      <c r="A1214" s="25">
        <v>4</v>
      </c>
      <c r="B1214" s="25">
        <v>100000255834</v>
      </c>
      <c r="C1214" s="26">
        <v>0</v>
      </c>
      <c r="D1214" s="46" t="s">
        <v>56</v>
      </c>
      <c r="E1214" s="28" t="s">
        <v>57</v>
      </c>
      <c r="F1214" s="28">
        <v>117700</v>
      </c>
      <c r="G1214" s="28">
        <v>-95255.81</v>
      </c>
      <c r="H1214" s="28">
        <v>22444.19</v>
      </c>
    </row>
    <row r="1215" spans="1:8" x14ac:dyDescent="0.55000000000000004">
      <c r="A1215" s="25">
        <v>5</v>
      </c>
      <c r="B1215" s="25">
        <v>100000255835</v>
      </c>
      <c r="C1215" s="26">
        <v>0</v>
      </c>
      <c r="D1215" s="46" t="s">
        <v>56</v>
      </c>
      <c r="E1215" s="28" t="s">
        <v>57</v>
      </c>
      <c r="F1215" s="28">
        <v>117700</v>
      </c>
      <c r="G1215" s="28">
        <v>-95255.81</v>
      </c>
      <c r="H1215" s="28">
        <v>22444.19</v>
      </c>
    </row>
    <row r="1216" spans="1:8" x14ac:dyDescent="0.55000000000000004">
      <c r="A1216" s="25">
        <v>6</v>
      </c>
      <c r="B1216" s="25">
        <v>100000255836</v>
      </c>
      <c r="C1216" s="26">
        <v>0</v>
      </c>
      <c r="D1216" s="46" t="s">
        <v>56</v>
      </c>
      <c r="E1216" s="28" t="s">
        <v>57</v>
      </c>
      <c r="F1216" s="28">
        <v>117700</v>
      </c>
      <c r="G1216" s="28">
        <v>-95255.81</v>
      </c>
      <c r="H1216" s="28">
        <v>22444.19</v>
      </c>
    </row>
    <row r="1217" spans="1:8" x14ac:dyDescent="0.55000000000000004">
      <c r="A1217" s="25">
        <v>7</v>
      </c>
      <c r="B1217" s="25">
        <v>100000255837</v>
      </c>
      <c r="C1217" s="26">
        <v>0</v>
      </c>
      <c r="D1217" s="46" t="s">
        <v>56</v>
      </c>
      <c r="E1217" s="28" t="s">
        <v>57</v>
      </c>
      <c r="F1217" s="28">
        <v>117700</v>
      </c>
      <c r="G1217" s="28">
        <v>-95255.81</v>
      </c>
      <c r="H1217" s="28">
        <v>22444.19</v>
      </c>
    </row>
    <row r="1218" spans="1:8" x14ac:dyDescent="0.55000000000000004">
      <c r="A1218" s="25">
        <v>8</v>
      </c>
      <c r="B1218" s="25">
        <v>100000255838</v>
      </c>
      <c r="C1218" s="26">
        <v>0</v>
      </c>
      <c r="D1218" s="46" t="s">
        <v>56</v>
      </c>
      <c r="E1218" s="28" t="s">
        <v>57</v>
      </c>
      <c r="F1218" s="28">
        <v>117700</v>
      </c>
      <c r="G1218" s="28">
        <v>-95255.81</v>
      </c>
      <c r="H1218" s="28">
        <v>22444.19</v>
      </c>
    </row>
    <row r="1219" spans="1:8" x14ac:dyDescent="0.55000000000000004">
      <c r="A1219" s="25">
        <v>9</v>
      </c>
      <c r="B1219" s="25">
        <v>100000255839</v>
      </c>
      <c r="C1219" s="26">
        <v>0</v>
      </c>
      <c r="D1219" s="46" t="s">
        <v>56</v>
      </c>
      <c r="E1219" s="28" t="s">
        <v>57</v>
      </c>
      <c r="F1219" s="28">
        <v>117700</v>
      </c>
      <c r="G1219" s="28">
        <v>-95255.81</v>
      </c>
      <c r="H1219" s="28">
        <v>22444.19</v>
      </c>
    </row>
    <row r="1220" spans="1:8" x14ac:dyDescent="0.55000000000000004">
      <c r="A1220" s="25">
        <v>10</v>
      </c>
      <c r="B1220" s="25">
        <v>100000255840</v>
      </c>
      <c r="C1220" s="26">
        <v>0</v>
      </c>
      <c r="D1220" s="46" t="s">
        <v>56</v>
      </c>
      <c r="E1220" s="28" t="s">
        <v>57</v>
      </c>
      <c r="F1220" s="28">
        <v>117700</v>
      </c>
      <c r="G1220" s="28">
        <v>-95255.81</v>
      </c>
      <c r="H1220" s="28">
        <v>22444.19</v>
      </c>
    </row>
    <row r="1221" spans="1:8" x14ac:dyDescent="0.55000000000000004">
      <c r="A1221" s="25">
        <v>11</v>
      </c>
      <c r="B1221" s="25">
        <v>100000255841</v>
      </c>
      <c r="C1221" s="26">
        <v>0</v>
      </c>
      <c r="D1221" s="46" t="s">
        <v>56</v>
      </c>
      <c r="E1221" s="28" t="s">
        <v>57</v>
      </c>
      <c r="F1221" s="28">
        <v>117700</v>
      </c>
      <c r="G1221" s="28">
        <v>-95255.81</v>
      </c>
      <c r="H1221" s="28">
        <v>22444.19</v>
      </c>
    </row>
    <row r="1222" spans="1:8" x14ac:dyDescent="0.55000000000000004">
      <c r="A1222" s="25">
        <v>12</v>
      </c>
      <c r="B1222" s="25">
        <v>100000255842</v>
      </c>
      <c r="C1222" s="26">
        <v>0</v>
      </c>
      <c r="D1222" s="46" t="s">
        <v>56</v>
      </c>
      <c r="E1222" s="28" t="s">
        <v>57</v>
      </c>
      <c r="F1222" s="28">
        <v>117700</v>
      </c>
      <c r="G1222" s="28">
        <v>-95255.81</v>
      </c>
      <c r="H1222" s="28">
        <v>22444.19</v>
      </c>
    </row>
    <row r="1223" spans="1:8" x14ac:dyDescent="0.55000000000000004">
      <c r="A1223" s="25">
        <v>13</v>
      </c>
      <c r="B1223" s="25">
        <v>100000436135</v>
      </c>
      <c r="C1223" s="26">
        <v>0</v>
      </c>
      <c r="D1223" s="46" t="s">
        <v>218</v>
      </c>
      <c r="E1223" s="28" t="s">
        <v>2501</v>
      </c>
      <c r="F1223" s="28">
        <v>6393333.3300000001</v>
      </c>
      <c r="G1223" s="28">
        <v>-1166987.04</v>
      </c>
      <c r="H1223" s="28">
        <v>5226346.29</v>
      </c>
    </row>
    <row r="1224" spans="1:8" x14ac:dyDescent="0.55000000000000004">
      <c r="A1224" s="25">
        <v>14</v>
      </c>
      <c r="B1224" s="25">
        <v>100000436150</v>
      </c>
      <c r="C1224" s="26">
        <v>0</v>
      </c>
      <c r="D1224" s="46" t="s">
        <v>218</v>
      </c>
      <c r="E1224" s="28" t="s">
        <v>2145</v>
      </c>
      <c r="F1224" s="28">
        <v>1598333.33</v>
      </c>
      <c r="G1224" s="28">
        <v>-289229.53999999998</v>
      </c>
      <c r="H1224" s="28">
        <v>1309103.79</v>
      </c>
    </row>
    <row r="1225" spans="1:8" x14ac:dyDescent="0.55000000000000004">
      <c r="A1225" s="25">
        <v>15</v>
      </c>
      <c r="B1225" s="25">
        <v>100000436160</v>
      </c>
      <c r="C1225" s="26">
        <v>0</v>
      </c>
      <c r="D1225" s="46" t="s">
        <v>218</v>
      </c>
      <c r="E1225" s="28" t="s">
        <v>1150</v>
      </c>
      <c r="F1225" s="28">
        <v>1598333.33</v>
      </c>
      <c r="G1225" s="28">
        <v>-245637.16</v>
      </c>
      <c r="H1225" s="28">
        <v>1352696.17</v>
      </c>
    </row>
    <row r="1226" spans="1:8" x14ac:dyDescent="0.55000000000000004">
      <c r="A1226" s="25">
        <v>16</v>
      </c>
      <c r="B1226" s="25">
        <v>100000557347</v>
      </c>
      <c r="C1226" s="26">
        <v>0</v>
      </c>
      <c r="D1226" s="46" t="s">
        <v>226</v>
      </c>
      <c r="E1226" s="28" t="s">
        <v>2121</v>
      </c>
      <c r="F1226" s="28">
        <v>59920</v>
      </c>
      <c r="G1226" s="28">
        <v>-5920.89</v>
      </c>
      <c r="H1226" s="28">
        <v>53999.11</v>
      </c>
    </row>
    <row r="1227" spans="1:8" x14ac:dyDescent="0.55000000000000004">
      <c r="A1227" s="165" t="s">
        <v>2582</v>
      </c>
      <c r="B1227" s="165"/>
      <c r="C1227" s="165"/>
      <c r="D1227" s="165"/>
      <c r="E1227" s="165"/>
      <c r="F1227" s="15">
        <f>SUM(F1211:F1226)</f>
        <v>11062319.99</v>
      </c>
      <c r="G1227" s="15">
        <f t="shared" ref="G1227:H1227" si="10">SUM(G1211:G1226)</f>
        <v>-2850844.3500000006</v>
      </c>
      <c r="H1227" s="15">
        <f t="shared" si="10"/>
        <v>8211475.6400000006</v>
      </c>
    </row>
    <row r="1228" spans="1:8" x14ac:dyDescent="0.55000000000000004">
      <c r="A1228" s="38" t="s">
        <v>2591</v>
      </c>
      <c r="B1228" s="48"/>
      <c r="C1228" s="48"/>
      <c r="D1228" s="48"/>
      <c r="E1228" s="48"/>
    </row>
    <row r="1229" spans="1:8" s="33" customFormat="1" x14ac:dyDescent="0.55000000000000004">
      <c r="A1229" s="29" t="s">
        <v>2558</v>
      </c>
      <c r="B1229" s="30" t="s">
        <v>1</v>
      </c>
      <c r="C1229" s="29" t="s">
        <v>2</v>
      </c>
      <c r="D1229" s="29" t="s">
        <v>3</v>
      </c>
      <c r="E1229" s="29" t="s">
        <v>4</v>
      </c>
      <c r="F1229" s="32" t="s">
        <v>5</v>
      </c>
      <c r="G1229" s="32" t="s">
        <v>6</v>
      </c>
      <c r="H1229" s="32" t="s">
        <v>93</v>
      </c>
    </row>
    <row r="1230" spans="1:8" x14ac:dyDescent="0.55000000000000004">
      <c r="A1230" s="25">
        <v>1</v>
      </c>
      <c r="B1230" s="25">
        <v>100000042326</v>
      </c>
      <c r="C1230" s="26">
        <v>0</v>
      </c>
      <c r="D1230" s="46" t="s">
        <v>264</v>
      </c>
      <c r="E1230" s="28" t="s">
        <v>2496</v>
      </c>
      <c r="F1230" s="28">
        <v>5500</v>
      </c>
      <c r="G1230" s="28">
        <v>-5499</v>
      </c>
      <c r="H1230" s="28">
        <v>1</v>
      </c>
    </row>
    <row r="1231" spans="1:8" x14ac:dyDescent="0.55000000000000004">
      <c r="A1231" s="25">
        <v>2</v>
      </c>
      <c r="B1231" s="25">
        <v>100000091186</v>
      </c>
      <c r="C1231" s="26">
        <v>0</v>
      </c>
      <c r="D1231" s="46" t="s">
        <v>511</v>
      </c>
      <c r="E1231" s="28" t="s">
        <v>2497</v>
      </c>
      <c r="F1231" s="28">
        <v>20000</v>
      </c>
      <c r="G1231" s="28">
        <v>-19999</v>
      </c>
      <c r="H1231" s="28">
        <v>1</v>
      </c>
    </row>
    <row r="1232" spans="1:8" x14ac:dyDescent="0.55000000000000004">
      <c r="A1232" s="25">
        <v>3</v>
      </c>
      <c r="B1232" s="25">
        <v>100000091187</v>
      </c>
      <c r="C1232" s="26">
        <v>0</v>
      </c>
      <c r="D1232" s="46" t="s">
        <v>511</v>
      </c>
      <c r="E1232" s="28" t="s">
        <v>2498</v>
      </c>
      <c r="F1232" s="28">
        <v>178000</v>
      </c>
      <c r="G1232" s="28">
        <v>-177999</v>
      </c>
      <c r="H1232" s="28">
        <v>1</v>
      </c>
    </row>
    <row r="1233" spans="1:8" x14ac:dyDescent="0.55000000000000004">
      <c r="A1233" s="25">
        <v>4</v>
      </c>
      <c r="B1233" s="25">
        <v>100000140941</v>
      </c>
      <c r="C1233" s="26">
        <v>0</v>
      </c>
      <c r="D1233" s="46" t="s">
        <v>457</v>
      </c>
      <c r="E1233" s="28" t="s">
        <v>2499</v>
      </c>
      <c r="F1233" s="28">
        <v>4353000</v>
      </c>
      <c r="G1233" s="28">
        <v>-4352999</v>
      </c>
      <c r="H1233" s="28">
        <v>1</v>
      </c>
    </row>
    <row r="1234" spans="1:8" x14ac:dyDescent="0.55000000000000004">
      <c r="A1234" s="25">
        <v>5</v>
      </c>
      <c r="B1234" s="25">
        <v>100000156463</v>
      </c>
      <c r="C1234" s="26">
        <v>0</v>
      </c>
      <c r="D1234" s="46" t="s">
        <v>1032</v>
      </c>
      <c r="E1234" s="28" t="s">
        <v>2500</v>
      </c>
      <c r="F1234" s="28">
        <v>4299783.4000000004</v>
      </c>
      <c r="G1234" s="28">
        <v>-4299782.4000000004</v>
      </c>
      <c r="H1234" s="28">
        <v>1</v>
      </c>
    </row>
    <row r="1235" spans="1:8" x14ac:dyDescent="0.55000000000000004">
      <c r="A1235" s="25">
        <v>6</v>
      </c>
      <c r="B1235" s="25">
        <v>100000211792</v>
      </c>
      <c r="C1235" s="26">
        <v>0</v>
      </c>
      <c r="D1235" s="46" t="s">
        <v>1149</v>
      </c>
      <c r="E1235" s="28" t="s">
        <v>247</v>
      </c>
      <c r="F1235" s="28">
        <v>299781.59999999998</v>
      </c>
      <c r="G1235" s="28">
        <v>-299780.59999999998</v>
      </c>
      <c r="H1235" s="28">
        <v>1</v>
      </c>
    </row>
    <row r="1236" spans="1:8" x14ac:dyDescent="0.55000000000000004">
      <c r="A1236" s="25"/>
      <c r="B1236" s="25">
        <v>100000211792</v>
      </c>
      <c r="C1236" s="26">
        <v>1</v>
      </c>
      <c r="D1236" s="46" t="s">
        <v>1149</v>
      </c>
      <c r="E1236" s="28" t="s">
        <v>247</v>
      </c>
      <c r="F1236" s="28">
        <v>199854.4</v>
      </c>
      <c r="G1236" s="28">
        <v>-199853.4</v>
      </c>
      <c r="H1236" s="28">
        <v>1</v>
      </c>
    </row>
    <row r="1237" spans="1:8" x14ac:dyDescent="0.55000000000000004">
      <c r="A1237" s="25">
        <v>7</v>
      </c>
      <c r="B1237" s="25">
        <v>100000224742</v>
      </c>
      <c r="C1237" s="26">
        <v>0</v>
      </c>
      <c r="D1237" s="46" t="s">
        <v>1037</v>
      </c>
      <c r="E1237" s="28" t="s">
        <v>1038</v>
      </c>
      <c r="F1237" s="28">
        <v>4497.5</v>
      </c>
      <c r="G1237" s="28">
        <v>-4496.5</v>
      </c>
      <c r="H1237" s="28">
        <v>1</v>
      </c>
    </row>
    <row r="1238" spans="1:8" x14ac:dyDescent="0.55000000000000004">
      <c r="A1238" s="25"/>
      <c r="B1238" s="25">
        <v>100000224742</v>
      </c>
      <c r="C1238" s="26">
        <v>1</v>
      </c>
      <c r="D1238" s="46" t="s">
        <v>1037</v>
      </c>
      <c r="E1238" s="28" t="s">
        <v>1038</v>
      </c>
      <c r="F1238" s="28">
        <v>4497.5</v>
      </c>
      <c r="G1238" s="28">
        <v>-4496.5</v>
      </c>
      <c r="H1238" s="28">
        <v>1</v>
      </c>
    </row>
    <row r="1239" spans="1:8" x14ac:dyDescent="0.55000000000000004">
      <c r="A1239" s="25">
        <v>8</v>
      </c>
      <c r="B1239" s="25">
        <v>100000224743</v>
      </c>
      <c r="C1239" s="26">
        <v>0</v>
      </c>
      <c r="D1239" s="46" t="s">
        <v>1037</v>
      </c>
      <c r="E1239" s="28" t="s">
        <v>1038</v>
      </c>
      <c r="F1239" s="28">
        <v>4497.5</v>
      </c>
      <c r="G1239" s="28">
        <v>-4496.5</v>
      </c>
      <c r="H1239" s="28">
        <v>1</v>
      </c>
    </row>
    <row r="1240" spans="1:8" x14ac:dyDescent="0.55000000000000004">
      <c r="A1240" s="25"/>
      <c r="B1240" s="25">
        <v>100000224743</v>
      </c>
      <c r="C1240" s="26">
        <v>1</v>
      </c>
      <c r="D1240" s="46" t="s">
        <v>1037</v>
      </c>
      <c r="E1240" s="28" t="s">
        <v>1038</v>
      </c>
      <c r="F1240" s="28">
        <v>4497.5</v>
      </c>
      <c r="G1240" s="28">
        <v>-4496.5</v>
      </c>
      <c r="H1240" s="28">
        <v>1</v>
      </c>
    </row>
    <row r="1241" spans="1:8" x14ac:dyDescent="0.55000000000000004">
      <c r="A1241" s="25">
        <v>9</v>
      </c>
      <c r="B1241" s="25">
        <v>100000224744</v>
      </c>
      <c r="C1241" s="26">
        <v>0</v>
      </c>
      <c r="D1241" s="46" t="s">
        <v>1037</v>
      </c>
      <c r="E1241" s="28" t="s">
        <v>1038</v>
      </c>
      <c r="F1241" s="28">
        <v>4497.5</v>
      </c>
      <c r="G1241" s="28">
        <v>-4496.5</v>
      </c>
      <c r="H1241" s="28">
        <v>1</v>
      </c>
    </row>
    <row r="1242" spans="1:8" x14ac:dyDescent="0.55000000000000004">
      <c r="A1242" s="25"/>
      <c r="B1242" s="25">
        <v>100000224744</v>
      </c>
      <c r="C1242" s="26">
        <v>1</v>
      </c>
      <c r="D1242" s="46" t="s">
        <v>1037</v>
      </c>
      <c r="E1242" s="28" t="s">
        <v>1038</v>
      </c>
      <c r="F1242" s="28">
        <v>4497.5</v>
      </c>
      <c r="G1242" s="28">
        <v>-4496.5</v>
      </c>
      <c r="H1242" s="28">
        <v>1</v>
      </c>
    </row>
    <row r="1243" spans="1:8" x14ac:dyDescent="0.55000000000000004">
      <c r="A1243" s="25">
        <v>10</v>
      </c>
      <c r="B1243" s="25">
        <v>100000224745</v>
      </c>
      <c r="C1243" s="26">
        <v>0</v>
      </c>
      <c r="D1243" s="46" t="s">
        <v>1037</v>
      </c>
      <c r="E1243" s="28" t="s">
        <v>1038</v>
      </c>
      <c r="F1243" s="28">
        <v>4497.5</v>
      </c>
      <c r="G1243" s="28">
        <v>-4496.5</v>
      </c>
      <c r="H1243" s="28">
        <v>1</v>
      </c>
    </row>
    <row r="1244" spans="1:8" x14ac:dyDescent="0.55000000000000004">
      <c r="A1244" s="25"/>
      <c r="B1244" s="25">
        <v>100000224745</v>
      </c>
      <c r="C1244" s="26">
        <v>1</v>
      </c>
      <c r="D1244" s="46" t="s">
        <v>1037</v>
      </c>
      <c r="E1244" s="28" t="s">
        <v>1038</v>
      </c>
      <c r="F1244" s="28">
        <v>4497.5</v>
      </c>
      <c r="G1244" s="28">
        <v>-4496.5</v>
      </c>
      <c r="H1244" s="28">
        <v>1</v>
      </c>
    </row>
    <row r="1245" spans="1:8" x14ac:dyDescent="0.55000000000000004">
      <c r="A1245" s="25">
        <v>11</v>
      </c>
      <c r="B1245" s="25">
        <v>100000311439</v>
      </c>
      <c r="C1245" s="26">
        <v>0</v>
      </c>
      <c r="D1245" s="46" t="s">
        <v>209</v>
      </c>
      <c r="E1245" s="28" t="s">
        <v>1039</v>
      </c>
      <c r="F1245" s="28">
        <v>743008</v>
      </c>
      <c r="G1245" s="28">
        <v>-743007</v>
      </c>
      <c r="H1245" s="28">
        <v>1</v>
      </c>
    </row>
    <row r="1246" spans="1:8" x14ac:dyDescent="0.55000000000000004">
      <c r="A1246" s="25">
        <v>12</v>
      </c>
      <c r="B1246" s="25">
        <v>100000311440</v>
      </c>
      <c r="C1246" s="26">
        <v>0</v>
      </c>
      <c r="D1246" s="46" t="s">
        <v>209</v>
      </c>
      <c r="E1246" s="28" t="s">
        <v>1039</v>
      </c>
      <c r="F1246" s="28">
        <v>743008</v>
      </c>
      <c r="G1246" s="28">
        <v>-743007</v>
      </c>
      <c r="H1246" s="28">
        <v>1</v>
      </c>
    </row>
    <row r="1247" spans="1:8" x14ac:dyDescent="0.55000000000000004">
      <c r="A1247" s="165" t="s">
        <v>2591</v>
      </c>
      <c r="B1247" s="165"/>
      <c r="C1247" s="165"/>
      <c r="D1247" s="165"/>
      <c r="E1247" s="165"/>
      <c r="F1247" s="15">
        <f>SUM(F1230:F1246)</f>
        <v>10877915.4</v>
      </c>
      <c r="G1247" s="15">
        <f t="shared" ref="G1247:H1247" si="11">SUM(G1230:G1246)</f>
        <v>-10877898.4</v>
      </c>
      <c r="H1247" s="15">
        <f t="shared" si="11"/>
        <v>17</v>
      </c>
    </row>
    <row r="1248" spans="1:8" x14ac:dyDescent="0.55000000000000004">
      <c r="A1248" s="159" t="s">
        <v>2571</v>
      </c>
      <c r="B1248" s="159"/>
      <c r="C1248" s="159"/>
      <c r="D1248" s="159"/>
      <c r="E1248" s="159"/>
      <c r="F1248" s="16">
        <f>F1227+F1247</f>
        <v>21940235.390000001</v>
      </c>
      <c r="G1248" s="16">
        <f t="shared" ref="G1248:H1248" si="12">G1227+G1247</f>
        <v>-13728742.75</v>
      </c>
      <c r="H1248" s="16">
        <f t="shared" si="12"/>
        <v>8211492.6400000006</v>
      </c>
    </row>
    <row r="1250" spans="1:8" x14ac:dyDescent="0.55000000000000004">
      <c r="A1250" s="38" t="s">
        <v>2583</v>
      </c>
    </row>
    <row r="1251" spans="1:8" s="33" customFormat="1" x14ac:dyDescent="0.55000000000000004">
      <c r="A1251" s="29" t="s">
        <v>2558</v>
      </c>
      <c r="B1251" s="30" t="s">
        <v>1</v>
      </c>
      <c r="C1251" s="29" t="s">
        <v>2</v>
      </c>
      <c r="D1251" s="29" t="s">
        <v>3</v>
      </c>
      <c r="E1251" s="29" t="s">
        <v>4</v>
      </c>
      <c r="F1251" s="32" t="s">
        <v>5</v>
      </c>
      <c r="G1251" s="32" t="s">
        <v>6</v>
      </c>
      <c r="H1251" s="32" t="s">
        <v>93</v>
      </c>
    </row>
    <row r="1252" spans="1:8" x14ac:dyDescent="0.55000000000000004">
      <c r="A1252" s="25">
        <v>1</v>
      </c>
      <c r="B1252" s="25">
        <v>100000254903</v>
      </c>
      <c r="C1252" s="26">
        <v>0</v>
      </c>
      <c r="D1252" s="46" t="s">
        <v>305</v>
      </c>
      <c r="E1252" s="28" t="s">
        <v>306</v>
      </c>
      <c r="F1252" s="28">
        <v>9000</v>
      </c>
      <c r="G1252" s="28">
        <v>-7214.79</v>
      </c>
      <c r="H1252" s="28">
        <v>1785.21</v>
      </c>
    </row>
    <row r="1253" spans="1:8" x14ac:dyDescent="0.55000000000000004">
      <c r="A1253" s="25">
        <v>2</v>
      </c>
      <c r="B1253" s="25">
        <v>100000320886</v>
      </c>
      <c r="C1253" s="26">
        <v>0</v>
      </c>
      <c r="D1253" s="46" t="s">
        <v>2520</v>
      </c>
      <c r="E1253" s="28" t="s">
        <v>2521</v>
      </c>
      <c r="F1253" s="28">
        <v>279163</v>
      </c>
      <c r="G1253" s="28">
        <v>-92009.07</v>
      </c>
      <c r="H1253" s="28">
        <v>187153.93</v>
      </c>
    </row>
    <row r="1254" spans="1:8" x14ac:dyDescent="0.55000000000000004">
      <c r="A1254" s="25">
        <v>3</v>
      </c>
      <c r="B1254" s="25">
        <v>100000421636</v>
      </c>
      <c r="C1254" s="26">
        <v>0</v>
      </c>
      <c r="D1254" s="46" t="s">
        <v>2522</v>
      </c>
      <c r="E1254" s="28" t="s">
        <v>2523</v>
      </c>
      <c r="F1254" s="28">
        <v>99400</v>
      </c>
      <c r="G1254" s="28">
        <v>-15577.2</v>
      </c>
      <c r="H1254" s="28">
        <v>83822.8</v>
      </c>
    </row>
    <row r="1255" spans="1:8" x14ac:dyDescent="0.55000000000000004">
      <c r="A1255" s="25">
        <v>4</v>
      </c>
      <c r="B1255" s="25">
        <v>100000421638</v>
      </c>
      <c r="C1255" s="26">
        <v>0</v>
      </c>
      <c r="D1255" s="46" t="s">
        <v>2306</v>
      </c>
      <c r="E1255" s="28" t="s">
        <v>2524</v>
      </c>
      <c r="F1255" s="28">
        <v>91000</v>
      </c>
      <c r="G1255" s="28">
        <v>-14809.32</v>
      </c>
      <c r="H1255" s="28">
        <v>76190.679999999993</v>
      </c>
    </row>
    <row r="1256" spans="1:8" x14ac:dyDescent="0.55000000000000004">
      <c r="A1256" s="25">
        <v>5</v>
      </c>
      <c r="B1256" s="25">
        <v>100000451034</v>
      </c>
      <c r="C1256" s="26">
        <v>0</v>
      </c>
      <c r="D1256" s="46" t="s">
        <v>220</v>
      </c>
      <c r="E1256" s="28" t="s">
        <v>1077</v>
      </c>
      <c r="F1256" s="28">
        <v>310400</v>
      </c>
      <c r="G1256" s="28">
        <v>-116853.09</v>
      </c>
      <c r="H1256" s="28">
        <v>193546.91</v>
      </c>
    </row>
    <row r="1257" spans="1:8" x14ac:dyDescent="0.55000000000000004">
      <c r="A1257" s="25">
        <v>6</v>
      </c>
      <c r="B1257" s="25">
        <v>100000451035</v>
      </c>
      <c r="C1257" s="26">
        <v>0</v>
      </c>
      <c r="D1257" s="46" t="s">
        <v>220</v>
      </c>
      <c r="E1257" s="28" t="s">
        <v>1077</v>
      </c>
      <c r="F1257" s="28">
        <v>310400</v>
      </c>
      <c r="G1257" s="28">
        <v>-116853.09</v>
      </c>
      <c r="H1257" s="28">
        <v>193546.91</v>
      </c>
    </row>
    <row r="1258" spans="1:8" x14ac:dyDescent="0.55000000000000004">
      <c r="A1258" s="25">
        <v>7</v>
      </c>
      <c r="B1258" s="25">
        <v>100000451036</v>
      </c>
      <c r="C1258" s="26">
        <v>0</v>
      </c>
      <c r="D1258" s="46" t="s">
        <v>220</v>
      </c>
      <c r="E1258" s="28" t="s">
        <v>1077</v>
      </c>
      <c r="F1258" s="28">
        <v>310400</v>
      </c>
      <c r="G1258" s="28">
        <v>-116853.09</v>
      </c>
      <c r="H1258" s="28">
        <v>193546.91</v>
      </c>
    </row>
    <row r="1259" spans="1:8" x14ac:dyDescent="0.55000000000000004">
      <c r="A1259" s="25">
        <v>8</v>
      </c>
      <c r="B1259" s="25">
        <v>100000451037</v>
      </c>
      <c r="C1259" s="26">
        <v>0</v>
      </c>
      <c r="D1259" s="46" t="s">
        <v>220</v>
      </c>
      <c r="E1259" s="28" t="s">
        <v>1077</v>
      </c>
      <c r="F1259" s="28">
        <v>310400</v>
      </c>
      <c r="G1259" s="28">
        <v>-116853.09</v>
      </c>
      <c r="H1259" s="28">
        <v>193546.91</v>
      </c>
    </row>
    <row r="1260" spans="1:8" x14ac:dyDescent="0.55000000000000004">
      <c r="A1260" s="25">
        <v>9</v>
      </c>
      <c r="B1260" s="25">
        <v>100000451038</v>
      </c>
      <c r="C1260" s="26">
        <v>0</v>
      </c>
      <c r="D1260" s="46" t="s">
        <v>220</v>
      </c>
      <c r="E1260" s="28" t="s">
        <v>1077</v>
      </c>
      <c r="F1260" s="28">
        <v>310400</v>
      </c>
      <c r="G1260" s="28">
        <v>-116853.09</v>
      </c>
      <c r="H1260" s="28">
        <v>193546.91</v>
      </c>
    </row>
    <row r="1261" spans="1:8" x14ac:dyDescent="0.55000000000000004">
      <c r="A1261" s="25">
        <v>10</v>
      </c>
      <c r="B1261" s="25">
        <v>100000451039</v>
      </c>
      <c r="C1261" s="26">
        <v>0</v>
      </c>
      <c r="D1261" s="46" t="s">
        <v>220</v>
      </c>
      <c r="E1261" s="28" t="s">
        <v>1077</v>
      </c>
      <c r="F1261" s="28">
        <v>310400</v>
      </c>
      <c r="G1261" s="28">
        <v>-116853.09</v>
      </c>
      <c r="H1261" s="28">
        <v>193546.91</v>
      </c>
    </row>
    <row r="1262" spans="1:8" x14ac:dyDescent="0.55000000000000004">
      <c r="A1262" s="25">
        <v>11</v>
      </c>
      <c r="B1262" s="25">
        <v>100000451040</v>
      </c>
      <c r="C1262" s="26">
        <v>0</v>
      </c>
      <c r="D1262" s="46" t="s">
        <v>220</v>
      </c>
      <c r="E1262" s="28" t="s">
        <v>1077</v>
      </c>
      <c r="F1262" s="28">
        <v>310400</v>
      </c>
      <c r="G1262" s="28">
        <v>-116853.09</v>
      </c>
      <c r="H1262" s="28">
        <v>193546.91</v>
      </c>
    </row>
    <row r="1263" spans="1:8" x14ac:dyDescent="0.55000000000000004">
      <c r="A1263" s="25">
        <v>12</v>
      </c>
      <c r="B1263" s="25">
        <v>100000451041</v>
      </c>
      <c r="C1263" s="26">
        <v>0</v>
      </c>
      <c r="D1263" s="46" t="s">
        <v>220</v>
      </c>
      <c r="E1263" s="28" t="s">
        <v>1077</v>
      </c>
      <c r="F1263" s="28">
        <v>310400</v>
      </c>
      <c r="G1263" s="28">
        <v>-116853.09</v>
      </c>
      <c r="H1263" s="28">
        <v>193546.91</v>
      </c>
    </row>
    <row r="1264" spans="1:8" x14ac:dyDescent="0.55000000000000004">
      <c r="A1264" s="25">
        <v>13</v>
      </c>
      <c r="B1264" s="25">
        <v>100000451042</v>
      </c>
      <c r="C1264" s="26">
        <v>0</v>
      </c>
      <c r="D1264" s="46" t="s">
        <v>220</v>
      </c>
      <c r="E1264" s="28" t="s">
        <v>1077</v>
      </c>
      <c r="F1264" s="28">
        <v>310400</v>
      </c>
      <c r="G1264" s="28">
        <v>-116853.09</v>
      </c>
      <c r="H1264" s="28">
        <v>193546.91</v>
      </c>
    </row>
    <row r="1265" spans="1:8" x14ac:dyDescent="0.55000000000000004">
      <c r="A1265" s="25">
        <v>14</v>
      </c>
      <c r="B1265" s="25">
        <v>100000451043</v>
      </c>
      <c r="C1265" s="26">
        <v>0</v>
      </c>
      <c r="D1265" s="46" t="s">
        <v>220</v>
      </c>
      <c r="E1265" s="28" t="s">
        <v>1077</v>
      </c>
      <c r="F1265" s="28">
        <v>310400</v>
      </c>
      <c r="G1265" s="28">
        <v>-116853.09</v>
      </c>
      <c r="H1265" s="28">
        <v>193546.91</v>
      </c>
    </row>
    <row r="1266" spans="1:8" x14ac:dyDescent="0.55000000000000004">
      <c r="A1266" s="25">
        <v>15</v>
      </c>
      <c r="B1266" s="25">
        <v>100000451044</v>
      </c>
      <c r="C1266" s="26">
        <v>0</v>
      </c>
      <c r="D1266" s="46" t="s">
        <v>220</v>
      </c>
      <c r="E1266" s="28" t="s">
        <v>1077</v>
      </c>
      <c r="F1266" s="28">
        <v>310400</v>
      </c>
      <c r="G1266" s="28">
        <v>-116853.09</v>
      </c>
      <c r="H1266" s="28">
        <v>193546.91</v>
      </c>
    </row>
    <row r="1267" spans="1:8" x14ac:dyDescent="0.55000000000000004">
      <c r="A1267" s="25">
        <v>16</v>
      </c>
      <c r="B1267" s="25">
        <v>100000451045</v>
      </c>
      <c r="C1267" s="26">
        <v>0</v>
      </c>
      <c r="D1267" s="46" t="s">
        <v>220</v>
      </c>
      <c r="E1267" s="28" t="s">
        <v>1077</v>
      </c>
      <c r="F1267" s="28">
        <v>310400</v>
      </c>
      <c r="G1267" s="28">
        <v>-116853.09</v>
      </c>
      <c r="H1267" s="28">
        <v>193546.91</v>
      </c>
    </row>
    <row r="1268" spans="1:8" x14ac:dyDescent="0.55000000000000004">
      <c r="A1268" s="25">
        <v>17</v>
      </c>
      <c r="B1268" s="25">
        <v>100000451046</v>
      </c>
      <c r="C1268" s="26">
        <v>0</v>
      </c>
      <c r="D1268" s="46" t="s">
        <v>220</v>
      </c>
      <c r="E1268" s="28" t="s">
        <v>1077</v>
      </c>
      <c r="F1268" s="28">
        <v>310400</v>
      </c>
      <c r="G1268" s="28">
        <v>-116853.09</v>
      </c>
      <c r="H1268" s="28">
        <v>193546.91</v>
      </c>
    </row>
    <row r="1269" spans="1:8" x14ac:dyDescent="0.55000000000000004">
      <c r="A1269" s="25">
        <v>18</v>
      </c>
      <c r="B1269" s="25">
        <v>100000451047</v>
      </c>
      <c r="C1269" s="26">
        <v>0</v>
      </c>
      <c r="D1269" s="46" t="s">
        <v>220</v>
      </c>
      <c r="E1269" s="28" t="s">
        <v>1077</v>
      </c>
      <c r="F1269" s="28">
        <v>310400</v>
      </c>
      <c r="G1269" s="28">
        <v>-116853.09</v>
      </c>
      <c r="H1269" s="28">
        <v>193546.91</v>
      </c>
    </row>
    <row r="1270" spans="1:8" x14ac:dyDescent="0.55000000000000004">
      <c r="A1270" s="25">
        <v>19</v>
      </c>
      <c r="B1270" s="25">
        <v>100000451048</v>
      </c>
      <c r="C1270" s="26">
        <v>0</v>
      </c>
      <c r="D1270" s="46" t="s">
        <v>220</v>
      </c>
      <c r="E1270" s="28" t="s">
        <v>1077</v>
      </c>
      <c r="F1270" s="28">
        <v>310400</v>
      </c>
      <c r="G1270" s="28">
        <v>-116853.09</v>
      </c>
      <c r="H1270" s="28">
        <v>193546.91</v>
      </c>
    </row>
    <row r="1271" spans="1:8" x14ac:dyDescent="0.55000000000000004">
      <c r="A1271" s="25">
        <v>20</v>
      </c>
      <c r="B1271" s="25">
        <v>100000451412</v>
      </c>
      <c r="C1271" s="26">
        <v>0</v>
      </c>
      <c r="D1271" s="46" t="s">
        <v>220</v>
      </c>
      <c r="E1271" s="28" t="s">
        <v>1078</v>
      </c>
      <c r="F1271" s="28">
        <v>4813900</v>
      </c>
      <c r="G1271" s="28">
        <v>-1390943.14</v>
      </c>
      <c r="H1271" s="28">
        <v>3422956.86</v>
      </c>
    </row>
    <row r="1272" spans="1:8" x14ac:dyDescent="0.55000000000000004">
      <c r="A1272" s="165" t="s">
        <v>2583</v>
      </c>
      <c r="B1272" s="165"/>
      <c r="C1272" s="165"/>
      <c r="D1272" s="165"/>
      <c r="E1272" s="165"/>
      <c r="F1272" s="15">
        <f>SUM(F1252:F1271)</f>
        <v>9948463</v>
      </c>
      <c r="G1272" s="15">
        <f t="shared" ref="G1272:H1272" si="13">SUM(G1252:G1271)</f>
        <v>-3273349.87</v>
      </c>
      <c r="H1272" s="15">
        <f t="shared" si="13"/>
        <v>6675113.1300000008</v>
      </c>
    </row>
    <row r="1273" spans="1:8" x14ac:dyDescent="0.55000000000000004">
      <c r="A1273" s="38" t="s">
        <v>2592</v>
      </c>
    </row>
    <row r="1274" spans="1:8" s="33" customFormat="1" x14ac:dyDescent="0.55000000000000004">
      <c r="A1274" s="29" t="s">
        <v>2558</v>
      </c>
      <c r="B1274" s="30" t="s">
        <v>1</v>
      </c>
      <c r="C1274" s="29" t="s">
        <v>2</v>
      </c>
      <c r="D1274" s="29" t="s">
        <v>3</v>
      </c>
      <c r="E1274" s="29" t="s">
        <v>4</v>
      </c>
      <c r="F1274" s="32" t="s">
        <v>5</v>
      </c>
      <c r="G1274" s="32" t="s">
        <v>6</v>
      </c>
      <c r="H1274" s="32" t="s">
        <v>93</v>
      </c>
    </row>
    <row r="1275" spans="1:8" x14ac:dyDescent="0.55000000000000004">
      <c r="A1275" s="25">
        <v>1</v>
      </c>
      <c r="B1275" s="25">
        <v>100000042336</v>
      </c>
      <c r="C1275" s="26">
        <v>0</v>
      </c>
      <c r="D1275" s="46" t="s">
        <v>264</v>
      </c>
      <c r="E1275" s="28" t="s">
        <v>64</v>
      </c>
      <c r="F1275" s="28">
        <v>72653</v>
      </c>
      <c r="G1275" s="28">
        <v>-72652</v>
      </c>
      <c r="H1275" s="28">
        <v>1</v>
      </c>
    </row>
    <row r="1276" spans="1:8" x14ac:dyDescent="0.55000000000000004">
      <c r="A1276" s="25">
        <v>2</v>
      </c>
      <c r="B1276" s="25">
        <v>100000042337</v>
      </c>
      <c r="C1276" s="26">
        <v>0</v>
      </c>
      <c r="D1276" s="46" t="s">
        <v>264</v>
      </c>
      <c r="E1276" s="28" t="s">
        <v>2502</v>
      </c>
      <c r="F1276" s="28">
        <v>16157</v>
      </c>
      <c r="G1276" s="28">
        <v>-16156</v>
      </c>
      <c r="H1276" s="28">
        <v>1</v>
      </c>
    </row>
    <row r="1277" spans="1:8" x14ac:dyDescent="0.55000000000000004">
      <c r="A1277" s="25">
        <v>3</v>
      </c>
      <c r="B1277" s="25">
        <v>100000042338</v>
      </c>
      <c r="C1277" s="26">
        <v>0</v>
      </c>
      <c r="D1277" s="46" t="s">
        <v>264</v>
      </c>
      <c r="E1277" s="28" t="s">
        <v>2502</v>
      </c>
      <c r="F1277" s="28">
        <v>16157</v>
      </c>
      <c r="G1277" s="28">
        <v>-16156</v>
      </c>
      <c r="H1277" s="28">
        <v>1</v>
      </c>
    </row>
    <row r="1278" spans="1:8" x14ac:dyDescent="0.55000000000000004">
      <c r="A1278" s="25">
        <v>4</v>
      </c>
      <c r="B1278" s="25">
        <v>100000042339</v>
      </c>
      <c r="C1278" s="26">
        <v>0</v>
      </c>
      <c r="D1278" s="46" t="s">
        <v>264</v>
      </c>
      <c r="E1278" s="28" t="s">
        <v>2503</v>
      </c>
      <c r="F1278" s="28">
        <v>12679.5</v>
      </c>
      <c r="G1278" s="28">
        <v>-12678.5</v>
      </c>
      <c r="H1278" s="28">
        <v>1</v>
      </c>
    </row>
    <row r="1279" spans="1:8" x14ac:dyDescent="0.55000000000000004">
      <c r="A1279" s="25">
        <v>5</v>
      </c>
      <c r="B1279" s="25">
        <v>100000042340</v>
      </c>
      <c r="C1279" s="26">
        <v>0</v>
      </c>
      <c r="D1279" s="46" t="s">
        <v>264</v>
      </c>
      <c r="E1279" s="28" t="s">
        <v>2503</v>
      </c>
      <c r="F1279" s="28">
        <v>12679.5</v>
      </c>
      <c r="G1279" s="28">
        <v>-12678.5</v>
      </c>
      <c r="H1279" s="28">
        <v>1</v>
      </c>
    </row>
    <row r="1280" spans="1:8" x14ac:dyDescent="0.55000000000000004">
      <c r="A1280" s="25">
        <v>6</v>
      </c>
      <c r="B1280" s="25">
        <v>100000042341</v>
      </c>
      <c r="C1280" s="26">
        <v>0</v>
      </c>
      <c r="D1280" s="46" t="s">
        <v>264</v>
      </c>
      <c r="E1280" s="28" t="s">
        <v>2503</v>
      </c>
      <c r="F1280" s="28">
        <v>12679.5</v>
      </c>
      <c r="G1280" s="28">
        <v>-12678.5</v>
      </c>
      <c r="H1280" s="28">
        <v>1</v>
      </c>
    </row>
    <row r="1281" spans="1:8" x14ac:dyDescent="0.55000000000000004">
      <c r="A1281" s="25">
        <v>7</v>
      </c>
      <c r="B1281" s="25">
        <v>100000042342</v>
      </c>
      <c r="C1281" s="26">
        <v>0</v>
      </c>
      <c r="D1281" s="46" t="s">
        <v>264</v>
      </c>
      <c r="E1281" s="28" t="s">
        <v>2504</v>
      </c>
      <c r="F1281" s="28">
        <v>38000</v>
      </c>
      <c r="G1281" s="28">
        <v>-37999</v>
      </c>
      <c r="H1281" s="28">
        <v>1</v>
      </c>
    </row>
    <row r="1282" spans="1:8" x14ac:dyDescent="0.55000000000000004">
      <c r="A1282" s="25">
        <v>8</v>
      </c>
      <c r="B1282" s="25">
        <v>100000042343</v>
      </c>
      <c r="C1282" s="26">
        <v>0</v>
      </c>
      <c r="D1282" s="46" t="s">
        <v>264</v>
      </c>
      <c r="E1282" s="28" t="s">
        <v>2504</v>
      </c>
      <c r="F1282" s="28">
        <v>38000</v>
      </c>
      <c r="G1282" s="28">
        <v>-37999</v>
      </c>
      <c r="H1282" s="28">
        <v>1</v>
      </c>
    </row>
    <row r="1283" spans="1:8" x14ac:dyDescent="0.55000000000000004">
      <c r="A1283" s="25">
        <v>9</v>
      </c>
      <c r="B1283" s="25">
        <v>100000042344</v>
      </c>
      <c r="C1283" s="26">
        <v>0</v>
      </c>
      <c r="D1283" s="46" t="s">
        <v>264</v>
      </c>
      <c r="E1283" s="28" t="s">
        <v>2504</v>
      </c>
      <c r="F1283" s="28">
        <v>38000</v>
      </c>
      <c r="G1283" s="28">
        <v>-37999</v>
      </c>
      <c r="H1283" s="28">
        <v>1</v>
      </c>
    </row>
    <row r="1284" spans="1:8" x14ac:dyDescent="0.55000000000000004">
      <c r="A1284" s="25">
        <v>10</v>
      </c>
      <c r="B1284" s="25">
        <v>100000042345</v>
      </c>
      <c r="C1284" s="26">
        <v>0</v>
      </c>
      <c r="D1284" s="46" t="s">
        <v>264</v>
      </c>
      <c r="E1284" s="28" t="s">
        <v>2504</v>
      </c>
      <c r="F1284" s="28">
        <v>38000</v>
      </c>
      <c r="G1284" s="28">
        <v>-37999</v>
      </c>
      <c r="H1284" s="28">
        <v>1</v>
      </c>
    </row>
    <row r="1285" spans="1:8" x14ac:dyDescent="0.55000000000000004">
      <c r="A1285" s="25">
        <v>11</v>
      </c>
      <c r="B1285" s="25">
        <v>100000042346</v>
      </c>
      <c r="C1285" s="26">
        <v>0</v>
      </c>
      <c r="D1285" s="46" t="s">
        <v>264</v>
      </c>
      <c r="E1285" s="28" t="s">
        <v>2504</v>
      </c>
      <c r="F1285" s="28">
        <v>38000</v>
      </c>
      <c r="G1285" s="28">
        <v>-37999</v>
      </c>
      <c r="H1285" s="28">
        <v>1</v>
      </c>
    </row>
    <row r="1286" spans="1:8" x14ac:dyDescent="0.55000000000000004">
      <c r="A1286" s="25">
        <v>12</v>
      </c>
      <c r="B1286" s="25">
        <v>100000042347</v>
      </c>
      <c r="C1286" s="26">
        <v>0</v>
      </c>
      <c r="D1286" s="46" t="s">
        <v>264</v>
      </c>
      <c r="E1286" s="28" t="s">
        <v>2504</v>
      </c>
      <c r="F1286" s="28">
        <v>38000</v>
      </c>
      <c r="G1286" s="28">
        <v>-37999</v>
      </c>
      <c r="H1286" s="28">
        <v>1</v>
      </c>
    </row>
    <row r="1287" spans="1:8" x14ac:dyDescent="0.55000000000000004">
      <c r="A1287" s="25">
        <v>13</v>
      </c>
      <c r="B1287" s="25">
        <v>100000042348</v>
      </c>
      <c r="C1287" s="26">
        <v>0</v>
      </c>
      <c r="D1287" s="46" t="s">
        <v>264</v>
      </c>
      <c r="E1287" s="28" t="s">
        <v>2504</v>
      </c>
      <c r="F1287" s="28">
        <v>38000</v>
      </c>
      <c r="G1287" s="28">
        <v>-37999</v>
      </c>
      <c r="H1287" s="28">
        <v>1</v>
      </c>
    </row>
    <row r="1288" spans="1:8" x14ac:dyDescent="0.55000000000000004">
      <c r="A1288" s="25">
        <v>14</v>
      </c>
      <c r="B1288" s="25">
        <v>100000042349</v>
      </c>
      <c r="C1288" s="26">
        <v>0</v>
      </c>
      <c r="D1288" s="46" t="s">
        <v>264</v>
      </c>
      <c r="E1288" s="28" t="s">
        <v>2504</v>
      </c>
      <c r="F1288" s="28">
        <v>38000</v>
      </c>
      <c r="G1288" s="28">
        <v>-37999</v>
      </c>
      <c r="H1288" s="28">
        <v>1</v>
      </c>
    </row>
    <row r="1289" spans="1:8" x14ac:dyDescent="0.55000000000000004">
      <c r="A1289" s="25">
        <v>15</v>
      </c>
      <c r="B1289" s="25">
        <v>100000042350</v>
      </c>
      <c r="C1289" s="26">
        <v>0</v>
      </c>
      <c r="D1289" s="46" t="s">
        <v>264</v>
      </c>
      <c r="E1289" s="28" t="s">
        <v>2504</v>
      </c>
      <c r="F1289" s="28">
        <v>38000</v>
      </c>
      <c r="G1289" s="28">
        <v>-37999</v>
      </c>
      <c r="H1289" s="28">
        <v>1</v>
      </c>
    </row>
    <row r="1290" spans="1:8" x14ac:dyDescent="0.55000000000000004">
      <c r="A1290" s="25">
        <v>16</v>
      </c>
      <c r="B1290" s="25">
        <v>100000042351</v>
      </c>
      <c r="C1290" s="26">
        <v>0</v>
      </c>
      <c r="D1290" s="46" t="s">
        <v>264</v>
      </c>
      <c r="E1290" s="28" t="s">
        <v>2504</v>
      </c>
      <c r="F1290" s="28">
        <v>38000</v>
      </c>
      <c r="G1290" s="28">
        <v>-37999</v>
      </c>
      <c r="H1290" s="28">
        <v>1</v>
      </c>
    </row>
    <row r="1291" spans="1:8" x14ac:dyDescent="0.55000000000000004">
      <c r="A1291" s="25">
        <v>17</v>
      </c>
      <c r="B1291" s="25">
        <v>100000042352</v>
      </c>
      <c r="C1291" s="26">
        <v>0</v>
      </c>
      <c r="D1291" s="46" t="s">
        <v>264</v>
      </c>
      <c r="E1291" s="28" t="s">
        <v>2504</v>
      </c>
      <c r="F1291" s="28">
        <v>38000</v>
      </c>
      <c r="G1291" s="28">
        <v>-37999</v>
      </c>
      <c r="H1291" s="28">
        <v>1</v>
      </c>
    </row>
    <row r="1292" spans="1:8" x14ac:dyDescent="0.55000000000000004">
      <c r="A1292" s="25">
        <v>18</v>
      </c>
      <c r="B1292" s="25">
        <v>100000042353</v>
      </c>
      <c r="C1292" s="26">
        <v>0</v>
      </c>
      <c r="D1292" s="46" t="s">
        <v>264</v>
      </c>
      <c r="E1292" s="28" t="s">
        <v>2504</v>
      </c>
      <c r="F1292" s="28">
        <v>38000</v>
      </c>
      <c r="G1292" s="28">
        <v>-37999</v>
      </c>
      <c r="H1292" s="28">
        <v>1</v>
      </c>
    </row>
    <row r="1293" spans="1:8" x14ac:dyDescent="0.55000000000000004">
      <c r="A1293" s="25">
        <v>19</v>
      </c>
      <c r="B1293" s="25">
        <v>100000042354</v>
      </c>
      <c r="C1293" s="26">
        <v>0</v>
      </c>
      <c r="D1293" s="46" t="s">
        <v>264</v>
      </c>
      <c r="E1293" s="28" t="s">
        <v>2504</v>
      </c>
      <c r="F1293" s="28">
        <v>38000</v>
      </c>
      <c r="G1293" s="28">
        <v>-37999</v>
      </c>
      <c r="H1293" s="28">
        <v>1</v>
      </c>
    </row>
    <row r="1294" spans="1:8" x14ac:dyDescent="0.55000000000000004">
      <c r="A1294" s="25">
        <v>20</v>
      </c>
      <c r="B1294" s="25">
        <v>100000042355</v>
      </c>
      <c r="C1294" s="26">
        <v>0</v>
      </c>
      <c r="D1294" s="46" t="s">
        <v>264</v>
      </c>
      <c r="E1294" s="28" t="s">
        <v>2504</v>
      </c>
      <c r="F1294" s="28">
        <v>38000</v>
      </c>
      <c r="G1294" s="28">
        <v>-37999</v>
      </c>
      <c r="H1294" s="28">
        <v>1</v>
      </c>
    </row>
    <row r="1295" spans="1:8" x14ac:dyDescent="0.55000000000000004">
      <c r="A1295" s="25">
        <v>21</v>
      </c>
      <c r="B1295" s="25">
        <v>100000042356</v>
      </c>
      <c r="C1295" s="26">
        <v>0</v>
      </c>
      <c r="D1295" s="46" t="s">
        <v>264</v>
      </c>
      <c r="E1295" s="28" t="s">
        <v>2505</v>
      </c>
      <c r="F1295" s="28">
        <v>52000</v>
      </c>
      <c r="G1295" s="28">
        <v>-51999</v>
      </c>
      <c r="H1295" s="28">
        <v>1</v>
      </c>
    </row>
    <row r="1296" spans="1:8" x14ac:dyDescent="0.55000000000000004">
      <c r="A1296" s="25">
        <v>22</v>
      </c>
      <c r="B1296" s="25">
        <v>100000042357</v>
      </c>
      <c r="C1296" s="26">
        <v>0</v>
      </c>
      <c r="D1296" s="46" t="s">
        <v>264</v>
      </c>
      <c r="E1296" s="28" t="s">
        <v>2506</v>
      </c>
      <c r="F1296" s="28">
        <v>66000</v>
      </c>
      <c r="G1296" s="28">
        <v>-65999</v>
      </c>
      <c r="H1296" s="28">
        <v>1</v>
      </c>
    </row>
    <row r="1297" spans="1:8" x14ac:dyDescent="0.55000000000000004">
      <c r="A1297" s="25">
        <v>23</v>
      </c>
      <c r="B1297" s="25">
        <v>100000042358</v>
      </c>
      <c r="C1297" s="26">
        <v>0</v>
      </c>
      <c r="D1297" s="46" t="s">
        <v>264</v>
      </c>
      <c r="E1297" s="28" t="s">
        <v>2507</v>
      </c>
      <c r="F1297" s="28">
        <v>30000</v>
      </c>
      <c r="G1297" s="28">
        <v>-29999</v>
      </c>
      <c r="H1297" s="28">
        <v>1</v>
      </c>
    </row>
    <row r="1298" spans="1:8" x14ac:dyDescent="0.55000000000000004">
      <c r="A1298" s="25">
        <v>24</v>
      </c>
      <c r="B1298" s="25">
        <v>100000042359</v>
      </c>
      <c r="C1298" s="26">
        <v>0</v>
      </c>
      <c r="D1298" s="46" t="s">
        <v>264</v>
      </c>
      <c r="E1298" s="28" t="s">
        <v>2507</v>
      </c>
      <c r="F1298" s="28">
        <v>30000</v>
      </c>
      <c r="G1298" s="28">
        <v>-29999</v>
      </c>
      <c r="H1298" s="28">
        <v>1</v>
      </c>
    </row>
    <row r="1299" spans="1:8" x14ac:dyDescent="0.55000000000000004">
      <c r="A1299" s="25">
        <v>25</v>
      </c>
      <c r="B1299" s="25">
        <v>100000042366</v>
      </c>
      <c r="C1299" s="26">
        <v>0</v>
      </c>
      <c r="D1299" s="46" t="s">
        <v>264</v>
      </c>
      <c r="E1299" s="28" t="s">
        <v>64</v>
      </c>
      <c r="F1299" s="28">
        <v>53000</v>
      </c>
      <c r="G1299" s="28">
        <v>-52999</v>
      </c>
      <c r="H1299" s="28">
        <v>1</v>
      </c>
    </row>
    <row r="1300" spans="1:8" x14ac:dyDescent="0.55000000000000004">
      <c r="A1300" s="25">
        <v>26</v>
      </c>
      <c r="B1300" s="25">
        <v>100000066078</v>
      </c>
      <c r="C1300" s="26">
        <v>0</v>
      </c>
      <c r="D1300" s="46" t="s">
        <v>2272</v>
      </c>
      <c r="E1300" s="28" t="s">
        <v>2508</v>
      </c>
      <c r="F1300" s="28">
        <v>18416.439999999999</v>
      </c>
      <c r="G1300" s="28">
        <v>-18415.439999999999</v>
      </c>
      <c r="H1300" s="28">
        <v>1</v>
      </c>
    </row>
    <row r="1301" spans="1:8" x14ac:dyDescent="0.55000000000000004">
      <c r="A1301" s="25">
        <v>27</v>
      </c>
      <c r="B1301" s="25">
        <v>100000066079</v>
      </c>
      <c r="C1301" s="26">
        <v>0</v>
      </c>
      <c r="D1301" s="46" t="s">
        <v>2272</v>
      </c>
      <c r="E1301" s="28" t="s">
        <v>2509</v>
      </c>
      <c r="F1301" s="28">
        <v>16574.79</v>
      </c>
      <c r="G1301" s="28">
        <v>-16573.79</v>
      </c>
      <c r="H1301" s="28">
        <v>1</v>
      </c>
    </row>
    <row r="1302" spans="1:8" x14ac:dyDescent="0.55000000000000004">
      <c r="A1302" s="25">
        <v>28</v>
      </c>
      <c r="B1302" s="25">
        <v>100000066080</v>
      </c>
      <c r="C1302" s="26">
        <v>0</v>
      </c>
      <c r="D1302" s="46" t="s">
        <v>2272</v>
      </c>
      <c r="E1302" s="28" t="s">
        <v>2510</v>
      </c>
      <c r="F1302" s="28">
        <v>7826.99</v>
      </c>
      <c r="G1302" s="28">
        <v>-7825.99</v>
      </c>
      <c r="H1302" s="28">
        <v>1</v>
      </c>
    </row>
    <row r="1303" spans="1:8" x14ac:dyDescent="0.55000000000000004">
      <c r="A1303" s="25">
        <v>29</v>
      </c>
      <c r="B1303" s="25">
        <v>100000066081</v>
      </c>
      <c r="C1303" s="26">
        <v>0</v>
      </c>
      <c r="D1303" s="46" t="s">
        <v>2272</v>
      </c>
      <c r="E1303" s="28" t="s">
        <v>2510</v>
      </c>
      <c r="F1303" s="28">
        <v>7826.99</v>
      </c>
      <c r="G1303" s="28">
        <v>-7825.99</v>
      </c>
      <c r="H1303" s="28">
        <v>1</v>
      </c>
    </row>
    <row r="1304" spans="1:8" x14ac:dyDescent="0.55000000000000004">
      <c r="A1304" s="25">
        <v>30</v>
      </c>
      <c r="B1304" s="25">
        <v>100000066082</v>
      </c>
      <c r="C1304" s="26">
        <v>0</v>
      </c>
      <c r="D1304" s="46" t="s">
        <v>2272</v>
      </c>
      <c r="E1304" s="28" t="s">
        <v>2511</v>
      </c>
      <c r="F1304" s="28">
        <v>7826.99</v>
      </c>
      <c r="G1304" s="28">
        <v>-7825.99</v>
      </c>
      <c r="H1304" s="28">
        <v>1</v>
      </c>
    </row>
    <row r="1305" spans="1:8" x14ac:dyDescent="0.55000000000000004">
      <c r="A1305" s="25">
        <v>31</v>
      </c>
      <c r="B1305" s="25">
        <v>100000066083</v>
      </c>
      <c r="C1305" s="26">
        <v>0</v>
      </c>
      <c r="D1305" s="46" t="s">
        <v>2272</v>
      </c>
      <c r="E1305" s="28" t="s">
        <v>2511</v>
      </c>
      <c r="F1305" s="28">
        <v>7826.99</v>
      </c>
      <c r="G1305" s="28">
        <v>-7825.99</v>
      </c>
      <c r="H1305" s="28">
        <v>1</v>
      </c>
    </row>
    <row r="1306" spans="1:8" x14ac:dyDescent="0.55000000000000004">
      <c r="A1306" s="25">
        <v>32</v>
      </c>
      <c r="B1306" s="25">
        <v>100000066312</v>
      </c>
      <c r="C1306" s="26">
        <v>0</v>
      </c>
      <c r="D1306" s="46" t="s">
        <v>2272</v>
      </c>
      <c r="E1306" s="28" t="s">
        <v>2512</v>
      </c>
      <c r="F1306" s="28">
        <v>26703.84</v>
      </c>
      <c r="G1306" s="28">
        <v>-26702.84</v>
      </c>
      <c r="H1306" s="28">
        <v>1</v>
      </c>
    </row>
    <row r="1307" spans="1:8" x14ac:dyDescent="0.55000000000000004">
      <c r="A1307" s="25">
        <v>33</v>
      </c>
      <c r="B1307" s="25">
        <v>100000066313</v>
      </c>
      <c r="C1307" s="26">
        <v>0</v>
      </c>
      <c r="D1307" s="46" t="s">
        <v>2272</v>
      </c>
      <c r="E1307" s="28" t="s">
        <v>2513</v>
      </c>
      <c r="F1307" s="28">
        <v>11049.86</v>
      </c>
      <c r="G1307" s="28">
        <v>-11048.86</v>
      </c>
      <c r="H1307" s="28">
        <v>1</v>
      </c>
    </row>
    <row r="1308" spans="1:8" x14ac:dyDescent="0.55000000000000004">
      <c r="A1308" s="25">
        <v>34</v>
      </c>
      <c r="B1308" s="25">
        <v>100000066314</v>
      </c>
      <c r="C1308" s="26">
        <v>0</v>
      </c>
      <c r="D1308" s="46" t="s">
        <v>2272</v>
      </c>
      <c r="E1308" s="28" t="s">
        <v>2513</v>
      </c>
      <c r="F1308" s="28">
        <v>11049.86</v>
      </c>
      <c r="G1308" s="28">
        <v>-11048.86</v>
      </c>
      <c r="H1308" s="28">
        <v>1</v>
      </c>
    </row>
    <row r="1309" spans="1:8" x14ac:dyDescent="0.55000000000000004">
      <c r="A1309" s="25">
        <v>35</v>
      </c>
      <c r="B1309" s="25">
        <v>100000066317</v>
      </c>
      <c r="C1309" s="26">
        <v>0</v>
      </c>
      <c r="D1309" s="46" t="s">
        <v>2272</v>
      </c>
      <c r="E1309" s="28" t="s">
        <v>2514</v>
      </c>
      <c r="F1309" s="28">
        <v>5064.5200000000004</v>
      </c>
      <c r="G1309" s="28">
        <v>-5063.5200000000004</v>
      </c>
      <c r="H1309" s="28">
        <v>1</v>
      </c>
    </row>
    <row r="1310" spans="1:8" x14ac:dyDescent="0.55000000000000004">
      <c r="A1310" s="25">
        <v>36</v>
      </c>
      <c r="B1310" s="25">
        <v>100000066318</v>
      </c>
      <c r="C1310" s="26">
        <v>0</v>
      </c>
      <c r="D1310" s="46" t="s">
        <v>2272</v>
      </c>
      <c r="E1310" s="28" t="s">
        <v>2515</v>
      </c>
      <c r="F1310" s="28">
        <v>11049.86</v>
      </c>
      <c r="G1310" s="28">
        <v>-11048.86</v>
      </c>
      <c r="H1310" s="28">
        <v>1</v>
      </c>
    </row>
    <row r="1311" spans="1:8" x14ac:dyDescent="0.55000000000000004">
      <c r="A1311" s="25">
        <v>37</v>
      </c>
      <c r="B1311" s="25">
        <v>100000066339</v>
      </c>
      <c r="C1311" s="26">
        <v>0</v>
      </c>
      <c r="D1311" s="46" t="s">
        <v>2272</v>
      </c>
      <c r="E1311" s="28" t="s">
        <v>2516</v>
      </c>
      <c r="F1311" s="28">
        <v>42268.49</v>
      </c>
      <c r="G1311" s="28">
        <v>-42267.49</v>
      </c>
      <c r="H1311" s="28">
        <v>1</v>
      </c>
    </row>
    <row r="1312" spans="1:8" x14ac:dyDescent="0.55000000000000004">
      <c r="A1312" s="25">
        <v>38</v>
      </c>
      <c r="B1312" s="25">
        <v>100000066340</v>
      </c>
      <c r="C1312" s="26">
        <v>0</v>
      </c>
      <c r="D1312" s="46" t="s">
        <v>2272</v>
      </c>
      <c r="E1312" s="28" t="s">
        <v>2516</v>
      </c>
      <c r="F1312" s="28">
        <v>42268.49</v>
      </c>
      <c r="G1312" s="28">
        <v>-42267.49</v>
      </c>
      <c r="H1312" s="28">
        <v>1</v>
      </c>
    </row>
    <row r="1313" spans="1:8" x14ac:dyDescent="0.55000000000000004">
      <c r="A1313" s="25">
        <v>39</v>
      </c>
      <c r="B1313" s="25">
        <v>100000066341</v>
      </c>
      <c r="C1313" s="26">
        <v>0</v>
      </c>
      <c r="D1313" s="46" t="s">
        <v>2272</v>
      </c>
      <c r="E1313" s="28" t="s">
        <v>2516</v>
      </c>
      <c r="F1313" s="28">
        <v>42268.49</v>
      </c>
      <c r="G1313" s="28">
        <v>-42267.49</v>
      </c>
      <c r="H1313" s="28">
        <v>1</v>
      </c>
    </row>
    <row r="1314" spans="1:8" x14ac:dyDescent="0.55000000000000004">
      <c r="A1314" s="25">
        <v>40</v>
      </c>
      <c r="B1314" s="25">
        <v>100000066342</v>
      </c>
      <c r="C1314" s="26">
        <v>0</v>
      </c>
      <c r="D1314" s="46" t="s">
        <v>2272</v>
      </c>
      <c r="E1314" s="28" t="s">
        <v>2516</v>
      </c>
      <c r="F1314" s="28">
        <v>42268.49</v>
      </c>
      <c r="G1314" s="28">
        <v>-42267.49</v>
      </c>
      <c r="H1314" s="28">
        <v>1</v>
      </c>
    </row>
    <row r="1315" spans="1:8" x14ac:dyDescent="0.55000000000000004">
      <c r="A1315" s="25">
        <v>41</v>
      </c>
      <c r="B1315" s="25">
        <v>100000066343</v>
      </c>
      <c r="C1315" s="26">
        <v>0</v>
      </c>
      <c r="D1315" s="46" t="s">
        <v>2272</v>
      </c>
      <c r="E1315" s="28" t="s">
        <v>2516</v>
      </c>
      <c r="F1315" s="28">
        <v>42268.49</v>
      </c>
      <c r="G1315" s="28">
        <v>-42267.49</v>
      </c>
      <c r="H1315" s="28">
        <v>1</v>
      </c>
    </row>
    <row r="1316" spans="1:8" x14ac:dyDescent="0.55000000000000004">
      <c r="A1316" s="25">
        <v>42</v>
      </c>
      <c r="B1316" s="25">
        <v>100000066344</v>
      </c>
      <c r="C1316" s="26">
        <v>0</v>
      </c>
      <c r="D1316" s="46" t="s">
        <v>2272</v>
      </c>
      <c r="E1316" s="28" t="s">
        <v>2516</v>
      </c>
      <c r="F1316" s="28">
        <v>42268.49</v>
      </c>
      <c r="G1316" s="28">
        <v>-42267.49</v>
      </c>
      <c r="H1316" s="28">
        <v>1</v>
      </c>
    </row>
    <row r="1317" spans="1:8" x14ac:dyDescent="0.55000000000000004">
      <c r="A1317" s="25">
        <v>43</v>
      </c>
      <c r="B1317" s="25">
        <v>100000066345</v>
      </c>
      <c r="C1317" s="26">
        <v>0</v>
      </c>
      <c r="D1317" s="46" t="s">
        <v>2272</v>
      </c>
      <c r="E1317" s="28" t="s">
        <v>2516</v>
      </c>
      <c r="F1317" s="28">
        <v>42268.49</v>
      </c>
      <c r="G1317" s="28">
        <v>-42267.49</v>
      </c>
      <c r="H1317" s="28">
        <v>1</v>
      </c>
    </row>
    <row r="1318" spans="1:8" x14ac:dyDescent="0.55000000000000004">
      <c r="A1318" s="25">
        <v>44</v>
      </c>
      <c r="B1318" s="25">
        <v>100000066346</v>
      </c>
      <c r="C1318" s="26">
        <v>0</v>
      </c>
      <c r="D1318" s="46" t="s">
        <v>2272</v>
      </c>
      <c r="E1318" s="28" t="s">
        <v>2516</v>
      </c>
      <c r="F1318" s="28">
        <v>42268.49</v>
      </c>
      <c r="G1318" s="28">
        <v>-42267.49</v>
      </c>
      <c r="H1318" s="28">
        <v>1</v>
      </c>
    </row>
    <row r="1319" spans="1:8" x14ac:dyDescent="0.55000000000000004">
      <c r="A1319" s="25">
        <v>45</v>
      </c>
      <c r="B1319" s="25">
        <v>100000066347</v>
      </c>
      <c r="C1319" s="26">
        <v>0</v>
      </c>
      <c r="D1319" s="46" t="s">
        <v>2272</v>
      </c>
      <c r="E1319" s="28" t="s">
        <v>2516</v>
      </c>
      <c r="F1319" s="28">
        <v>42268.49</v>
      </c>
      <c r="G1319" s="28">
        <v>-42267.49</v>
      </c>
      <c r="H1319" s="28">
        <v>1</v>
      </c>
    </row>
    <row r="1320" spans="1:8" x14ac:dyDescent="0.55000000000000004">
      <c r="A1320" s="25">
        <v>46</v>
      </c>
      <c r="B1320" s="25">
        <v>100000066348</v>
      </c>
      <c r="C1320" s="26">
        <v>0</v>
      </c>
      <c r="D1320" s="46" t="s">
        <v>2272</v>
      </c>
      <c r="E1320" s="28" t="s">
        <v>2516</v>
      </c>
      <c r="F1320" s="28">
        <v>42268.49</v>
      </c>
      <c r="G1320" s="28">
        <v>-42267.49</v>
      </c>
      <c r="H1320" s="28">
        <v>1</v>
      </c>
    </row>
    <row r="1321" spans="1:8" x14ac:dyDescent="0.55000000000000004">
      <c r="A1321" s="25">
        <v>47</v>
      </c>
      <c r="B1321" s="25">
        <v>100000066349</v>
      </c>
      <c r="C1321" s="26">
        <v>0</v>
      </c>
      <c r="D1321" s="46" t="s">
        <v>2272</v>
      </c>
      <c r="E1321" s="28" t="s">
        <v>2516</v>
      </c>
      <c r="F1321" s="28">
        <v>42268.49</v>
      </c>
      <c r="G1321" s="28">
        <v>-42267.49</v>
      </c>
      <c r="H1321" s="28">
        <v>1</v>
      </c>
    </row>
    <row r="1322" spans="1:8" x14ac:dyDescent="0.55000000000000004">
      <c r="A1322" s="25">
        <v>48</v>
      </c>
      <c r="B1322" s="25">
        <v>100000066350</v>
      </c>
      <c r="C1322" s="26">
        <v>0</v>
      </c>
      <c r="D1322" s="46" t="s">
        <v>2272</v>
      </c>
      <c r="E1322" s="28" t="s">
        <v>2516</v>
      </c>
      <c r="F1322" s="28">
        <v>42268.49</v>
      </c>
      <c r="G1322" s="28">
        <v>-42267.49</v>
      </c>
      <c r="H1322" s="28">
        <v>1</v>
      </c>
    </row>
    <row r="1323" spans="1:8" x14ac:dyDescent="0.55000000000000004">
      <c r="A1323" s="25">
        <v>49</v>
      </c>
      <c r="B1323" s="25">
        <v>100000066351</v>
      </c>
      <c r="C1323" s="26">
        <v>0</v>
      </c>
      <c r="D1323" s="46" t="s">
        <v>2272</v>
      </c>
      <c r="E1323" s="28" t="s">
        <v>2516</v>
      </c>
      <c r="F1323" s="28">
        <v>42268.49</v>
      </c>
      <c r="G1323" s="28">
        <v>-42267.49</v>
      </c>
      <c r="H1323" s="28">
        <v>1</v>
      </c>
    </row>
    <row r="1324" spans="1:8" x14ac:dyDescent="0.55000000000000004">
      <c r="A1324" s="25">
        <v>50</v>
      </c>
      <c r="B1324" s="25">
        <v>100000066352</v>
      </c>
      <c r="C1324" s="26">
        <v>0</v>
      </c>
      <c r="D1324" s="46" t="s">
        <v>2272</v>
      </c>
      <c r="E1324" s="28" t="s">
        <v>2516</v>
      </c>
      <c r="F1324" s="28">
        <v>42268.49</v>
      </c>
      <c r="G1324" s="28">
        <v>-42267.49</v>
      </c>
      <c r="H1324" s="28">
        <v>1</v>
      </c>
    </row>
    <row r="1325" spans="1:8" x14ac:dyDescent="0.55000000000000004">
      <c r="A1325" s="25">
        <v>51</v>
      </c>
      <c r="B1325" s="25">
        <v>100000066353</v>
      </c>
      <c r="C1325" s="26">
        <v>0</v>
      </c>
      <c r="D1325" s="46" t="s">
        <v>2272</v>
      </c>
      <c r="E1325" s="28" t="s">
        <v>2516</v>
      </c>
      <c r="F1325" s="28">
        <v>42268.49</v>
      </c>
      <c r="G1325" s="28">
        <v>-42267.49</v>
      </c>
      <c r="H1325" s="28">
        <v>1</v>
      </c>
    </row>
    <row r="1326" spans="1:8" x14ac:dyDescent="0.55000000000000004">
      <c r="A1326" s="25">
        <v>52</v>
      </c>
      <c r="B1326" s="25">
        <v>100000091184</v>
      </c>
      <c r="C1326" s="26">
        <v>0</v>
      </c>
      <c r="D1326" s="46" t="s">
        <v>511</v>
      </c>
      <c r="E1326" s="28" t="s">
        <v>2517</v>
      </c>
      <c r="F1326" s="28">
        <v>304700</v>
      </c>
      <c r="G1326" s="28">
        <v>-304699</v>
      </c>
      <c r="H1326" s="28">
        <v>1</v>
      </c>
    </row>
    <row r="1327" spans="1:8" x14ac:dyDescent="0.55000000000000004">
      <c r="A1327" s="25">
        <v>53</v>
      </c>
      <c r="B1327" s="25">
        <v>100000091185</v>
      </c>
      <c r="C1327" s="26">
        <v>0</v>
      </c>
      <c r="D1327" s="46" t="s">
        <v>511</v>
      </c>
      <c r="E1327" s="28" t="s">
        <v>2518</v>
      </c>
      <c r="F1327" s="28">
        <v>5000</v>
      </c>
      <c r="G1327" s="28">
        <v>-4999</v>
      </c>
      <c r="H1327" s="28">
        <v>1</v>
      </c>
    </row>
    <row r="1328" spans="1:8" x14ac:dyDescent="0.55000000000000004">
      <c r="A1328" s="25">
        <v>54</v>
      </c>
      <c r="B1328" s="25">
        <v>100000176166</v>
      </c>
      <c r="C1328" s="26">
        <v>0</v>
      </c>
      <c r="D1328" s="46" t="s">
        <v>1419</v>
      </c>
      <c r="E1328" s="28" t="s">
        <v>2519</v>
      </c>
      <c r="F1328" s="28">
        <v>54677</v>
      </c>
      <c r="G1328" s="28">
        <v>-54676</v>
      </c>
      <c r="H1328" s="28">
        <v>1</v>
      </c>
    </row>
    <row r="1329" spans="1:8" s="19" customFormat="1" x14ac:dyDescent="0.55000000000000004">
      <c r="A1329" s="165" t="s">
        <v>2592</v>
      </c>
      <c r="B1329" s="165"/>
      <c r="C1329" s="165"/>
      <c r="D1329" s="165"/>
      <c r="E1329" s="165"/>
      <c r="F1329" s="15">
        <f>SUM(F1275:F1328)</f>
        <v>2035626.9799999997</v>
      </c>
      <c r="G1329" s="15">
        <f t="shared" ref="G1329:H1329" si="14">SUM(G1275:G1328)</f>
        <v>-2035572.9799999997</v>
      </c>
      <c r="H1329" s="15">
        <f t="shared" si="14"/>
        <v>54</v>
      </c>
    </row>
    <row r="1330" spans="1:8" x14ac:dyDescent="0.55000000000000004">
      <c r="A1330" s="159" t="s">
        <v>2571</v>
      </c>
      <c r="B1330" s="159"/>
      <c r="C1330" s="159"/>
      <c r="D1330" s="159"/>
      <c r="E1330" s="159"/>
      <c r="F1330" s="16">
        <f>F1272+F1329</f>
        <v>11984089.98</v>
      </c>
      <c r="G1330" s="16">
        <f t="shared" ref="G1330:H1330" si="15">G1272+G1329</f>
        <v>-5308922.8499999996</v>
      </c>
      <c r="H1330" s="16">
        <f t="shared" si="15"/>
        <v>6675167.1300000008</v>
      </c>
    </row>
    <row r="1332" spans="1:8" x14ac:dyDescent="0.55000000000000004">
      <c r="A1332" s="38" t="s">
        <v>2565</v>
      </c>
    </row>
    <row r="1333" spans="1:8" s="33" customFormat="1" x14ac:dyDescent="0.55000000000000004">
      <c r="A1333" s="29" t="s">
        <v>2558</v>
      </c>
      <c r="B1333" s="30" t="s">
        <v>1</v>
      </c>
      <c r="C1333" s="29" t="s">
        <v>2</v>
      </c>
      <c r="D1333" s="29" t="s">
        <v>3</v>
      </c>
      <c r="E1333" s="29" t="s">
        <v>4</v>
      </c>
      <c r="F1333" s="32" t="s">
        <v>5</v>
      </c>
      <c r="G1333" s="32" t="s">
        <v>6</v>
      </c>
      <c r="H1333" s="32" t="s">
        <v>93</v>
      </c>
    </row>
    <row r="1334" spans="1:8" x14ac:dyDescent="0.55000000000000004">
      <c r="A1334" s="25">
        <v>1</v>
      </c>
      <c r="B1334" s="25">
        <v>100000473362</v>
      </c>
      <c r="C1334" s="26">
        <v>0</v>
      </c>
      <c r="D1334" s="46" t="s">
        <v>2544</v>
      </c>
      <c r="E1334" s="28" t="s">
        <v>2545</v>
      </c>
      <c r="F1334" s="28">
        <v>50000</v>
      </c>
      <c r="G1334" s="28">
        <v>-10027.4</v>
      </c>
      <c r="H1334" s="28">
        <v>39972.6</v>
      </c>
    </row>
    <row r="1335" spans="1:8" x14ac:dyDescent="0.55000000000000004">
      <c r="A1335" s="165" t="s">
        <v>2565</v>
      </c>
      <c r="B1335" s="165"/>
      <c r="C1335" s="165"/>
      <c r="D1335" s="165"/>
      <c r="E1335" s="165"/>
      <c r="F1335" s="15">
        <f>SUM(F1334)</f>
        <v>50000</v>
      </c>
      <c r="G1335" s="15">
        <f t="shared" ref="G1335:H1335" si="16">SUM(G1334)</f>
        <v>-10027.4</v>
      </c>
      <c r="H1335" s="15">
        <f t="shared" si="16"/>
        <v>39972.6</v>
      </c>
    </row>
    <row r="1336" spans="1:8" x14ac:dyDescent="0.55000000000000004">
      <c r="A1336" s="38" t="s">
        <v>2593</v>
      </c>
    </row>
    <row r="1337" spans="1:8" s="33" customFormat="1" x14ac:dyDescent="0.55000000000000004">
      <c r="A1337" s="29" t="s">
        <v>2558</v>
      </c>
      <c r="B1337" s="30" t="s">
        <v>1</v>
      </c>
      <c r="C1337" s="29" t="s">
        <v>2</v>
      </c>
      <c r="D1337" s="29" t="s">
        <v>3</v>
      </c>
      <c r="E1337" s="29" t="s">
        <v>4</v>
      </c>
      <c r="F1337" s="32" t="s">
        <v>5</v>
      </c>
      <c r="G1337" s="32" t="s">
        <v>6</v>
      </c>
      <c r="H1337" s="32" t="s">
        <v>93</v>
      </c>
    </row>
    <row r="1338" spans="1:8" x14ac:dyDescent="0.55000000000000004">
      <c r="A1338" s="25">
        <v>1</v>
      </c>
      <c r="B1338" s="25">
        <v>100000037145</v>
      </c>
      <c r="C1338" s="26">
        <v>0</v>
      </c>
      <c r="D1338" s="46" t="s">
        <v>19</v>
      </c>
      <c r="E1338" s="28" t="s">
        <v>1082</v>
      </c>
      <c r="F1338" s="28">
        <v>43103</v>
      </c>
      <c r="G1338" s="28">
        <v>-43102</v>
      </c>
      <c r="H1338" s="28">
        <v>1</v>
      </c>
    </row>
    <row r="1339" spans="1:8" x14ac:dyDescent="0.55000000000000004">
      <c r="A1339" s="25">
        <v>2</v>
      </c>
      <c r="B1339" s="25">
        <v>100000037146</v>
      </c>
      <c r="C1339" s="26">
        <v>0</v>
      </c>
      <c r="D1339" s="46" t="s">
        <v>19</v>
      </c>
      <c r="E1339" s="28" t="s">
        <v>1082</v>
      </c>
      <c r="F1339" s="28">
        <v>43104</v>
      </c>
      <c r="G1339" s="28">
        <v>-43103</v>
      </c>
      <c r="H1339" s="28">
        <v>1</v>
      </c>
    </row>
    <row r="1340" spans="1:8" x14ac:dyDescent="0.55000000000000004">
      <c r="A1340" s="25">
        <v>3</v>
      </c>
      <c r="B1340" s="25">
        <v>100000037147</v>
      </c>
      <c r="C1340" s="26">
        <v>0</v>
      </c>
      <c r="D1340" s="46" t="s">
        <v>19</v>
      </c>
      <c r="E1340" s="28" t="s">
        <v>1082</v>
      </c>
      <c r="F1340" s="28">
        <v>43104</v>
      </c>
      <c r="G1340" s="28">
        <v>-43103</v>
      </c>
      <c r="H1340" s="28">
        <v>1</v>
      </c>
    </row>
    <row r="1341" spans="1:8" x14ac:dyDescent="0.55000000000000004">
      <c r="A1341" s="25">
        <v>4</v>
      </c>
      <c r="B1341" s="25">
        <v>100000037148</v>
      </c>
      <c r="C1341" s="26">
        <v>0</v>
      </c>
      <c r="D1341" s="46" t="s">
        <v>19</v>
      </c>
      <c r="E1341" s="28" t="s">
        <v>1082</v>
      </c>
      <c r="F1341" s="28">
        <v>43104</v>
      </c>
      <c r="G1341" s="28">
        <v>-43103</v>
      </c>
      <c r="H1341" s="28">
        <v>1</v>
      </c>
    </row>
    <row r="1342" spans="1:8" x14ac:dyDescent="0.55000000000000004">
      <c r="A1342" s="25">
        <v>5</v>
      </c>
      <c r="B1342" s="25">
        <v>100000037149</v>
      </c>
      <c r="C1342" s="26">
        <v>0</v>
      </c>
      <c r="D1342" s="46" t="s">
        <v>19</v>
      </c>
      <c r="E1342" s="28" t="s">
        <v>1082</v>
      </c>
      <c r="F1342" s="28">
        <v>43104</v>
      </c>
      <c r="G1342" s="28">
        <v>-43103</v>
      </c>
      <c r="H1342" s="28">
        <v>1</v>
      </c>
    </row>
    <row r="1343" spans="1:8" x14ac:dyDescent="0.55000000000000004">
      <c r="A1343" s="25">
        <v>6</v>
      </c>
      <c r="B1343" s="25">
        <v>100000037150</v>
      </c>
      <c r="C1343" s="26">
        <v>0</v>
      </c>
      <c r="D1343" s="46" t="s">
        <v>19</v>
      </c>
      <c r="E1343" s="28" t="s">
        <v>1082</v>
      </c>
      <c r="F1343" s="28">
        <v>43104</v>
      </c>
      <c r="G1343" s="28">
        <v>-43103</v>
      </c>
      <c r="H1343" s="28">
        <v>1</v>
      </c>
    </row>
    <row r="1344" spans="1:8" x14ac:dyDescent="0.55000000000000004">
      <c r="A1344" s="25">
        <v>7</v>
      </c>
      <c r="B1344" s="25">
        <v>100000037151</v>
      </c>
      <c r="C1344" s="26">
        <v>0</v>
      </c>
      <c r="D1344" s="46" t="s">
        <v>19</v>
      </c>
      <c r="E1344" s="28" t="s">
        <v>1082</v>
      </c>
      <c r="F1344" s="28">
        <v>43104</v>
      </c>
      <c r="G1344" s="28">
        <v>-43103</v>
      </c>
      <c r="H1344" s="28">
        <v>1</v>
      </c>
    </row>
    <row r="1345" spans="1:8" x14ac:dyDescent="0.55000000000000004">
      <c r="A1345" s="25">
        <v>8</v>
      </c>
      <c r="B1345" s="25">
        <v>100000037152</v>
      </c>
      <c r="C1345" s="26">
        <v>0</v>
      </c>
      <c r="D1345" s="46" t="s">
        <v>19</v>
      </c>
      <c r="E1345" s="28" t="s">
        <v>1082</v>
      </c>
      <c r="F1345" s="28">
        <v>43104</v>
      </c>
      <c r="G1345" s="28">
        <v>-43103</v>
      </c>
      <c r="H1345" s="28">
        <v>1</v>
      </c>
    </row>
    <row r="1346" spans="1:8" x14ac:dyDescent="0.55000000000000004">
      <c r="A1346" s="25">
        <v>9</v>
      </c>
      <c r="B1346" s="25">
        <v>100000081234</v>
      </c>
      <c r="C1346" s="26">
        <v>0</v>
      </c>
      <c r="D1346" s="46" t="s">
        <v>278</v>
      </c>
      <c r="E1346" s="28" t="s">
        <v>2525</v>
      </c>
      <c r="F1346" s="28">
        <v>51895</v>
      </c>
      <c r="G1346" s="28">
        <v>-51894</v>
      </c>
      <c r="H1346" s="28">
        <v>1</v>
      </c>
    </row>
    <row r="1347" spans="1:8" x14ac:dyDescent="0.55000000000000004">
      <c r="A1347" s="25">
        <v>10</v>
      </c>
      <c r="B1347" s="25">
        <v>100000081235</v>
      </c>
      <c r="C1347" s="26">
        <v>0</v>
      </c>
      <c r="D1347" s="46" t="s">
        <v>278</v>
      </c>
      <c r="E1347" s="28" t="s">
        <v>2525</v>
      </c>
      <c r="F1347" s="28">
        <v>51895</v>
      </c>
      <c r="G1347" s="28">
        <v>-51894</v>
      </c>
      <c r="H1347" s="28">
        <v>1</v>
      </c>
    </row>
    <row r="1348" spans="1:8" x14ac:dyDescent="0.55000000000000004">
      <c r="A1348" s="25">
        <v>11</v>
      </c>
      <c r="B1348" s="25">
        <v>100000081372</v>
      </c>
      <c r="C1348" s="26">
        <v>0</v>
      </c>
      <c r="D1348" s="46" t="s">
        <v>1085</v>
      </c>
      <c r="E1348" s="28" t="s">
        <v>2526</v>
      </c>
      <c r="F1348" s="28">
        <v>12947</v>
      </c>
      <c r="G1348" s="28">
        <v>-12946</v>
      </c>
      <c r="H1348" s="28">
        <v>1</v>
      </c>
    </row>
    <row r="1349" spans="1:8" x14ac:dyDescent="0.55000000000000004">
      <c r="A1349" s="25">
        <v>12</v>
      </c>
      <c r="B1349" s="25">
        <v>100000081373</v>
      </c>
      <c r="C1349" s="26">
        <v>0</v>
      </c>
      <c r="D1349" s="46" t="s">
        <v>1085</v>
      </c>
      <c r="E1349" s="28" t="s">
        <v>2527</v>
      </c>
      <c r="F1349" s="28">
        <v>12947</v>
      </c>
      <c r="G1349" s="28">
        <v>-12946</v>
      </c>
      <c r="H1349" s="28">
        <v>1</v>
      </c>
    </row>
    <row r="1350" spans="1:8" x14ac:dyDescent="0.55000000000000004">
      <c r="A1350" s="25">
        <v>13</v>
      </c>
      <c r="B1350" s="25">
        <v>100000081374</v>
      </c>
      <c r="C1350" s="26">
        <v>0</v>
      </c>
      <c r="D1350" s="46" t="s">
        <v>1085</v>
      </c>
      <c r="E1350" s="28" t="s">
        <v>2528</v>
      </c>
      <c r="F1350" s="28">
        <v>12947</v>
      </c>
      <c r="G1350" s="28">
        <v>-12946</v>
      </c>
      <c r="H1350" s="28">
        <v>1</v>
      </c>
    </row>
    <row r="1351" spans="1:8" x14ac:dyDescent="0.55000000000000004">
      <c r="A1351" s="25">
        <v>14</v>
      </c>
      <c r="B1351" s="25">
        <v>100000081375</v>
      </c>
      <c r="C1351" s="26">
        <v>0</v>
      </c>
      <c r="D1351" s="46" t="s">
        <v>1085</v>
      </c>
      <c r="E1351" s="28" t="s">
        <v>2529</v>
      </c>
      <c r="F1351" s="28">
        <v>12947</v>
      </c>
      <c r="G1351" s="28">
        <v>-12946</v>
      </c>
      <c r="H1351" s="28">
        <v>1</v>
      </c>
    </row>
    <row r="1352" spans="1:8" x14ac:dyDescent="0.55000000000000004">
      <c r="A1352" s="25">
        <v>15</v>
      </c>
      <c r="B1352" s="25">
        <v>100000081376</v>
      </c>
      <c r="C1352" s="26">
        <v>0</v>
      </c>
      <c r="D1352" s="46" t="s">
        <v>1085</v>
      </c>
      <c r="E1352" s="28" t="s">
        <v>2530</v>
      </c>
      <c r="F1352" s="28">
        <v>12947</v>
      </c>
      <c r="G1352" s="28">
        <v>-12946</v>
      </c>
      <c r="H1352" s="28">
        <v>1</v>
      </c>
    </row>
    <row r="1353" spans="1:8" x14ac:dyDescent="0.55000000000000004">
      <c r="A1353" s="25">
        <v>16</v>
      </c>
      <c r="B1353" s="25">
        <v>100000081377</v>
      </c>
      <c r="C1353" s="26">
        <v>0</v>
      </c>
      <c r="D1353" s="46" t="s">
        <v>1085</v>
      </c>
      <c r="E1353" s="28" t="s">
        <v>2531</v>
      </c>
      <c r="F1353" s="28">
        <v>12947</v>
      </c>
      <c r="G1353" s="28">
        <v>-12946</v>
      </c>
      <c r="H1353" s="28">
        <v>1</v>
      </c>
    </row>
    <row r="1354" spans="1:8" x14ac:dyDescent="0.55000000000000004">
      <c r="A1354" s="25">
        <v>17</v>
      </c>
      <c r="B1354" s="25">
        <v>100000081378</v>
      </c>
      <c r="C1354" s="26">
        <v>0</v>
      </c>
      <c r="D1354" s="46" t="s">
        <v>1085</v>
      </c>
      <c r="E1354" s="28" t="s">
        <v>2532</v>
      </c>
      <c r="F1354" s="28">
        <v>12947</v>
      </c>
      <c r="G1354" s="28">
        <v>-12946</v>
      </c>
      <c r="H1354" s="28">
        <v>1</v>
      </c>
    </row>
    <row r="1355" spans="1:8" x14ac:dyDescent="0.55000000000000004">
      <c r="A1355" s="25">
        <v>18</v>
      </c>
      <c r="B1355" s="25">
        <v>100000081379</v>
      </c>
      <c r="C1355" s="26">
        <v>0</v>
      </c>
      <c r="D1355" s="46" t="s">
        <v>1085</v>
      </c>
      <c r="E1355" s="28" t="s">
        <v>2533</v>
      </c>
      <c r="F1355" s="28">
        <v>12947</v>
      </c>
      <c r="G1355" s="28">
        <v>-12946</v>
      </c>
      <c r="H1355" s="28">
        <v>1</v>
      </c>
    </row>
    <row r="1356" spans="1:8" x14ac:dyDescent="0.55000000000000004">
      <c r="A1356" s="25">
        <v>19</v>
      </c>
      <c r="B1356" s="25">
        <v>100000081380</v>
      </c>
      <c r="C1356" s="26">
        <v>0</v>
      </c>
      <c r="D1356" s="46" t="s">
        <v>1085</v>
      </c>
      <c r="E1356" s="28" t="s">
        <v>2534</v>
      </c>
      <c r="F1356" s="28">
        <v>12947</v>
      </c>
      <c r="G1356" s="28">
        <v>-12946</v>
      </c>
      <c r="H1356" s="28">
        <v>1</v>
      </c>
    </row>
    <row r="1357" spans="1:8" x14ac:dyDescent="0.55000000000000004">
      <c r="A1357" s="25">
        <v>20</v>
      </c>
      <c r="B1357" s="25">
        <v>100000081381</v>
      </c>
      <c r="C1357" s="26">
        <v>0</v>
      </c>
      <c r="D1357" s="46" t="s">
        <v>1085</v>
      </c>
      <c r="E1357" s="28" t="s">
        <v>2535</v>
      </c>
      <c r="F1357" s="28">
        <v>12947</v>
      </c>
      <c r="G1357" s="28">
        <v>-12946</v>
      </c>
      <c r="H1357" s="28">
        <v>1</v>
      </c>
    </row>
    <row r="1358" spans="1:8" x14ac:dyDescent="0.55000000000000004">
      <c r="A1358" s="25">
        <v>21</v>
      </c>
      <c r="B1358" s="25">
        <v>100000081382</v>
      </c>
      <c r="C1358" s="26">
        <v>0</v>
      </c>
      <c r="D1358" s="46" t="s">
        <v>1085</v>
      </c>
      <c r="E1358" s="28" t="s">
        <v>2536</v>
      </c>
      <c r="F1358" s="28">
        <v>12947</v>
      </c>
      <c r="G1358" s="28">
        <v>-12946</v>
      </c>
      <c r="H1358" s="28">
        <v>1</v>
      </c>
    </row>
    <row r="1359" spans="1:8" x14ac:dyDescent="0.55000000000000004">
      <c r="A1359" s="25">
        <v>22</v>
      </c>
      <c r="B1359" s="25">
        <v>100000081383</v>
      </c>
      <c r="C1359" s="26">
        <v>0</v>
      </c>
      <c r="D1359" s="46" t="s">
        <v>1085</v>
      </c>
      <c r="E1359" s="28" t="s">
        <v>2537</v>
      </c>
      <c r="F1359" s="28">
        <v>12947</v>
      </c>
      <c r="G1359" s="28">
        <v>-12946</v>
      </c>
      <c r="H1359" s="28">
        <v>1</v>
      </c>
    </row>
    <row r="1360" spans="1:8" x14ac:dyDescent="0.55000000000000004">
      <c r="A1360" s="25">
        <v>23</v>
      </c>
      <c r="B1360" s="25">
        <v>100000081384</v>
      </c>
      <c r="C1360" s="26">
        <v>0</v>
      </c>
      <c r="D1360" s="46" t="s">
        <v>1085</v>
      </c>
      <c r="E1360" s="28" t="s">
        <v>2538</v>
      </c>
      <c r="F1360" s="28">
        <v>12947</v>
      </c>
      <c r="G1360" s="28">
        <v>-12946</v>
      </c>
      <c r="H1360" s="28">
        <v>1</v>
      </c>
    </row>
    <row r="1361" spans="1:8" x14ac:dyDescent="0.55000000000000004">
      <c r="A1361" s="25">
        <v>24</v>
      </c>
      <c r="B1361" s="25">
        <v>100000081385</v>
      </c>
      <c r="C1361" s="26">
        <v>0</v>
      </c>
      <c r="D1361" s="46" t="s">
        <v>1085</v>
      </c>
      <c r="E1361" s="28" t="s">
        <v>2539</v>
      </c>
      <c r="F1361" s="28">
        <v>12947</v>
      </c>
      <c r="G1361" s="28">
        <v>-12946</v>
      </c>
      <c r="H1361" s="28">
        <v>1</v>
      </c>
    </row>
    <row r="1362" spans="1:8" x14ac:dyDescent="0.55000000000000004">
      <c r="A1362" s="25">
        <v>25</v>
      </c>
      <c r="B1362" s="25">
        <v>100000081386</v>
      </c>
      <c r="C1362" s="26">
        <v>0</v>
      </c>
      <c r="D1362" s="46" t="s">
        <v>1085</v>
      </c>
      <c r="E1362" s="28" t="s">
        <v>2540</v>
      </c>
      <c r="F1362" s="28">
        <v>12947</v>
      </c>
      <c r="G1362" s="28">
        <v>-12946</v>
      </c>
      <c r="H1362" s="28">
        <v>1</v>
      </c>
    </row>
    <row r="1363" spans="1:8" x14ac:dyDescent="0.55000000000000004">
      <c r="A1363" s="25">
        <v>26</v>
      </c>
      <c r="B1363" s="25">
        <v>100000081387</v>
      </c>
      <c r="C1363" s="26">
        <v>0</v>
      </c>
      <c r="D1363" s="46" t="s">
        <v>1085</v>
      </c>
      <c r="E1363" s="28" t="s">
        <v>2541</v>
      </c>
      <c r="F1363" s="28">
        <v>12947</v>
      </c>
      <c r="G1363" s="28">
        <v>-12946</v>
      </c>
      <c r="H1363" s="28">
        <v>1</v>
      </c>
    </row>
    <row r="1364" spans="1:8" x14ac:dyDescent="0.55000000000000004">
      <c r="A1364" s="25">
        <v>27</v>
      </c>
      <c r="B1364" s="25">
        <v>100000081388</v>
      </c>
      <c r="C1364" s="26">
        <v>0</v>
      </c>
      <c r="D1364" s="46" t="s">
        <v>1085</v>
      </c>
      <c r="E1364" s="28" t="s">
        <v>2542</v>
      </c>
      <c r="F1364" s="28">
        <v>12947</v>
      </c>
      <c r="G1364" s="28">
        <v>-12946</v>
      </c>
      <c r="H1364" s="28">
        <v>1</v>
      </c>
    </row>
    <row r="1365" spans="1:8" x14ac:dyDescent="0.55000000000000004">
      <c r="A1365" s="25">
        <v>28</v>
      </c>
      <c r="B1365" s="25">
        <v>100000081389</v>
      </c>
      <c r="C1365" s="26">
        <v>0</v>
      </c>
      <c r="D1365" s="46" t="s">
        <v>1085</v>
      </c>
      <c r="E1365" s="28" t="s">
        <v>2543</v>
      </c>
      <c r="F1365" s="28">
        <v>12947</v>
      </c>
      <c r="G1365" s="28">
        <v>-12946</v>
      </c>
      <c r="H1365" s="28">
        <v>1</v>
      </c>
    </row>
    <row r="1366" spans="1:8" x14ac:dyDescent="0.55000000000000004">
      <c r="A1366" s="25">
        <v>29</v>
      </c>
      <c r="B1366" s="25">
        <v>100000575223</v>
      </c>
      <c r="C1366" s="26">
        <v>0</v>
      </c>
      <c r="D1366" s="46" t="s">
        <v>358</v>
      </c>
      <c r="E1366" s="28" t="s">
        <v>1099</v>
      </c>
      <c r="F1366" s="28">
        <v>51216</v>
      </c>
      <c r="G1366" s="28">
        <v>-51215</v>
      </c>
      <c r="H1366" s="28">
        <v>1</v>
      </c>
    </row>
    <row r="1367" spans="1:8" s="19" customFormat="1" x14ac:dyDescent="0.55000000000000004">
      <c r="A1367" s="165" t="s">
        <v>2593</v>
      </c>
      <c r="B1367" s="165"/>
      <c r="C1367" s="165"/>
      <c r="D1367" s="165"/>
      <c r="E1367" s="165"/>
      <c r="F1367" s="15">
        <f>SUM(F1338:F1366)</f>
        <v>732883</v>
      </c>
      <c r="G1367" s="15">
        <f>SUM(G1338:G1366)</f>
        <v>-732854</v>
      </c>
      <c r="H1367" s="15">
        <f>SUM(H1338:H1366)</f>
        <v>29</v>
      </c>
    </row>
    <row r="1368" spans="1:8" x14ac:dyDescent="0.55000000000000004">
      <c r="A1368" s="159" t="s">
        <v>2571</v>
      </c>
      <c r="B1368" s="159"/>
      <c r="C1368" s="159"/>
      <c r="D1368" s="159"/>
      <c r="E1368" s="159"/>
      <c r="F1368" s="16">
        <f>F1335+F1367</f>
        <v>782883</v>
      </c>
      <c r="G1368" s="16">
        <f t="shared" ref="G1368" si="17">G1335+G1367</f>
        <v>-742881.4</v>
      </c>
      <c r="H1368" s="16">
        <f>H1335+H1367</f>
        <v>40001.599999999999</v>
      </c>
    </row>
    <row r="1370" spans="1:8" x14ac:dyDescent="0.55000000000000004">
      <c r="A1370" s="38" t="s">
        <v>2566</v>
      </c>
    </row>
    <row r="1371" spans="1:8" s="33" customFormat="1" x14ac:dyDescent="0.55000000000000004">
      <c r="A1371" s="29" t="s">
        <v>2558</v>
      </c>
      <c r="B1371" s="30" t="s">
        <v>1</v>
      </c>
      <c r="C1371" s="29" t="s">
        <v>2</v>
      </c>
      <c r="D1371" s="29" t="s">
        <v>3</v>
      </c>
      <c r="E1371" s="29" t="s">
        <v>4</v>
      </c>
      <c r="F1371" s="32" t="s">
        <v>5</v>
      </c>
      <c r="G1371" s="32" t="s">
        <v>6</v>
      </c>
      <c r="H1371" s="32" t="s">
        <v>93</v>
      </c>
    </row>
    <row r="1372" spans="1:8" x14ac:dyDescent="0.55000000000000004">
      <c r="A1372" s="25">
        <v>1</v>
      </c>
      <c r="B1372" s="25">
        <v>100000420432</v>
      </c>
      <c r="C1372" s="26">
        <v>0</v>
      </c>
      <c r="D1372" s="46" t="s">
        <v>1119</v>
      </c>
      <c r="E1372" s="28" t="s">
        <v>1120</v>
      </c>
      <c r="F1372" s="28">
        <v>17227</v>
      </c>
      <c r="G1372" s="28">
        <v>-10663.76</v>
      </c>
      <c r="H1372" s="28">
        <v>6563.24</v>
      </c>
    </row>
    <row r="1373" spans="1:8" x14ac:dyDescent="0.55000000000000004">
      <c r="A1373" s="25">
        <v>2</v>
      </c>
      <c r="B1373" s="25">
        <v>100000420433</v>
      </c>
      <c r="C1373" s="26">
        <v>0</v>
      </c>
      <c r="D1373" s="46" t="s">
        <v>1119</v>
      </c>
      <c r="E1373" s="28" t="s">
        <v>1120</v>
      </c>
      <c r="F1373" s="28">
        <v>17227</v>
      </c>
      <c r="G1373" s="28">
        <v>-10663.75</v>
      </c>
      <c r="H1373" s="28">
        <v>6563.25</v>
      </c>
    </row>
    <row r="1374" spans="1:8" x14ac:dyDescent="0.55000000000000004">
      <c r="A1374" s="25">
        <v>3</v>
      </c>
      <c r="B1374" s="25">
        <v>100000494885</v>
      </c>
      <c r="C1374" s="26">
        <v>0</v>
      </c>
      <c r="D1374" s="46" t="s">
        <v>1121</v>
      </c>
      <c r="E1374" s="28" t="s">
        <v>1122</v>
      </c>
      <c r="F1374" s="28">
        <v>874000</v>
      </c>
      <c r="G1374" s="28">
        <v>-179894.35</v>
      </c>
      <c r="H1374" s="28">
        <v>694105.65</v>
      </c>
    </row>
    <row r="1375" spans="1:8" x14ac:dyDescent="0.55000000000000004">
      <c r="A1375" s="165" t="s">
        <v>2566</v>
      </c>
      <c r="B1375" s="165"/>
      <c r="C1375" s="165"/>
      <c r="D1375" s="165"/>
      <c r="E1375" s="165"/>
      <c r="F1375" s="15">
        <f>SUM(F1372:F1374)</f>
        <v>908454</v>
      </c>
      <c r="G1375" s="15">
        <f t="shared" ref="G1375:H1375" si="18">SUM(G1372:G1374)</f>
        <v>-201221.86000000002</v>
      </c>
      <c r="H1375" s="15">
        <f t="shared" si="18"/>
        <v>707232.14</v>
      </c>
    </row>
    <row r="1376" spans="1:8" x14ac:dyDescent="0.55000000000000004">
      <c r="A1376" s="38" t="s">
        <v>2575</v>
      </c>
    </row>
    <row r="1377" spans="1:8" s="33" customFormat="1" x14ac:dyDescent="0.55000000000000004">
      <c r="A1377" s="29" t="s">
        <v>2558</v>
      </c>
      <c r="B1377" s="30" t="s">
        <v>1</v>
      </c>
      <c r="C1377" s="29" t="s">
        <v>2</v>
      </c>
      <c r="D1377" s="29" t="s">
        <v>3</v>
      </c>
      <c r="E1377" s="29" t="s">
        <v>4</v>
      </c>
      <c r="F1377" s="32" t="s">
        <v>5</v>
      </c>
      <c r="G1377" s="32" t="s">
        <v>6</v>
      </c>
      <c r="H1377" s="32" t="s">
        <v>93</v>
      </c>
    </row>
    <row r="1378" spans="1:8" x14ac:dyDescent="0.55000000000000004">
      <c r="A1378" s="25">
        <v>1</v>
      </c>
      <c r="B1378" s="25">
        <v>100000041198</v>
      </c>
      <c r="C1378" s="26">
        <v>0</v>
      </c>
      <c r="D1378" s="46" t="s">
        <v>19</v>
      </c>
      <c r="E1378" s="28" t="s">
        <v>316</v>
      </c>
      <c r="F1378" s="28">
        <v>23557.1</v>
      </c>
      <c r="G1378" s="28">
        <v>-23556.1</v>
      </c>
      <c r="H1378" s="28">
        <v>1</v>
      </c>
    </row>
    <row r="1379" spans="1:8" x14ac:dyDescent="0.55000000000000004">
      <c r="A1379" s="25">
        <v>2</v>
      </c>
      <c r="B1379" s="25">
        <v>100000041199</v>
      </c>
      <c r="C1379" s="26">
        <v>0</v>
      </c>
      <c r="D1379" s="46" t="s">
        <v>19</v>
      </c>
      <c r="E1379" s="28" t="s">
        <v>316</v>
      </c>
      <c r="F1379" s="28">
        <v>23557.1</v>
      </c>
      <c r="G1379" s="28">
        <v>-23556.1</v>
      </c>
      <c r="H1379" s="28">
        <v>1</v>
      </c>
    </row>
    <row r="1380" spans="1:8" x14ac:dyDescent="0.55000000000000004">
      <c r="A1380" s="25">
        <v>3</v>
      </c>
      <c r="B1380" s="25">
        <v>100000041200</v>
      </c>
      <c r="C1380" s="26">
        <v>0</v>
      </c>
      <c r="D1380" s="46" t="s">
        <v>19</v>
      </c>
      <c r="E1380" s="28" t="s">
        <v>316</v>
      </c>
      <c r="F1380" s="28">
        <v>23557.1</v>
      </c>
      <c r="G1380" s="28">
        <v>-23556.1</v>
      </c>
      <c r="H1380" s="28">
        <v>1</v>
      </c>
    </row>
    <row r="1381" spans="1:8" x14ac:dyDescent="0.55000000000000004">
      <c r="A1381" s="25">
        <v>4</v>
      </c>
      <c r="B1381" s="25">
        <v>100000041201</v>
      </c>
      <c r="C1381" s="26">
        <v>0</v>
      </c>
      <c r="D1381" s="46" t="s">
        <v>19</v>
      </c>
      <c r="E1381" s="28" t="s">
        <v>316</v>
      </c>
      <c r="F1381" s="28">
        <v>23557.1</v>
      </c>
      <c r="G1381" s="28">
        <v>-23556.1</v>
      </c>
      <c r="H1381" s="28">
        <v>1</v>
      </c>
    </row>
    <row r="1382" spans="1:8" x14ac:dyDescent="0.55000000000000004">
      <c r="A1382" s="25">
        <v>5</v>
      </c>
      <c r="B1382" s="25">
        <v>100000041202</v>
      </c>
      <c r="C1382" s="26">
        <v>0</v>
      </c>
      <c r="D1382" s="46" t="s">
        <v>19</v>
      </c>
      <c r="E1382" s="28" t="s">
        <v>316</v>
      </c>
      <c r="F1382" s="28">
        <v>23557.1</v>
      </c>
      <c r="G1382" s="28">
        <v>-23556.1</v>
      </c>
      <c r="H1382" s="28">
        <v>1</v>
      </c>
    </row>
    <row r="1383" spans="1:8" x14ac:dyDescent="0.55000000000000004">
      <c r="A1383" s="25">
        <v>6</v>
      </c>
      <c r="B1383" s="25">
        <v>100000041203</v>
      </c>
      <c r="C1383" s="26">
        <v>0</v>
      </c>
      <c r="D1383" s="46" t="s">
        <v>19</v>
      </c>
      <c r="E1383" s="28" t="s">
        <v>316</v>
      </c>
      <c r="F1383" s="28">
        <v>23557.1</v>
      </c>
      <c r="G1383" s="28">
        <v>-23556.1</v>
      </c>
      <c r="H1383" s="28">
        <v>1</v>
      </c>
    </row>
    <row r="1384" spans="1:8" x14ac:dyDescent="0.55000000000000004">
      <c r="A1384" s="25">
        <v>7</v>
      </c>
      <c r="B1384" s="25">
        <v>100000041204</v>
      </c>
      <c r="C1384" s="26">
        <v>0</v>
      </c>
      <c r="D1384" s="46" t="s">
        <v>19</v>
      </c>
      <c r="E1384" s="28" t="s">
        <v>316</v>
      </c>
      <c r="F1384" s="28">
        <v>23557.1</v>
      </c>
      <c r="G1384" s="28">
        <v>-23556.1</v>
      </c>
      <c r="H1384" s="28">
        <v>1</v>
      </c>
    </row>
    <row r="1385" spans="1:8" x14ac:dyDescent="0.55000000000000004">
      <c r="A1385" s="25">
        <v>8</v>
      </c>
      <c r="B1385" s="25">
        <v>100000041205</v>
      </c>
      <c r="C1385" s="26">
        <v>0</v>
      </c>
      <c r="D1385" s="46" t="s">
        <v>19</v>
      </c>
      <c r="E1385" s="28" t="s">
        <v>316</v>
      </c>
      <c r="F1385" s="28">
        <v>23557.1</v>
      </c>
      <c r="G1385" s="28">
        <v>-23556.1</v>
      </c>
      <c r="H1385" s="28">
        <v>1</v>
      </c>
    </row>
    <row r="1386" spans="1:8" x14ac:dyDescent="0.55000000000000004">
      <c r="A1386" s="25">
        <v>9</v>
      </c>
      <c r="B1386" s="25">
        <v>100000041206</v>
      </c>
      <c r="C1386" s="26">
        <v>0</v>
      </c>
      <c r="D1386" s="46" t="s">
        <v>19</v>
      </c>
      <c r="E1386" s="28" t="s">
        <v>316</v>
      </c>
      <c r="F1386" s="28">
        <v>23557.1</v>
      </c>
      <c r="G1386" s="28">
        <v>-23556.1</v>
      </c>
      <c r="H1386" s="28">
        <v>1</v>
      </c>
    </row>
    <row r="1387" spans="1:8" x14ac:dyDescent="0.55000000000000004">
      <c r="A1387" s="25">
        <v>10</v>
      </c>
      <c r="B1387" s="25">
        <v>100000041207</v>
      </c>
      <c r="C1387" s="26">
        <v>0</v>
      </c>
      <c r="D1387" s="46" t="s">
        <v>19</v>
      </c>
      <c r="E1387" s="28" t="s">
        <v>316</v>
      </c>
      <c r="F1387" s="28">
        <v>23557.1</v>
      </c>
      <c r="G1387" s="28">
        <v>-23556.1</v>
      </c>
      <c r="H1387" s="28">
        <v>1</v>
      </c>
    </row>
    <row r="1388" spans="1:8" x14ac:dyDescent="0.55000000000000004">
      <c r="A1388" s="25">
        <v>11</v>
      </c>
      <c r="B1388" s="25">
        <v>100000041256</v>
      </c>
      <c r="C1388" s="26">
        <v>0</v>
      </c>
      <c r="D1388" s="46" t="s">
        <v>19</v>
      </c>
      <c r="E1388" s="28" t="s">
        <v>321</v>
      </c>
      <c r="F1388" s="28">
        <v>9416</v>
      </c>
      <c r="G1388" s="28">
        <v>-9415</v>
      </c>
      <c r="H1388" s="28">
        <v>1</v>
      </c>
    </row>
    <row r="1389" spans="1:8" x14ac:dyDescent="0.55000000000000004">
      <c r="A1389" s="25">
        <v>12</v>
      </c>
      <c r="B1389" s="25">
        <v>100000041257</v>
      </c>
      <c r="C1389" s="26">
        <v>0</v>
      </c>
      <c r="D1389" s="46" t="s">
        <v>19</v>
      </c>
      <c r="E1389" s="28" t="s">
        <v>321</v>
      </c>
      <c r="F1389" s="28">
        <v>9416</v>
      </c>
      <c r="G1389" s="28">
        <v>-9415</v>
      </c>
      <c r="H1389" s="28">
        <v>1</v>
      </c>
    </row>
    <row r="1390" spans="1:8" x14ac:dyDescent="0.55000000000000004">
      <c r="A1390" s="25">
        <v>13</v>
      </c>
      <c r="B1390" s="25">
        <v>100000041258</v>
      </c>
      <c r="C1390" s="26">
        <v>0</v>
      </c>
      <c r="D1390" s="46" t="s">
        <v>19</v>
      </c>
      <c r="E1390" s="28" t="s">
        <v>321</v>
      </c>
      <c r="F1390" s="28">
        <v>9416</v>
      </c>
      <c r="G1390" s="28">
        <v>-9415</v>
      </c>
      <c r="H1390" s="28">
        <v>1</v>
      </c>
    </row>
    <row r="1391" spans="1:8" x14ac:dyDescent="0.55000000000000004">
      <c r="A1391" s="25">
        <v>14</v>
      </c>
      <c r="B1391" s="25">
        <v>100000041259</v>
      </c>
      <c r="C1391" s="26">
        <v>0</v>
      </c>
      <c r="D1391" s="46" t="s">
        <v>19</v>
      </c>
      <c r="E1391" s="28" t="s">
        <v>321</v>
      </c>
      <c r="F1391" s="28">
        <v>9416</v>
      </c>
      <c r="G1391" s="28">
        <v>-9415</v>
      </c>
      <c r="H1391" s="28">
        <v>1</v>
      </c>
    </row>
    <row r="1392" spans="1:8" x14ac:dyDescent="0.55000000000000004">
      <c r="A1392" s="25">
        <v>15</v>
      </c>
      <c r="B1392" s="25">
        <v>100000041260</v>
      </c>
      <c r="C1392" s="26">
        <v>0</v>
      </c>
      <c r="D1392" s="46" t="s">
        <v>19</v>
      </c>
      <c r="E1392" s="28" t="s">
        <v>321</v>
      </c>
      <c r="F1392" s="28">
        <v>9416</v>
      </c>
      <c r="G1392" s="28">
        <v>-9415</v>
      </c>
      <c r="H1392" s="28">
        <v>1</v>
      </c>
    </row>
    <row r="1393" spans="1:8" x14ac:dyDescent="0.55000000000000004">
      <c r="A1393" s="25">
        <v>16</v>
      </c>
      <c r="B1393" s="25">
        <v>100000041261</v>
      </c>
      <c r="C1393" s="26">
        <v>0</v>
      </c>
      <c r="D1393" s="46" t="s">
        <v>19</v>
      </c>
      <c r="E1393" s="28" t="s">
        <v>321</v>
      </c>
      <c r="F1393" s="28">
        <v>9416</v>
      </c>
      <c r="G1393" s="28">
        <v>-9415</v>
      </c>
      <c r="H1393" s="28">
        <v>1</v>
      </c>
    </row>
    <row r="1394" spans="1:8" x14ac:dyDescent="0.55000000000000004">
      <c r="A1394" s="25">
        <v>17</v>
      </c>
      <c r="B1394" s="25">
        <v>100000041262</v>
      </c>
      <c r="C1394" s="26">
        <v>0</v>
      </c>
      <c r="D1394" s="46" t="s">
        <v>19</v>
      </c>
      <c r="E1394" s="28" t="s">
        <v>321</v>
      </c>
      <c r="F1394" s="28">
        <v>9416</v>
      </c>
      <c r="G1394" s="28">
        <v>-9415</v>
      </c>
      <c r="H1394" s="28">
        <v>1</v>
      </c>
    </row>
    <row r="1395" spans="1:8" x14ac:dyDescent="0.55000000000000004">
      <c r="A1395" s="25">
        <v>18</v>
      </c>
      <c r="B1395" s="25">
        <v>100000041263</v>
      </c>
      <c r="C1395" s="26">
        <v>0</v>
      </c>
      <c r="D1395" s="46" t="s">
        <v>19</v>
      </c>
      <c r="E1395" s="28" t="s">
        <v>321</v>
      </c>
      <c r="F1395" s="28">
        <v>9416</v>
      </c>
      <c r="G1395" s="28">
        <v>-9415</v>
      </c>
      <c r="H1395" s="28">
        <v>1</v>
      </c>
    </row>
    <row r="1396" spans="1:8" x14ac:dyDescent="0.55000000000000004">
      <c r="A1396" s="25">
        <v>19</v>
      </c>
      <c r="B1396" s="25">
        <v>100000041264</v>
      </c>
      <c r="C1396" s="26">
        <v>0</v>
      </c>
      <c r="D1396" s="46" t="s">
        <v>19</v>
      </c>
      <c r="E1396" s="28" t="s">
        <v>321</v>
      </c>
      <c r="F1396" s="28">
        <v>9416</v>
      </c>
      <c r="G1396" s="28">
        <v>-9415</v>
      </c>
      <c r="H1396" s="28">
        <v>1</v>
      </c>
    </row>
    <row r="1397" spans="1:8" x14ac:dyDescent="0.55000000000000004">
      <c r="A1397" s="25">
        <v>20</v>
      </c>
      <c r="B1397" s="25">
        <v>100000041265</v>
      </c>
      <c r="C1397" s="26">
        <v>0</v>
      </c>
      <c r="D1397" s="46" t="s">
        <v>19</v>
      </c>
      <c r="E1397" s="28" t="s">
        <v>321</v>
      </c>
      <c r="F1397" s="28">
        <v>9416</v>
      </c>
      <c r="G1397" s="28">
        <v>-9415</v>
      </c>
      <c r="H1397" s="28">
        <v>1</v>
      </c>
    </row>
    <row r="1398" spans="1:8" x14ac:dyDescent="0.55000000000000004">
      <c r="A1398" s="25">
        <v>21</v>
      </c>
      <c r="B1398" s="25">
        <v>100000042327</v>
      </c>
      <c r="C1398" s="26">
        <v>0</v>
      </c>
      <c r="D1398" s="46" t="s">
        <v>19</v>
      </c>
      <c r="E1398" s="28" t="s">
        <v>342</v>
      </c>
      <c r="F1398" s="28">
        <v>41730</v>
      </c>
      <c r="G1398" s="28">
        <v>-41729</v>
      </c>
      <c r="H1398" s="28">
        <v>1</v>
      </c>
    </row>
    <row r="1399" spans="1:8" x14ac:dyDescent="0.55000000000000004">
      <c r="A1399" s="25">
        <v>22</v>
      </c>
      <c r="B1399" s="25">
        <v>100000042328</v>
      </c>
      <c r="C1399" s="26">
        <v>0</v>
      </c>
      <c r="D1399" s="46" t="s">
        <v>19</v>
      </c>
      <c r="E1399" s="28" t="s">
        <v>342</v>
      </c>
      <c r="F1399" s="28">
        <v>41730</v>
      </c>
      <c r="G1399" s="28">
        <v>-41729</v>
      </c>
      <c r="H1399" s="28">
        <v>1</v>
      </c>
    </row>
    <row r="1400" spans="1:8" x14ac:dyDescent="0.55000000000000004">
      <c r="A1400" s="25">
        <v>23</v>
      </c>
      <c r="B1400" s="25">
        <v>100000042329</v>
      </c>
      <c r="C1400" s="26">
        <v>0</v>
      </c>
      <c r="D1400" s="46" t="s">
        <v>19</v>
      </c>
      <c r="E1400" s="28" t="s">
        <v>342</v>
      </c>
      <c r="F1400" s="28">
        <v>41730</v>
      </c>
      <c r="G1400" s="28">
        <v>-41729</v>
      </c>
      <c r="H1400" s="28">
        <v>1</v>
      </c>
    </row>
    <row r="1401" spans="1:8" x14ac:dyDescent="0.55000000000000004">
      <c r="A1401" s="25">
        <v>24</v>
      </c>
      <c r="B1401" s="25">
        <v>100000042330</v>
      </c>
      <c r="C1401" s="26">
        <v>0</v>
      </c>
      <c r="D1401" s="46" t="s">
        <v>19</v>
      </c>
      <c r="E1401" s="28" t="s">
        <v>342</v>
      </c>
      <c r="F1401" s="28">
        <v>41730</v>
      </c>
      <c r="G1401" s="28">
        <v>-41729</v>
      </c>
      <c r="H1401" s="28">
        <v>1</v>
      </c>
    </row>
    <row r="1402" spans="1:8" x14ac:dyDescent="0.55000000000000004">
      <c r="A1402" s="25">
        <v>25</v>
      </c>
      <c r="B1402" s="25">
        <v>100000042331</v>
      </c>
      <c r="C1402" s="26">
        <v>0</v>
      </c>
      <c r="D1402" s="46" t="s">
        <v>19</v>
      </c>
      <c r="E1402" s="28" t="s">
        <v>342</v>
      </c>
      <c r="F1402" s="28">
        <v>41730</v>
      </c>
      <c r="G1402" s="28">
        <v>-41729</v>
      </c>
      <c r="H1402" s="28">
        <v>1</v>
      </c>
    </row>
    <row r="1403" spans="1:8" x14ac:dyDescent="0.55000000000000004">
      <c r="A1403" s="25">
        <v>26</v>
      </c>
      <c r="B1403" s="25">
        <v>100000042332</v>
      </c>
      <c r="C1403" s="26">
        <v>0</v>
      </c>
      <c r="D1403" s="46" t="s">
        <v>19</v>
      </c>
      <c r="E1403" s="28" t="s">
        <v>342</v>
      </c>
      <c r="F1403" s="28">
        <v>41730</v>
      </c>
      <c r="G1403" s="28">
        <v>-41729</v>
      </c>
      <c r="H1403" s="28">
        <v>1</v>
      </c>
    </row>
    <row r="1404" spans="1:8" x14ac:dyDescent="0.55000000000000004">
      <c r="A1404" s="25">
        <v>27</v>
      </c>
      <c r="B1404" s="25">
        <v>100000042333</v>
      </c>
      <c r="C1404" s="26">
        <v>0</v>
      </c>
      <c r="D1404" s="46" t="s">
        <v>19</v>
      </c>
      <c r="E1404" s="28" t="s">
        <v>316</v>
      </c>
      <c r="F1404" s="28">
        <v>19750</v>
      </c>
      <c r="G1404" s="28">
        <v>-19749</v>
      </c>
      <c r="H1404" s="28">
        <v>1</v>
      </c>
    </row>
    <row r="1405" spans="1:8" x14ac:dyDescent="0.55000000000000004">
      <c r="A1405" s="25">
        <v>28</v>
      </c>
      <c r="B1405" s="25">
        <v>100000042334</v>
      </c>
      <c r="C1405" s="26">
        <v>0</v>
      </c>
      <c r="D1405" s="46" t="s">
        <v>19</v>
      </c>
      <c r="E1405" s="28" t="s">
        <v>316</v>
      </c>
      <c r="F1405" s="28">
        <v>19750</v>
      </c>
      <c r="G1405" s="28">
        <v>-19749</v>
      </c>
      <c r="H1405" s="28">
        <v>1</v>
      </c>
    </row>
    <row r="1406" spans="1:8" x14ac:dyDescent="0.55000000000000004">
      <c r="A1406" s="25">
        <v>29</v>
      </c>
      <c r="B1406" s="25">
        <v>100000042335</v>
      </c>
      <c r="C1406" s="26">
        <v>0</v>
      </c>
      <c r="D1406" s="46" t="s">
        <v>19</v>
      </c>
      <c r="E1406" s="28" t="s">
        <v>316</v>
      </c>
      <c r="F1406" s="28">
        <v>19750</v>
      </c>
      <c r="G1406" s="28">
        <v>-19749</v>
      </c>
      <c r="H1406" s="28">
        <v>1</v>
      </c>
    </row>
    <row r="1407" spans="1:8" x14ac:dyDescent="0.55000000000000004">
      <c r="A1407" s="25">
        <v>30</v>
      </c>
      <c r="B1407" s="25">
        <v>100000042360</v>
      </c>
      <c r="C1407" s="26">
        <v>0</v>
      </c>
      <c r="D1407" s="46" t="s">
        <v>264</v>
      </c>
      <c r="E1407" s="28" t="s">
        <v>316</v>
      </c>
      <c r="F1407" s="28">
        <v>31500</v>
      </c>
      <c r="G1407" s="28">
        <v>-31499</v>
      </c>
      <c r="H1407" s="28">
        <v>1</v>
      </c>
    </row>
    <row r="1408" spans="1:8" x14ac:dyDescent="0.55000000000000004">
      <c r="A1408" s="25">
        <v>31</v>
      </c>
      <c r="B1408" s="25">
        <v>100000042361</v>
      </c>
      <c r="C1408" s="26">
        <v>0</v>
      </c>
      <c r="D1408" s="46" t="s">
        <v>264</v>
      </c>
      <c r="E1408" s="28" t="s">
        <v>316</v>
      </c>
      <c r="F1408" s="28">
        <v>31500</v>
      </c>
      <c r="G1408" s="28">
        <v>-31499</v>
      </c>
      <c r="H1408" s="28">
        <v>1</v>
      </c>
    </row>
    <row r="1409" spans="1:8" x14ac:dyDescent="0.55000000000000004">
      <c r="A1409" s="25">
        <v>32</v>
      </c>
      <c r="B1409" s="25">
        <v>100000042362</v>
      </c>
      <c r="C1409" s="26">
        <v>0</v>
      </c>
      <c r="D1409" s="46" t="s">
        <v>264</v>
      </c>
      <c r="E1409" s="28" t="s">
        <v>316</v>
      </c>
      <c r="F1409" s="28">
        <v>31500</v>
      </c>
      <c r="G1409" s="28">
        <v>-31499</v>
      </c>
      <c r="H1409" s="28">
        <v>1</v>
      </c>
    </row>
    <row r="1410" spans="1:8" x14ac:dyDescent="0.55000000000000004">
      <c r="A1410" s="25">
        <v>33</v>
      </c>
      <c r="B1410" s="25">
        <v>100000042363</v>
      </c>
      <c r="C1410" s="26">
        <v>0</v>
      </c>
      <c r="D1410" s="46" t="s">
        <v>264</v>
      </c>
      <c r="E1410" s="28" t="s">
        <v>342</v>
      </c>
      <c r="F1410" s="28">
        <v>39400</v>
      </c>
      <c r="G1410" s="28">
        <v>-39399</v>
      </c>
      <c r="H1410" s="28">
        <v>1</v>
      </c>
    </row>
    <row r="1411" spans="1:8" x14ac:dyDescent="0.55000000000000004">
      <c r="A1411" s="25">
        <v>34</v>
      </c>
      <c r="B1411" s="25">
        <v>100000042364</v>
      </c>
      <c r="C1411" s="26">
        <v>0</v>
      </c>
      <c r="D1411" s="46" t="s">
        <v>264</v>
      </c>
      <c r="E1411" s="28" t="s">
        <v>342</v>
      </c>
      <c r="F1411" s="28">
        <v>39400</v>
      </c>
      <c r="G1411" s="28">
        <v>-39399</v>
      </c>
      <c r="H1411" s="28">
        <v>1</v>
      </c>
    </row>
    <row r="1412" spans="1:8" x14ac:dyDescent="0.55000000000000004">
      <c r="A1412" s="25">
        <v>35</v>
      </c>
      <c r="B1412" s="25">
        <v>100000042365</v>
      </c>
      <c r="C1412" s="26">
        <v>0</v>
      </c>
      <c r="D1412" s="46" t="s">
        <v>264</v>
      </c>
      <c r="E1412" s="28" t="s">
        <v>321</v>
      </c>
      <c r="F1412" s="28">
        <v>28500</v>
      </c>
      <c r="G1412" s="28">
        <v>-28499</v>
      </c>
      <c r="H1412" s="28">
        <v>1</v>
      </c>
    </row>
    <row r="1413" spans="1:8" x14ac:dyDescent="0.55000000000000004">
      <c r="A1413" s="25">
        <v>36</v>
      </c>
      <c r="B1413" s="25">
        <v>100000049843</v>
      </c>
      <c r="C1413" s="26">
        <v>0</v>
      </c>
      <c r="D1413" s="46" t="s">
        <v>2546</v>
      </c>
      <c r="E1413" s="28" t="s">
        <v>2547</v>
      </c>
      <c r="F1413" s="28">
        <v>37292.379999999997</v>
      </c>
      <c r="G1413" s="28">
        <v>-37291.379999999997</v>
      </c>
      <c r="H1413" s="28">
        <v>1</v>
      </c>
    </row>
    <row r="1414" spans="1:8" x14ac:dyDescent="0.55000000000000004">
      <c r="A1414" s="25">
        <v>37</v>
      </c>
      <c r="B1414" s="25">
        <v>100000049844</v>
      </c>
      <c r="C1414" s="26">
        <v>0</v>
      </c>
      <c r="D1414" s="46" t="s">
        <v>2546</v>
      </c>
      <c r="E1414" s="28" t="s">
        <v>2547</v>
      </c>
      <c r="F1414" s="28">
        <v>37292.379999999997</v>
      </c>
      <c r="G1414" s="28">
        <v>-37291.379999999997</v>
      </c>
      <c r="H1414" s="28">
        <v>1</v>
      </c>
    </row>
    <row r="1415" spans="1:8" x14ac:dyDescent="0.55000000000000004">
      <c r="A1415" s="25">
        <v>38</v>
      </c>
      <c r="B1415" s="25">
        <v>100000051477</v>
      </c>
      <c r="C1415" s="26">
        <v>0</v>
      </c>
      <c r="D1415" s="46" t="s">
        <v>264</v>
      </c>
      <c r="E1415" s="28" t="s">
        <v>342</v>
      </c>
      <c r="F1415" s="28">
        <v>39486</v>
      </c>
      <c r="G1415" s="28">
        <v>-39485</v>
      </c>
      <c r="H1415" s="28">
        <v>1</v>
      </c>
    </row>
    <row r="1416" spans="1:8" x14ac:dyDescent="0.55000000000000004">
      <c r="A1416" s="25">
        <v>39</v>
      </c>
      <c r="B1416" s="25">
        <v>100000051478</v>
      </c>
      <c r="C1416" s="26">
        <v>0</v>
      </c>
      <c r="D1416" s="46" t="s">
        <v>264</v>
      </c>
      <c r="E1416" s="28" t="s">
        <v>79</v>
      </c>
      <c r="F1416" s="28">
        <v>24000</v>
      </c>
      <c r="G1416" s="28">
        <v>-23999</v>
      </c>
      <c r="H1416" s="28">
        <v>1</v>
      </c>
    </row>
    <row r="1417" spans="1:8" x14ac:dyDescent="0.55000000000000004">
      <c r="A1417" s="25">
        <v>40</v>
      </c>
      <c r="B1417" s="25">
        <v>100000052513</v>
      </c>
      <c r="C1417" s="26">
        <v>0</v>
      </c>
      <c r="D1417" s="46" t="s">
        <v>1100</v>
      </c>
      <c r="E1417" s="28" t="s">
        <v>323</v>
      </c>
      <c r="F1417" s="28">
        <v>36776.97</v>
      </c>
      <c r="G1417" s="28">
        <v>-36775.97</v>
      </c>
      <c r="H1417" s="28">
        <v>1</v>
      </c>
    </row>
    <row r="1418" spans="1:8" x14ac:dyDescent="0.55000000000000004">
      <c r="A1418" s="25">
        <v>41</v>
      </c>
      <c r="B1418" s="25">
        <v>100000052514</v>
      </c>
      <c r="C1418" s="26">
        <v>0</v>
      </c>
      <c r="D1418" s="46" t="s">
        <v>1100</v>
      </c>
      <c r="E1418" s="28" t="s">
        <v>323</v>
      </c>
      <c r="F1418" s="28">
        <v>36776.97</v>
      </c>
      <c r="G1418" s="28">
        <v>-36775.97</v>
      </c>
      <c r="H1418" s="28">
        <v>1</v>
      </c>
    </row>
    <row r="1419" spans="1:8" x14ac:dyDescent="0.55000000000000004">
      <c r="A1419" s="25">
        <v>42</v>
      </c>
      <c r="B1419" s="25">
        <v>100000052515</v>
      </c>
      <c r="C1419" s="26">
        <v>0</v>
      </c>
      <c r="D1419" s="46" t="s">
        <v>1100</v>
      </c>
      <c r="E1419" s="28" t="s">
        <v>323</v>
      </c>
      <c r="F1419" s="28">
        <v>36776.97</v>
      </c>
      <c r="G1419" s="28">
        <v>-36775.97</v>
      </c>
      <c r="H1419" s="28">
        <v>1</v>
      </c>
    </row>
    <row r="1420" spans="1:8" x14ac:dyDescent="0.55000000000000004">
      <c r="A1420" s="25">
        <v>43</v>
      </c>
      <c r="B1420" s="25">
        <v>100000052516</v>
      </c>
      <c r="C1420" s="26">
        <v>0</v>
      </c>
      <c r="D1420" s="46" t="s">
        <v>1100</v>
      </c>
      <c r="E1420" s="28" t="s">
        <v>323</v>
      </c>
      <c r="F1420" s="28">
        <v>36776.97</v>
      </c>
      <c r="G1420" s="28">
        <v>-36775.97</v>
      </c>
      <c r="H1420" s="28">
        <v>1</v>
      </c>
    </row>
    <row r="1421" spans="1:8" x14ac:dyDescent="0.55000000000000004">
      <c r="A1421" s="25">
        <v>44</v>
      </c>
      <c r="B1421" s="25">
        <v>100000052517</v>
      </c>
      <c r="C1421" s="26">
        <v>0</v>
      </c>
      <c r="D1421" s="46" t="s">
        <v>1100</v>
      </c>
      <c r="E1421" s="28" t="s">
        <v>323</v>
      </c>
      <c r="F1421" s="28">
        <v>36776.97</v>
      </c>
      <c r="G1421" s="28">
        <v>-36775.97</v>
      </c>
      <c r="H1421" s="28">
        <v>1</v>
      </c>
    </row>
    <row r="1422" spans="1:8" x14ac:dyDescent="0.55000000000000004">
      <c r="A1422" s="25">
        <v>45</v>
      </c>
      <c r="B1422" s="25">
        <v>100000066321</v>
      </c>
      <c r="C1422" s="26">
        <v>0</v>
      </c>
      <c r="D1422" s="46" t="s">
        <v>2272</v>
      </c>
      <c r="E1422" s="28" t="s">
        <v>2548</v>
      </c>
      <c r="F1422" s="28">
        <v>41381.74</v>
      </c>
      <c r="G1422" s="28">
        <v>-41380.74</v>
      </c>
      <c r="H1422" s="28">
        <v>1</v>
      </c>
    </row>
    <row r="1423" spans="1:8" x14ac:dyDescent="0.55000000000000004">
      <c r="A1423" s="25">
        <v>46</v>
      </c>
      <c r="B1423" s="25">
        <v>100000066322</v>
      </c>
      <c r="C1423" s="26">
        <v>0</v>
      </c>
      <c r="D1423" s="46" t="s">
        <v>2272</v>
      </c>
      <c r="E1423" s="28" t="s">
        <v>2548</v>
      </c>
      <c r="F1423" s="28">
        <v>41381.74</v>
      </c>
      <c r="G1423" s="28">
        <v>-41380.74</v>
      </c>
      <c r="H1423" s="28">
        <v>1</v>
      </c>
    </row>
    <row r="1424" spans="1:8" x14ac:dyDescent="0.55000000000000004">
      <c r="A1424" s="25">
        <v>47</v>
      </c>
      <c r="B1424" s="25">
        <v>100000066323</v>
      </c>
      <c r="C1424" s="26">
        <v>0</v>
      </c>
      <c r="D1424" s="46" t="s">
        <v>2272</v>
      </c>
      <c r="E1424" s="28" t="s">
        <v>2548</v>
      </c>
      <c r="F1424" s="28">
        <v>41381.74</v>
      </c>
      <c r="G1424" s="28">
        <v>-41380.74</v>
      </c>
      <c r="H1424" s="28">
        <v>1</v>
      </c>
    </row>
    <row r="1425" spans="1:8" x14ac:dyDescent="0.55000000000000004">
      <c r="A1425" s="25">
        <v>48</v>
      </c>
      <c r="B1425" s="25">
        <v>100000066324</v>
      </c>
      <c r="C1425" s="26">
        <v>0</v>
      </c>
      <c r="D1425" s="46" t="s">
        <v>2272</v>
      </c>
      <c r="E1425" s="28" t="s">
        <v>2548</v>
      </c>
      <c r="F1425" s="28">
        <v>41381.74</v>
      </c>
      <c r="G1425" s="28">
        <v>-41380.74</v>
      </c>
      <c r="H1425" s="28">
        <v>1</v>
      </c>
    </row>
    <row r="1426" spans="1:8" x14ac:dyDescent="0.55000000000000004">
      <c r="A1426" s="25">
        <v>49</v>
      </c>
      <c r="B1426" s="25">
        <v>100000066325</v>
      </c>
      <c r="C1426" s="26">
        <v>0</v>
      </c>
      <c r="D1426" s="46" t="s">
        <v>2272</v>
      </c>
      <c r="E1426" s="28" t="s">
        <v>2548</v>
      </c>
      <c r="F1426" s="28">
        <v>41381.74</v>
      </c>
      <c r="G1426" s="28">
        <v>-41380.74</v>
      </c>
      <c r="H1426" s="28">
        <v>1</v>
      </c>
    </row>
    <row r="1427" spans="1:8" x14ac:dyDescent="0.55000000000000004">
      <c r="A1427" s="25">
        <v>50</v>
      </c>
      <c r="B1427" s="25">
        <v>100000066326</v>
      </c>
      <c r="C1427" s="26">
        <v>0</v>
      </c>
      <c r="D1427" s="46" t="s">
        <v>2272</v>
      </c>
      <c r="E1427" s="28" t="s">
        <v>2548</v>
      </c>
      <c r="F1427" s="28">
        <v>41381.74</v>
      </c>
      <c r="G1427" s="28">
        <v>-41380.74</v>
      </c>
      <c r="H1427" s="28">
        <v>1</v>
      </c>
    </row>
    <row r="1428" spans="1:8" x14ac:dyDescent="0.55000000000000004">
      <c r="A1428" s="25">
        <v>51</v>
      </c>
      <c r="B1428" s="25">
        <v>100000066327</v>
      </c>
      <c r="C1428" s="26">
        <v>0</v>
      </c>
      <c r="D1428" s="46" t="s">
        <v>2272</v>
      </c>
      <c r="E1428" s="28" t="s">
        <v>2548</v>
      </c>
      <c r="F1428" s="28">
        <v>41381.74</v>
      </c>
      <c r="G1428" s="28">
        <v>-41380.74</v>
      </c>
      <c r="H1428" s="28">
        <v>1</v>
      </c>
    </row>
    <row r="1429" spans="1:8" x14ac:dyDescent="0.55000000000000004">
      <c r="A1429" s="25">
        <v>52</v>
      </c>
      <c r="B1429" s="25">
        <v>100000066328</v>
      </c>
      <c r="C1429" s="26">
        <v>0</v>
      </c>
      <c r="D1429" s="46" t="s">
        <v>2272</v>
      </c>
      <c r="E1429" s="28" t="s">
        <v>2548</v>
      </c>
      <c r="F1429" s="28">
        <v>41381.74</v>
      </c>
      <c r="G1429" s="28">
        <v>-41380.74</v>
      </c>
      <c r="H1429" s="28">
        <v>1</v>
      </c>
    </row>
    <row r="1430" spans="1:8" x14ac:dyDescent="0.55000000000000004">
      <c r="A1430" s="25">
        <v>53</v>
      </c>
      <c r="B1430" s="25">
        <v>100000066329</v>
      </c>
      <c r="C1430" s="26">
        <v>0</v>
      </c>
      <c r="D1430" s="46" t="s">
        <v>2272</v>
      </c>
      <c r="E1430" s="28" t="s">
        <v>2548</v>
      </c>
      <c r="F1430" s="28">
        <v>41381.74</v>
      </c>
      <c r="G1430" s="28">
        <v>-41380.74</v>
      </c>
      <c r="H1430" s="28">
        <v>1</v>
      </c>
    </row>
    <row r="1431" spans="1:8" x14ac:dyDescent="0.55000000000000004">
      <c r="A1431" s="25">
        <v>54</v>
      </c>
      <c r="B1431" s="25">
        <v>100000066330</v>
      </c>
      <c r="C1431" s="26">
        <v>0</v>
      </c>
      <c r="D1431" s="46" t="s">
        <v>2272</v>
      </c>
      <c r="E1431" s="28" t="s">
        <v>2548</v>
      </c>
      <c r="F1431" s="28">
        <v>41381.74</v>
      </c>
      <c r="G1431" s="28">
        <v>-41380.74</v>
      </c>
      <c r="H1431" s="28">
        <v>1</v>
      </c>
    </row>
    <row r="1432" spans="1:8" x14ac:dyDescent="0.55000000000000004">
      <c r="A1432" s="25">
        <v>55</v>
      </c>
      <c r="B1432" s="25">
        <v>100000066331</v>
      </c>
      <c r="C1432" s="26">
        <v>0</v>
      </c>
      <c r="D1432" s="46" t="s">
        <v>2272</v>
      </c>
      <c r="E1432" s="28" t="s">
        <v>2548</v>
      </c>
      <c r="F1432" s="28">
        <v>41381.74</v>
      </c>
      <c r="G1432" s="28">
        <v>-41380.74</v>
      </c>
      <c r="H1432" s="28">
        <v>1</v>
      </c>
    </row>
    <row r="1433" spans="1:8" x14ac:dyDescent="0.55000000000000004">
      <c r="A1433" s="25">
        <v>56</v>
      </c>
      <c r="B1433" s="25">
        <v>100000066332</v>
      </c>
      <c r="C1433" s="26">
        <v>0</v>
      </c>
      <c r="D1433" s="46" t="s">
        <v>2272</v>
      </c>
      <c r="E1433" s="28" t="s">
        <v>2548</v>
      </c>
      <c r="F1433" s="28">
        <v>41381.74</v>
      </c>
      <c r="G1433" s="28">
        <v>-41380.74</v>
      </c>
      <c r="H1433" s="28">
        <v>1</v>
      </c>
    </row>
    <row r="1434" spans="1:8" x14ac:dyDescent="0.55000000000000004">
      <c r="A1434" s="25">
        <v>57</v>
      </c>
      <c r="B1434" s="25">
        <v>100000066333</v>
      </c>
      <c r="C1434" s="26">
        <v>0</v>
      </c>
      <c r="D1434" s="46" t="s">
        <v>2272</v>
      </c>
      <c r="E1434" s="28" t="s">
        <v>2548</v>
      </c>
      <c r="F1434" s="28">
        <v>41381.74</v>
      </c>
      <c r="G1434" s="28">
        <v>-41380.74</v>
      </c>
      <c r="H1434" s="28">
        <v>1</v>
      </c>
    </row>
    <row r="1435" spans="1:8" x14ac:dyDescent="0.55000000000000004">
      <c r="A1435" s="25">
        <v>58</v>
      </c>
      <c r="B1435" s="25">
        <v>100000066334</v>
      </c>
      <c r="C1435" s="26">
        <v>0</v>
      </c>
      <c r="D1435" s="46" t="s">
        <v>2272</v>
      </c>
      <c r="E1435" s="28" t="s">
        <v>2548</v>
      </c>
      <c r="F1435" s="28">
        <v>41381.74</v>
      </c>
      <c r="G1435" s="28">
        <v>-41380.74</v>
      </c>
      <c r="H1435" s="28">
        <v>1</v>
      </c>
    </row>
    <row r="1436" spans="1:8" x14ac:dyDescent="0.55000000000000004">
      <c r="A1436" s="25">
        <v>59</v>
      </c>
      <c r="B1436" s="25">
        <v>100000066335</v>
      </c>
      <c r="C1436" s="26">
        <v>0</v>
      </c>
      <c r="D1436" s="46" t="s">
        <v>2272</v>
      </c>
      <c r="E1436" s="28" t="s">
        <v>2548</v>
      </c>
      <c r="F1436" s="28">
        <v>41381.74</v>
      </c>
      <c r="G1436" s="28">
        <v>-41380.74</v>
      </c>
      <c r="H1436" s="28">
        <v>1</v>
      </c>
    </row>
    <row r="1437" spans="1:8" x14ac:dyDescent="0.55000000000000004">
      <c r="A1437" s="25">
        <v>60</v>
      </c>
      <c r="B1437" s="25">
        <v>100000066336</v>
      </c>
      <c r="C1437" s="26">
        <v>0</v>
      </c>
      <c r="D1437" s="46" t="s">
        <v>2272</v>
      </c>
      <c r="E1437" s="28" t="s">
        <v>2548</v>
      </c>
      <c r="F1437" s="28">
        <v>41381.74</v>
      </c>
      <c r="G1437" s="28">
        <v>-41380.74</v>
      </c>
      <c r="H1437" s="28">
        <v>1</v>
      </c>
    </row>
    <row r="1438" spans="1:8" x14ac:dyDescent="0.55000000000000004">
      <c r="A1438" s="25">
        <v>61</v>
      </c>
      <c r="B1438" s="25">
        <v>100000066337</v>
      </c>
      <c r="C1438" s="26">
        <v>0</v>
      </c>
      <c r="D1438" s="46" t="s">
        <v>2272</v>
      </c>
      <c r="E1438" s="28" t="s">
        <v>2548</v>
      </c>
      <c r="F1438" s="28">
        <v>41381.74</v>
      </c>
      <c r="G1438" s="28">
        <v>-41380.74</v>
      </c>
      <c r="H1438" s="28">
        <v>1</v>
      </c>
    </row>
    <row r="1439" spans="1:8" x14ac:dyDescent="0.55000000000000004">
      <c r="A1439" s="25">
        <v>62</v>
      </c>
      <c r="B1439" s="25">
        <v>100000066338</v>
      </c>
      <c r="C1439" s="26">
        <v>0</v>
      </c>
      <c r="D1439" s="46" t="s">
        <v>2272</v>
      </c>
      <c r="E1439" s="28" t="s">
        <v>2548</v>
      </c>
      <c r="F1439" s="28">
        <v>41381.74</v>
      </c>
      <c r="G1439" s="28">
        <v>-41380.74</v>
      </c>
      <c r="H1439" s="28">
        <v>1</v>
      </c>
    </row>
    <row r="1440" spans="1:8" x14ac:dyDescent="0.55000000000000004">
      <c r="A1440" s="25">
        <v>63</v>
      </c>
      <c r="B1440" s="25">
        <v>100000066354</v>
      </c>
      <c r="C1440" s="26">
        <v>0</v>
      </c>
      <c r="D1440" s="46" t="s">
        <v>2272</v>
      </c>
      <c r="E1440" s="28" t="s">
        <v>2549</v>
      </c>
      <c r="F1440" s="28">
        <v>60598.36</v>
      </c>
      <c r="G1440" s="28">
        <v>-60597.36</v>
      </c>
      <c r="H1440" s="28">
        <v>1</v>
      </c>
    </row>
    <row r="1441" spans="1:8" x14ac:dyDescent="0.55000000000000004">
      <c r="A1441" s="25">
        <v>64</v>
      </c>
      <c r="B1441" s="25">
        <v>100000066355</v>
      </c>
      <c r="C1441" s="26">
        <v>0</v>
      </c>
      <c r="D1441" s="46" t="s">
        <v>2272</v>
      </c>
      <c r="E1441" s="28" t="s">
        <v>2549</v>
      </c>
      <c r="F1441" s="28">
        <v>60598.36</v>
      </c>
      <c r="G1441" s="28">
        <v>-60597.36</v>
      </c>
      <c r="H1441" s="28">
        <v>1</v>
      </c>
    </row>
    <row r="1442" spans="1:8" x14ac:dyDescent="0.55000000000000004">
      <c r="A1442" s="25">
        <v>65</v>
      </c>
      <c r="B1442" s="25">
        <v>100000066356</v>
      </c>
      <c r="C1442" s="26">
        <v>0</v>
      </c>
      <c r="D1442" s="46" t="s">
        <v>2272</v>
      </c>
      <c r="E1442" s="28" t="s">
        <v>2549</v>
      </c>
      <c r="F1442" s="28">
        <v>60598.36</v>
      </c>
      <c r="G1442" s="28">
        <v>-60597.36</v>
      </c>
      <c r="H1442" s="28">
        <v>1</v>
      </c>
    </row>
    <row r="1443" spans="1:8" x14ac:dyDescent="0.55000000000000004">
      <c r="A1443" s="25">
        <v>66</v>
      </c>
      <c r="B1443" s="25">
        <v>100000066357</v>
      </c>
      <c r="C1443" s="26">
        <v>0</v>
      </c>
      <c r="D1443" s="46" t="s">
        <v>2272</v>
      </c>
      <c r="E1443" s="28" t="s">
        <v>2549</v>
      </c>
      <c r="F1443" s="28">
        <v>60598.36</v>
      </c>
      <c r="G1443" s="28">
        <v>-60597.36</v>
      </c>
      <c r="H1443" s="28">
        <v>1</v>
      </c>
    </row>
    <row r="1444" spans="1:8" x14ac:dyDescent="0.55000000000000004">
      <c r="A1444" s="25">
        <v>67</v>
      </c>
      <c r="B1444" s="25">
        <v>100000066358</v>
      </c>
      <c r="C1444" s="26">
        <v>0</v>
      </c>
      <c r="D1444" s="46" t="s">
        <v>2272</v>
      </c>
      <c r="E1444" s="28" t="s">
        <v>2549</v>
      </c>
      <c r="F1444" s="28">
        <v>60598.36</v>
      </c>
      <c r="G1444" s="28">
        <v>-60597.36</v>
      </c>
      <c r="H1444" s="28">
        <v>1</v>
      </c>
    </row>
    <row r="1445" spans="1:8" x14ac:dyDescent="0.55000000000000004">
      <c r="A1445" s="25">
        <v>68</v>
      </c>
      <c r="B1445" s="25">
        <v>100000066359</v>
      </c>
      <c r="C1445" s="26">
        <v>0</v>
      </c>
      <c r="D1445" s="46" t="s">
        <v>2272</v>
      </c>
      <c r="E1445" s="28" t="s">
        <v>2549</v>
      </c>
      <c r="F1445" s="28">
        <v>60598.36</v>
      </c>
      <c r="G1445" s="28">
        <v>-60597.36</v>
      </c>
      <c r="H1445" s="28">
        <v>1</v>
      </c>
    </row>
    <row r="1446" spans="1:8" x14ac:dyDescent="0.55000000000000004">
      <c r="A1446" s="25">
        <v>69</v>
      </c>
      <c r="B1446" s="25">
        <v>100000066360</v>
      </c>
      <c r="C1446" s="26">
        <v>0</v>
      </c>
      <c r="D1446" s="46" t="s">
        <v>2272</v>
      </c>
      <c r="E1446" s="28" t="s">
        <v>2549</v>
      </c>
      <c r="F1446" s="28">
        <v>60598.36</v>
      </c>
      <c r="G1446" s="28">
        <v>-60597.36</v>
      </c>
      <c r="H1446" s="28">
        <v>1</v>
      </c>
    </row>
    <row r="1447" spans="1:8" x14ac:dyDescent="0.55000000000000004">
      <c r="A1447" s="25">
        <v>70</v>
      </c>
      <c r="B1447" s="25">
        <v>100000066361</v>
      </c>
      <c r="C1447" s="26">
        <v>0</v>
      </c>
      <c r="D1447" s="46" t="s">
        <v>2272</v>
      </c>
      <c r="E1447" s="28" t="s">
        <v>2549</v>
      </c>
      <c r="F1447" s="28">
        <v>60598.36</v>
      </c>
      <c r="G1447" s="28">
        <v>-60597.36</v>
      </c>
      <c r="H1447" s="28">
        <v>1</v>
      </c>
    </row>
    <row r="1448" spans="1:8" x14ac:dyDescent="0.55000000000000004">
      <c r="A1448" s="25">
        <v>71</v>
      </c>
      <c r="B1448" s="25">
        <v>100000066362</v>
      </c>
      <c r="C1448" s="26">
        <v>0</v>
      </c>
      <c r="D1448" s="46" t="s">
        <v>2272</v>
      </c>
      <c r="E1448" s="28" t="s">
        <v>2549</v>
      </c>
      <c r="F1448" s="28">
        <v>60598.36</v>
      </c>
      <c r="G1448" s="28">
        <v>-60597.36</v>
      </c>
      <c r="H1448" s="28">
        <v>1</v>
      </c>
    </row>
    <row r="1449" spans="1:8" x14ac:dyDescent="0.55000000000000004">
      <c r="A1449" s="25">
        <v>72</v>
      </c>
      <c r="B1449" s="25">
        <v>100000066363</v>
      </c>
      <c r="C1449" s="26">
        <v>0</v>
      </c>
      <c r="D1449" s="46" t="s">
        <v>2272</v>
      </c>
      <c r="E1449" s="28" t="s">
        <v>2549</v>
      </c>
      <c r="F1449" s="28">
        <v>60598.36</v>
      </c>
      <c r="G1449" s="28">
        <v>-60597.36</v>
      </c>
      <c r="H1449" s="28">
        <v>1</v>
      </c>
    </row>
    <row r="1450" spans="1:8" x14ac:dyDescent="0.55000000000000004">
      <c r="A1450" s="25">
        <v>73</v>
      </c>
      <c r="B1450" s="25">
        <v>100000066364</v>
      </c>
      <c r="C1450" s="26">
        <v>0</v>
      </c>
      <c r="D1450" s="46" t="s">
        <v>2272</v>
      </c>
      <c r="E1450" s="28" t="s">
        <v>2549</v>
      </c>
      <c r="F1450" s="28">
        <v>60598.36</v>
      </c>
      <c r="G1450" s="28">
        <v>-60597.36</v>
      </c>
      <c r="H1450" s="28">
        <v>1</v>
      </c>
    </row>
    <row r="1451" spans="1:8" x14ac:dyDescent="0.55000000000000004">
      <c r="A1451" s="25">
        <v>74</v>
      </c>
      <c r="B1451" s="25">
        <v>100000066622</v>
      </c>
      <c r="C1451" s="26">
        <v>0</v>
      </c>
      <c r="D1451" s="46" t="s">
        <v>2272</v>
      </c>
      <c r="E1451" s="28" t="s">
        <v>2550</v>
      </c>
      <c r="F1451" s="28">
        <v>56762.14</v>
      </c>
      <c r="G1451" s="28">
        <v>-56761.14</v>
      </c>
      <c r="H1451" s="28">
        <v>1</v>
      </c>
    </row>
    <row r="1452" spans="1:8" x14ac:dyDescent="0.55000000000000004">
      <c r="A1452" s="25">
        <v>75</v>
      </c>
      <c r="B1452" s="25">
        <v>100000066623</v>
      </c>
      <c r="C1452" s="26">
        <v>0</v>
      </c>
      <c r="D1452" s="46" t="s">
        <v>2272</v>
      </c>
      <c r="E1452" s="28" t="s">
        <v>79</v>
      </c>
      <c r="F1452" s="28">
        <v>19961.79</v>
      </c>
      <c r="G1452" s="28">
        <v>-19960.79</v>
      </c>
      <c r="H1452" s="28">
        <v>1</v>
      </c>
    </row>
    <row r="1453" spans="1:8" x14ac:dyDescent="0.55000000000000004">
      <c r="A1453" s="25">
        <v>76</v>
      </c>
      <c r="B1453" s="25">
        <v>100000066624</v>
      </c>
      <c r="C1453" s="26">
        <v>0</v>
      </c>
      <c r="D1453" s="46" t="s">
        <v>2272</v>
      </c>
      <c r="E1453" s="28" t="s">
        <v>79</v>
      </c>
      <c r="F1453" s="28">
        <v>19961.79</v>
      </c>
      <c r="G1453" s="28">
        <v>-19960.79</v>
      </c>
      <c r="H1453" s="28">
        <v>1</v>
      </c>
    </row>
    <row r="1454" spans="1:8" x14ac:dyDescent="0.55000000000000004">
      <c r="A1454" s="25">
        <v>77</v>
      </c>
      <c r="B1454" s="25">
        <v>100000066625</v>
      </c>
      <c r="C1454" s="26">
        <v>0</v>
      </c>
      <c r="D1454" s="46" t="s">
        <v>2272</v>
      </c>
      <c r="E1454" s="28" t="s">
        <v>79</v>
      </c>
      <c r="F1454" s="28">
        <v>19961.79</v>
      </c>
      <c r="G1454" s="28">
        <v>-19960.79</v>
      </c>
      <c r="H1454" s="28">
        <v>1</v>
      </c>
    </row>
    <row r="1455" spans="1:8" x14ac:dyDescent="0.55000000000000004">
      <c r="A1455" s="25">
        <v>78</v>
      </c>
      <c r="B1455" s="25">
        <v>100000066626</v>
      </c>
      <c r="C1455" s="26">
        <v>0</v>
      </c>
      <c r="D1455" s="46" t="s">
        <v>2272</v>
      </c>
      <c r="E1455" s="28" t="s">
        <v>79</v>
      </c>
      <c r="F1455" s="28">
        <v>19961.79</v>
      </c>
      <c r="G1455" s="28">
        <v>-19960.79</v>
      </c>
      <c r="H1455" s="28">
        <v>1</v>
      </c>
    </row>
    <row r="1456" spans="1:8" x14ac:dyDescent="0.55000000000000004">
      <c r="A1456" s="25">
        <v>79</v>
      </c>
      <c r="B1456" s="25">
        <v>100000066627</v>
      </c>
      <c r="C1456" s="26">
        <v>0</v>
      </c>
      <c r="D1456" s="46" t="s">
        <v>2272</v>
      </c>
      <c r="E1456" s="28" t="s">
        <v>79</v>
      </c>
      <c r="F1456" s="28">
        <v>19961.79</v>
      </c>
      <c r="G1456" s="28">
        <v>-19960.79</v>
      </c>
      <c r="H1456" s="28">
        <v>1</v>
      </c>
    </row>
    <row r="1457" spans="1:8" x14ac:dyDescent="0.55000000000000004">
      <c r="A1457" s="25">
        <v>80</v>
      </c>
      <c r="B1457" s="25">
        <v>100000066628</v>
      </c>
      <c r="C1457" s="26">
        <v>0</v>
      </c>
      <c r="D1457" s="46" t="s">
        <v>2272</v>
      </c>
      <c r="E1457" s="28" t="s">
        <v>79</v>
      </c>
      <c r="F1457" s="28">
        <v>19961.79</v>
      </c>
      <c r="G1457" s="28">
        <v>-19960.79</v>
      </c>
      <c r="H1457" s="28">
        <v>1</v>
      </c>
    </row>
    <row r="1458" spans="1:8" x14ac:dyDescent="0.55000000000000004">
      <c r="A1458" s="25">
        <v>81</v>
      </c>
      <c r="B1458" s="25">
        <v>100000066629</v>
      </c>
      <c r="C1458" s="26">
        <v>0</v>
      </c>
      <c r="D1458" s="46" t="s">
        <v>2272</v>
      </c>
      <c r="E1458" s="28" t="s">
        <v>79</v>
      </c>
      <c r="F1458" s="28">
        <v>19961.79</v>
      </c>
      <c r="G1458" s="28">
        <v>-19960.79</v>
      </c>
      <c r="H1458" s="28">
        <v>1</v>
      </c>
    </row>
    <row r="1459" spans="1:8" x14ac:dyDescent="0.55000000000000004">
      <c r="A1459" s="25">
        <v>82</v>
      </c>
      <c r="B1459" s="25">
        <v>100000066630</v>
      </c>
      <c r="C1459" s="26">
        <v>0</v>
      </c>
      <c r="D1459" s="46" t="s">
        <v>2272</v>
      </c>
      <c r="E1459" s="28" t="s">
        <v>79</v>
      </c>
      <c r="F1459" s="28">
        <v>19961.79</v>
      </c>
      <c r="G1459" s="28">
        <v>-19960.79</v>
      </c>
      <c r="H1459" s="28">
        <v>1</v>
      </c>
    </row>
    <row r="1460" spans="1:8" x14ac:dyDescent="0.55000000000000004">
      <c r="A1460" s="25">
        <v>83</v>
      </c>
      <c r="B1460" s="25">
        <v>100000066631</v>
      </c>
      <c r="C1460" s="26">
        <v>0</v>
      </c>
      <c r="D1460" s="46" t="s">
        <v>2272</v>
      </c>
      <c r="E1460" s="28" t="s">
        <v>79</v>
      </c>
      <c r="F1460" s="28">
        <v>19961.79</v>
      </c>
      <c r="G1460" s="28">
        <v>-19960.79</v>
      </c>
      <c r="H1460" s="28">
        <v>1</v>
      </c>
    </row>
    <row r="1461" spans="1:8" x14ac:dyDescent="0.55000000000000004">
      <c r="A1461" s="25">
        <v>84</v>
      </c>
      <c r="B1461" s="25">
        <v>100000066632</v>
      </c>
      <c r="C1461" s="26">
        <v>0</v>
      </c>
      <c r="D1461" s="46" t="s">
        <v>2272</v>
      </c>
      <c r="E1461" s="28" t="s">
        <v>79</v>
      </c>
      <c r="F1461" s="28">
        <v>19961.79</v>
      </c>
      <c r="G1461" s="28">
        <v>-19960.79</v>
      </c>
      <c r="H1461" s="28">
        <v>1</v>
      </c>
    </row>
    <row r="1462" spans="1:8" x14ac:dyDescent="0.55000000000000004">
      <c r="A1462" s="25">
        <v>85</v>
      </c>
      <c r="B1462" s="25">
        <v>100000066633</v>
      </c>
      <c r="C1462" s="26">
        <v>0</v>
      </c>
      <c r="D1462" s="46" t="s">
        <v>2272</v>
      </c>
      <c r="E1462" s="28" t="s">
        <v>79</v>
      </c>
      <c r="F1462" s="28">
        <v>19961.79</v>
      </c>
      <c r="G1462" s="28">
        <v>-19960.79</v>
      </c>
      <c r="H1462" s="28">
        <v>1</v>
      </c>
    </row>
    <row r="1463" spans="1:8" x14ac:dyDescent="0.55000000000000004">
      <c r="A1463" s="25">
        <v>86</v>
      </c>
      <c r="B1463" s="25">
        <v>100000066634</v>
      </c>
      <c r="C1463" s="26">
        <v>0</v>
      </c>
      <c r="D1463" s="46" t="s">
        <v>2272</v>
      </c>
      <c r="E1463" s="28" t="s">
        <v>79</v>
      </c>
      <c r="F1463" s="28">
        <v>19961.79</v>
      </c>
      <c r="G1463" s="28">
        <v>-19960.79</v>
      </c>
      <c r="H1463" s="28">
        <v>1</v>
      </c>
    </row>
    <row r="1464" spans="1:8" x14ac:dyDescent="0.55000000000000004">
      <c r="A1464" s="25">
        <v>87</v>
      </c>
      <c r="B1464" s="25">
        <v>100000066635</v>
      </c>
      <c r="C1464" s="26">
        <v>0</v>
      </c>
      <c r="D1464" s="46" t="s">
        <v>2272</v>
      </c>
      <c r="E1464" s="28" t="s">
        <v>79</v>
      </c>
      <c r="F1464" s="28">
        <v>19961.79</v>
      </c>
      <c r="G1464" s="28">
        <v>-19960.79</v>
      </c>
      <c r="H1464" s="28">
        <v>1</v>
      </c>
    </row>
    <row r="1465" spans="1:8" x14ac:dyDescent="0.55000000000000004">
      <c r="A1465" s="25">
        <v>88</v>
      </c>
      <c r="B1465" s="25">
        <v>100000066636</v>
      </c>
      <c r="C1465" s="26">
        <v>0</v>
      </c>
      <c r="D1465" s="46" t="s">
        <v>2272</v>
      </c>
      <c r="E1465" s="28" t="s">
        <v>79</v>
      </c>
      <c r="F1465" s="28">
        <v>19961.79</v>
      </c>
      <c r="G1465" s="28">
        <v>-19960.79</v>
      </c>
      <c r="H1465" s="28">
        <v>1</v>
      </c>
    </row>
    <row r="1466" spans="1:8" x14ac:dyDescent="0.55000000000000004">
      <c r="A1466" s="25">
        <v>89</v>
      </c>
      <c r="B1466" s="25">
        <v>100000066637</v>
      </c>
      <c r="C1466" s="26">
        <v>0</v>
      </c>
      <c r="D1466" s="46" t="s">
        <v>2272</v>
      </c>
      <c r="E1466" s="28" t="s">
        <v>79</v>
      </c>
      <c r="F1466" s="28">
        <v>19961.79</v>
      </c>
      <c r="G1466" s="28">
        <v>-19960.79</v>
      </c>
      <c r="H1466" s="28">
        <v>1</v>
      </c>
    </row>
    <row r="1467" spans="1:8" x14ac:dyDescent="0.55000000000000004">
      <c r="A1467" s="25">
        <v>90</v>
      </c>
      <c r="B1467" s="25">
        <v>100000066638</v>
      </c>
      <c r="C1467" s="26">
        <v>0</v>
      </c>
      <c r="D1467" s="46" t="s">
        <v>2272</v>
      </c>
      <c r="E1467" s="28" t="s">
        <v>79</v>
      </c>
      <c r="F1467" s="28">
        <v>19961.79</v>
      </c>
      <c r="G1467" s="28">
        <v>-19960.79</v>
      </c>
      <c r="H1467" s="28">
        <v>1</v>
      </c>
    </row>
    <row r="1468" spans="1:8" x14ac:dyDescent="0.55000000000000004">
      <c r="A1468" s="25">
        <v>91</v>
      </c>
      <c r="B1468" s="25">
        <v>100000066639</v>
      </c>
      <c r="C1468" s="26">
        <v>0</v>
      </c>
      <c r="D1468" s="46" t="s">
        <v>2272</v>
      </c>
      <c r="E1468" s="28" t="s">
        <v>79</v>
      </c>
      <c r="F1468" s="28">
        <v>19961.79</v>
      </c>
      <c r="G1468" s="28">
        <v>-19960.79</v>
      </c>
      <c r="H1468" s="28">
        <v>1</v>
      </c>
    </row>
    <row r="1469" spans="1:8" x14ac:dyDescent="0.55000000000000004">
      <c r="A1469" s="25">
        <v>92</v>
      </c>
      <c r="B1469" s="25">
        <v>100000066640</v>
      </c>
      <c r="C1469" s="26">
        <v>0</v>
      </c>
      <c r="D1469" s="46" t="s">
        <v>2272</v>
      </c>
      <c r="E1469" s="28" t="s">
        <v>79</v>
      </c>
      <c r="F1469" s="28">
        <v>19961.79</v>
      </c>
      <c r="G1469" s="28">
        <v>-19960.79</v>
      </c>
      <c r="H1469" s="28">
        <v>1</v>
      </c>
    </row>
    <row r="1470" spans="1:8" x14ac:dyDescent="0.55000000000000004">
      <c r="A1470" s="25">
        <v>93</v>
      </c>
      <c r="B1470" s="25">
        <v>100000066641</v>
      </c>
      <c r="C1470" s="26">
        <v>0</v>
      </c>
      <c r="D1470" s="46" t="s">
        <v>2272</v>
      </c>
      <c r="E1470" s="28" t="s">
        <v>79</v>
      </c>
      <c r="F1470" s="28">
        <v>19961.79</v>
      </c>
      <c r="G1470" s="28">
        <v>-19960.79</v>
      </c>
      <c r="H1470" s="28">
        <v>1</v>
      </c>
    </row>
    <row r="1471" spans="1:8" x14ac:dyDescent="0.55000000000000004">
      <c r="A1471" s="25">
        <v>94</v>
      </c>
      <c r="B1471" s="25">
        <v>100000066642</v>
      </c>
      <c r="C1471" s="26">
        <v>0</v>
      </c>
      <c r="D1471" s="46" t="s">
        <v>2272</v>
      </c>
      <c r="E1471" s="28" t="s">
        <v>79</v>
      </c>
      <c r="F1471" s="28">
        <v>19961.79</v>
      </c>
      <c r="G1471" s="28">
        <v>-19960.79</v>
      </c>
      <c r="H1471" s="28">
        <v>1</v>
      </c>
    </row>
    <row r="1472" spans="1:8" x14ac:dyDescent="0.55000000000000004">
      <c r="A1472" s="25">
        <v>95</v>
      </c>
      <c r="B1472" s="25">
        <v>100000066643</v>
      </c>
      <c r="C1472" s="26">
        <v>0</v>
      </c>
      <c r="D1472" s="46" t="s">
        <v>2272</v>
      </c>
      <c r="E1472" s="28" t="s">
        <v>79</v>
      </c>
      <c r="F1472" s="28">
        <v>19961.79</v>
      </c>
      <c r="G1472" s="28">
        <v>-19960.79</v>
      </c>
      <c r="H1472" s="28">
        <v>1</v>
      </c>
    </row>
    <row r="1473" spans="1:8" x14ac:dyDescent="0.55000000000000004">
      <c r="A1473" s="25">
        <v>96</v>
      </c>
      <c r="B1473" s="25">
        <v>100000066644</v>
      </c>
      <c r="C1473" s="26">
        <v>0</v>
      </c>
      <c r="D1473" s="46" t="s">
        <v>2272</v>
      </c>
      <c r="E1473" s="28" t="s">
        <v>79</v>
      </c>
      <c r="F1473" s="28">
        <v>19961.79</v>
      </c>
      <c r="G1473" s="28">
        <v>-19960.79</v>
      </c>
      <c r="H1473" s="28">
        <v>1</v>
      </c>
    </row>
    <row r="1474" spans="1:8" x14ac:dyDescent="0.55000000000000004">
      <c r="A1474" s="25">
        <v>97</v>
      </c>
      <c r="B1474" s="25">
        <v>100000066645</v>
      </c>
      <c r="C1474" s="26">
        <v>0</v>
      </c>
      <c r="D1474" s="46" t="s">
        <v>2272</v>
      </c>
      <c r="E1474" s="28" t="s">
        <v>79</v>
      </c>
      <c r="F1474" s="28">
        <v>19961.79</v>
      </c>
      <c r="G1474" s="28">
        <v>-19960.79</v>
      </c>
      <c r="H1474" s="28">
        <v>1</v>
      </c>
    </row>
    <row r="1475" spans="1:8" x14ac:dyDescent="0.55000000000000004">
      <c r="A1475" s="25">
        <v>98</v>
      </c>
      <c r="B1475" s="25">
        <v>100000066646</v>
      </c>
      <c r="C1475" s="26">
        <v>0</v>
      </c>
      <c r="D1475" s="46" t="s">
        <v>2272</v>
      </c>
      <c r="E1475" s="28" t="s">
        <v>79</v>
      </c>
      <c r="F1475" s="28">
        <v>19961.79</v>
      </c>
      <c r="G1475" s="28">
        <v>-19960.79</v>
      </c>
      <c r="H1475" s="28">
        <v>1</v>
      </c>
    </row>
    <row r="1476" spans="1:8" x14ac:dyDescent="0.55000000000000004">
      <c r="A1476" s="25">
        <v>99</v>
      </c>
      <c r="B1476" s="25">
        <v>100000066647</v>
      </c>
      <c r="C1476" s="26">
        <v>0</v>
      </c>
      <c r="D1476" s="46" t="s">
        <v>2272</v>
      </c>
      <c r="E1476" s="28" t="s">
        <v>79</v>
      </c>
      <c r="F1476" s="28">
        <v>19961.79</v>
      </c>
      <c r="G1476" s="28">
        <v>-19960.79</v>
      </c>
      <c r="H1476" s="28">
        <v>1</v>
      </c>
    </row>
    <row r="1477" spans="1:8" x14ac:dyDescent="0.55000000000000004">
      <c r="A1477" s="25">
        <v>100</v>
      </c>
      <c r="B1477" s="25">
        <v>100000066648</v>
      </c>
      <c r="C1477" s="26">
        <v>0</v>
      </c>
      <c r="D1477" s="46" t="s">
        <v>2272</v>
      </c>
      <c r="E1477" s="28" t="s">
        <v>79</v>
      </c>
      <c r="F1477" s="28">
        <v>19961.79</v>
      </c>
      <c r="G1477" s="28">
        <v>-19960.79</v>
      </c>
      <c r="H1477" s="28">
        <v>1</v>
      </c>
    </row>
    <row r="1478" spans="1:8" x14ac:dyDescent="0.55000000000000004">
      <c r="A1478" s="25">
        <v>101</v>
      </c>
      <c r="B1478" s="25">
        <v>100000066649</v>
      </c>
      <c r="C1478" s="26">
        <v>0</v>
      </c>
      <c r="D1478" s="46" t="s">
        <v>2272</v>
      </c>
      <c r="E1478" s="28" t="s">
        <v>79</v>
      </c>
      <c r="F1478" s="28">
        <v>19961.79</v>
      </c>
      <c r="G1478" s="28">
        <v>-19960.79</v>
      </c>
      <c r="H1478" s="28">
        <v>1</v>
      </c>
    </row>
    <row r="1479" spans="1:8" x14ac:dyDescent="0.55000000000000004">
      <c r="A1479" s="25">
        <v>102</v>
      </c>
      <c r="B1479" s="25">
        <v>100000066650</v>
      </c>
      <c r="C1479" s="26">
        <v>0</v>
      </c>
      <c r="D1479" s="46" t="s">
        <v>2272</v>
      </c>
      <c r="E1479" s="28" t="s">
        <v>79</v>
      </c>
      <c r="F1479" s="28">
        <v>19961.79</v>
      </c>
      <c r="G1479" s="28">
        <v>-19960.79</v>
      </c>
      <c r="H1479" s="28">
        <v>1</v>
      </c>
    </row>
    <row r="1480" spans="1:8" x14ac:dyDescent="0.55000000000000004">
      <c r="A1480" s="25">
        <v>103</v>
      </c>
      <c r="B1480" s="25">
        <v>100000066651</v>
      </c>
      <c r="C1480" s="26">
        <v>0</v>
      </c>
      <c r="D1480" s="46" t="s">
        <v>2272</v>
      </c>
      <c r="E1480" s="28" t="s">
        <v>79</v>
      </c>
      <c r="F1480" s="28">
        <v>19961.79</v>
      </c>
      <c r="G1480" s="28">
        <v>-19960.79</v>
      </c>
      <c r="H1480" s="28">
        <v>1</v>
      </c>
    </row>
    <row r="1481" spans="1:8" x14ac:dyDescent="0.55000000000000004">
      <c r="A1481" s="25">
        <v>104</v>
      </c>
      <c r="B1481" s="25">
        <v>100000066652</v>
      </c>
      <c r="C1481" s="26">
        <v>0</v>
      </c>
      <c r="D1481" s="46" t="s">
        <v>2272</v>
      </c>
      <c r="E1481" s="28" t="s">
        <v>79</v>
      </c>
      <c r="F1481" s="28">
        <v>19961.79</v>
      </c>
      <c r="G1481" s="28">
        <v>-19960.79</v>
      </c>
      <c r="H1481" s="28">
        <v>1</v>
      </c>
    </row>
    <row r="1482" spans="1:8" x14ac:dyDescent="0.55000000000000004">
      <c r="A1482" s="25">
        <v>105</v>
      </c>
      <c r="B1482" s="25">
        <v>100000066653</v>
      </c>
      <c r="C1482" s="26">
        <v>0</v>
      </c>
      <c r="D1482" s="46" t="s">
        <v>2272</v>
      </c>
      <c r="E1482" s="28" t="s">
        <v>79</v>
      </c>
      <c r="F1482" s="28">
        <v>19961.79</v>
      </c>
      <c r="G1482" s="28">
        <v>-19960.79</v>
      </c>
      <c r="H1482" s="28">
        <v>1</v>
      </c>
    </row>
    <row r="1483" spans="1:8" x14ac:dyDescent="0.55000000000000004">
      <c r="A1483" s="25">
        <v>106</v>
      </c>
      <c r="B1483" s="25">
        <v>100000066654</v>
      </c>
      <c r="C1483" s="26">
        <v>0</v>
      </c>
      <c r="D1483" s="46" t="s">
        <v>2272</v>
      </c>
      <c r="E1483" s="28" t="s">
        <v>79</v>
      </c>
      <c r="F1483" s="28">
        <v>19961.79</v>
      </c>
      <c r="G1483" s="28">
        <v>-19960.79</v>
      </c>
      <c r="H1483" s="28">
        <v>1</v>
      </c>
    </row>
    <row r="1484" spans="1:8" x14ac:dyDescent="0.55000000000000004">
      <c r="A1484" s="25">
        <v>107</v>
      </c>
      <c r="B1484" s="25">
        <v>100000066655</v>
      </c>
      <c r="C1484" s="26">
        <v>0</v>
      </c>
      <c r="D1484" s="46" t="s">
        <v>2272</v>
      </c>
      <c r="E1484" s="28" t="s">
        <v>79</v>
      </c>
      <c r="F1484" s="28">
        <v>19961.79</v>
      </c>
      <c r="G1484" s="28">
        <v>-19960.79</v>
      </c>
      <c r="H1484" s="28">
        <v>1</v>
      </c>
    </row>
    <row r="1485" spans="1:8" x14ac:dyDescent="0.55000000000000004">
      <c r="A1485" s="25">
        <v>108</v>
      </c>
      <c r="B1485" s="25">
        <v>100000066656</v>
      </c>
      <c r="C1485" s="26">
        <v>0</v>
      </c>
      <c r="D1485" s="46" t="s">
        <v>2272</v>
      </c>
      <c r="E1485" s="28" t="s">
        <v>79</v>
      </c>
      <c r="F1485" s="28">
        <v>19961.79</v>
      </c>
      <c r="G1485" s="28">
        <v>-19960.79</v>
      </c>
      <c r="H1485" s="28">
        <v>1</v>
      </c>
    </row>
    <row r="1486" spans="1:8" x14ac:dyDescent="0.55000000000000004">
      <c r="A1486" s="25">
        <v>109</v>
      </c>
      <c r="B1486" s="25">
        <v>100000066657</v>
      </c>
      <c r="C1486" s="26">
        <v>0</v>
      </c>
      <c r="D1486" s="46" t="s">
        <v>2272</v>
      </c>
      <c r="E1486" s="28" t="s">
        <v>79</v>
      </c>
      <c r="F1486" s="28">
        <v>19961.79</v>
      </c>
      <c r="G1486" s="28">
        <v>-19960.79</v>
      </c>
      <c r="H1486" s="28">
        <v>1</v>
      </c>
    </row>
    <row r="1487" spans="1:8" x14ac:dyDescent="0.55000000000000004">
      <c r="A1487" s="25">
        <v>110</v>
      </c>
      <c r="B1487" s="25">
        <v>100000066658</v>
      </c>
      <c r="C1487" s="26">
        <v>0</v>
      </c>
      <c r="D1487" s="46" t="s">
        <v>2272</v>
      </c>
      <c r="E1487" s="28" t="s">
        <v>79</v>
      </c>
      <c r="F1487" s="28">
        <v>19961.79</v>
      </c>
      <c r="G1487" s="28">
        <v>-19960.79</v>
      </c>
      <c r="H1487" s="28">
        <v>1</v>
      </c>
    </row>
    <row r="1488" spans="1:8" x14ac:dyDescent="0.55000000000000004">
      <c r="A1488" s="25">
        <v>111</v>
      </c>
      <c r="B1488" s="25">
        <v>100000066659</v>
      </c>
      <c r="C1488" s="26">
        <v>0</v>
      </c>
      <c r="D1488" s="46" t="s">
        <v>2272</v>
      </c>
      <c r="E1488" s="28" t="s">
        <v>79</v>
      </c>
      <c r="F1488" s="28">
        <v>19961.79</v>
      </c>
      <c r="G1488" s="28">
        <v>-19960.79</v>
      </c>
      <c r="H1488" s="28">
        <v>1</v>
      </c>
    </row>
    <row r="1489" spans="1:8" x14ac:dyDescent="0.55000000000000004">
      <c r="A1489" s="25">
        <v>112</v>
      </c>
      <c r="B1489" s="25">
        <v>100000066660</v>
      </c>
      <c r="C1489" s="26">
        <v>0</v>
      </c>
      <c r="D1489" s="46" t="s">
        <v>2272</v>
      </c>
      <c r="E1489" s="28" t="s">
        <v>79</v>
      </c>
      <c r="F1489" s="28">
        <v>19961.79</v>
      </c>
      <c r="G1489" s="28">
        <v>-19960.79</v>
      </c>
      <c r="H1489" s="28">
        <v>1</v>
      </c>
    </row>
    <row r="1490" spans="1:8" x14ac:dyDescent="0.55000000000000004">
      <c r="A1490" s="25">
        <v>113</v>
      </c>
      <c r="B1490" s="25">
        <v>100000066661</v>
      </c>
      <c r="C1490" s="26">
        <v>0</v>
      </c>
      <c r="D1490" s="46" t="s">
        <v>2272</v>
      </c>
      <c r="E1490" s="28" t="s">
        <v>79</v>
      </c>
      <c r="F1490" s="28">
        <v>19961.79</v>
      </c>
      <c r="G1490" s="28">
        <v>-19960.79</v>
      </c>
      <c r="H1490" s="28">
        <v>1</v>
      </c>
    </row>
    <row r="1491" spans="1:8" x14ac:dyDescent="0.55000000000000004">
      <c r="A1491" s="25">
        <v>114</v>
      </c>
      <c r="B1491" s="25">
        <v>100000066662</v>
      </c>
      <c r="C1491" s="26">
        <v>0</v>
      </c>
      <c r="D1491" s="46" t="s">
        <v>2272</v>
      </c>
      <c r="E1491" s="28" t="s">
        <v>79</v>
      </c>
      <c r="F1491" s="28">
        <v>19961.79</v>
      </c>
      <c r="G1491" s="28">
        <v>-19960.79</v>
      </c>
      <c r="H1491" s="28">
        <v>1</v>
      </c>
    </row>
    <row r="1492" spans="1:8" x14ac:dyDescent="0.55000000000000004">
      <c r="A1492" s="25">
        <v>115</v>
      </c>
      <c r="B1492" s="25">
        <v>100000066663</v>
      </c>
      <c r="C1492" s="26">
        <v>0</v>
      </c>
      <c r="D1492" s="46" t="s">
        <v>2272</v>
      </c>
      <c r="E1492" s="28" t="s">
        <v>79</v>
      </c>
      <c r="F1492" s="28">
        <v>19961.79</v>
      </c>
      <c r="G1492" s="28">
        <v>-19960.79</v>
      </c>
      <c r="H1492" s="28">
        <v>1</v>
      </c>
    </row>
    <row r="1493" spans="1:8" x14ac:dyDescent="0.55000000000000004">
      <c r="A1493" s="25">
        <v>116</v>
      </c>
      <c r="B1493" s="25">
        <v>100000066664</v>
      </c>
      <c r="C1493" s="26">
        <v>0</v>
      </c>
      <c r="D1493" s="46" t="s">
        <v>2272</v>
      </c>
      <c r="E1493" s="28" t="s">
        <v>79</v>
      </c>
      <c r="F1493" s="28">
        <v>19961.79</v>
      </c>
      <c r="G1493" s="28">
        <v>-19960.79</v>
      </c>
      <c r="H1493" s="28">
        <v>1</v>
      </c>
    </row>
    <row r="1494" spans="1:8" x14ac:dyDescent="0.55000000000000004">
      <c r="A1494" s="25">
        <v>117</v>
      </c>
      <c r="B1494" s="25">
        <v>100000066665</v>
      </c>
      <c r="C1494" s="26">
        <v>0</v>
      </c>
      <c r="D1494" s="46" t="s">
        <v>2272</v>
      </c>
      <c r="E1494" s="28" t="s">
        <v>79</v>
      </c>
      <c r="F1494" s="28">
        <v>19961.79</v>
      </c>
      <c r="G1494" s="28">
        <v>-19960.79</v>
      </c>
      <c r="H1494" s="28">
        <v>1</v>
      </c>
    </row>
    <row r="1495" spans="1:8" x14ac:dyDescent="0.55000000000000004">
      <c r="A1495" s="25">
        <v>118</v>
      </c>
      <c r="B1495" s="25">
        <v>100000066666</v>
      </c>
      <c r="C1495" s="26">
        <v>0</v>
      </c>
      <c r="D1495" s="46" t="s">
        <v>2272</v>
      </c>
      <c r="E1495" s="28" t="s">
        <v>79</v>
      </c>
      <c r="F1495" s="28">
        <v>19961.79</v>
      </c>
      <c r="G1495" s="28">
        <v>-19960.79</v>
      </c>
      <c r="H1495" s="28">
        <v>1</v>
      </c>
    </row>
    <row r="1496" spans="1:8" x14ac:dyDescent="0.55000000000000004">
      <c r="A1496" s="25">
        <v>119</v>
      </c>
      <c r="B1496" s="25">
        <v>100000066667</v>
      </c>
      <c r="C1496" s="26">
        <v>0</v>
      </c>
      <c r="D1496" s="46" t="s">
        <v>2272</v>
      </c>
      <c r="E1496" s="28" t="s">
        <v>79</v>
      </c>
      <c r="F1496" s="28">
        <v>19961.79</v>
      </c>
      <c r="G1496" s="28">
        <v>-19960.79</v>
      </c>
      <c r="H1496" s="28">
        <v>1</v>
      </c>
    </row>
    <row r="1497" spans="1:8" x14ac:dyDescent="0.55000000000000004">
      <c r="A1497" s="25">
        <v>120</v>
      </c>
      <c r="B1497" s="25">
        <v>100000066668</v>
      </c>
      <c r="C1497" s="26">
        <v>0</v>
      </c>
      <c r="D1497" s="46" t="s">
        <v>2272</v>
      </c>
      <c r="E1497" s="28" t="s">
        <v>79</v>
      </c>
      <c r="F1497" s="28">
        <v>19961.79</v>
      </c>
      <c r="G1497" s="28">
        <v>-19960.79</v>
      </c>
      <c r="H1497" s="28">
        <v>1</v>
      </c>
    </row>
    <row r="1498" spans="1:8" x14ac:dyDescent="0.55000000000000004">
      <c r="A1498" s="25">
        <v>121</v>
      </c>
      <c r="B1498" s="25">
        <v>100000066669</v>
      </c>
      <c r="C1498" s="26">
        <v>0</v>
      </c>
      <c r="D1498" s="46" t="s">
        <v>2272</v>
      </c>
      <c r="E1498" s="28" t="s">
        <v>79</v>
      </c>
      <c r="F1498" s="28">
        <v>19961.79</v>
      </c>
      <c r="G1498" s="28">
        <v>-19960.79</v>
      </c>
      <c r="H1498" s="28">
        <v>1</v>
      </c>
    </row>
    <row r="1499" spans="1:8" x14ac:dyDescent="0.55000000000000004">
      <c r="A1499" s="25">
        <v>122</v>
      </c>
      <c r="B1499" s="25">
        <v>100000066670</v>
      </c>
      <c r="C1499" s="26">
        <v>0</v>
      </c>
      <c r="D1499" s="46" t="s">
        <v>2272</v>
      </c>
      <c r="E1499" s="28" t="s">
        <v>79</v>
      </c>
      <c r="F1499" s="28">
        <v>19961.79</v>
      </c>
      <c r="G1499" s="28">
        <v>-19960.79</v>
      </c>
      <c r="H1499" s="28">
        <v>1</v>
      </c>
    </row>
    <row r="1500" spans="1:8" x14ac:dyDescent="0.55000000000000004">
      <c r="A1500" s="25">
        <v>123</v>
      </c>
      <c r="B1500" s="25">
        <v>100000066671</v>
      </c>
      <c r="C1500" s="26">
        <v>0</v>
      </c>
      <c r="D1500" s="46" t="s">
        <v>2272</v>
      </c>
      <c r="E1500" s="28" t="s">
        <v>79</v>
      </c>
      <c r="F1500" s="28">
        <v>19961.79</v>
      </c>
      <c r="G1500" s="28">
        <v>-19960.79</v>
      </c>
      <c r="H1500" s="28">
        <v>1</v>
      </c>
    </row>
    <row r="1501" spans="1:8" x14ac:dyDescent="0.55000000000000004">
      <c r="A1501" s="25">
        <v>124</v>
      </c>
      <c r="B1501" s="25">
        <v>100000066672</v>
      </c>
      <c r="C1501" s="26">
        <v>0</v>
      </c>
      <c r="D1501" s="46" t="s">
        <v>2272</v>
      </c>
      <c r="E1501" s="28" t="s">
        <v>79</v>
      </c>
      <c r="F1501" s="28">
        <v>19961.79</v>
      </c>
      <c r="G1501" s="28">
        <v>-19960.79</v>
      </c>
      <c r="H1501" s="28">
        <v>1</v>
      </c>
    </row>
    <row r="1502" spans="1:8" x14ac:dyDescent="0.55000000000000004">
      <c r="A1502" s="25">
        <v>125</v>
      </c>
      <c r="B1502" s="25">
        <v>100000078588</v>
      </c>
      <c r="C1502" s="26">
        <v>0</v>
      </c>
      <c r="D1502" s="46" t="s">
        <v>1152</v>
      </c>
      <c r="E1502" s="28" t="s">
        <v>2551</v>
      </c>
      <c r="F1502" s="28">
        <v>14000</v>
      </c>
      <c r="G1502" s="28">
        <v>-13999</v>
      </c>
      <c r="H1502" s="28">
        <v>1</v>
      </c>
    </row>
    <row r="1503" spans="1:8" x14ac:dyDescent="0.55000000000000004">
      <c r="A1503" s="25">
        <v>126</v>
      </c>
      <c r="B1503" s="25">
        <v>100000078589</v>
      </c>
      <c r="C1503" s="26">
        <v>0</v>
      </c>
      <c r="D1503" s="46" t="s">
        <v>1152</v>
      </c>
      <c r="E1503" s="28" t="s">
        <v>2552</v>
      </c>
      <c r="F1503" s="28">
        <v>14000</v>
      </c>
      <c r="G1503" s="28">
        <v>-13999</v>
      </c>
      <c r="H1503" s="28">
        <v>1</v>
      </c>
    </row>
    <row r="1504" spans="1:8" x14ac:dyDescent="0.55000000000000004">
      <c r="A1504" s="25">
        <v>127</v>
      </c>
      <c r="B1504" s="25">
        <v>100000078590</v>
      </c>
      <c r="C1504" s="26">
        <v>0</v>
      </c>
      <c r="D1504" s="46" t="s">
        <v>1152</v>
      </c>
      <c r="E1504" s="28" t="s">
        <v>2553</v>
      </c>
      <c r="F1504" s="28">
        <v>14000</v>
      </c>
      <c r="G1504" s="28">
        <v>-13999</v>
      </c>
      <c r="H1504" s="28">
        <v>1</v>
      </c>
    </row>
    <row r="1505" spans="1:8" x14ac:dyDescent="0.55000000000000004">
      <c r="A1505" s="25">
        <v>128</v>
      </c>
      <c r="B1505" s="25">
        <v>100000204623</v>
      </c>
      <c r="C1505" s="26">
        <v>0</v>
      </c>
      <c r="D1505" s="46" t="s">
        <v>1111</v>
      </c>
      <c r="E1505" s="28" t="s">
        <v>2554</v>
      </c>
      <c r="F1505" s="28">
        <v>13674.6</v>
      </c>
      <c r="G1505" s="28">
        <v>-13673.6</v>
      </c>
      <c r="H1505" s="28">
        <v>1</v>
      </c>
    </row>
    <row r="1506" spans="1:8" x14ac:dyDescent="0.55000000000000004">
      <c r="A1506" s="25">
        <v>129</v>
      </c>
      <c r="B1506" s="25">
        <v>100000212761</v>
      </c>
      <c r="C1506" s="26">
        <v>0</v>
      </c>
      <c r="D1506" s="46" t="s">
        <v>350</v>
      </c>
      <c r="E1506" s="28" t="s">
        <v>351</v>
      </c>
      <c r="F1506" s="28">
        <v>34882.199999999997</v>
      </c>
      <c r="G1506" s="28">
        <v>-34881.199999999997</v>
      </c>
      <c r="H1506" s="28">
        <v>1</v>
      </c>
    </row>
    <row r="1507" spans="1:8" x14ac:dyDescent="0.55000000000000004">
      <c r="A1507" s="25">
        <v>130</v>
      </c>
      <c r="B1507" s="25">
        <v>100000229850</v>
      </c>
      <c r="C1507" s="26">
        <v>0</v>
      </c>
      <c r="D1507" s="46" t="s">
        <v>2301</v>
      </c>
      <c r="E1507" s="28" t="s">
        <v>2555</v>
      </c>
      <c r="F1507" s="28">
        <v>23000</v>
      </c>
      <c r="G1507" s="28">
        <v>-22999</v>
      </c>
      <c r="H1507" s="28">
        <v>1</v>
      </c>
    </row>
    <row r="1508" spans="1:8" x14ac:dyDescent="0.55000000000000004">
      <c r="A1508" s="25">
        <v>131</v>
      </c>
      <c r="B1508" s="25">
        <v>100000254902</v>
      </c>
      <c r="C1508" s="26">
        <v>0</v>
      </c>
      <c r="D1508" s="46" t="s">
        <v>305</v>
      </c>
      <c r="E1508" s="28" t="s">
        <v>354</v>
      </c>
      <c r="F1508" s="28">
        <v>28000</v>
      </c>
      <c r="G1508" s="28">
        <v>-27999</v>
      </c>
      <c r="H1508" s="28">
        <v>1</v>
      </c>
    </row>
    <row r="1509" spans="1:8" x14ac:dyDescent="0.55000000000000004">
      <c r="A1509" s="25">
        <v>132</v>
      </c>
      <c r="B1509" s="25">
        <v>100000322060</v>
      </c>
      <c r="C1509" s="26">
        <v>0</v>
      </c>
      <c r="D1509" s="46" t="s">
        <v>131</v>
      </c>
      <c r="E1509" s="28" t="s">
        <v>357</v>
      </c>
      <c r="F1509" s="28">
        <v>645000</v>
      </c>
      <c r="G1509" s="28">
        <v>-644999</v>
      </c>
      <c r="H1509" s="28">
        <v>1</v>
      </c>
    </row>
    <row r="1510" spans="1:8" x14ac:dyDescent="0.55000000000000004">
      <c r="A1510" s="165" t="s">
        <v>2575</v>
      </c>
      <c r="B1510" s="165"/>
      <c r="C1510" s="165"/>
      <c r="D1510" s="165"/>
      <c r="E1510" s="165"/>
      <c r="F1510" s="15">
        <f>SUM(F1378:F1509)</f>
        <v>4415978.3300000019</v>
      </c>
      <c r="G1510" s="15">
        <f t="shared" ref="G1510:H1510" si="19">SUM(G1378:G1509)</f>
        <v>-4415846.3300000019</v>
      </c>
      <c r="H1510" s="15">
        <f t="shared" si="19"/>
        <v>132</v>
      </c>
    </row>
    <row r="1511" spans="1:8" x14ac:dyDescent="0.55000000000000004">
      <c r="A1511" s="159" t="s">
        <v>2571</v>
      </c>
      <c r="B1511" s="159"/>
      <c r="C1511" s="159"/>
      <c r="D1511" s="159"/>
      <c r="E1511" s="159"/>
      <c r="F1511" s="16">
        <f>F1375+F1510</f>
        <v>5324432.3300000019</v>
      </c>
      <c r="G1511" s="16">
        <f t="shared" ref="G1511:H1511" si="20">G1375+G1510</f>
        <v>-4617068.1900000023</v>
      </c>
      <c r="H1511" s="16">
        <f t="shared" si="20"/>
        <v>707364.14</v>
      </c>
    </row>
    <row r="1513" spans="1:8" x14ac:dyDescent="0.55000000000000004">
      <c r="A1513" s="38" t="s">
        <v>2567</v>
      </c>
    </row>
    <row r="1514" spans="1:8" s="33" customFormat="1" x14ac:dyDescent="0.55000000000000004">
      <c r="A1514" s="29" t="s">
        <v>2558</v>
      </c>
      <c r="B1514" s="30" t="s">
        <v>1</v>
      </c>
      <c r="C1514" s="29" t="s">
        <v>2</v>
      </c>
      <c r="D1514" s="29" t="s">
        <v>3</v>
      </c>
      <c r="E1514" s="29" t="s">
        <v>4</v>
      </c>
      <c r="F1514" s="32" t="s">
        <v>5</v>
      </c>
      <c r="G1514" s="32" t="s">
        <v>6</v>
      </c>
      <c r="H1514" s="32" t="s">
        <v>93</v>
      </c>
    </row>
    <row r="1515" spans="1:8" x14ac:dyDescent="0.55000000000000004">
      <c r="A1515" s="25">
        <v>1</v>
      </c>
      <c r="B1515" s="25">
        <v>100000223666</v>
      </c>
      <c r="C1515" s="26">
        <v>0</v>
      </c>
      <c r="D1515" s="46" t="s">
        <v>1037</v>
      </c>
      <c r="E1515" s="28" t="s">
        <v>2556</v>
      </c>
      <c r="F1515" s="28">
        <v>13375</v>
      </c>
      <c r="G1515" s="28">
        <v>-12935.03</v>
      </c>
      <c r="H1515" s="28">
        <v>439.97</v>
      </c>
    </row>
    <row r="1516" spans="1:8" x14ac:dyDescent="0.55000000000000004">
      <c r="A1516" s="25"/>
      <c r="B1516" s="25">
        <v>100000223666</v>
      </c>
      <c r="C1516" s="26">
        <v>1</v>
      </c>
      <c r="D1516" s="46" t="s">
        <v>1037</v>
      </c>
      <c r="E1516" s="28" t="s">
        <v>2556</v>
      </c>
      <c r="F1516" s="28">
        <v>8025</v>
      </c>
      <c r="G1516" s="28">
        <v>-8024</v>
      </c>
      <c r="H1516" s="28">
        <v>1</v>
      </c>
    </row>
    <row r="1517" spans="1:8" x14ac:dyDescent="0.55000000000000004">
      <c r="A1517" s="25">
        <v>2</v>
      </c>
      <c r="B1517" s="25">
        <v>100000223667</v>
      </c>
      <c r="C1517" s="26">
        <v>0</v>
      </c>
      <c r="D1517" s="46" t="s">
        <v>1037</v>
      </c>
      <c r="E1517" s="28" t="s">
        <v>2556</v>
      </c>
      <c r="F1517" s="28">
        <v>13375</v>
      </c>
      <c r="G1517" s="28">
        <v>-12935.03</v>
      </c>
      <c r="H1517" s="28">
        <v>439.97</v>
      </c>
    </row>
    <row r="1518" spans="1:8" x14ac:dyDescent="0.55000000000000004">
      <c r="A1518" s="25"/>
      <c r="B1518" s="25">
        <v>100000223667</v>
      </c>
      <c r="C1518" s="26">
        <v>1</v>
      </c>
      <c r="D1518" s="46" t="s">
        <v>1037</v>
      </c>
      <c r="E1518" s="28" t="s">
        <v>2556</v>
      </c>
      <c r="F1518" s="28">
        <v>8025</v>
      </c>
      <c r="G1518" s="28">
        <v>-8024</v>
      </c>
      <c r="H1518" s="28">
        <v>1</v>
      </c>
    </row>
    <row r="1519" spans="1:8" x14ac:dyDescent="0.55000000000000004">
      <c r="A1519" s="25">
        <v>3</v>
      </c>
      <c r="B1519" s="25">
        <v>100000223668</v>
      </c>
      <c r="C1519" s="26">
        <v>0</v>
      </c>
      <c r="D1519" s="46" t="s">
        <v>1037</v>
      </c>
      <c r="E1519" s="28" t="s">
        <v>2556</v>
      </c>
      <c r="F1519" s="28">
        <v>13375</v>
      </c>
      <c r="G1519" s="28">
        <v>-12935.03</v>
      </c>
      <c r="H1519" s="28">
        <v>439.97</v>
      </c>
    </row>
    <row r="1520" spans="1:8" x14ac:dyDescent="0.55000000000000004">
      <c r="A1520" s="25"/>
      <c r="B1520" s="25">
        <v>100000223668</v>
      </c>
      <c r="C1520" s="26">
        <v>1</v>
      </c>
      <c r="D1520" s="46" t="s">
        <v>1037</v>
      </c>
      <c r="E1520" s="28" t="s">
        <v>2556</v>
      </c>
      <c r="F1520" s="28">
        <v>8025</v>
      </c>
      <c r="G1520" s="28">
        <v>-8024</v>
      </c>
      <c r="H1520" s="28">
        <v>1</v>
      </c>
    </row>
    <row r="1521" spans="1:8" x14ac:dyDescent="0.55000000000000004">
      <c r="A1521" s="25">
        <v>4</v>
      </c>
      <c r="B1521" s="25">
        <v>100000268175</v>
      </c>
      <c r="C1521" s="26">
        <v>0</v>
      </c>
      <c r="D1521" s="46" t="s">
        <v>204</v>
      </c>
      <c r="E1521" s="28" t="s">
        <v>1126</v>
      </c>
      <c r="F1521" s="28">
        <v>20254.939999999999</v>
      </c>
      <c r="G1521" s="28">
        <v>-9912.44</v>
      </c>
      <c r="H1521" s="28">
        <v>10342.5</v>
      </c>
    </row>
    <row r="1522" spans="1:8" x14ac:dyDescent="0.55000000000000004">
      <c r="A1522" s="25">
        <v>5</v>
      </c>
      <c r="B1522" s="25">
        <v>100000268176</v>
      </c>
      <c r="C1522" s="26">
        <v>0</v>
      </c>
      <c r="D1522" s="46" t="s">
        <v>204</v>
      </c>
      <c r="E1522" s="28" t="s">
        <v>1126</v>
      </c>
      <c r="F1522" s="28">
        <v>20254.939999999999</v>
      </c>
      <c r="G1522" s="28">
        <v>-9912.44</v>
      </c>
      <c r="H1522" s="28">
        <v>10342.5</v>
      </c>
    </row>
    <row r="1523" spans="1:8" x14ac:dyDescent="0.55000000000000004">
      <c r="A1523" s="25">
        <v>6</v>
      </c>
      <c r="B1523" s="25">
        <v>100000268177</v>
      </c>
      <c r="C1523" s="26">
        <v>0</v>
      </c>
      <c r="D1523" s="46" t="s">
        <v>204</v>
      </c>
      <c r="E1523" s="28" t="s">
        <v>1126</v>
      </c>
      <c r="F1523" s="28">
        <v>20254.939999999999</v>
      </c>
      <c r="G1523" s="28">
        <v>-9912.44</v>
      </c>
      <c r="H1523" s="28">
        <v>10342.5</v>
      </c>
    </row>
    <row r="1524" spans="1:8" x14ac:dyDescent="0.55000000000000004">
      <c r="A1524" s="25">
        <v>7</v>
      </c>
      <c r="B1524" s="25">
        <v>100000268178</v>
      </c>
      <c r="C1524" s="26">
        <v>0</v>
      </c>
      <c r="D1524" s="46" t="s">
        <v>204</v>
      </c>
      <c r="E1524" s="28" t="s">
        <v>1126</v>
      </c>
      <c r="F1524" s="28">
        <v>20254.939999999999</v>
      </c>
      <c r="G1524" s="28">
        <v>-9912.44</v>
      </c>
      <c r="H1524" s="28">
        <v>10342.5</v>
      </c>
    </row>
    <row r="1525" spans="1:8" x14ac:dyDescent="0.55000000000000004">
      <c r="A1525" s="25">
        <v>8</v>
      </c>
      <c r="B1525" s="25">
        <v>100000268179</v>
      </c>
      <c r="C1525" s="26">
        <v>0</v>
      </c>
      <c r="D1525" s="46" t="s">
        <v>204</v>
      </c>
      <c r="E1525" s="28" t="s">
        <v>1126</v>
      </c>
      <c r="F1525" s="28">
        <v>20254.939999999999</v>
      </c>
      <c r="G1525" s="28">
        <v>-9912.44</v>
      </c>
      <c r="H1525" s="28">
        <v>10342.5</v>
      </c>
    </row>
    <row r="1526" spans="1:8" x14ac:dyDescent="0.55000000000000004">
      <c r="A1526" s="25">
        <v>9</v>
      </c>
      <c r="B1526" s="25">
        <v>100000268180</v>
      </c>
      <c r="C1526" s="26">
        <v>0</v>
      </c>
      <c r="D1526" s="46" t="s">
        <v>204</v>
      </c>
      <c r="E1526" s="28" t="s">
        <v>1126</v>
      </c>
      <c r="F1526" s="28">
        <v>20254.939999999999</v>
      </c>
      <c r="G1526" s="28">
        <v>-9912.44</v>
      </c>
      <c r="H1526" s="28">
        <v>10342.5</v>
      </c>
    </row>
    <row r="1527" spans="1:8" x14ac:dyDescent="0.55000000000000004">
      <c r="A1527" s="25">
        <v>10</v>
      </c>
      <c r="B1527" s="25">
        <v>100000268181</v>
      </c>
      <c r="C1527" s="26">
        <v>0</v>
      </c>
      <c r="D1527" s="46" t="s">
        <v>204</v>
      </c>
      <c r="E1527" s="28" t="s">
        <v>1126</v>
      </c>
      <c r="F1527" s="28">
        <v>20254.939999999999</v>
      </c>
      <c r="G1527" s="28">
        <v>-9912.44</v>
      </c>
      <c r="H1527" s="28">
        <v>10342.5</v>
      </c>
    </row>
    <row r="1528" spans="1:8" x14ac:dyDescent="0.55000000000000004">
      <c r="A1528" s="25">
        <v>11</v>
      </c>
      <c r="B1528" s="25">
        <v>100000268182</v>
      </c>
      <c r="C1528" s="26">
        <v>0</v>
      </c>
      <c r="D1528" s="46" t="s">
        <v>204</v>
      </c>
      <c r="E1528" s="28" t="s">
        <v>1126</v>
      </c>
      <c r="F1528" s="28">
        <v>20254.939999999999</v>
      </c>
      <c r="G1528" s="28">
        <v>-9912.44</v>
      </c>
      <c r="H1528" s="28">
        <v>10342.5</v>
      </c>
    </row>
    <row r="1529" spans="1:8" x14ac:dyDescent="0.55000000000000004">
      <c r="A1529" s="25">
        <v>12</v>
      </c>
      <c r="B1529" s="25">
        <v>100000268183</v>
      </c>
      <c r="C1529" s="26">
        <v>0</v>
      </c>
      <c r="D1529" s="46" t="s">
        <v>204</v>
      </c>
      <c r="E1529" s="28" t="s">
        <v>1126</v>
      </c>
      <c r="F1529" s="28">
        <v>20254.939999999999</v>
      </c>
      <c r="G1529" s="28">
        <v>-9912.44</v>
      </c>
      <c r="H1529" s="28">
        <v>10342.5</v>
      </c>
    </row>
    <row r="1530" spans="1:8" x14ac:dyDescent="0.55000000000000004">
      <c r="A1530" s="25">
        <v>13</v>
      </c>
      <c r="B1530" s="25">
        <v>100000268184</v>
      </c>
      <c r="C1530" s="26">
        <v>0</v>
      </c>
      <c r="D1530" s="46" t="s">
        <v>204</v>
      </c>
      <c r="E1530" s="28" t="s">
        <v>1126</v>
      </c>
      <c r="F1530" s="28">
        <v>20254.939999999999</v>
      </c>
      <c r="G1530" s="28">
        <v>-9912.44</v>
      </c>
      <c r="H1530" s="28">
        <v>10342.5</v>
      </c>
    </row>
    <row r="1531" spans="1:8" x14ac:dyDescent="0.55000000000000004">
      <c r="A1531" s="25">
        <v>14</v>
      </c>
      <c r="B1531" s="25">
        <v>100000268185</v>
      </c>
      <c r="C1531" s="26">
        <v>0</v>
      </c>
      <c r="D1531" s="46" t="s">
        <v>204</v>
      </c>
      <c r="E1531" s="28" t="s">
        <v>1126</v>
      </c>
      <c r="F1531" s="28">
        <v>20254.939999999999</v>
      </c>
      <c r="G1531" s="28">
        <v>-9912.44</v>
      </c>
      <c r="H1531" s="28">
        <v>10342.5</v>
      </c>
    </row>
    <row r="1532" spans="1:8" x14ac:dyDescent="0.55000000000000004">
      <c r="A1532" s="25">
        <v>15</v>
      </c>
      <c r="B1532" s="25">
        <v>100000403737</v>
      </c>
      <c r="C1532" s="26">
        <v>0</v>
      </c>
      <c r="D1532" s="46" t="s">
        <v>59</v>
      </c>
      <c r="E1532" s="28" t="s">
        <v>1127</v>
      </c>
      <c r="F1532" s="28">
        <v>401785</v>
      </c>
      <c r="G1532" s="28">
        <v>-148871.03</v>
      </c>
      <c r="H1532" s="28">
        <v>252913.97</v>
      </c>
    </row>
    <row r="1533" spans="1:8" x14ac:dyDescent="0.55000000000000004">
      <c r="A1533" s="25">
        <v>16</v>
      </c>
      <c r="B1533" s="25">
        <v>100000421441</v>
      </c>
      <c r="C1533" s="26">
        <v>0</v>
      </c>
      <c r="D1533" s="46" t="s">
        <v>467</v>
      </c>
      <c r="E1533" s="28" t="s">
        <v>2557</v>
      </c>
      <c r="F1533" s="28">
        <v>6524640</v>
      </c>
      <c r="G1533" s="28">
        <v>-2295263.3199999998</v>
      </c>
      <c r="H1533" s="28">
        <v>4229376.68</v>
      </c>
    </row>
    <row r="1534" spans="1:8" x14ac:dyDescent="0.55000000000000004">
      <c r="A1534" s="25">
        <v>17</v>
      </c>
      <c r="B1534" s="25">
        <v>100000476220</v>
      </c>
      <c r="C1534" s="26">
        <v>0</v>
      </c>
      <c r="D1534" s="46" t="s">
        <v>1130</v>
      </c>
      <c r="E1534" s="28" t="s">
        <v>1131</v>
      </c>
      <c r="F1534" s="28">
        <v>43290</v>
      </c>
      <c r="G1534" s="28">
        <v>-6707.45</v>
      </c>
      <c r="H1534" s="28">
        <v>36582.550000000003</v>
      </c>
    </row>
    <row r="1535" spans="1:8" x14ac:dyDescent="0.55000000000000004">
      <c r="A1535" s="25">
        <v>18</v>
      </c>
      <c r="B1535" s="25">
        <v>100000476221</v>
      </c>
      <c r="C1535" s="26">
        <v>0</v>
      </c>
      <c r="D1535" s="46" t="s">
        <v>1130</v>
      </c>
      <c r="E1535" s="28" t="s">
        <v>1131</v>
      </c>
      <c r="F1535" s="28">
        <v>43290</v>
      </c>
      <c r="G1535" s="28">
        <v>-6707.44</v>
      </c>
      <c r="H1535" s="28">
        <v>36582.559999999998</v>
      </c>
    </row>
    <row r="1536" spans="1:8" x14ac:dyDescent="0.55000000000000004">
      <c r="A1536" s="25">
        <v>19</v>
      </c>
      <c r="B1536" s="25">
        <v>100000481254</v>
      </c>
      <c r="C1536" s="26">
        <v>0</v>
      </c>
      <c r="D1536" s="46" t="s">
        <v>1132</v>
      </c>
      <c r="E1536" s="28" t="s">
        <v>1133</v>
      </c>
      <c r="F1536" s="28">
        <v>1459500</v>
      </c>
      <c r="G1536" s="28">
        <v>-385158.96</v>
      </c>
      <c r="H1536" s="28">
        <v>1074341.04</v>
      </c>
    </row>
    <row r="1537" spans="1:8" x14ac:dyDescent="0.55000000000000004">
      <c r="A1537" s="25">
        <v>20</v>
      </c>
      <c r="B1537" s="25">
        <v>100000493469</v>
      </c>
      <c r="C1537" s="26">
        <v>0</v>
      </c>
      <c r="D1537" s="46" t="s">
        <v>47</v>
      </c>
      <c r="E1537" s="28" t="s">
        <v>393</v>
      </c>
      <c r="F1537" s="28">
        <v>21500</v>
      </c>
      <c r="G1537" s="28">
        <v>-7370.74</v>
      </c>
      <c r="H1537" s="28">
        <v>14129.26</v>
      </c>
    </row>
    <row r="1538" spans="1:8" x14ac:dyDescent="0.55000000000000004">
      <c r="A1538" s="25">
        <v>21</v>
      </c>
      <c r="B1538" s="25">
        <v>100000493470</v>
      </c>
      <c r="C1538" s="26">
        <v>0</v>
      </c>
      <c r="D1538" s="46" t="s">
        <v>47</v>
      </c>
      <c r="E1538" s="28" t="s">
        <v>393</v>
      </c>
      <c r="F1538" s="28">
        <v>21500</v>
      </c>
      <c r="G1538" s="28">
        <v>-7370.72</v>
      </c>
      <c r="H1538" s="28">
        <v>14129.28</v>
      </c>
    </row>
    <row r="1539" spans="1:8" x14ac:dyDescent="0.55000000000000004">
      <c r="A1539" s="25">
        <v>22</v>
      </c>
      <c r="B1539" s="25">
        <v>100000493471</v>
      </c>
      <c r="C1539" s="26">
        <v>0</v>
      </c>
      <c r="D1539" s="46" t="s">
        <v>47</v>
      </c>
      <c r="E1539" s="28" t="s">
        <v>393</v>
      </c>
      <c r="F1539" s="28">
        <v>21500</v>
      </c>
      <c r="G1539" s="28">
        <v>-7370.72</v>
      </c>
      <c r="H1539" s="28">
        <v>14129.28</v>
      </c>
    </row>
    <row r="1540" spans="1:8" x14ac:dyDescent="0.55000000000000004">
      <c r="A1540" s="25">
        <v>23</v>
      </c>
      <c r="B1540" s="25">
        <v>100000493472</v>
      </c>
      <c r="C1540" s="26">
        <v>0</v>
      </c>
      <c r="D1540" s="46" t="s">
        <v>47</v>
      </c>
      <c r="E1540" s="28" t="s">
        <v>393</v>
      </c>
      <c r="F1540" s="28">
        <v>21500</v>
      </c>
      <c r="G1540" s="28">
        <v>-7370.74</v>
      </c>
      <c r="H1540" s="28">
        <v>14129.26</v>
      </c>
    </row>
    <row r="1541" spans="1:8" x14ac:dyDescent="0.55000000000000004">
      <c r="A1541" s="25">
        <v>24</v>
      </c>
      <c r="B1541" s="25">
        <v>100000493473</v>
      </c>
      <c r="C1541" s="26">
        <v>0</v>
      </c>
      <c r="D1541" s="46" t="s">
        <v>47</v>
      </c>
      <c r="E1541" s="28" t="s">
        <v>393</v>
      </c>
      <c r="F1541" s="28">
        <v>21500</v>
      </c>
      <c r="G1541" s="28">
        <v>-7370.72</v>
      </c>
      <c r="H1541" s="28">
        <v>14129.28</v>
      </c>
    </row>
    <row r="1542" spans="1:8" x14ac:dyDescent="0.55000000000000004">
      <c r="A1542" s="25">
        <v>25</v>
      </c>
      <c r="B1542" s="25">
        <v>100000493474</v>
      </c>
      <c r="C1542" s="26">
        <v>0</v>
      </c>
      <c r="D1542" s="46" t="s">
        <v>47</v>
      </c>
      <c r="E1542" s="28" t="s">
        <v>393</v>
      </c>
      <c r="F1542" s="28">
        <v>21500</v>
      </c>
      <c r="G1542" s="28">
        <v>-7370.74</v>
      </c>
      <c r="H1542" s="28">
        <v>14129.26</v>
      </c>
    </row>
    <row r="1543" spans="1:8" x14ac:dyDescent="0.55000000000000004">
      <c r="A1543" s="25">
        <v>26</v>
      </c>
      <c r="B1543" s="25">
        <v>100000493475</v>
      </c>
      <c r="C1543" s="26">
        <v>0</v>
      </c>
      <c r="D1543" s="46" t="s">
        <v>47</v>
      </c>
      <c r="E1543" s="28" t="s">
        <v>393</v>
      </c>
      <c r="F1543" s="28">
        <v>21500</v>
      </c>
      <c r="G1543" s="28">
        <v>-7370.74</v>
      </c>
      <c r="H1543" s="28">
        <v>14129.26</v>
      </c>
    </row>
    <row r="1544" spans="1:8" x14ac:dyDescent="0.55000000000000004">
      <c r="A1544" s="25">
        <v>27</v>
      </c>
      <c r="B1544" s="25">
        <v>100000493476</v>
      </c>
      <c r="C1544" s="26">
        <v>0</v>
      </c>
      <c r="D1544" s="46" t="s">
        <v>47</v>
      </c>
      <c r="E1544" s="28" t="s">
        <v>393</v>
      </c>
      <c r="F1544" s="28">
        <v>21500</v>
      </c>
      <c r="G1544" s="28">
        <v>-7370.72</v>
      </c>
      <c r="H1544" s="28">
        <v>14129.28</v>
      </c>
    </row>
    <row r="1545" spans="1:8" x14ac:dyDescent="0.55000000000000004">
      <c r="A1545" s="25">
        <v>28</v>
      </c>
      <c r="B1545" s="25">
        <v>100000493477</v>
      </c>
      <c r="C1545" s="26">
        <v>0</v>
      </c>
      <c r="D1545" s="46" t="s">
        <v>47</v>
      </c>
      <c r="E1545" s="28" t="s">
        <v>393</v>
      </c>
      <c r="F1545" s="28">
        <v>21500</v>
      </c>
      <c r="G1545" s="28">
        <v>-7370.72</v>
      </c>
      <c r="H1545" s="28">
        <v>14129.28</v>
      </c>
    </row>
    <row r="1546" spans="1:8" x14ac:dyDescent="0.55000000000000004">
      <c r="A1546" s="25">
        <v>29</v>
      </c>
      <c r="B1546" s="25">
        <v>100000493478</v>
      </c>
      <c r="C1546" s="26">
        <v>0</v>
      </c>
      <c r="D1546" s="46" t="s">
        <v>47</v>
      </c>
      <c r="E1546" s="28" t="s">
        <v>393</v>
      </c>
      <c r="F1546" s="28">
        <v>21500</v>
      </c>
      <c r="G1546" s="28">
        <v>-7370.74</v>
      </c>
      <c r="H1546" s="28">
        <v>14129.26</v>
      </c>
    </row>
    <row r="1547" spans="1:8" x14ac:dyDescent="0.55000000000000004">
      <c r="A1547" s="25">
        <v>30</v>
      </c>
      <c r="B1547" s="25">
        <v>100000493479</v>
      </c>
      <c r="C1547" s="26">
        <v>0</v>
      </c>
      <c r="D1547" s="46" t="s">
        <v>47</v>
      </c>
      <c r="E1547" s="28" t="s">
        <v>393</v>
      </c>
      <c r="F1547" s="28">
        <v>21500</v>
      </c>
      <c r="G1547" s="28">
        <v>-7370.72</v>
      </c>
      <c r="H1547" s="28">
        <v>14129.28</v>
      </c>
    </row>
    <row r="1548" spans="1:8" x14ac:dyDescent="0.55000000000000004">
      <c r="A1548" s="25">
        <v>31</v>
      </c>
      <c r="B1548" s="25">
        <v>100000493480</v>
      </c>
      <c r="C1548" s="26">
        <v>0</v>
      </c>
      <c r="D1548" s="46" t="s">
        <v>47</v>
      </c>
      <c r="E1548" s="28" t="s">
        <v>393</v>
      </c>
      <c r="F1548" s="28">
        <v>21500</v>
      </c>
      <c r="G1548" s="28">
        <v>-7370.74</v>
      </c>
      <c r="H1548" s="28">
        <v>14129.26</v>
      </c>
    </row>
    <row r="1549" spans="1:8" x14ac:dyDescent="0.55000000000000004">
      <c r="A1549" s="25">
        <v>32</v>
      </c>
      <c r="B1549" s="25">
        <v>100000493481</v>
      </c>
      <c r="C1549" s="26">
        <v>0</v>
      </c>
      <c r="D1549" s="46" t="s">
        <v>47</v>
      </c>
      <c r="E1549" s="28" t="s">
        <v>393</v>
      </c>
      <c r="F1549" s="28">
        <v>21500</v>
      </c>
      <c r="G1549" s="28">
        <v>-7370.74</v>
      </c>
      <c r="H1549" s="28">
        <v>14129.26</v>
      </c>
    </row>
    <row r="1550" spans="1:8" x14ac:dyDescent="0.55000000000000004">
      <c r="A1550" s="25">
        <v>33</v>
      </c>
      <c r="B1550" s="25">
        <v>100000493482</v>
      </c>
      <c r="C1550" s="26">
        <v>0</v>
      </c>
      <c r="D1550" s="46" t="s">
        <v>47</v>
      </c>
      <c r="E1550" s="28" t="s">
        <v>393</v>
      </c>
      <c r="F1550" s="28">
        <v>21500</v>
      </c>
      <c r="G1550" s="28">
        <v>-7370.72</v>
      </c>
      <c r="H1550" s="28">
        <v>14129.28</v>
      </c>
    </row>
    <row r="1551" spans="1:8" x14ac:dyDescent="0.55000000000000004">
      <c r="A1551" s="25">
        <v>34</v>
      </c>
      <c r="B1551" s="25">
        <v>100000493483</v>
      </c>
      <c r="C1551" s="26">
        <v>0</v>
      </c>
      <c r="D1551" s="46" t="s">
        <v>47</v>
      </c>
      <c r="E1551" s="28" t="s">
        <v>393</v>
      </c>
      <c r="F1551" s="28">
        <v>21500</v>
      </c>
      <c r="G1551" s="28">
        <v>-7370.72</v>
      </c>
      <c r="H1551" s="28">
        <v>14129.28</v>
      </c>
    </row>
    <row r="1552" spans="1:8" x14ac:dyDescent="0.55000000000000004">
      <c r="A1552" s="25">
        <v>35</v>
      </c>
      <c r="B1552" s="25">
        <v>100000493484</v>
      </c>
      <c r="C1552" s="26">
        <v>0</v>
      </c>
      <c r="D1552" s="46" t="s">
        <v>47</v>
      </c>
      <c r="E1552" s="28" t="s">
        <v>393</v>
      </c>
      <c r="F1552" s="28">
        <v>21500</v>
      </c>
      <c r="G1552" s="28">
        <v>-7370.74</v>
      </c>
      <c r="H1552" s="28">
        <v>14129.26</v>
      </c>
    </row>
    <row r="1553" spans="1:8" x14ac:dyDescent="0.55000000000000004">
      <c r="A1553" s="25">
        <v>36</v>
      </c>
      <c r="B1553" s="25">
        <v>100000493485</v>
      </c>
      <c r="C1553" s="26">
        <v>0</v>
      </c>
      <c r="D1553" s="46" t="s">
        <v>47</v>
      </c>
      <c r="E1553" s="28" t="s">
        <v>393</v>
      </c>
      <c r="F1553" s="28">
        <v>21500</v>
      </c>
      <c r="G1553" s="28">
        <v>-7370.74</v>
      </c>
      <c r="H1553" s="28">
        <v>14129.26</v>
      </c>
    </row>
    <row r="1554" spans="1:8" x14ac:dyDescent="0.55000000000000004">
      <c r="A1554" s="25">
        <v>37</v>
      </c>
      <c r="B1554" s="25">
        <v>100000493486</v>
      </c>
      <c r="C1554" s="26">
        <v>0</v>
      </c>
      <c r="D1554" s="46" t="s">
        <v>47</v>
      </c>
      <c r="E1554" s="28" t="s">
        <v>393</v>
      </c>
      <c r="F1554" s="28">
        <v>21500</v>
      </c>
      <c r="G1554" s="28">
        <v>-7370.72</v>
      </c>
      <c r="H1554" s="28">
        <v>14129.28</v>
      </c>
    </row>
    <row r="1555" spans="1:8" x14ac:dyDescent="0.55000000000000004">
      <c r="A1555" s="25">
        <v>38</v>
      </c>
      <c r="B1555" s="25">
        <v>100000493487</v>
      </c>
      <c r="C1555" s="26">
        <v>0</v>
      </c>
      <c r="D1555" s="46" t="s">
        <v>47</v>
      </c>
      <c r="E1555" s="28" t="s">
        <v>393</v>
      </c>
      <c r="F1555" s="28">
        <v>21500</v>
      </c>
      <c r="G1555" s="28">
        <v>-7370.74</v>
      </c>
      <c r="H1555" s="28">
        <v>14129.26</v>
      </c>
    </row>
    <row r="1556" spans="1:8" x14ac:dyDescent="0.55000000000000004">
      <c r="A1556" s="25">
        <v>39</v>
      </c>
      <c r="B1556" s="25">
        <v>100000493488</v>
      </c>
      <c r="C1556" s="26">
        <v>0</v>
      </c>
      <c r="D1556" s="46" t="s">
        <v>47</v>
      </c>
      <c r="E1556" s="28" t="s">
        <v>393</v>
      </c>
      <c r="F1556" s="28">
        <v>21500</v>
      </c>
      <c r="G1556" s="28">
        <v>-7370.72</v>
      </c>
      <c r="H1556" s="28">
        <v>14129.28</v>
      </c>
    </row>
    <row r="1557" spans="1:8" x14ac:dyDescent="0.55000000000000004">
      <c r="A1557" s="25">
        <v>40</v>
      </c>
      <c r="B1557" s="25">
        <v>100000493489</v>
      </c>
      <c r="C1557" s="26">
        <v>0</v>
      </c>
      <c r="D1557" s="46" t="s">
        <v>47</v>
      </c>
      <c r="E1557" s="28" t="s">
        <v>393</v>
      </c>
      <c r="F1557" s="28">
        <v>21500</v>
      </c>
      <c r="G1557" s="28">
        <v>-7370.74</v>
      </c>
      <c r="H1557" s="28">
        <v>14129.26</v>
      </c>
    </row>
    <row r="1558" spans="1:8" x14ac:dyDescent="0.55000000000000004">
      <c r="A1558" s="25">
        <v>41</v>
      </c>
      <c r="B1558" s="25">
        <v>100000493490</v>
      </c>
      <c r="C1558" s="26">
        <v>0</v>
      </c>
      <c r="D1558" s="46" t="s">
        <v>47</v>
      </c>
      <c r="E1558" s="28" t="s">
        <v>393</v>
      </c>
      <c r="F1558" s="28">
        <v>21500</v>
      </c>
      <c r="G1558" s="28">
        <v>-7370.72</v>
      </c>
      <c r="H1558" s="28">
        <v>14129.28</v>
      </c>
    </row>
    <row r="1559" spans="1:8" x14ac:dyDescent="0.55000000000000004">
      <c r="A1559" s="25">
        <v>42</v>
      </c>
      <c r="B1559" s="25">
        <v>100000493491</v>
      </c>
      <c r="C1559" s="26">
        <v>0</v>
      </c>
      <c r="D1559" s="46" t="s">
        <v>47</v>
      </c>
      <c r="E1559" s="28" t="s">
        <v>393</v>
      </c>
      <c r="F1559" s="28">
        <v>21500</v>
      </c>
      <c r="G1559" s="28">
        <v>-7370.74</v>
      </c>
      <c r="H1559" s="28">
        <v>14129.26</v>
      </c>
    </row>
    <row r="1560" spans="1:8" x14ac:dyDescent="0.55000000000000004">
      <c r="A1560" s="25">
        <v>43</v>
      </c>
      <c r="B1560" s="25">
        <v>100000493492</v>
      </c>
      <c r="C1560" s="26">
        <v>0</v>
      </c>
      <c r="D1560" s="46" t="s">
        <v>47</v>
      </c>
      <c r="E1560" s="28" t="s">
        <v>393</v>
      </c>
      <c r="F1560" s="28">
        <v>21500</v>
      </c>
      <c r="G1560" s="28">
        <v>-7370.72</v>
      </c>
      <c r="H1560" s="28">
        <v>14129.28</v>
      </c>
    </row>
    <row r="1561" spans="1:8" x14ac:dyDescent="0.55000000000000004">
      <c r="A1561" s="25">
        <v>44</v>
      </c>
      <c r="B1561" s="25">
        <v>100000493493</v>
      </c>
      <c r="C1561" s="26">
        <v>0</v>
      </c>
      <c r="D1561" s="46" t="s">
        <v>47</v>
      </c>
      <c r="E1561" s="28" t="s">
        <v>393</v>
      </c>
      <c r="F1561" s="28">
        <v>21500</v>
      </c>
      <c r="G1561" s="28">
        <v>-7370.72</v>
      </c>
      <c r="H1561" s="28">
        <v>14129.28</v>
      </c>
    </row>
    <row r="1562" spans="1:8" x14ac:dyDescent="0.55000000000000004">
      <c r="A1562" s="25">
        <v>45</v>
      </c>
      <c r="B1562" s="25">
        <v>100000493494</v>
      </c>
      <c r="C1562" s="26">
        <v>0</v>
      </c>
      <c r="D1562" s="46" t="s">
        <v>47</v>
      </c>
      <c r="E1562" s="28" t="s">
        <v>393</v>
      </c>
      <c r="F1562" s="28">
        <v>21500</v>
      </c>
      <c r="G1562" s="28">
        <v>-7370.74</v>
      </c>
      <c r="H1562" s="28">
        <v>14129.26</v>
      </c>
    </row>
    <row r="1563" spans="1:8" x14ac:dyDescent="0.55000000000000004">
      <c r="A1563" s="25">
        <v>46</v>
      </c>
      <c r="B1563" s="25">
        <v>100000493495</v>
      </c>
      <c r="C1563" s="26">
        <v>0</v>
      </c>
      <c r="D1563" s="46" t="s">
        <v>47</v>
      </c>
      <c r="E1563" s="28" t="s">
        <v>393</v>
      </c>
      <c r="F1563" s="28">
        <v>21500</v>
      </c>
      <c r="G1563" s="28">
        <v>-7370.72</v>
      </c>
      <c r="H1563" s="28">
        <v>14129.28</v>
      </c>
    </row>
    <row r="1564" spans="1:8" x14ac:dyDescent="0.55000000000000004">
      <c r="A1564" s="25">
        <v>47</v>
      </c>
      <c r="B1564" s="25">
        <v>100000493496</v>
      </c>
      <c r="C1564" s="26">
        <v>0</v>
      </c>
      <c r="D1564" s="46" t="s">
        <v>47</v>
      </c>
      <c r="E1564" s="28" t="s">
        <v>393</v>
      </c>
      <c r="F1564" s="28">
        <v>21500</v>
      </c>
      <c r="G1564" s="28">
        <v>-7370.74</v>
      </c>
      <c r="H1564" s="28">
        <v>14129.26</v>
      </c>
    </row>
    <row r="1565" spans="1:8" x14ac:dyDescent="0.55000000000000004">
      <c r="A1565" s="25">
        <v>48</v>
      </c>
      <c r="B1565" s="25">
        <v>100000493497</v>
      </c>
      <c r="C1565" s="26">
        <v>0</v>
      </c>
      <c r="D1565" s="46" t="s">
        <v>47</v>
      </c>
      <c r="E1565" s="28" t="s">
        <v>393</v>
      </c>
      <c r="F1565" s="28">
        <v>21500</v>
      </c>
      <c r="G1565" s="28">
        <v>-7370.72</v>
      </c>
      <c r="H1565" s="28">
        <v>14129.28</v>
      </c>
    </row>
    <row r="1566" spans="1:8" x14ac:dyDescent="0.55000000000000004">
      <c r="A1566" s="25">
        <v>49</v>
      </c>
      <c r="B1566" s="25">
        <v>100000493498</v>
      </c>
      <c r="C1566" s="26">
        <v>0</v>
      </c>
      <c r="D1566" s="46" t="s">
        <v>47</v>
      </c>
      <c r="E1566" s="28" t="s">
        <v>393</v>
      </c>
      <c r="F1566" s="28">
        <v>21500</v>
      </c>
      <c r="G1566" s="28">
        <v>-7370.74</v>
      </c>
      <c r="H1566" s="28">
        <v>14129.26</v>
      </c>
    </row>
    <row r="1567" spans="1:8" x14ac:dyDescent="0.55000000000000004">
      <c r="A1567" s="25">
        <v>50</v>
      </c>
      <c r="B1567" s="25">
        <v>100000493499</v>
      </c>
      <c r="C1567" s="26">
        <v>0</v>
      </c>
      <c r="D1567" s="46" t="s">
        <v>47</v>
      </c>
      <c r="E1567" s="28" t="s">
        <v>393</v>
      </c>
      <c r="F1567" s="28">
        <v>21500</v>
      </c>
      <c r="G1567" s="28">
        <v>-7370.72</v>
      </c>
      <c r="H1567" s="28">
        <v>14129.28</v>
      </c>
    </row>
    <row r="1568" spans="1:8" x14ac:dyDescent="0.55000000000000004">
      <c r="A1568" s="25">
        <v>51</v>
      </c>
      <c r="B1568" s="25">
        <v>100000493500</v>
      </c>
      <c r="C1568" s="26">
        <v>0</v>
      </c>
      <c r="D1568" s="46" t="s">
        <v>47</v>
      </c>
      <c r="E1568" s="28" t="s">
        <v>393</v>
      </c>
      <c r="F1568" s="28">
        <v>21500</v>
      </c>
      <c r="G1568" s="28">
        <v>-7370.74</v>
      </c>
      <c r="H1568" s="28">
        <v>14129.26</v>
      </c>
    </row>
    <row r="1569" spans="1:8" x14ac:dyDescent="0.55000000000000004">
      <c r="A1569" s="25">
        <v>52</v>
      </c>
      <c r="B1569" s="25">
        <v>100000493501</v>
      </c>
      <c r="C1569" s="26">
        <v>0</v>
      </c>
      <c r="D1569" s="46" t="s">
        <v>47</v>
      </c>
      <c r="E1569" s="28" t="s">
        <v>393</v>
      </c>
      <c r="F1569" s="28">
        <v>21500</v>
      </c>
      <c r="G1569" s="28">
        <v>-7370.72</v>
      </c>
      <c r="H1569" s="28">
        <v>14129.28</v>
      </c>
    </row>
    <row r="1570" spans="1:8" x14ac:dyDescent="0.55000000000000004">
      <c r="A1570" s="25">
        <v>53</v>
      </c>
      <c r="B1570" s="25">
        <v>100000493502</v>
      </c>
      <c r="C1570" s="26">
        <v>0</v>
      </c>
      <c r="D1570" s="46" t="s">
        <v>47</v>
      </c>
      <c r="E1570" s="28" t="s">
        <v>393</v>
      </c>
      <c r="F1570" s="28">
        <v>21500</v>
      </c>
      <c r="G1570" s="28">
        <v>-7370.74</v>
      </c>
      <c r="H1570" s="28">
        <v>14129.26</v>
      </c>
    </row>
    <row r="1571" spans="1:8" x14ac:dyDescent="0.55000000000000004">
      <c r="A1571" s="25">
        <v>54</v>
      </c>
      <c r="B1571" s="25">
        <v>100000493503</v>
      </c>
      <c r="C1571" s="26">
        <v>0</v>
      </c>
      <c r="D1571" s="46" t="s">
        <v>47</v>
      </c>
      <c r="E1571" s="28" t="s">
        <v>393</v>
      </c>
      <c r="F1571" s="28">
        <v>21500</v>
      </c>
      <c r="G1571" s="28">
        <v>-7370.72</v>
      </c>
      <c r="H1571" s="28">
        <v>14129.28</v>
      </c>
    </row>
    <row r="1572" spans="1:8" x14ac:dyDescent="0.55000000000000004">
      <c r="A1572" s="25">
        <v>55</v>
      </c>
      <c r="B1572" s="25">
        <v>100000493504</v>
      </c>
      <c r="C1572" s="26">
        <v>0</v>
      </c>
      <c r="D1572" s="46" t="s">
        <v>47</v>
      </c>
      <c r="E1572" s="28" t="s">
        <v>393</v>
      </c>
      <c r="F1572" s="28">
        <v>21500</v>
      </c>
      <c r="G1572" s="28">
        <v>-7370.74</v>
      </c>
      <c r="H1572" s="28">
        <v>14129.26</v>
      </c>
    </row>
    <row r="1573" spans="1:8" x14ac:dyDescent="0.55000000000000004">
      <c r="A1573" s="25">
        <v>56</v>
      </c>
      <c r="B1573" s="25">
        <v>100000493505</v>
      </c>
      <c r="C1573" s="26">
        <v>0</v>
      </c>
      <c r="D1573" s="46" t="s">
        <v>47</v>
      </c>
      <c r="E1573" s="28" t="s">
        <v>393</v>
      </c>
      <c r="F1573" s="28">
        <v>21500</v>
      </c>
      <c r="G1573" s="28">
        <v>-7370.72</v>
      </c>
      <c r="H1573" s="28">
        <v>14129.28</v>
      </c>
    </row>
    <row r="1574" spans="1:8" x14ac:dyDescent="0.55000000000000004">
      <c r="A1574" s="25">
        <v>57</v>
      </c>
      <c r="B1574" s="25">
        <v>100000493506</v>
      </c>
      <c r="C1574" s="26">
        <v>0</v>
      </c>
      <c r="D1574" s="46" t="s">
        <v>47</v>
      </c>
      <c r="E1574" s="28" t="s">
        <v>393</v>
      </c>
      <c r="F1574" s="28">
        <v>21500</v>
      </c>
      <c r="G1574" s="28">
        <v>-7370.74</v>
      </c>
      <c r="H1574" s="28">
        <v>14129.26</v>
      </c>
    </row>
    <row r="1575" spans="1:8" x14ac:dyDescent="0.55000000000000004">
      <c r="A1575" s="25">
        <v>58</v>
      </c>
      <c r="B1575" s="25">
        <v>100000493507</v>
      </c>
      <c r="C1575" s="26">
        <v>0</v>
      </c>
      <c r="D1575" s="46" t="s">
        <v>47</v>
      </c>
      <c r="E1575" s="28" t="s">
        <v>393</v>
      </c>
      <c r="F1575" s="28">
        <v>21500</v>
      </c>
      <c r="G1575" s="28">
        <v>-7370.72</v>
      </c>
      <c r="H1575" s="28">
        <v>14129.28</v>
      </c>
    </row>
    <row r="1576" spans="1:8" x14ac:dyDescent="0.55000000000000004">
      <c r="A1576" s="25">
        <v>59</v>
      </c>
      <c r="B1576" s="25">
        <v>100000493508</v>
      </c>
      <c r="C1576" s="26">
        <v>0</v>
      </c>
      <c r="D1576" s="46" t="s">
        <v>47</v>
      </c>
      <c r="E1576" s="28" t="s">
        <v>393</v>
      </c>
      <c r="F1576" s="28">
        <v>21500</v>
      </c>
      <c r="G1576" s="28">
        <v>-7370.74</v>
      </c>
      <c r="H1576" s="28">
        <v>14129.26</v>
      </c>
    </row>
    <row r="1577" spans="1:8" x14ac:dyDescent="0.55000000000000004">
      <c r="A1577" s="25">
        <v>60</v>
      </c>
      <c r="B1577" s="25">
        <v>100000493509</v>
      </c>
      <c r="C1577" s="26">
        <v>0</v>
      </c>
      <c r="D1577" s="46" t="s">
        <v>47</v>
      </c>
      <c r="E1577" s="28" t="s">
        <v>393</v>
      </c>
      <c r="F1577" s="28">
        <v>21500</v>
      </c>
      <c r="G1577" s="28">
        <v>-7370.72</v>
      </c>
      <c r="H1577" s="28">
        <v>14129.28</v>
      </c>
    </row>
    <row r="1578" spans="1:8" x14ac:dyDescent="0.55000000000000004">
      <c r="A1578" s="25">
        <v>61</v>
      </c>
      <c r="B1578" s="25">
        <v>100000493510</v>
      </c>
      <c r="C1578" s="26">
        <v>0</v>
      </c>
      <c r="D1578" s="46" t="s">
        <v>47</v>
      </c>
      <c r="E1578" s="28" t="s">
        <v>393</v>
      </c>
      <c r="F1578" s="28">
        <v>21500</v>
      </c>
      <c r="G1578" s="28">
        <v>-7370.74</v>
      </c>
      <c r="H1578" s="28">
        <v>14129.26</v>
      </c>
    </row>
    <row r="1579" spans="1:8" x14ac:dyDescent="0.55000000000000004">
      <c r="A1579" s="25">
        <v>62</v>
      </c>
      <c r="B1579" s="25">
        <v>100000493511</v>
      </c>
      <c r="C1579" s="26">
        <v>0</v>
      </c>
      <c r="D1579" s="46" t="s">
        <v>47</v>
      </c>
      <c r="E1579" s="28" t="s">
        <v>393</v>
      </c>
      <c r="F1579" s="28">
        <v>21500</v>
      </c>
      <c r="G1579" s="28">
        <v>-7370.74</v>
      </c>
      <c r="H1579" s="28">
        <v>14129.26</v>
      </c>
    </row>
    <row r="1580" spans="1:8" x14ac:dyDescent="0.55000000000000004">
      <c r="A1580" s="25">
        <v>63</v>
      </c>
      <c r="B1580" s="25">
        <v>100000493512</v>
      </c>
      <c r="C1580" s="26">
        <v>0</v>
      </c>
      <c r="D1580" s="46" t="s">
        <v>47</v>
      </c>
      <c r="E1580" s="28" t="s">
        <v>393</v>
      </c>
      <c r="F1580" s="28">
        <v>21500</v>
      </c>
      <c r="G1580" s="28">
        <v>-7370.72</v>
      </c>
      <c r="H1580" s="28">
        <v>14129.28</v>
      </c>
    </row>
    <row r="1581" spans="1:8" x14ac:dyDescent="0.55000000000000004">
      <c r="A1581" s="25">
        <v>64</v>
      </c>
      <c r="B1581" s="25">
        <v>100000493513</v>
      </c>
      <c r="C1581" s="26">
        <v>0</v>
      </c>
      <c r="D1581" s="46" t="s">
        <v>47</v>
      </c>
      <c r="E1581" s="28" t="s">
        <v>393</v>
      </c>
      <c r="F1581" s="28">
        <v>21500</v>
      </c>
      <c r="G1581" s="28">
        <v>-7370.74</v>
      </c>
      <c r="H1581" s="28">
        <v>14129.26</v>
      </c>
    </row>
    <row r="1582" spans="1:8" x14ac:dyDescent="0.55000000000000004">
      <c r="A1582" s="25">
        <v>65</v>
      </c>
      <c r="B1582" s="25">
        <v>100000493514</v>
      </c>
      <c r="C1582" s="26">
        <v>0</v>
      </c>
      <c r="D1582" s="46" t="s">
        <v>47</v>
      </c>
      <c r="E1582" s="28" t="s">
        <v>393</v>
      </c>
      <c r="F1582" s="28">
        <v>21500</v>
      </c>
      <c r="G1582" s="28">
        <v>-7370.72</v>
      </c>
      <c r="H1582" s="28">
        <v>14129.28</v>
      </c>
    </row>
    <row r="1583" spans="1:8" x14ac:dyDescent="0.55000000000000004">
      <c r="A1583" s="25">
        <v>66</v>
      </c>
      <c r="B1583" s="25">
        <v>100000493515</v>
      </c>
      <c r="C1583" s="26">
        <v>0</v>
      </c>
      <c r="D1583" s="46" t="s">
        <v>47</v>
      </c>
      <c r="E1583" s="28" t="s">
        <v>393</v>
      </c>
      <c r="F1583" s="28">
        <v>21500</v>
      </c>
      <c r="G1583" s="28">
        <v>-7370.72</v>
      </c>
      <c r="H1583" s="28">
        <v>14129.28</v>
      </c>
    </row>
    <row r="1584" spans="1:8" x14ac:dyDescent="0.55000000000000004">
      <c r="A1584" s="25">
        <v>67</v>
      </c>
      <c r="B1584" s="25">
        <v>100000493516</v>
      </c>
      <c r="C1584" s="26">
        <v>0</v>
      </c>
      <c r="D1584" s="46" t="s">
        <v>47</v>
      </c>
      <c r="E1584" s="28" t="s">
        <v>393</v>
      </c>
      <c r="F1584" s="28">
        <v>21500</v>
      </c>
      <c r="G1584" s="28">
        <v>-7370.74</v>
      </c>
      <c r="H1584" s="28">
        <v>14129.26</v>
      </c>
    </row>
    <row r="1585" spans="1:8" x14ac:dyDescent="0.55000000000000004">
      <c r="A1585" s="25">
        <v>68</v>
      </c>
      <c r="B1585" s="25">
        <v>100000493517</v>
      </c>
      <c r="C1585" s="26">
        <v>0</v>
      </c>
      <c r="D1585" s="46" t="s">
        <v>47</v>
      </c>
      <c r="E1585" s="28" t="s">
        <v>393</v>
      </c>
      <c r="F1585" s="28">
        <v>21500</v>
      </c>
      <c r="G1585" s="28">
        <v>-7370.74</v>
      </c>
      <c r="H1585" s="28">
        <v>14129.26</v>
      </c>
    </row>
    <row r="1586" spans="1:8" x14ac:dyDescent="0.55000000000000004">
      <c r="A1586" s="25">
        <v>69</v>
      </c>
      <c r="B1586" s="25">
        <v>100000493518</v>
      </c>
      <c r="C1586" s="26">
        <v>0</v>
      </c>
      <c r="D1586" s="46" t="s">
        <v>47</v>
      </c>
      <c r="E1586" s="28" t="s">
        <v>393</v>
      </c>
      <c r="F1586" s="28">
        <v>21500</v>
      </c>
      <c r="G1586" s="28">
        <v>-7370.72</v>
      </c>
      <c r="H1586" s="28">
        <v>14129.28</v>
      </c>
    </row>
    <row r="1587" spans="1:8" x14ac:dyDescent="0.55000000000000004">
      <c r="A1587" s="25">
        <v>70</v>
      </c>
      <c r="B1587" s="25">
        <v>100000493519</v>
      </c>
      <c r="C1587" s="26">
        <v>0</v>
      </c>
      <c r="D1587" s="46" t="s">
        <v>47</v>
      </c>
      <c r="E1587" s="28" t="s">
        <v>393</v>
      </c>
      <c r="F1587" s="28">
        <v>21500</v>
      </c>
      <c r="G1587" s="28">
        <v>-7370.72</v>
      </c>
      <c r="H1587" s="28">
        <v>14129.28</v>
      </c>
    </row>
    <row r="1588" spans="1:8" x14ac:dyDescent="0.55000000000000004">
      <c r="A1588" s="25">
        <v>71</v>
      </c>
      <c r="B1588" s="25">
        <v>100000493520</v>
      </c>
      <c r="C1588" s="26">
        <v>0</v>
      </c>
      <c r="D1588" s="46" t="s">
        <v>47</v>
      </c>
      <c r="E1588" s="28" t="s">
        <v>393</v>
      </c>
      <c r="F1588" s="28">
        <v>21500</v>
      </c>
      <c r="G1588" s="28">
        <v>-7370.74</v>
      </c>
      <c r="H1588" s="28">
        <v>14129.26</v>
      </c>
    </row>
    <row r="1589" spans="1:8" x14ac:dyDescent="0.55000000000000004">
      <c r="A1589" s="25">
        <v>72</v>
      </c>
      <c r="B1589" s="25">
        <v>100000493521</v>
      </c>
      <c r="C1589" s="26">
        <v>0</v>
      </c>
      <c r="D1589" s="46" t="s">
        <v>47</v>
      </c>
      <c r="E1589" s="28" t="s">
        <v>393</v>
      </c>
      <c r="F1589" s="28">
        <v>21500</v>
      </c>
      <c r="G1589" s="28">
        <v>-7370.74</v>
      </c>
      <c r="H1589" s="28">
        <v>14129.26</v>
      </c>
    </row>
    <row r="1590" spans="1:8" x14ac:dyDescent="0.55000000000000004">
      <c r="A1590" s="25">
        <v>73</v>
      </c>
      <c r="B1590" s="25">
        <v>100000493522</v>
      </c>
      <c r="C1590" s="26">
        <v>0</v>
      </c>
      <c r="D1590" s="46" t="s">
        <v>47</v>
      </c>
      <c r="E1590" s="28" t="s">
        <v>393</v>
      </c>
      <c r="F1590" s="28">
        <v>21500</v>
      </c>
      <c r="G1590" s="28">
        <v>-7370.72</v>
      </c>
      <c r="H1590" s="28">
        <v>14129.28</v>
      </c>
    </row>
    <row r="1591" spans="1:8" x14ac:dyDescent="0.55000000000000004">
      <c r="A1591" s="25">
        <v>74</v>
      </c>
      <c r="B1591" s="25">
        <v>100000494072</v>
      </c>
      <c r="C1591" s="26">
        <v>0</v>
      </c>
      <c r="D1591" s="46" t="s">
        <v>47</v>
      </c>
      <c r="E1591" s="28" t="s">
        <v>1134</v>
      </c>
      <c r="F1591" s="28">
        <v>2759000</v>
      </c>
      <c r="G1591" s="28">
        <v>-1140818</v>
      </c>
      <c r="H1591" s="28">
        <v>1618182</v>
      </c>
    </row>
    <row r="1592" spans="1:8" x14ac:dyDescent="0.55000000000000004">
      <c r="A1592" s="25">
        <v>75</v>
      </c>
      <c r="B1592" s="25">
        <v>100000509046</v>
      </c>
      <c r="C1592" s="26">
        <v>0</v>
      </c>
      <c r="D1592" s="46" t="s">
        <v>30</v>
      </c>
      <c r="E1592" s="28" t="s">
        <v>398</v>
      </c>
      <c r="F1592" s="28">
        <v>13259.46</v>
      </c>
      <c r="G1592" s="28">
        <v>-6044.38</v>
      </c>
      <c r="H1592" s="28">
        <v>7215.08</v>
      </c>
    </row>
    <row r="1593" spans="1:8" x14ac:dyDescent="0.55000000000000004">
      <c r="A1593" s="25">
        <v>76</v>
      </c>
      <c r="B1593" s="25">
        <v>100000509047</v>
      </c>
      <c r="C1593" s="26">
        <v>0</v>
      </c>
      <c r="D1593" s="46" t="s">
        <v>30</v>
      </c>
      <c r="E1593" s="28" t="s">
        <v>398</v>
      </c>
      <c r="F1593" s="28">
        <v>13259.46</v>
      </c>
      <c r="G1593" s="28">
        <v>-6044.37</v>
      </c>
      <c r="H1593" s="28">
        <v>7215.09</v>
      </c>
    </row>
    <row r="1594" spans="1:8" x14ac:dyDescent="0.55000000000000004">
      <c r="A1594" s="25">
        <v>77</v>
      </c>
      <c r="B1594" s="25">
        <v>100000509048</v>
      </c>
      <c r="C1594" s="26">
        <v>0</v>
      </c>
      <c r="D1594" s="46" t="s">
        <v>30</v>
      </c>
      <c r="E1594" s="28" t="s">
        <v>398</v>
      </c>
      <c r="F1594" s="28">
        <v>13259.46</v>
      </c>
      <c r="G1594" s="28">
        <v>-6044.37</v>
      </c>
      <c r="H1594" s="28">
        <v>7215.09</v>
      </c>
    </row>
    <row r="1595" spans="1:8" x14ac:dyDescent="0.55000000000000004">
      <c r="A1595" s="25">
        <v>78</v>
      </c>
      <c r="B1595" s="25">
        <v>100000509049</v>
      </c>
      <c r="C1595" s="26">
        <v>0</v>
      </c>
      <c r="D1595" s="46" t="s">
        <v>30</v>
      </c>
      <c r="E1595" s="28" t="s">
        <v>398</v>
      </c>
      <c r="F1595" s="28">
        <v>13259.46</v>
      </c>
      <c r="G1595" s="28">
        <v>-6044.38</v>
      </c>
      <c r="H1595" s="28">
        <v>7215.08</v>
      </c>
    </row>
    <row r="1596" spans="1:8" x14ac:dyDescent="0.55000000000000004">
      <c r="A1596" s="25">
        <v>79</v>
      </c>
      <c r="B1596" s="25">
        <v>100000509050</v>
      </c>
      <c r="C1596" s="26">
        <v>0</v>
      </c>
      <c r="D1596" s="46" t="s">
        <v>30</v>
      </c>
      <c r="E1596" s="28" t="s">
        <v>398</v>
      </c>
      <c r="F1596" s="28">
        <v>13259.46</v>
      </c>
      <c r="G1596" s="28">
        <v>-6044.38</v>
      </c>
      <c r="H1596" s="28">
        <v>7215.08</v>
      </c>
    </row>
    <row r="1597" spans="1:8" x14ac:dyDescent="0.55000000000000004">
      <c r="A1597" s="25">
        <v>80</v>
      </c>
      <c r="B1597" s="25">
        <v>100000509051</v>
      </c>
      <c r="C1597" s="26">
        <v>0</v>
      </c>
      <c r="D1597" s="46" t="s">
        <v>30</v>
      </c>
      <c r="E1597" s="28" t="s">
        <v>398</v>
      </c>
      <c r="F1597" s="28">
        <v>13259.46</v>
      </c>
      <c r="G1597" s="28">
        <v>-6044.37</v>
      </c>
      <c r="H1597" s="28">
        <v>7215.09</v>
      </c>
    </row>
    <row r="1598" spans="1:8" x14ac:dyDescent="0.55000000000000004">
      <c r="A1598" s="25">
        <v>81</v>
      </c>
      <c r="B1598" s="25">
        <v>100000509052</v>
      </c>
      <c r="C1598" s="26">
        <v>0</v>
      </c>
      <c r="D1598" s="46" t="s">
        <v>30</v>
      </c>
      <c r="E1598" s="28" t="s">
        <v>398</v>
      </c>
      <c r="F1598" s="28">
        <v>13259.46</v>
      </c>
      <c r="G1598" s="28">
        <v>-6044.38</v>
      </c>
      <c r="H1598" s="28">
        <v>7215.08</v>
      </c>
    </row>
    <row r="1599" spans="1:8" x14ac:dyDescent="0.55000000000000004">
      <c r="A1599" s="25">
        <v>82</v>
      </c>
      <c r="B1599" s="25">
        <v>100000509053</v>
      </c>
      <c r="C1599" s="26">
        <v>0</v>
      </c>
      <c r="D1599" s="46" t="s">
        <v>30</v>
      </c>
      <c r="E1599" s="28" t="s">
        <v>398</v>
      </c>
      <c r="F1599" s="28">
        <v>13259.46</v>
      </c>
      <c r="G1599" s="28">
        <v>-6044.37</v>
      </c>
      <c r="H1599" s="28">
        <v>7215.09</v>
      </c>
    </row>
    <row r="1600" spans="1:8" x14ac:dyDescent="0.55000000000000004">
      <c r="A1600" s="25">
        <v>83</v>
      </c>
      <c r="B1600" s="25">
        <v>100000509054</v>
      </c>
      <c r="C1600" s="26">
        <v>0</v>
      </c>
      <c r="D1600" s="46" t="s">
        <v>30</v>
      </c>
      <c r="E1600" s="28" t="s">
        <v>398</v>
      </c>
      <c r="F1600" s="28">
        <v>13259.46</v>
      </c>
      <c r="G1600" s="28">
        <v>-6044.37</v>
      </c>
      <c r="H1600" s="28">
        <v>7215.09</v>
      </c>
    </row>
    <row r="1601" spans="1:8" x14ac:dyDescent="0.55000000000000004">
      <c r="A1601" s="25">
        <v>84</v>
      </c>
      <c r="B1601" s="25">
        <v>100000509055</v>
      </c>
      <c r="C1601" s="26">
        <v>0</v>
      </c>
      <c r="D1601" s="46" t="s">
        <v>30</v>
      </c>
      <c r="E1601" s="28" t="s">
        <v>398</v>
      </c>
      <c r="F1601" s="28">
        <v>13259.46</v>
      </c>
      <c r="G1601" s="28">
        <v>-6044.38</v>
      </c>
      <c r="H1601" s="28">
        <v>7215.08</v>
      </c>
    </row>
    <row r="1602" spans="1:8" x14ac:dyDescent="0.55000000000000004">
      <c r="A1602" s="25">
        <v>85</v>
      </c>
      <c r="B1602" s="25">
        <v>100000509056</v>
      </c>
      <c r="C1602" s="26">
        <v>0</v>
      </c>
      <c r="D1602" s="46" t="s">
        <v>30</v>
      </c>
      <c r="E1602" s="28" t="s">
        <v>398</v>
      </c>
      <c r="F1602" s="28">
        <v>13259.46</v>
      </c>
      <c r="G1602" s="28">
        <v>-6044.38</v>
      </c>
      <c r="H1602" s="28">
        <v>7215.08</v>
      </c>
    </row>
    <row r="1603" spans="1:8" x14ac:dyDescent="0.55000000000000004">
      <c r="A1603" s="25">
        <v>86</v>
      </c>
      <c r="B1603" s="25">
        <v>100000509057</v>
      </c>
      <c r="C1603" s="26">
        <v>0</v>
      </c>
      <c r="D1603" s="46" t="s">
        <v>30</v>
      </c>
      <c r="E1603" s="28" t="s">
        <v>398</v>
      </c>
      <c r="F1603" s="28">
        <v>13259.46</v>
      </c>
      <c r="G1603" s="28">
        <v>-6044.37</v>
      </c>
      <c r="H1603" s="28">
        <v>7215.09</v>
      </c>
    </row>
    <row r="1604" spans="1:8" x14ac:dyDescent="0.55000000000000004">
      <c r="A1604" s="25">
        <v>87</v>
      </c>
      <c r="B1604" s="25">
        <v>100000509058</v>
      </c>
      <c r="C1604" s="26">
        <v>0</v>
      </c>
      <c r="D1604" s="46" t="s">
        <v>30</v>
      </c>
      <c r="E1604" s="28" t="s">
        <v>398</v>
      </c>
      <c r="F1604" s="28">
        <v>13259.46</v>
      </c>
      <c r="G1604" s="28">
        <v>-6044.38</v>
      </c>
      <c r="H1604" s="28">
        <v>7215.08</v>
      </c>
    </row>
    <row r="1605" spans="1:8" x14ac:dyDescent="0.55000000000000004">
      <c r="A1605" s="25">
        <v>88</v>
      </c>
      <c r="B1605" s="25">
        <v>100000509059</v>
      </c>
      <c r="C1605" s="26">
        <v>0</v>
      </c>
      <c r="D1605" s="46" t="s">
        <v>30</v>
      </c>
      <c r="E1605" s="28" t="s">
        <v>398</v>
      </c>
      <c r="F1605" s="28">
        <v>13259.46</v>
      </c>
      <c r="G1605" s="28">
        <v>-6044.37</v>
      </c>
      <c r="H1605" s="28">
        <v>7215.09</v>
      </c>
    </row>
    <row r="1606" spans="1:8" x14ac:dyDescent="0.55000000000000004">
      <c r="A1606" s="25">
        <v>89</v>
      </c>
      <c r="B1606" s="25">
        <v>100000509060</v>
      </c>
      <c r="C1606" s="26">
        <v>0</v>
      </c>
      <c r="D1606" s="46" t="s">
        <v>30</v>
      </c>
      <c r="E1606" s="28" t="s">
        <v>398</v>
      </c>
      <c r="F1606" s="28">
        <v>13259.46</v>
      </c>
      <c r="G1606" s="28">
        <v>-6044.37</v>
      </c>
      <c r="H1606" s="28">
        <v>7215.09</v>
      </c>
    </row>
    <row r="1607" spans="1:8" x14ac:dyDescent="0.55000000000000004">
      <c r="A1607" s="25">
        <v>90</v>
      </c>
      <c r="B1607" s="25">
        <v>100000509061</v>
      </c>
      <c r="C1607" s="26">
        <v>0</v>
      </c>
      <c r="D1607" s="46" t="s">
        <v>30</v>
      </c>
      <c r="E1607" s="28" t="s">
        <v>398</v>
      </c>
      <c r="F1607" s="28">
        <v>13259.46</v>
      </c>
      <c r="G1607" s="28">
        <v>-6044.38</v>
      </c>
      <c r="H1607" s="28">
        <v>7215.08</v>
      </c>
    </row>
    <row r="1608" spans="1:8" x14ac:dyDescent="0.55000000000000004">
      <c r="A1608" s="25">
        <v>91</v>
      </c>
      <c r="B1608" s="25">
        <v>100000509062</v>
      </c>
      <c r="C1608" s="26">
        <v>0</v>
      </c>
      <c r="D1608" s="46" t="s">
        <v>30</v>
      </c>
      <c r="E1608" s="28" t="s">
        <v>398</v>
      </c>
      <c r="F1608" s="28">
        <v>13259.46</v>
      </c>
      <c r="G1608" s="28">
        <v>-6044.38</v>
      </c>
      <c r="H1608" s="28">
        <v>7215.08</v>
      </c>
    </row>
    <row r="1609" spans="1:8" x14ac:dyDescent="0.55000000000000004">
      <c r="A1609" s="25">
        <v>92</v>
      </c>
      <c r="B1609" s="25">
        <v>100000509063</v>
      </c>
      <c r="C1609" s="26">
        <v>0</v>
      </c>
      <c r="D1609" s="46" t="s">
        <v>30</v>
      </c>
      <c r="E1609" s="28" t="s">
        <v>398</v>
      </c>
      <c r="F1609" s="28">
        <v>13259.46</v>
      </c>
      <c r="G1609" s="28">
        <v>-6044.37</v>
      </c>
      <c r="H1609" s="28">
        <v>7215.09</v>
      </c>
    </row>
    <row r="1610" spans="1:8" x14ac:dyDescent="0.55000000000000004">
      <c r="A1610" s="25">
        <v>93</v>
      </c>
      <c r="B1610" s="25">
        <v>100000509064</v>
      </c>
      <c r="C1610" s="26">
        <v>0</v>
      </c>
      <c r="D1610" s="46" t="s">
        <v>30</v>
      </c>
      <c r="E1610" s="28" t="s">
        <v>398</v>
      </c>
      <c r="F1610" s="28">
        <v>13259.46</v>
      </c>
      <c r="G1610" s="28">
        <v>-6044.37</v>
      </c>
      <c r="H1610" s="28">
        <v>7215.09</v>
      </c>
    </row>
    <row r="1611" spans="1:8" x14ac:dyDescent="0.55000000000000004">
      <c r="A1611" s="25">
        <v>94</v>
      </c>
      <c r="B1611" s="25">
        <v>100000509065</v>
      </c>
      <c r="C1611" s="26">
        <v>0</v>
      </c>
      <c r="D1611" s="46" t="s">
        <v>30</v>
      </c>
      <c r="E1611" s="28" t="s">
        <v>398</v>
      </c>
      <c r="F1611" s="28">
        <v>13259.46</v>
      </c>
      <c r="G1611" s="28">
        <v>-6044.38</v>
      </c>
      <c r="H1611" s="28">
        <v>7215.08</v>
      </c>
    </row>
    <row r="1612" spans="1:8" x14ac:dyDescent="0.55000000000000004">
      <c r="A1612" s="25">
        <v>95</v>
      </c>
      <c r="B1612" s="25">
        <v>100000509066</v>
      </c>
      <c r="C1612" s="26">
        <v>0</v>
      </c>
      <c r="D1612" s="46" t="s">
        <v>30</v>
      </c>
      <c r="E1612" s="28" t="s">
        <v>398</v>
      </c>
      <c r="F1612" s="28">
        <v>13259.46</v>
      </c>
      <c r="G1612" s="28">
        <v>-6044.37</v>
      </c>
      <c r="H1612" s="28">
        <v>7215.09</v>
      </c>
    </row>
    <row r="1613" spans="1:8" x14ac:dyDescent="0.55000000000000004">
      <c r="A1613" s="25">
        <v>96</v>
      </c>
      <c r="B1613" s="25">
        <v>100000509067</v>
      </c>
      <c r="C1613" s="26">
        <v>0</v>
      </c>
      <c r="D1613" s="46" t="s">
        <v>30</v>
      </c>
      <c r="E1613" s="28" t="s">
        <v>398</v>
      </c>
      <c r="F1613" s="28">
        <v>13259.46</v>
      </c>
      <c r="G1613" s="28">
        <v>-6044.38</v>
      </c>
      <c r="H1613" s="28">
        <v>7215.08</v>
      </c>
    </row>
    <row r="1614" spans="1:8" x14ac:dyDescent="0.55000000000000004">
      <c r="A1614" s="25">
        <v>97</v>
      </c>
      <c r="B1614" s="25">
        <v>100000509068</v>
      </c>
      <c r="C1614" s="26">
        <v>0</v>
      </c>
      <c r="D1614" s="46" t="s">
        <v>30</v>
      </c>
      <c r="E1614" s="28" t="s">
        <v>398</v>
      </c>
      <c r="F1614" s="28">
        <v>13259.46</v>
      </c>
      <c r="G1614" s="28">
        <v>-6044.38</v>
      </c>
      <c r="H1614" s="28">
        <v>7215.08</v>
      </c>
    </row>
    <row r="1615" spans="1:8" x14ac:dyDescent="0.55000000000000004">
      <c r="A1615" s="25">
        <v>98</v>
      </c>
      <c r="B1615" s="25">
        <v>100000509069</v>
      </c>
      <c r="C1615" s="26">
        <v>0</v>
      </c>
      <c r="D1615" s="46" t="s">
        <v>30</v>
      </c>
      <c r="E1615" s="28" t="s">
        <v>398</v>
      </c>
      <c r="F1615" s="28">
        <v>13259.46</v>
      </c>
      <c r="G1615" s="28">
        <v>-6044.37</v>
      </c>
      <c r="H1615" s="28">
        <v>7215.09</v>
      </c>
    </row>
    <row r="1616" spans="1:8" x14ac:dyDescent="0.55000000000000004">
      <c r="A1616" s="25">
        <v>99</v>
      </c>
      <c r="B1616" s="25">
        <v>100000509070</v>
      </c>
      <c r="C1616" s="26">
        <v>0</v>
      </c>
      <c r="D1616" s="46" t="s">
        <v>30</v>
      </c>
      <c r="E1616" s="28" t="s">
        <v>398</v>
      </c>
      <c r="F1616" s="28">
        <v>13259.46</v>
      </c>
      <c r="G1616" s="28">
        <v>-6044.37</v>
      </c>
      <c r="H1616" s="28">
        <v>7215.09</v>
      </c>
    </row>
    <row r="1617" spans="1:8" x14ac:dyDescent="0.55000000000000004">
      <c r="A1617" s="25">
        <v>100</v>
      </c>
      <c r="B1617" s="25">
        <v>100000509071</v>
      </c>
      <c r="C1617" s="26">
        <v>0</v>
      </c>
      <c r="D1617" s="46" t="s">
        <v>30</v>
      </c>
      <c r="E1617" s="28" t="s">
        <v>398</v>
      </c>
      <c r="F1617" s="28">
        <v>13259.46</v>
      </c>
      <c r="G1617" s="28">
        <v>-6044.38</v>
      </c>
      <c r="H1617" s="28">
        <v>7215.08</v>
      </c>
    </row>
    <row r="1618" spans="1:8" x14ac:dyDescent="0.55000000000000004">
      <c r="A1618" s="25">
        <v>101</v>
      </c>
      <c r="B1618" s="25">
        <v>100000509072</v>
      </c>
      <c r="C1618" s="26">
        <v>0</v>
      </c>
      <c r="D1618" s="46" t="s">
        <v>30</v>
      </c>
      <c r="E1618" s="28" t="s">
        <v>398</v>
      </c>
      <c r="F1618" s="28">
        <v>13259.46</v>
      </c>
      <c r="G1618" s="28">
        <v>-6044.38</v>
      </c>
      <c r="H1618" s="28">
        <v>7215.08</v>
      </c>
    </row>
    <row r="1619" spans="1:8" x14ac:dyDescent="0.55000000000000004">
      <c r="A1619" s="25">
        <v>102</v>
      </c>
      <c r="B1619" s="25">
        <v>100000509073</v>
      </c>
      <c r="C1619" s="26">
        <v>0</v>
      </c>
      <c r="D1619" s="46" t="s">
        <v>30</v>
      </c>
      <c r="E1619" s="28" t="s">
        <v>398</v>
      </c>
      <c r="F1619" s="28">
        <v>13259.46</v>
      </c>
      <c r="G1619" s="28">
        <v>-6044.37</v>
      </c>
      <c r="H1619" s="28">
        <v>7215.09</v>
      </c>
    </row>
    <row r="1620" spans="1:8" x14ac:dyDescent="0.55000000000000004">
      <c r="A1620" s="25">
        <v>103</v>
      </c>
      <c r="B1620" s="25">
        <v>100000509074</v>
      </c>
      <c r="C1620" s="26">
        <v>0</v>
      </c>
      <c r="D1620" s="46" t="s">
        <v>30</v>
      </c>
      <c r="E1620" s="28" t="s">
        <v>398</v>
      </c>
      <c r="F1620" s="28">
        <v>13259.46</v>
      </c>
      <c r="G1620" s="28">
        <v>-6044.38</v>
      </c>
      <c r="H1620" s="28">
        <v>7215.08</v>
      </c>
    </row>
    <row r="1621" spans="1:8" x14ac:dyDescent="0.55000000000000004">
      <c r="A1621" s="25">
        <v>104</v>
      </c>
      <c r="B1621" s="25">
        <v>100000509075</v>
      </c>
      <c r="C1621" s="26">
        <v>0</v>
      </c>
      <c r="D1621" s="46" t="s">
        <v>30</v>
      </c>
      <c r="E1621" s="28" t="s">
        <v>398</v>
      </c>
      <c r="F1621" s="28">
        <v>13259.46</v>
      </c>
      <c r="G1621" s="28">
        <v>-6044.37</v>
      </c>
      <c r="H1621" s="28">
        <v>7215.09</v>
      </c>
    </row>
    <row r="1622" spans="1:8" x14ac:dyDescent="0.55000000000000004">
      <c r="A1622" s="25">
        <v>105</v>
      </c>
      <c r="B1622" s="25">
        <v>100000509076</v>
      </c>
      <c r="C1622" s="26">
        <v>0</v>
      </c>
      <c r="D1622" s="46" t="s">
        <v>30</v>
      </c>
      <c r="E1622" s="28" t="s">
        <v>398</v>
      </c>
      <c r="F1622" s="28">
        <v>13259.46</v>
      </c>
      <c r="G1622" s="28">
        <v>-6044.38</v>
      </c>
      <c r="H1622" s="28">
        <v>7215.08</v>
      </c>
    </row>
    <row r="1623" spans="1:8" x14ac:dyDescent="0.55000000000000004">
      <c r="A1623" s="25">
        <v>106</v>
      </c>
      <c r="B1623" s="25">
        <v>100000509077</v>
      </c>
      <c r="C1623" s="26">
        <v>0</v>
      </c>
      <c r="D1623" s="46" t="s">
        <v>30</v>
      </c>
      <c r="E1623" s="28" t="s">
        <v>398</v>
      </c>
      <c r="F1623" s="28">
        <v>13259.46</v>
      </c>
      <c r="G1623" s="28">
        <v>-6044.37</v>
      </c>
      <c r="H1623" s="28">
        <v>7215.09</v>
      </c>
    </row>
    <row r="1624" spans="1:8" x14ac:dyDescent="0.55000000000000004">
      <c r="A1624" s="25">
        <v>107</v>
      </c>
      <c r="B1624" s="25">
        <v>100000509078</v>
      </c>
      <c r="C1624" s="26">
        <v>0</v>
      </c>
      <c r="D1624" s="46" t="s">
        <v>30</v>
      </c>
      <c r="E1624" s="28" t="s">
        <v>398</v>
      </c>
      <c r="F1624" s="28">
        <v>13259.46</v>
      </c>
      <c r="G1624" s="28">
        <v>-6044.38</v>
      </c>
      <c r="H1624" s="28">
        <v>7215.08</v>
      </c>
    </row>
    <row r="1625" spans="1:8" x14ac:dyDescent="0.55000000000000004">
      <c r="A1625" s="25">
        <v>108</v>
      </c>
      <c r="B1625" s="25">
        <v>100000509079</v>
      </c>
      <c r="C1625" s="26">
        <v>0</v>
      </c>
      <c r="D1625" s="46" t="s">
        <v>30</v>
      </c>
      <c r="E1625" s="28" t="s">
        <v>398</v>
      </c>
      <c r="F1625" s="28">
        <v>13259.46</v>
      </c>
      <c r="G1625" s="28">
        <v>-6044.37</v>
      </c>
      <c r="H1625" s="28">
        <v>7215.09</v>
      </c>
    </row>
    <row r="1626" spans="1:8" x14ac:dyDescent="0.55000000000000004">
      <c r="A1626" s="25">
        <v>109</v>
      </c>
      <c r="B1626" s="25">
        <v>100000509080</v>
      </c>
      <c r="C1626" s="26">
        <v>0</v>
      </c>
      <c r="D1626" s="46" t="s">
        <v>30</v>
      </c>
      <c r="E1626" s="28" t="s">
        <v>398</v>
      </c>
      <c r="F1626" s="28">
        <v>13259.46</v>
      </c>
      <c r="G1626" s="28">
        <v>-6044.37</v>
      </c>
      <c r="H1626" s="28">
        <v>7215.09</v>
      </c>
    </row>
    <row r="1627" spans="1:8" x14ac:dyDescent="0.55000000000000004">
      <c r="A1627" s="25">
        <v>110</v>
      </c>
      <c r="B1627" s="25">
        <v>100000509081</v>
      </c>
      <c r="C1627" s="26">
        <v>0</v>
      </c>
      <c r="D1627" s="46" t="s">
        <v>30</v>
      </c>
      <c r="E1627" s="28" t="s">
        <v>398</v>
      </c>
      <c r="F1627" s="28">
        <v>13259.46</v>
      </c>
      <c r="G1627" s="28">
        <v>-6044.38</v>
      </c>
      <c r="H1627" s="28">
        <v>7215.08</v>
      </c>
    </row>
    <row r="1628" spans="1:8" x14ac:dyDescent="0.55000000000000004">
      <c r="A1628" s="25">
        <v>111</v>
      </c>
      <c r="B1628" s="25">
        <v>100000509082</v>
      </c>
      <c r="C1628" s="26">
        <v>0</v>
      </c>
      <c r="D1628" s="46" t="s">
        <v>30</v>
      </c>
      <c r="E1628" s="28" t="s">
        <v>398</v>
      </c>
      <c r="F1628" s="28">
        <v>13259.46</v>
      </c>
      <c r="G1628" s="28">
        <v>-6044.37</v>
      </c>
      <c r="H1628" s="28">
        <v>7215.09</v>
      </c>
    </row>
    <row r="1629" spans="1:8" x14ac:dyDescent="0.55000000000000004">
      <c r="A1629" s="25">
        <v>112</v>
      </c>
      <c r="B1629" s="25">
        <v>100000509083</v>
      </c>
      <c r="C1629" s="26">
        <v>0</v>
      </c>
      <c r="D1629" s="46" t="s">
        <v>30</v>
      </c>
      <c r="E1629" s="28" t="s">
        <v>398</v>
      </c>
      <c r="F1629" s="28">
        <v>13259.46</v>
      </c>
      <c r="G1629" s="28">
        <v>-6044.38</v>
      </c>
      <c r="H1629" s="28">
        <v>7215.08</v>
      </c>
    </row>
    <row r="1630" spans="1:8" x14ac:dyDescent="0.55000000000000004">
      <c r="A1630" s="25">
        <v>113</v>
      </c>
      <c r="B1630" s="25">
        <v>100000509084</v>
      </c>
      <c r="C1630" s="26">
        <v>0</v>
      </c>
      <c r="D1630" s="46" t="s">
        <v>30</v>
      </c>
      <c r="E1630" s="28" t="s">
        <v>398</v>
      </c>
      <c r="F1630" s="28">
        <v>13259.46</v>
      </c>
      <c r="G1630" s="28">
        <v>-6044.37</v>
      </c>
      <c r="H1630" s="28">
        <v>7215.09</v>
      </c>
    </row>
    <row r="1631" spans="1:8" x14ac:dyDescent="0.55000000000000004">
      <c r="A1631" s="25">
        <v>114</v>
      </c>
      <c r="B1631" s="25">
        <v>100000509085</v>
      </c>
      <c r="C1631" s="26">
        <v>0</v>
      </c>
      <c r="D1631" s="46" t="s">
        <v>30</v>
      </c>
      <c r="E1631" s="28" t="s">
        <v>398</v>
      </c>
      <c r="F1631" s="28">
        <v>13259.46</v>
      </c>
      <c r="G1631" s="28">
        <v>-6044.38</v>
      </c>
      <c r="H1631" s="28">
        <v>7215.08</v>
      </c>
    </row>
    <row r="1632" spans="1:8" x14ac:dyDescent="0.55000000000000004">
      <c r="A1632" s="25">
        <v>115</v>
      </c>
      <c r="B1632" s="25">
        <v>100000509086</v>
      </c>
      <c r="C1632" s="26">
        <v>0</v>
      </c>
      <c r="D1632" s="46" t="s">
        <v>30</v>
      </c>
      <c r="E1632" s="28" t="s">
        <v>398</v>
      </c>
      <c r="F1632" s="28">
        <v>13259.46</v>
      </c>
      <c r="G1632" s="28">
        <v>-6044.38</v>
      </c>
      <c r="H1632" s="28">
        <v>7215.08</v>
      </c>
    </row>
    <row r="1633" spans="1:8" x14ac:dyDescent="0.55000000000000004">
      <c r="A1633" s="25">
        <v>116</v>
      </c>
      <c r="B1633" s="25">
        <v>100000509087</v>
      </c>
      <c r="C1633" s="26">
        <v>0</v>
      </c>
      <c r="D1633" s="46" t="s">
        <v>30</v>
      </c>
      <c r="E1633" s="28" t="s">
        <v>398</v>
      </c>
      <c r="F1633" s="28">
        <v>13259.46</v>
      </c>
      <c r="G1633" s="28">
        <v>-6044.37</v>
      </c>
      <c r="H1633" s="28">
        <v>7215.09</v>
      </c>
    </row>
    <row r="1634" spans="1:8" x14ac:dyDescent="0.55000000000000004">
      <c r="A1634" s="25">
        <v>117</v>
      </c>
      <c r="B1634" s="25">
        <v>100000509088</v>
      </c>
      <c r="C1634" s="26">
        <v>0</v>
      </c>
      <c r="D1634" s="46" t="s">
        <v>30</v>
      </c>
      <c r="E1634" s="28" t="s">
        <v>398</v>
      </c>
      <c r="F1634" s="28">
        <v>13259.46</v>
      </c>
      <c r="G1634" s="28">
        <v>-6044.38</v>
      </c>
      <c r="H1634" s="28">
        <v>7215.08</v>
      </c>
    </row>
    <row r="1635" spans="1:8" x14ac:dyDescent="0.55000000000000004">
      <c r="A1635" s="25">
        <v>118</v>
      </c>
      <c r="B1635" s="25">
        <v>100000509089</v>
      </c>
      <c r="C1635" s="26">
        <v>0</v>
      </c>
      <c r="D1635" s="46" t="s">
        <v>30</v>
      </c>
      <c r="E1635" s="28" t="s">
        <v>398</v>
      </c>
      <c r="F1635" s="28">
        <v>13259.46</v>
      </c>
      <c r="G1635" s="28">
        <v>-6044.37</v>
      </c>
      <c r="H1635" s="28">
        <v>7215.09</v>
      </c>
    </row>
    <row r="1636" spans="1:8" x14ac:dyDescent="0.55000000000000004">
      <c r="A1636" s="25">
        <v>119</v>
      </c>
      <c r="B1636" s="25">
        <v>100000509090</v>
      </c>
      <c r="C1636" s="26">
        <v>0</v>
      </c>
      <c r="D1636" s="46" t="s">
        <v>30</v>
      </c>
      <c r="E1636" s="28" t="s">
        <v>398</v>
      </c>
      <c r="F1636" s="28">
        <v>13259.46</v>
      </c>
      <c r="G1636" s="28">
        <v>-6044.37</v>
      </c>
      <c r="H1636" s="28">
        <v>7215.09</v>
      </c>
    </row>
    <row r="1637" spans="1:8" x14ac:dyDescent="0.55000000000000004">
      <c r="A1637" s="25">
        <v>120</v>
      </c>
      <c r="B1637" s="25">
        <v>100000509091</v>
      </c>
      <c r="C1637" s="26">
        <v>0</v>
      </c>
      <c r="D1637" s="46" t="s">
        <v>30</v>
      </c>
      <c r="E1637" s="28" t="s">
        <v>398</v>
      </c>
      <c r="F1637" s="28">
        <v>13259.46</v>
      </c>
      <c r="G1637" s="28">
        <v>-6044.38</v>
      </c>
      <c r="H1637" s="28">
        <v>7215.08</v>
      </c>
    </row>
    <row r="1638" spans="1:8" x14ac:dyDescent="0.55000000000000004">
      <c r="A1638" s="25">
        <v>121</v>
      </c>
      <c r="B1638" s="25">
        <v>100000509092</v>
      </c>
      <c r="C1638" s="26">
        <v>0</v>
      </c>
      <c r="D1638" s="46" t="s">
        <v>30</v>
      </c>
      <c r="E1638" s="28" t="s">
        <v>398</v>
      </c>
      <c r="F1638" s="28">
        <v>13259.46</v>
      </c>
      <c r="G1638" s="28">
        <v>-6044.37</v>
      </c>
      <c r="H1638" s="28">
        <v>7215.09</v>
      </c>
    </row>
    <row r="1639" spans="1:8" x14ac:dyDescent="0.55000000000000004">
      <c r="A1639" s="25">
        <v>122</v>
      </c>
      <c r="B1639" s="25">
        <v>100000509093</v>
      </c>
      <c r="C1639" s="26">
        <v>0</v>
      </c>
      <c r="D1639" s="46" t="s">
        <v>30</v>
      </c>
      <c r="E1639" s="28" t="s">
        <v>398</v>
      </c>
      <c r="F1639" s="28">
        <v>13259.46</v>
      </c>
      <c r="G1639" s="28">
        <v>-6044.38</v>
      </c>
      <c r="H1639" s="28">
        <v>7215.08</v>
      </c>
    </row>
    <row r="1640" spans="1:8" x14ac:dyDescent="0.55000000000000004">
      <c r="A1640" s="25">
        <v>123</v>
      </c>
      <c r="B1640" s="25">
        <v>100000509094</v>
      </c>
      <c r="C1640" s="26">
        <v>0</v>
      </c>
      <c r="D1640" s="46" t="s">
        <v>30</v>
      </c>
      <c r="E1640" s="28" t="s">
        <v>398</v>
      </c>
      <c r="F1640" s="28">
        <v>13259.46</v>
      </c>
      <c r="G1640" s="28">
        <v>-6044.38</v>
      </c>
      <c r="H1640" s="28">
        <v>7215.08</v>
      </c>
    </row>
    <row r="1641" spans="1:8" x14ac:dyDescent="0.55000000000000004">
      <c r="A1641" s="25">
        <v>124</v>
      </c>
      <c r="B1641" s="25">
        <v>100000509095</v>
      </c>
      <c r="C1641" s="26">
        <v>0</v>
      </c>
      <c r="D1641" s="46" t="s">
        <v>30</v>
      </c>
      <c r="E1641" s="28" t="s">
        <v>398</v>
      </c>
      <c r="F1641" s="28">
        <v>13259.46</v>
      </c>
      <c r="G1641" s="28">
        <v>-6044.37</v>
      </c>
      <c r="H1641" s="28">
        <v>7215.09</v>
      </c>
    </row>
    <row r="1642" spans="1:8" x14ac:dyDescent="0.55000000000000004">
      <c r="A1642" s="25">
        <v>125</v>
      </c>
      <c r="B1642" s="25">
        <v>100000509096</v>
      </c>
      <c r="C1642" s="26">
        <v>0</v>
      </c>
      <c r="D1642" s="46" t="s">
        <v>30</v>
      </c>
      <c r="E1642" s="28" t="s">
        <v>398</v>
      </c>
      <c r="F1642" s="28">
        <v>13259.46</v>
      </c>
      <c r="G1642" s="28">
        <v>-6044.37</v>
      </c>
      <c r="H1642" s="28">
        <v>7215.09</v>
      </c>
    </row>
    <row r="1643" spans="1:8" x14ac:dyDescent="0.55000000000000004">
      <c r="A1643" s="25">
        <v>126</v>
      </c>
      <c r="B1643" s="25">
        <v>100000509097</v>
      </c>
      <c r="C1643" s="26">
        <v>0</v>
      </c>
      <c r="D1643" s="46" t="s">
        <v>30</v>
      </c>
      <c r="E1643" s="28" t="s">
        <v>398</v>
      </c>
      <c r="F1643" s="28">
        <v>13259.46</v>
      </c>
      <c r="G1643" s="28">
        <v>-6044.38</v>
      </c>
      <c r="H1643" s="28">
        <v>7215.08</v>
      </c>
    </row>
    <row r="1644" spans="1:8" x14ac:dyDescent="0.55000000000000004">
      <c r="A1644" s="25">
        <v>127</v>
      </c>
      <c r="B1644" s="25">
        <v>100000509098</v>
      </c>
      <c r="C1644" s="26">
        <v>0</v>
      </c>
      <c r="D1644" s="46" t="s">
        <v>30</v>
      </c>
      <c r="E1644" s="28" t="s">
        <v>398</v>
      </c>
      <c r="F1644" s="28">
        <v>13259.46</v>
      </c>
      <c r="G1644" s="28">
        <v>-6044.37</v>
      </c>
      <c r="H1644" s="28">
        <v>7215.09</v>
      </c>
    </row>
    <row r="1645" spans="1:8" x14ac:dyDescent="0.55000000000000004">
      <c r="A1645" s="25">
        <v>128</v>
      </c>
      <c r="B1645" s="25">
        <v>100000509099</v>
      </c>
      <c r="C1645" s="26">
        <v>0</v>
      </c>
      <c r="D1645" s="46" t="s">
        <v>30</v>
      </c>
      <c r="E1645" s="28" t="s">
        <v>398</v>
      </c>
      <c r="F1645" s="28">
        <v>13259.46</v>
      </c>
      <c r="G1645" s="28">
        <v>-6044.38</v>
      </c>
      <c r="H1645" s="28">
        <v>7215.08</v>
      </c>
    </row>
    <row r="1646" spans="1:8" x14ac:dyDescent="0.55000000000000004">
      <c r="A1646" s="25">
        <v>129</v>
      </c>
      <c r="B1646" s="25">
        <v>100000509100</v>
      </c>
      <c r="C1646" s="26">
        <v>0</v>
      </c>
      <c r="D1646" s="46" t="s">
        <v>30</v>
      </c>
      <c r="E1646" s="28" t="s">
        <v>398</v>
      </c>
      <c r="F1646" s="28">
        <v>13259.46</v>
      </c>
      <c r="G1646" s="28">
        <v>-6044.38</v>
      </c>
      <c r="H1646" s="28">
        <v>7215.08</v>
      </c>
    </row>
    <row r="1647" spans="1:8" x14ac:dyDescent="0.55000000000000004">
      <c r="A1647" s="25">
        <v>130</v>
      </c>
      <c r="B1647" s="25">
        <v>100000509101</v>
      </c>
      <c r="C1647" s="26">
        <v>0</v>
      </c>
      <c r="D1647" s="46" t="s">
        <v>30</v>
      </c>
      <c r="E1647" s="28" t="s">
        <v>398</v>
      </c>
      <c r="F1647" s="28">
        <v>13259.46</v>
      </c>
      <c r="G1647" s="28">
        <v>-6044.37</v>
      </c>
      <c r="H1647" s="28">
        <v>7215.09</v>
      </c>
    </row>
    <row r="1648" spans="1:8" x14ac:dyDescent="0.55000000000000004">
      <c r="A1648" s="25">
        <v>131</v>
      </c>
      <c r="B1648" s="25">
        <v>100000509102</v>
      </c>
      <c r="C1648" s="26">
        <v>0</v>
      </c>
      <c r="D1648" s="46" t="s">
        <v>30</v>
      </c>
      <c r="E1648" s="28" t="s">
        <v>398</v>
      </c>
      <c r="F1648" s="28">
        <v>13259.46</v>
      </c>
      <c r="G1648" s="28">
        <v>-6044.37</v>
      </c>
      <c r="H1648" s="28">
        <v>7215.09</v>
      </c>
    </row>
    <row r="1649" spans="1:8" x14ac:dyDescent="0.55000000000000004">
      <c r="A1649" s="25">
        <v>132</v>
      </c>
      <c r="B1649" s="25">
        <v>100000509103</v>
      </c>
      <c r="C1649" s="26">
        <v>0</v>
      </c>
      <c r="D1649" s="46" t="s">
        <v>30</v>
      </c>
      <c r="E1649" s="28" t="s">
        <v>398</v>
      </c>
      <c r="F1649" s="28">
        <v>13259.46</v>
      </c>
      <c r="G1649" s="28">
        <v>-6044.38</v>
      </c>
      <c r="H1649" s="28">
        <v>7215.08</v>
      </c>
    </row>
    <row r="1650" spans="1:8" x14ac:dyDescent="0.55000000000000004">
      <c r="A1650" s="25">
        <v>133</v>
      </c>
      <c r="B1650" s="25">
        <v>100000509104</v>
      </c>
      <c r="C1650" s="26">
        <v>0</v>
      </c>
      <c r="D1650" s="46" t="s">
        <v>30</v>
      </c>
      <c r="E1650" s="28" t="s">
        <v>398</v>
      </c>
      <c r="F1650" s="28">
        <v>13259.46</v>
      </c>
      <c r="G1650" s="28">
        <v>-6044.38</v>
      </c>
      <c r="H1650" s="28">
        <v>7215.08</v>
      </c>
    </row>
    <row r="1651" spans="1:8" x14ac:dyDescent="0.55000000000000004">
      <c r="A1651" s="25">
        <v>134</v>
      </c>
      <c r="B1651" s="25">
        <v>100000509105</v>
      </c>
      <c r="C1651" s="26">
        <v>0</v>
      </c>
      <c r="D1651" s="46" t="s">
        <v>30</v>
      </c>
      <c r="E1651" s="28" t="s">
        <v>398</v>
      </c>
      <c r="F1651" s="28">
        <v>13259.46</v>
      </c>
      <c r="G1651" s="28">
        <v>-6044.37</v>
      </c>
      <c r="H1651" s="28">
        <v>7215.09</v>
      </c>
    </row>
    <row r="1652" spans="1:8" x14ac:dyDescent="0.55000000000000004">
      <c r="A1652" s="25">
        <v>135</v>
      </c>
      <c r="B1652" s="25">
        <v>100000509106</v>
      </c>
      <c r="C1652" s="26">
        <v>0</v>
      </c>
      <c r="D1652" s="46" t="s">
        <v>30</v>
      </c>
      <c r="E1652" s="28" t="s">
        <v>398</v>
      </c>
      <c r="F1652" s="28">
        <v>13259.46</v>
      </c>
      <c r="G1652" s="28">
        <v>-6044.38</v>
      </c>
      <c r="H1652" s="28">
        <v>7215.08</v>
      </c>
    </row>
    <row r="1653" spans="1:8" x14ac:dyDescent="0.55000000000000004">
      <c r="A1653" s="25">
        <v>136</v>
      </c>
      <c r="B1653" s="25">
        <v>100000509107</v>
      </c>
      <c r="C1653" s="26">
        <v>0</v>
      </c>
      <c r="D1653" s="46" t="s">
        <v>30</v>
      </c>
      <c r="E1653" s="28" t="s">
        <v>398</v>
      </c>
      <c r="F1653" s="28">
        <v>13259.46</v>
      </c>
      <c r="G1653" s="28">
        <v>-6044.37</v>
      </c>
      <c r="H1653" s="28">
        <v>7215.09</v>
      </c>
    </row>
    <row r="1654" spans="1:8" x14ac:dyDescent="0.55000000000000004">
      <c r="A1654" s="25">
        <v>137</v>
      </c>
      <c r="B1654" s="25">
        <v>100000509108</v>
      </c>
      <c r="C1654" s="26">
        <v>0</v>
      </c>
      <c r="D1654" s="46" t="s">
        <v>30</v>
      </c>
      <c r="E1654" s="28" t="s">
        <v>398</v>
      </c>
      <c r="F1654" s="28">
        <v>13259.46</v>
      </c>
      <c r="G1654" s="28">
        <v>-6044.38</v>
      </c>
      <c r="H1654" s="28">
        <v>7215.08</v>
      </c>
    </row>
    <row r="1655" spans="1:8" x14ac:dyDescent="0.55000000000000004">
      <c r="A1655" s="25">
        <v>138</v>
      </c>
      <c r="B1655" s="25">
        <v>100000509109</v>
      </c>
      <c r="C1655" s="26">
        <v>0</v>
      </c>
      <c r="D1655" s="46" t="s">
        <v>30</v>
      </c>
      <c r="E1655" s="28" t="s">
        <v>398</v>
      </c>
      <c r="F1655" s="28">
        <v>13259.46</v>
      </c>
      <c r="G1655" s="28">
        <v>-6044.37</v>
      </c>
      <c r="H1655" s="28">
        <v>7215.09</v>
      </c>
    </row>
    <row r="1656" spans="1:8" x14ac:dyDescent="0.55000000000000004">
      <c r="A1656" s="25">
        <v>139</v>
      </c>
      <c r="B1656" s="25">
        <v>100000509110</v>
      </c>
      <c r="C1656" s="26">
        <v>0</v>
      </c>
      <c r="D1656" s="46" t="s">
        <v>30</v>
      </c>
      <c r="E1656" s="28" t="s">
        <v>398</v>
      </c>
      <c r="F1656" s="28">
        <v>13259.46</v>
      </c>
      <c r="G1656" s="28">
        <v>-6044.39</v>
      </c>
      <c r="H1656" s="28">
        <v>7215.07</v>
      </c>
    </row>
    <row r="1657" spans="1:8" x14ac:dyDescent="0.55000000000000004">
      <c r="A1657" s="25">
        <v>140</v>
      </c>
      <c r="B1657" s="25">
        <v>100000509111</v>
      </c>
      <c r="C1657" s="26">
        <v>0</v>
      </c>
      <c r="D1657" s="46" t="s">
        <v>30</v>
      </c>
      <c r="E1657" s="28" t="s">
        <v>398</v>
      </c>
      <c r="F1657" s="28">
        <v>13259.46</v>
      </c>
      <c r="G1657" s="28">
        <v>-6044.37</v>
      </c>
      <c r="H1657" s="28">
        <v>7215.09</v>
      </c>
    </row>
    <row r="1658" spans="1:8" x14ac:dyDescent="0.55000000000000004">
      <c r="A1658" s="25">
        <v>141</v>
      </c>
      <c r="B1658" s="25">
        <v>100000509112</v>
      </c>
      <c r="C1658" s="26">
        <v>0</v>
      </c>
      <c r="D1658" s="46" t="s">
        <v>30</v>
      </c>
      <c r="E1658" s="28" t="s">
        <v>398</v>
      </c>
      <c r="F1658" s="28">
        <v>13259.46</v>
      </c>
      <c r="G1658" s="28">
        <v>-6044.37</v>
      </c>
      <c r="H1658" s="28">
        <v>7215.09</v>
      </c>
    </row>
    <row r="1659" spans="1:8" x14ac:dyDescent="0.55000000000000004">
      <c r="A1659" s="25">
        <v>142</v>
      </c>
      <c r="B1659" s="25">
        <v>100000509113</v>
      </c>
      <c r="C1659" s="26">
        <v>0</v>
      </c>
      <c r="D1659" s="46" t="s">
        <v>30</v>
      </c>
      <c r="E1659" s="28" t="s">
        <v>398</v>
      </c>
      <c r="F1659" s="28">
        <v>13259.46</v>
      </c>
      <c r="G1659" s="28">
        <v>-6044.39</v>
      </c>
      <c r="H1659" s="28">
        <v>7215.07</v>
      </c>
    </row>
    <row r="1660" spans="1:8" x14ac:dyDescent="0.55000000000000004">
      <c r="A1660" s="25">
        <v>143</v>
      </c>
      <c r="B1660" s="25">
        <v>100000509114</v>
      </c>
      <c r="C1660" s="26">
        <v>0</v>
      </c>
      <c r="D1660" s="46" t="s">
        <v>30</v>
      </c>
      <c r="E1660" s="28" t="s">
        <v>398</v>
      </c>
      <c r="F1660" s="28">
        <v>13259.46</v>
      </c>
      <c r="G1660" s="28">
        <v>-6044.37</v>
      </c>
      <c r="H1660" s="28">
        <v>7215.09</v>
      </c>
    </row>
    <row r="1661" spans="1:8" x14ac:dyDescent="0.55000000000000004">
      <c r="A1661" s="25">
        <v>144</v>
      </c>
      <c r="B1661" s="25">
        <v>100000509115</v>
      </c>
      <c r="C1661" s="26">
        <v>0</v>
      </c>
      <c r="D1661" s="46" t="s">
        <v>30</v>
      </c>
      <c r="E1661" s="28" t="s">
        <v>398</v>
      </c>
      <c r="F1661" s="28">
        <v>13259.46</v>
      </c>
      <c r="G1661" s="28">
        <v>-6044.39</v>
      </c>
      <c r="H1661" s="28">
        <v>7215.07</v>
      </c>
    </row>
    <row r="1662" spans="1:8" x14ac:dyDescent="0.55000000000000004">
      <c r="A1662" s="25">
        <v>145</v>
      </c>
      <c r="B1662" s="25">
        <v>100000509116</v>
      </c>
      <c r="C1662" s="26">
        <v>0</v>
      </c>
      <c r="D1662" s="46" t="s">
        <v>30</v>
      </c>
      <c r="E1662" s="28" t="s">
        <v>398</v>
      </c>
      <c r="F1662" s="28">
        <v>13259.46</v>
      </c>
      <c r="G1662" s="28">
        <v>-6044.37</v>
      </c>
      <c r="H1662" s="28">
        <v>7215.09</v>
      </c>
    </row>
    <row r="1663" spans="1:8" x14ac:dyDescent="0.55000000000000004">
      <c r="A1663" s="25">
        <v>146</v>
      </c>
      <c r="B1663" s="25">
        <v>100000509117</v>
      </c>
      <c r="C1663" s="26">
        <v>0</v>
      </c>
      <c r="D1663" s="46" t="s">
        <v>30</v>
      </c>
      <c r="E1663" s="28" t="s">
        <v>398</v>
      </c>
      <c r="F1663" s="28">
        <v>13259.46</v>
      </c>
      <c r="G1663" s="28">
        <v>-6044.39</v>
      </c>
      <c r="H1663" s="28">
        <v>7215.07</v>
      </c>
    </row>
    <row r="1664" spans="1:8" x14ac:dyDescent="0.55000000000000004">
      <c r="A1664" s="25">
        <v>147</v>
      </c>
      <c r="B1664" s="25">
        <v>100000509118</v>
      </c>
      <c r="C1664" s="26">
        <v>0</v>
      </c>
      <c r="D1664" s="46" t="s">
        <v>30</v>
      </c>
      <c r="E1664" s="28" t="s">
        <v>398</v>
      </c>
      <c r="F1664" s="28">
        <v>13259.46</v>
      </c>
      <c r="G1664" s="28">
        <v>-6044.37</v>
      </c>
      <c r="H1664" s="28">
        <v>7215.09</v>
      </c>
    </row>
    <row r="1665" spans="1:8" x14ac:dyDescent="0.55000000000000004">
      <c r="A1665" s="25">
        <v>148</v>
      </c>
      <c r="B1665" s="25">
        <v>100000509119</v>
      </c>
      <c r="C1665" s="26">
        <v>0</v>
      </c>
      <c r="D1665" s="46" t="s">
        <v>30</v>
      </c>
      <c r="E1665" s="28" t="s">
        <v>398</v>
      </c>
      <c r="F1665" s="28">
        <v>13259.46</v>
      </c>
      <c r="G1665" s="28">
        <v>-6044.39</v>
      </c>
      <c r="H1665" s="28">
        <v>7215.07</v>
      </c>
    </row>
    <row r="1666" spans="1:8" x14ac:dyDescent="0.55000000000000004">
      <c r="A1666" s="25">
        <v>149</v>
      </c>
      <c r="B1666" s="25">
        <v>100000509120</v>
      </c>
      <c r="C1666" s="26">
        <v>0</v>
      </c>
      <c r="D1666" s="46" t="s">
        <v>30</v>
      </c>
      <c r="E1666" s="28" t="s">
        <v>398</v>
      </c>
      <c r="F1666" s="28">
        <v>13259.46</v>
      </c>
      <c r="G1666" s="28">
        <v>-6044.37</v>
      </c>
      <c r="H1666" s="28">
        <v>7215.09</v>
      </c>
    </row>
    <row r="1667" spans="1:8" x14ac:dyDescent="0.55000000000000004">
      <c r="A1667" s="25">
        <v>150</v>
      </c>
      <c r="B1667" s="25">
        <v>100000509121</v>
      </c>
      <c r="C1667" s="26">
        <v>0</v>
      </c>
      <c r="D1667" s="46" t="s">
        <v>30</v>
      </c>
      <c r="E1667" s="28" t="s">
        <v>398</v>
      </c>
      <c r="F1667" s="28">
        <v>13259.46</v>
      </c>
      <c r="G1667" s="28">
        <v>-6044.39</v>
      </c>
      <c r="H1667" s="28">
        <v>7215.07</v>
      </c>
    </row>
    <row r="1668" spans="1:8" x14ac:dyDescent="0.55000000000000004">
      <c r="A1668" s="25">
        <v>151</v>
      </c>
      <c r="B1668" s="25">
        <v>100000509122</v>
      </c>
      <c r="C1668" s="26">
        <v>0</v>
      </c>
      <c r="D1668" s="46" t="s">
        <v>30</v>
      </c>
      <c r="E1668" s="28" t="s">
        <v>398</v>
      </c>
      <c r="F1668" s="28">
        <v>13259.46</v>
      </c>
      <c r="G1668" s="28">
        <v>-6044.37</v>
      </c>
      <c r="H1668" s="28">
        <v>7215.09</v>
      </c>
    </row>
    <row r="1669" spans="1:8" x14ac:dyDescent="0.55000000000000004">
      <c r="A1669" s="25">
        <v>152</v>
      </c>
      <c r="B1669" s="25">
        <v>100000509123</v>
      </c>
      <c r="C1669" s="26">
        <v>0</v>
      </c>
      <c r="D1669" s="46" t="s">
        <v>30</v>
      </c>
      <c r="E1669" s="28" t="s">
        <v>398</v>
      </c>
      <c r="F1669" s="28">
        <v>13259.46</v>
      </c>
      <c r="G1669" s="28">
        <v>-6044.39</v>
      </c>
      <c r="H1669" s="28">
        <v>7215.07</v>
      </c>
    </row>
    <row r="1670" spans="1:8" x14ac:dyDescent="0.55000000000000004">
      <c r="A1670" s="25">
        <v>153</v>
      </c>
      <c r="B1670" s="25">
        <v>100000509124</v>
      </c>
      <c r="C1670" s="26">
        <v>0</v>
      </c>
      <c r="D1670" s="46" t="s">
        <v>30</v>
      </c>
      <c r="E1670" s="28" t="s">
        <v>398</v>
      </c>
      <c r="F1670" s="28">
        <v>13259.46</v>
      </c>
      <c r="G1670" s="28">
        <v>-6044.37</v>
      </c>
      <c r="H1670" s="28">
        <v>7215.09</v>
      </c>
    </row>
    <row r="1671" spans="1:8" x14ac:dyDescent="0.55000000000000004">
      <c r="A1671" s="25">
        <v>154</v>
      </c>
      <c r="B1671" s="25">
        <v>100000509125</v>
      </c>
      <c r="C1671" s="26">
        <v>0</v>
      </c>
      <c r="D1671" s="46" t="s">
        <v>30</v>
      </c>
      <c r="E1671" s="28" t="s">
        <v>398</v>
      </c>
      <c r="F1671" s="28">
        <v>13259.46</v>
      </c>
      <c r="G1671" s="28">
        <v>-6044.39</v>
      </c>
      <c r="H1671" s="28">
        <v>7215.07</v>
      </c>
    </row>
    <row r="1672" spans="1:8" x14ac:dyDescent="0.55000000000000004">
      <c r="A1672" s="25">
        <v>155</v>
      </c>
      <c r="B1672" s="25">
        <v>100000509126</v>
      </c>
      <c r="C1672" s="26">
        <v>0</v>
      </c>
      <c r="D1672" s="46" t="s">
        <v>30</v>
      </c>
      <c r="E1672" s="28" t="s">
        <v>398</v>
      </c>
      <c r="F1672" s="28">
        <v>13259.46</v>
      </c>
      <c r="G1672" s="28">
        <v>-6044.37</v>
      </c>
      <c r="H1672" s="28">
        <v>7215.09</v>
      </c>
    </row>
    <row r="1673" spans="1:8" x14ac:dyDescent="0.55000000000000004">
      <c r="A1673" s="25">
        <v>156</v>
      </c>
      <c r="B1673" s="25">
        <v>100000509127</v>
      </c>
      <c r="C1673" s="26">
        <v>0</v>
      </c>
      <c r="D1673" s="46" t="s">
        <v>30</v>
      </c>
      <c r="E1673" s="28" t="s">
        <v>398</v>
      </c>
      <c r="F1673" s="28">
        <v>13259.46</v>
      </c>
      <c r="G1673" s="28">
        <v>-6044.39</v>
      </c>
      <c r="H1673" s="28">
        <v>7215.07</v>
      </c>
    </row>
    <row r="1674" spans="1:8" x14ac:dyDescent="0.55000000000000004">
      <c r="A1674" s="25">
        <v>157</v>
      </c>
      <c r="B1674" s="25">
        <v>100000509128</v>
      </c>
      <c r="C1674" s="26">
        <v>0</v>
      </c>
      <c r="D1674" s="46" t="s">
        <v>30</v>
      </c>
      <c r="E1674" s="28" t="s">
        <v>398</v>
      </c>
      <c r="F1674" s="28">
        <v>13259.46</v>
      </c>
      <c r="G1674" s="28">
        <v>-6044.37</v>
      </c>
      <c r="H1674" s="28">
        <v>7215.09</v>
      </c>
    </row>
    <row r="1675" spans="1:8" x14ac:dyDescent="0.55000000000000004">
      <c r="A1675" s="25">
        <v>158</v>
      </c>
      <c r="B1675" s="25">
        <v>100000509129</v>
      </c>
      <c r="C1675" s="26">
        <v>0</v>
      </c>
      <c r="D1675" s="46" t="s">
        <v>30</v>
      </c>
      <c r="E1675" s="28" t="s">
        <v>398</v>
      </c>
      <c r="F1675" s="28">
        <v>13259.46</v>
      </c>
      <c r="G1675" s="28">
        <v>-6044.39</v>
      </c>
      <c r="H1675" s="28">
        <v>7215.07</v>
      </c>
    </row>
    <row r="1676" spans="1:8" x14ac:dyDescent="0.55000000000000004">
      <c r="A1676" s="25">
        <v>159</v>
      </c>
      <c r="B1676" s="25">
        <v>100000509130</v>
      </c>
      <c r="C1676" s="26">
        <v>0</v>
      </c>
      <c r="D1676" s="46" t="s">
        <v>30</v>
      </c>
      <c r="E1676" s="28" t="s">
        <v>398</v>
      </c>
      <c r="F1676" s="28">
        <v>13259.46</v>
      </c>
      <c r="G1676" s="28">
        <v>-6044.39</v>
      </c>
      <c r="H1676" s="28">
        <v>7215.07</v>
      </c>
    </row>
    <row r="1677" spans="1:8" x14ac:dyDescent="0.55000000000000004">
      <c r="A1677" s="25">
        <v>160</v>
      </c>
      <c r="B1677" s="25">
        <v>100000509131</v>
      </c>
      <c r="C1677" s="26">
        <v>0</v>
      </c>
      <c r="D1677" s="46" t="s">
        <v>30</v>
      </c>
      <c r="E1677" s="28" t="s">
        <v>398</v>
      </c>
      <c r="F1677" s="28">
        <v>13259.46</v>
      </c>
      <c r="G1677" s="28">
        <v>-6044.37</v>
      </c>
      <c r="H1677" s="28">
        <v>7215.09</v>
      </c>
    </row>
    <row r="1678" spans="1:8" x14ac:dyDescent="0.55000000000000004">
      <c r="A1678" s="25">
        <v>161</v>
      </c>
      <c r="B1678" s="25">
        <v>100000509132</v>
      </c>
      <c r="C1678" s="26">
        <v>0</v>
      </c>
      <c r="D1678" s="46" t="s">
        <v>30</v>
      </c>
      <c r="E1678" s="28" t="s">
        <v>398</v>
      </c>
      <c r="F1678" s="28">
        <v>13259.46</v>
      </c>
      <c r="G1678" s="28">
        <v>-6044.39</v>
      </c>
      <c r="H1678" s="28">
        <v>7215.07</v>
      </c>
    </row>
    <row r="1679" spans="1:8" x14ac:dyDescent="0.55000000000000004">
      <c r="A1679" s="25">
        <v>162</v>
      </c>
      <c r="B1679" s="25">
        <v>100000509133</v>
      </c>
      <c r="C1679" s="26">
        <v>0</v>
      </c>
      <c r="D1679" s="46" t="s">
        <v>30</v>
      </c>
      <c r="E1679" s="28" t="s">
        <v>398</v>
      </c>
      <c r="F1679" s="28">
        <v>13259.46</v>
      </c>
      <c r="G1679" s="28">
        <v>-6044.37</v>
      </c>
      <c r="H1679" s="28">
        <v>7215.09</v>
      </c>
    </row>
    <row r="1680" spans="1:8" x14ac:dyDescent="0.55000000000000004">
      <c r="A1680" s="25">
        <v>163</v>
      </c>
      <c r="B1680" s="25">
        <v>100000509134</v>
      </c>
      <c r="C1680" s="26">
        <v>0</v>
      </c>
      <c r="D1680" s="46" t="s">
        <v>30</v>
      </c>
      <c r="E1680" s="28" t="s">
        <v>398</v>
      </c>
      <c r="F1680" s="28">
        <v>13259.46</v>
      </c>
      <c r="G1680" s="28">
        <v>-6044.37</v>
      </c>
      <c r="H1680" s="28">
        <v>7215.09</v>
      </c>
    </row>
    <row r="1681" spans="1:8" x14ac:dyDescent="0.55000000000000004">
      <c r="A1681" s="25">
        <v>164</v>
      </c>
      <c r="B1681" s="25">
        <v>100000509135</v>
      </c>
      <c r="C1681" s="26">
        <v>0</v>
      </c>
      <c r="D1681" s="46" t="s">
        <v>30</v>
      </c>
      <c r="E1681" s="28" t="s">
        <v>398</v>
      </c>
      <c r="F1681" s="28">
        <v>13259.46</v>
      </c>
      <c r="G1681" s="28">
        <v>-6044.39</v>
      </c>
      <c r="H1681" s="28">
        <v>7215.07</v>
      </c>
    </row>
    <row r="1682" spans="1:8" x14ac:dyDescent="0.55000000000000004">
      <c r="A1682" s="25">
        <v>165</v>
      </c>
      <c r="B1682" s="25">
        <v>100000509136</v>
      </c>
      <c r="C1682" s="26">
        <v>0</v>
      </c>
      <c r="D1682" s="46" t="s">
        <v>30</v>
      </c>
      <c r="E1682" s="28" t="s">
        <v>398</v>
      </c>
      <c r="F1682" s="28">
        <v>13259.46</v>
      </c>
      <c r="G1682" s="28">
        <v>-6044.39</v>
      </c>
      <c r="H1682" s="28">
        <v>7215.07</v>
      </c>
    </row>
    <row r="1683" spans="1:8" x14ac:dyDescent="0.55000000000000004">
      <c r="A1683" s="25">
        <v>166</v>
      </c>
      <c r="B1683" s="25">
        <v>100000509137</v>
      </c>
      <c r="C1683" s="26">
        <v>0</v>
      </c>
      <c r="D1683" s="46" t="s">
        <v>30</v>
      </c>
      <c r="E1683" s="28" t="s">
        <v>398</v>
      </c>
      <c r="F1683" s="28">
        <v>13259.46</v>
      </c>
      <c r="G1683" s="28">
        <v>-6044.37</v>
      </c>
      <c r="H1683" s="28">
        <v>7215.09</v>
      </c>
    </row>
    <row r="1684" spans="1:8" x14ac:dyDescent="0.55000000000000004">
      <c r="A1684" s="25">
        <v>167</v>
      </c>
      <c r="B1684" s="25">
        <v>100000509138</v>
      </c>
      <c r="C1684" s="26">
        <v>0</v>
      </c>
      <c r="D1684" s="46" t="s">
        <v>30</v>
      </c>
      <c r="E1684" s="28" t="s">
        <v>398</v>
      </c>
      <c r="F1684" s="28">
        <v>13259.46</v>
      </c>
      <c r="G1684" s="28">
        <v>-6044.37</v>
      </c>
      <c r="H1684" s="28">
        <v>7215.09</v>
      </c>
    </row>
    <row r="1685" spans="1:8" x14ac:dyDescent="0.55000000000000004">
      <c r="A1685" s="25">
        <v>168</v>
      </c>
      <c r="B1685" s="25">
        <v>100000509139</v>
      </c>
      <c r="C1685" s="26">
        <v>0</v>
      </c>
      <c r="D1685" s="46" t="s">
        <v>30</v>
      </c>
      <c r="E1685" s="28" t="s">
        <v>398</v>
      </c>
      <c r="F1685" s="28">
        <v>13259.46</v>
      </c>
      <c r="G1685" s="28">
        <v>-6044.39</v>
      </c>
      <c r="H1685" s="28">
        <v>7215.07</v>
      </c>
    </row>
    <row r="1686" spans="1:8" x14ac:dyDescent="0.55000000000000004">
      <c r="A1686" s="25">
        <v>169</v>
      </c>
      <c r="B1686" s="25">
        <v>100000509140</v>
      </c>
      <c r="C1686" s="26">
        <v>0</v>
      </c>
      <c r="D1686" s="46" t="s">
        <v>30</v>
      </c>
      <c r="E1686" s="28" t="s">
        <v>398</v>
      </c>
      <c r="F1686" s="28">
        <v>13259.46</v>
      </c>
      <c r="G1686" s="28">
        <v>-6044.39</v>
      </c>
      <c r="H1686" s="28">
        <v>7215.07</v>
      </c>
    </row>
    <row r="1687" spans="1:8" x14ac:dyDescent="0.55000000000000004">
      <c r="A1687" s="25">
        <v>170</v>
      </c>
      <c r="B1687" s="25">
        <v>100000509141</v>
      </c>
      <c r="C1687" s="26">
        <v>0</v>
      </c>
      <c r="D1687" s="46" t="s">
        <v>30</v>
      </c>
      <c r="E1687" s="28" t="s">
        <v>398</v>
      </c>
      <c r="F1687" s="28">
        <v>13259.46</v>
      </c>
      <c r="G1687" s="28">
        <v>-6044.37</v>
      </c>
      <c r="H1687" s="28">
        <v>7215.09</v>
      </c>
    </row>
    <row r="1688" spans="1:8" x14ac:dyDescent="0.55000000000000004">
      <c r="A1688" s="25">
        <v>171</v>
      </c>
      <c r="B1688" s="25">
        <v>100000509142</v>
      </c>
      <c r="C1688" s="26">
        <v>0</v>
      </c>
      <c r="D1688" s="46" t="s">
        <v>30</v>
      </c>
      <c r="E1688" s="28" t="s">
        <v>398</v>
      </c>
      <c r="F1688" s="28">
        <v>13259.46</v>
      </c>
      <c r="G1688" s="28">
        <v>-6044.37</v>
      </c>
      <c r="H1688" s="28">
        <v>7215.09</v>
      </c>
    </row>
    <row r="1689" spans="1:8" x14ac:dyDescent="0.55000000000000004">
      <c r="A1689" s="25">
        <v>172</v>
      </c>
      <c r="B1689" s="25">
        <v>100000509143</v>
      </c>
      <c r="C1689" s="26">
        <v>0</v>
      </c>
      <c r="D1689" s="46" t="s">
        <v>30</v>
      </c>
      <c r="E1689" s="28" t="s">
        <v>398</v>
      </c>
      <c r="F1689" s="28">
        <v>13259.46</v>
      </c>
      <c r="G1689" s="28">
        <v>-6044.39</v>
      </c>
      <c r="H1689" s="28">
        <v>7215.07</v>
      </c>
    </row>
    <row r="1690" spans="1:8" x14ac:dyDescent="0.55000000000000004">
      <c r="A1690" s="25">
        <v>173</v>
      </c>
      <c r="B1690" s="25">
        <v>100000509144</v>
      </c>
      <c r="C1690" s="26">
        <v>0</v>
      </c>
      <c r="D1690" s="46" t="s">
        <v>30</v>
      </c>
      <c r="E1690" s="28" t="s">
        <v>398</v>
      </c>
      <c r="F1690" s="28">
        <v>13259.46</v>
      </c>
      <c r="G1690" s="28">
        <v>-6044.37</v>
      </c>
      <c r="H1690" s="28">
        <v>7215.09</v>
      </c>
    </row>
    <row r="1691" spans="1:8" x14ac:dyDescent="0.55000000000000004">
      <c r="A1691" s="25">
        <v>174</v>
      </c>
      <c r="B1691" s="25">
        <v>100000509145</v>
      </c>
      <c r="C1691" s="26">
        <v>0</v>
      </c>
      <c r="D1691" s="46" t="s">
        <v>30</v>
      </c>
      <c r="E1691" s="28" t="s">
        <v>398</v>
      </c>
      <c r="F1691" s="28">
        <v>13259.46</v>
      </c>
      <c r="G1691" s="28">
        <v>-6044.39</v>
      </c>
      <c r="H1691" s="28">
        <v>7215.07</v>
      </c>
    </row>
    <row r="1692" spans="1:8" x14ac:dyDescent="0.55000000000000004">
      <c r="A1692" s="25">
        <v>175</v>
      </c>
      <c r="B1692" s="25">
        <v>100000509146</v>
      </c>
      <c r="C1692" s="26">
        <v>0</v>
      </c>
      <c r="D1692" s="46" t="s">
        <v>30</v>
      </c>
      <c r="E1692" s="28" t="s">
        <v>398</v>
      </c>
      <c r="F1692" s="28">
        <v>13259.46</v>
      </c>
      <c r="G1692" s="28">
        <v>-6044.37</v>
      </c>
      <c r="H1692" s="28">
        <v>7215.09</v>
      </c>
    </row>
    <row r="1693" spans="1:8" x14ac:dyDescent="0.55000000000000004">
      <c r="A1693" s="25">
        <v>176</v>
      </c>
      <c r="B1693" s="25">
        <v>100000509147</v>
      </c>
      <c r="C1693" s="26">
        <v>0</v>
      </c>
      <c r="D1693" s="46" t="s">
        <v>30</v>
      </c>
      <c r="E1693" s="28" t="s">
        <v>398</v>
      </c>
      <c r="F1693" s="28">
        <v>13259.46</v>
      </c>
      <c r="G1693" s="28">
        <v>-6044.39</v>
      </c>
      <c r="H1693" s="28">
        <v>7215.07</v>
      </c>
    </row>
    <row r="1694" spans="1:8" x14ac:dyDescent="0.55000000000000004">
      <c r="A1694" s="25">
        <v>177</v>
      </c>
      <c r="B1694" s="25">
        <v>100000509148</v>
      </c>
      <c r="C1694" s="26">
        <v>0</v>
      </c>
      <c r="D1694" s="46" t="s">
        <v>30</v>
      </c>
      <c r="E1694" s="28" t="s">
        <v>398</v>
      </c>
      <c r="F1694" s="28">
        <v>13259.46</v>
      </c>
      <c r="G1694" s="28">
        <v>-6044.37</v>
      </c>
      <c r="H1694" s="28">
        <v>7215.09</v>
      </c>
    </row>
    <row r="1695" spans="1:8" x14ac:dyDescent="0.55000000000000004">
      <c r="A1695" s="25">
        <v>178</v>
      </c>
      <c r="B1695" s="25">
        <v>100000509149</v>
      </c>
      <c r="C1695" s="26">
        <v>0</v>
      </c>
      <c r="D1695" s="46" t="s">
        <v>30</v>
      </c>
      <c r="E1695" s="28" t="s">
        <v>398</v>
      </c>
      <c r="F1695" s="28">
        <v>13259.46</v>
      </c>
      <c r="G1695" s="28">
        <v>-6044.39</v>
      </c>
      <c r="H1695" s="28">
        <v>7215.07</v>
      </c>
    </row>
    <row r="1696" spans="1:8" x14ac:dyDescent="0.55000000000000004">
      <c r="A1696" s="25">
        <v>179</v>
      </c>
      <c r="B1696" s="25">
        <v>100000509150</v>
      </c>
      <c r="C1696" s="26">
        <v>0</v>
      </c>
      <c r="D1696" s="46" t="s">
        <v>30</v>
      </c>
      <c r="E1696" s="28" t="s">
        <v>398</v>
      </c>
      <c r="F1696" s="28">
        <v>13259.46</v>
      </c>
      <c r="G1696" s="28">
        <v>-6044.37</v>
      </c>
      <c r="H1696" s="28">
        <v>7215.09</v>
      </c>
    </row>
    <row r="1697" spans="1:8" x14ac:dyDescent="0.55000000000000004">
      <c r="A1697" s="25">
        <v>180</v>
      </c>
      <c r="B1697" s="25">
        <v>100000509151</v>
      </c>
      <c r="C1697" s="26">
        <v>0</v>
      </c>
      <c r="D1697" s="46" t="s">
        <v>30</v>
      </c>
      <c r="E1697" s="28" t="s">
        <v>398</v>
      </c>
      <c r="F1697" s="28">
        <v>13259.46</v>
      </c>
      <c r="G1697" s="28">
        <v>-6044.39</v>
      </c>
      <c r="H1697" s="28">
        <v>7215.07</v>
      </c>
    </row>
    <row r="1698" spans="1:8" x14ac:dyDescent="0.55000000000000004">
      <c r="A1698" s="25">
        <v>181</v>
      </c>
      <c r="B1698" s="25">
        <v>100000509152</v>
      </c>
      <c r="C1698" s="26">
        <v>0</v>
      </c>
      <c r="D1698" s="46" t="s">
        <v>30</v>
      </c>
      <c r="E1698" s="28" t="s">
        <v>398</v>
      </c>
      <c r="F1698" s="28">
        <v>13259.46</v>
      </c>
      <c r="G1698" s="28">
        <v>-6044.39</v>
      </c>
      <c r="H1698" s="28">
        <v>7215.07</v>
      </c>
    </row>
    <row r="1699" spans="1:8" x14ac:dyDescent="0.55000000000000004">
      <c r="A1699" s="25">
        <v>182</v>
      </c>
      <c r="B1699" s="25">
        <v>100000509153</v>
      </c>
      <c r="C1699" s="26">
        <v>0</v>
      </c>
      <c r="D1699" s="46" t="s">
        <v>30</v>
      </c>
      <c r="E1699" s="28" t="s">
        <v>398</v>
      </c>
      <c r="F1699" s="28">
        <v>13259.46</v>
      </c>
      <c r="G1699" s="28">
        <v>-6044.37</v>
      </c>
      <c r="H1699" s="28">
        <v>7215.09</v>
      </c>
    </row>
    <row r="1700" spans="1:8" x14ac:dyDescent="0.55000000000000004">
      <c r="A1700" s="25">
        <v>183</v>
      </c>
      <c r="B1700" s="25">
        <v>100000509154</v>
      </c>
      <c r="C1700" s="26">
        <v>0</v>
      </c>
      <c r="D1700" s="46" t="s">
        <v>30</v>
      </c>
      <c r="E1700" s="28" t="s">
        <v>398</v>
      </c>
      <c r="F1700" s="28">
        <v>13259.46</v>
      </c>
      <c r="G1700" s="28">
        <v>-6044.39</v>
      </c>
      <c r="H1700" s="28">
        <v>7215.07</v>
      </c>
    </row>
    <row r="1701" spans="1:8" x14ac:dyDescent="0.55000000000000004">
      <c r="A1701" s="25">
        <v>184</v>
      </c>
      <c r="B1701" s="25">
        <v>100000509155</v>
      </c>
      <c r="C1701" s="26">
        <v>0</v>
      </c>
      <c r="D1701" s="46" t="s">
        <v>30</v>
      </c>
      <c r="E1701" s="28" t="s">
        <v>398</v>
      </c>
      <c r="F1701" s="28">
        <v>13259.46</v>
      </c>
      <c r="G1701" s="28">
        <v>-6044.37</v>
      </c>
      <c r="H1701" s="28">
        <v>7215.09</v>
      </c>
    </row>
    <row r="1702" spans="1:8" x14ac:dyDescent="0.55000000000000004">
      <c r="A1702" s="25">
        <v>185</v>
      </c>
      <c r="B1702" s="25">
        <v>100000509156</v>
      </c>
      <c r="C1702" s="26">
        <v>0</v>
      </c>
      <c r="D1702" s="46" t="s">
        <v>30</v>
      </c>
      <c r="E1702" s="28" t="s">
        <v>398</v>
      </c>
      <c r="F1702" s="28">
        <v>13259.46</v>
      </c>
      <c r="G1702" s="28">
        <v>-6044.39</v>
      </c>
      <c r="H1702" s="28">
        <v>7215.07</v>
      </c>
    </row>
    <row r="1703" spans="1:8" x14ac:dyDescent="0.55000000000000004">
      <c r="A1703" s="25">
        <v>186</v>
      </c>
      <c r="B1703" s="25">
        <v>100000509157</v>
      </c>
      <c r="C1703" s="26">
        <v>0</v>
      </c>
      <c r="D1703" s="46" t="s">
        <v>30</v>
      </c>
      <c r="E1703" s="28" t="s">
        <v>398</v>
      </c>
      <c r="F1703" s="28">
        <v>13259.46</v>
      </c>
      <c r="G1703" s="28">
        <v>-6044.37</v>
      </c>
      <c r="H1703" s="28">
        <v>7215.09</v>
      </c>
    </row>
    <row r="1704" spans="1:8" x14ac:dyDescent="0.55000000000000004">
      <c r="A1704" s="25">
        <v>187</v>
      </c>
      <c r="B1704" s="25">
        <v>100000509158</v>
      </c>
      <c r="C1704" s="26">
        <v>0</v>
      </c>
      <c r="D1704" s="46" t="s">
        <v>30</v>
      </c>
      <c r="E1704" s="28" t="s">
        <v>398</v>
      </c>
      <c r="F1704" s="28">
        <v>13259.46</v>
      </c>
      <c r="G1704" s="28">
        <v>-6044.39</v>
      </c>
      <c r="H1704" s="28">
        <v>7215.07</v>
      </c>
    </row>
    <row r="1705" spans="1:8" x14ac:dyDescent="0.55000000000000004">
      <c r="A1705" s="25">
        <v>188</v>
      </c>
      <c r="B1705" s="25">
        <v>100000509159</v>
      </c>
      <c r="C1705" s="26">
        <v>0</v>
      </c>
      <c r="D1705" s="46" t="s">
        <v>30</v>
      </c>
      <c r="E1705" s="28" t="s">
        <v>398</v>
      </c>
      <c r="F1705" s="28">
        <v>13259.46</v>
      </c>
      <c r="G1705" s="28">
        <v>-6044.37</v>
      </c>
      <c r="H1705" s="28">
        <v>7215.09</v>
      </c>
    </row>
    <row r="1706" spans="1:8" x14ac:dyDescent="0.55000000000000004">
      <c r="A1706" s="25">
        <v>189</v>
      </c>
      <c r="B1706" s="25">
        <v>100000509160</v>
      </c>
      <c r="C1706" s="26">
        <v>0</v>
      </c>
      <c r="D1706" s="46" t="s">
        <v>30</v>
      </c>
      <c r="E1706" s="28" t="s">
        <v>398</v>
      </c>
      <c r="F1706" s="28">
        <v>13259.46</v>
      </c>
      <c r="G1706" s="28">
        <v>-6044.37</v>
      </c>
      <c r="H1706" s="28">
        <v>7215.09</v>
      </c>
    </row>
    <row r="1707" spans="1:8" x14ac:dyDescent="0.55000000000000004">
      <c r="A1707" s="25">
        <v>190</v>
      </c>
      <c r="B1707" s="25">
        <v>100000509161</v>
      </c>
      <c r="C1707" s="26">
        <v>0</v>
      </c>
      <c r="D1707" s="46" t="s">
        <v>30</v>
      </c>
      <c r="E1707" s="28" t="s">
        <v>398</v>
      </c>
      <c r="F1707" s="28">
        <v>13259.46</v>
      </c>
      <c r="G1707" s="28">
        <v>-6044.39</v>
      </c>
      <c r="H1707" s="28">
        <v>7215.07</v>
      </c>
    </row>
    <row r="1708" spans="1:8" x14ac:dyDescent="0.55000000000000004">
      <c r="A1708" s="25">
        <v>191</v>
      </c>
      <c r="B1708" s="25">
        <v>100000509162</v>
      </c>
      <c r="C1708" s="26">
        <v>0</v>
      </c>
      <c r="D1708" s="46" t="s">
        <v>30</v>
      </c>
      <c r="E1708" s="28" t="s">
        <v>398</v>
      </c>
      <c r="F1708" s="28">
        <v>13259.46</v>
      </c>
      <c r="G1708" s="28">
        <v>-6044.39</v>
      </c>
      <c r="H1708" s="28">
        <v>7215.07</v>
      </c>
    </row>
    <row r="1709" spans="1:8" x14ac:dyDescent="0.55000000000000004">
      <c r="A1709" s="25">
        <v>192</v>
      </c>
      <c r="B1709" s="25">
        <v>100000509163</v>
      </c>
      <c r="C1709" s="26">
        <v>0</v>
      </c>
      <c r="D1709" s="46" t="s">
        <v>30</v>
      </c>
      <c r="E1709" s="28" t="s">
        <v>398</v>
      </c>
      <c r="F1709" s="28">
        <v>13259.46</v>
      </c>
      <c r="G1709" s="28">
        <v>-6044.37</v>
      </c>
      <c r="H1709" s="28">
        <v>7215.09</v>
      </c>
    </row>
    <row r="1710" spans="1:8" x14ac:dyDescent="0.55000000000000004">
      <c r="A1710" s="25">
        <v>193</v>
      </c>
      <c r="B1710" s="25">
        <v>100000509164</v>
      </c>
      <c r="C1710" s="26">
        <v>0</v>
      </c>
      <c r="D1710" s="46" t="s">
        <v>30</v>
      </c>
      <c r="E1710" s="28" t="s">
        <v>398</v>
      </c>
      <c r="F1710" s="28">
        <v>13259.46</v>
      </c>
      <c r="G1710" s="28">
        <v>-6044.39</v>
      </c>
      <c r="H1710" s="28">
        <v>7215.07</v>
      </c>
    </row>
    <row r="1711" spans="1:8" x14ac:dyDescent="0.55000000000000004">
      <c r="A1711" s="25">
        <v>194</v>
      </c>
      <c r="B1711" s="25">
        <v>100000509165</v>
      </c>
      <c r="C1711" s="26">
        <v>0</v>
      </c>
      <c r="D1711" s="46" t="s">
        <v>30</v>
      </c>
      <c r="E1711" s="28" t="s">
        <v>398</v>
      </c>
      <c r="F1711" s="28">
        <v>13259.46</v>
      </c>
      <c r="G1711" s="28">
        <v>-6044.37</v>
      </c>
      <c r="H1711" s="28">
        <v>7215.09</v>
      </c>
    </row>
    <row r="1712" spans="1:8" x14ac:dyDescent="0.55000000000000004">
      <c r="A1712" s="25">
        <v>195</v>
      </c>
      <c r="B1712" s="25">
        <v>100000509166</v>
      </c>
      <c r="C1712" s="26">
        <v>0</v>
      </c>
      <c r="D1712" s="46" t="s">
        <v>30</v>
      </c>
      <c r="E1712" s="28" t="s">
        <v>398</v>
      </c>
      <c r="F1712" s="28">
        <v>13259.46</v>
      </c>
      <c r="G1712" s="28">
        <v>-6044.37</v>
      </c>
      <c r="H1712" s="28">
        <v>7215.09</v>
      </c>
    </row>
    <row r="1713" spans="1:8" x14ac:dyDescent="0.55000000000000004">
      <c r="A1713" s="25">
        <v>196</v>
      </c>
      <c r="B1713" s="25">
        <v>100000509167</v>
      </c>
      <c r="C1713" s="26">
        <v>0</v>
      </c>
      <c r="D1713" s="46" t="s">
        <v>30</v>
      </c>
      <c r="E1713" s="28" t="s">
        <v>398</v>
      </c>
      <c r="F1713" s="28">
        <v>13259.46</v>
      </c>
      <c r="G1713" s="28">
        <v>-6044.39</v>
      </c>
      <c r="H1713" s="28">
        <v>7215.07</v>
      </c>
    </row>
    <row r="1714" spans="1:8" x14ac:dyDescent="0.55000000000000004">
      <c r="A1714" s="25">
        <v>197</v>
      </c>
      <c r="B1714" s="25">
        <v>100000509168</v>
      </c>
      <c r="C1714" s="26">
        <v>0</v>
      </c>
      <c r="D1714" s="46" t="s">
        <v>30</v>
      </c>
      <c r="E1714" s="28" t="s">
        <v>398</v>
      </c>
      <c r="F1714" s="28">
        <v>13259.46</v>
      </c>
      <c r="G1714" s="28">
        <v>-6044.37</v>
      </c>
      <c r="H1714" s="28">
        <v>7215.09</v>
      </c>
    </row>
    <row r="1715" spans="1:8" x14ac:dyDescent="0.55000000000000004">
      <c r="A1715" s="25">
        <v>198</v>
      </c>
      <c r="B1715" s="25">
        <v>100000509169</v>
      </c>
      <c r="C1715" s="26">
        <v>0</v>
      </c>
      <c r="D1715" s="46" t="s">
        <v>30</v>
      </c>
      <c r="E1715" s="28" t="s">
        <v>398</v>
      </c>
      <c r="F1715" s="28">
        <v>13259.46</v>
      </c>
      <c r="G1715" s="28">
        <v>-6044.39</v>
      </c>
      <c r="H1715" s="28">
        <v>7215.07</v>
      </c>
    </row>
    <row r="1716" spans="1:8" x14ac:dyDescent="0.55000000000000004">
      <c r="A1716" s="25">
        <v>199</v>
      </c>
      <c r="B1716" s="25">
        <v>100000509170</v>
      </c>
      <c r="C1716" s="26">
        <v>0</v>
      </c>
      <c r="D1716" s="46" t="s">
        <v>30</v>
      </c>
      <c r="E1716" s="28" t="s">
        <v>398</v>
      </c>
      <c r="F1716" s="28">
        <v>13259.46</v>
      </c>
      <c r="G1716" s="28">
        <v>-6044.37</v>
      </c>
      <c r="H1716" s="28">
        <v>7215.09</v>
      </c>
    </row>
    <row r="1717" spans="1:8" x14ac:dyDescent="0.55000000000000004">
      <c r="A1717" s="25">
        <v>200</v>
      </c>
      <c r="B1717" s="25">
        <v>100000509171</v>
      </c>
      <c r="C1717" s="26">
        <v>0</v>
      </c>
      <c r="D1717" s="46" t="s">
        <v>30</v>
      </c>
      <c r="E1717" s="28" t="s">
        <v>398</v>
      </c>
      <c r="F1717" s="28">
        <v>13259.46</v>
      </c>
      <c r="G1717" s="28">
        <v>-6044.39</v>
      </c>
      <c r="H1717" s="28">
        <v>7215.07</v>
      </c>
    </row>
    <row r="1718" spans="1:8" x14ac:dyDescent="0.55000000000000004">
      <c r="A1718" s="25">
        <v>201</v>
      </c>
      <c r="B1718" s="25">
        <v>100000509172</v>
      </c>
      <c r="C1718" s="26">
        <v>0</v>
      </c>
      <c r="D1718" s="46" t="s">
        <v>30</v>
      </c>
      <c r="E1718" s="28" t="s">
        <v>398</v>
      </c>
      <c r="F1718" s="28">
        <v>13259.46</v>
      </c>
      <c r="G1718" s="28">
        <v>-6044.39</v>
      </c>
      <c r="H1718" s="28">
        <v>7215.07</v>
      </c>
    </row>
    <row r="1719" spans="1:8" x14ac:dyDescent="0.55000000000000004">
      <c r="A1719" s="25">
        <v>202</v>
      </c>
      <c r="B1719" s="25">
        <v>100000509173</v>
      </c>
      <c r="C1719" s="26">
        <v>0</v>
      </c>
      <c r="D1719" s="46" t="s">
        <v>30</v>
      </c>
      <c r="E1719" s="28" t="s">
        <v>398</v>
      </c>
      <c r="F1719" s="28">
        <v>13259.46</v>
      </c>
      <c r="G1719" s="28">
        <v>-6044.37</v>
      </c>
      <c r="H1719" s="28">
        <v>7215.09</v>
      </c>
    </row>
    <row r="1720" spans="1:8" x14ac:dyDescent="0.55000000000000004">
      <c r="A1720" s="25">
        <v>203</v>
      </c>
      <c r="B1720" s="25">
        <v>100000509174</v>
      </c>
      <c r="C1720" s="26">
        <v>0</v>
      </c>
      <c r="D1720" s="46" t="s">
        <v>30</v>
      </c>
      <c r="E1720" s="28" t="s">
        <v>398</v>
      </c>
      <c r="F1720" s="28">
        <v>13259.46</v>
      </c>
      <c r="G1720" s="28">
        <v>-6044.39</v>
      </c>
      <c r="H1720" s="28">
        <v>7215.07</v>
      </c>
    </row>
    <row r="1721" spans="1:8" x14ac:dyDescent="0.55000000000000004">
      <c r="A1721" s="25">
        <v>204</v>
      </c>
      <c r="B1721" s="25">
        <v>100000509175</v>
      </c>
      <c r="C1721" s="26">
        <v>0</v>
      </c>
      <c r="D1721" s="46" t="s">
        <v>30</v>
      </c>
      <c r="E1721" s="28" t="s">
        <v>398</v>
      </c>
      <c r="F1721" s="28">
        <v>13259.46</v>
      </c>
      <c r="G1721" s="28">
        <v>-6044.37</v>
      </c>
      <c r="H1721" s="28">
        <v>7215.09</v>
      </c>
    </row>
    <row r="1722" spans="1:8" x14ac:dyDescent="0.55000000000000004">
      <c r="A1722" s="25">
        <v>205</v>
      </c>
      <c r="B1722" s="25">
        <v>100000509176</v>
      </c>
      <c r="C1722" s="26">
        <v>0</v>
      </c>
      <c r="D1722" s="46" t="s">
        <v>30</v>
      </c>
      <c r="E1722" s="28" t="s">
        <v>398</v>
      </c>
      <c r="F1722" s="28">
        <v>13259.46</v>
      </c>
      <c r="G1722" s="28">
        <v>-6044.39</v>
      </c>
      <c r="H1722" s="28">
        <v>7215.07</v>
      </c>
    </row>
    <row r="1723" spans="1:8" x14ac:dyDescent="0.55000000000000004">
      <c r="A1723" s="25">
        <v>206</v>
      </c>
      <c r="B1723" s="25">
        <v>100000509177</v>
      </c>
      <c r="C1723" s="26">
        <v>0</v>
      </c>
      <c r="D1723" s="46" t="s">
        <v>30</v>
      </c>
      <c r="E1723" s="28" t="s">
        <v>398</v>
      </c>
      <c r="F1723" s="28">
        <v>13259.46</v>
      </c>
      <c r="G1723" s="28">
        <v>-6044.37</v>
      </c>
      <c r="H1723" s="28">
        <v>7215.09</v>
      </c>
    </row>
    <row r="1724" spans="1:8" x14ac:dyDescent="0.55000000000000004">
      <c r="A1724" s="25">
        <v>207</v>
      </c>
      <c r="B1724" s="25">
        <v>100000509178</v>
      </c>
      <c r="C1724" s="26">
        <v>0</v>
      </c>
      <c r="D1724" s="46" t="s">
        <v>30</v>
      </c>
      <c r="E1724" s="28" t="s">
        <v>398</v>
      </c>
      <c r="F1724" s="28">
        <v>13259.46</v>
      </c>
      <c r="G1724" s="28">
        <v>-6044.39</v>
      </c>
      <c r="H1724" s="28">
        <v>7215.07</v>
      </c>
    </row>
    <row r="1725" spans="1:8" x14ac:dyDescent="0.55000000000000004">
      <c r="A1725" s="25">
        <v>208</v>
      </c>
      <c r="B1725" s="25">
        <v>100000509179</v>
      </c>
      <c r="C1725" s="26">
        <v>0</v>
      </c>
      <c r="D1725" s="46" t="s">
        <v>30</v>
      </c>
      <c r="E1725" s="28" t="s">
        <v>398</v>
      </c>
      <c r="F1725" s="28">
        <v>13259.46</v>
      </c>
      <c r="G1725" s="28">
        <v>-6044.37</v>
      </c>
      <c r="H1725" s="28">
        <v>7215.09</v>
      </c>
    </row>
    <row r="1726" spans="1:8" x14ac:dyDescent="0.55000000000000004">
      <c r="A1726" s="25">
        <v>209</v>
      </c>
      <c r="B1726" s="25">
        <v>100000509180</v>
      </c>
      <c r="C1726" s="26">
        <v>0</v>
      </c>
      <c r="D1726" s="46" t="s">
        <v>30</v>
      </c>
      <c r="E1726" s="28" t="s">
        <v>398</v>
      </c>
      <c r="F1726" s="28">
        <v>13259.46</v>
      </c>
      <c r="G1726" s="28">
        <v>-6044.39</v>
      </c>
      <c r="H1726" s="28">
        <v>7215.07</v>
      </c>
    </row>
    <row r="1727" spans="1:8" x14ac:dyDescent="0.55000000000000004">
      <c r="A1727" s="25">
        <v>210</v>
      </c>
      <c r="B1727" s="25">
        <v>100000509181</v>
      </c>
      <c r="C1727" s="26">
        <v>0</v>
      </c>
      <c r="D1727" s="46" t="s">
        <v>30</v>
      </c>
      <c r="E1727" s="28" t="s">
        <v>398</v>
      </c>
      <c r="F1727" s="28">
        <v>13259.46</v>
      </c>
      <c r="G1727" s="28">
        <v>-6044.37</v>
      </c>
      <c r="H1727" s="28">
        <v>7215.09</v>
      </c>
    </row>
    <row r="1728" spans="1:8" x14ac:dyDescent="0.55000000000000004">
      <c r="A1728" s="25">
        <v>211</v>
      </c>
      <c r="B1728" s="25">
        <v>100000509182</v>
      </c>
      <c r="C1728" s="26">
        <v>0</v>
      </c>
      <c r="D1728" s="46" t="s">
        <v>30</v>
      </c>
      <c r="E1728" s="28" t="s">
        <v>398</v>
      </c>
      <c r="F1728" s="28">
        <v>13259.46</v>
      </c>
      <c r="G1728" s="28">
        <v>-6044.39</v>
      </c>
      <c r="H1728" s="28">
        <v>7215.07</v>
      </c>
    </row>
    <row r="1729" spans="1:8" x14ac:dyDescent="0.55000000000000004">
      <c r="A1729" s="25">
        <v>212</v>
      </c>
      <c r="B1729" s="25">
        <v>100000509183</v>
      </c>
      <c r="C1729" s="26">
        <v>0</v>
      </c>
      <c r="D1729" s="46" t="s">
        <v>30</v>
      </c>
      <c r="E1729" s="28" t="s">
        <v>398</v>
      </c>
      <c r="F1729" s="28">
        <v>13259.46</v>
      </c>
      <c r="G1729" s="28">
        <v>-6044.37</v>
      </c>
      <c r="H1729" s="28">
        <v>7215.09</v>
      </c>
    </row>
    <row r="1730" spans="1:8" x14ac:dyDescent="0.55000000000000004">
      <c r="A1730" s="25">
        <v>213</v>
      </c>
      <c r="B1730" s="25">
        <v>100000509184</v>
      </c>
      <c r="C1730" s="26">
        <v>0</v>
      </c>
      <c r="D1730" s="46" t="s">
        <v>30</v>
      </c>
      <c r="E1730" s="28" t="s">
        <v>398</v>
      </c>
      <c r="F1730" s="28">
        <v>13259.46</v>
      </c>
      <c r="G1730" s="28">
        <v>-6044.37</v>
      </c>
      <c r="H1730" s="28">
        <v>7215.09</v>
      </c>
    </row>
    <row r="1731" spans="1:8" x14ac:dyDescent="0.55000000000000004">
      <c r="A1731" s="25">
        <v>214</v>
      </c>
      <c r="B1731" s="25">
        <v>100000509185</v>
      </c>
      <c r="C1731" s="26">
        <v>0</v>
      </c>
      <c r="D1731" s="46" t="s">
        <v>30</v>
      </c>
      <c r="E1731" s="28" t="s">
        <v>398</v>
      </c>
      <c r="F1731" s="28">
        <v>13259.46</v>
      </c>
      <c r="G1731" s="28">
        <v>-6044.39</v>
      </c>
      <c r="H1731" s="28">
        <v>7215.07</v>
      </c>
    </row>
    <row r="1732" spans="1:8" x14ac:dyDescent="0.55000000000000004">
      <c r="A1732" s="25">
        <v>215</v>
      </c>
      <c r="B1732" s="25">
        <v>100000509186</v>
      </c>
      <c r="C1732" s="26">
        <v>0</v>
      </c>
      <c r="D1732" s="46" t="s">
        <v>30</v>
      </c>
      <c r="E1732" s="28" t="s">
        <v>398</v>
      </c>
      <c r="F1732" s="28">
        <v>13259.46</v>
      </c>
      <c r="G1732" s="28">
        <v>-6044.39</v>
      </c>
      <c r="H1732" s="28">
        <v>7215.07</v>
      </c>
    </row>
    <row r="1733" spans="1:8" x14ac:dyDescent="0.55000000000000004">
      <c r="A1733" s="25">
        <v>216</v>
      </c>
      <c r="B1733" s="25">
        <v>100000509187</v>
      </c>
      <c r="C1733" s="26">
        <v>0</v>
      </c>
      <c r="D1733" s="46" t="s">
        <v>30</v>
      </c>
      <c r="E1733" s="28" t="s">
        <v>398</v>
      </c>
      <c r="F1733" s="28">
        <v>13259.46</v>
      </c>
      <c r="G1733" s="28">
        <v>-6044.37</v>
      </c>
      <c r="H1733" s="28">
        <v>7215.09</v>
      </c>
    </row>
    <row r="1734" spans="1:8" x14ac:dyDescent="0.55000000000000004">
      <c r="A1734" s="25">
        <v>217</v>
      </c>
      <c r="B1734" s="25">
        <v>100000509188</v>
      </c>
      <c r="C1734" s="26">
        <v>0</v>
      </c>
      <c r="D1734" s="46" t="s">
        <v>30</v>
      </c>
      <c r="E1734" s="28" t="s">
        <v>398</v>
      </c>
      <c r="F1734" s="28">
        <v>13259.46</v>
      </c>
      <c r="G1734" s="28">
        <v>-6044.37</v>
      </c>
      <c r="H1734" s="28">
        <v>7215.09</v>
      </c>
    </row>
    <row r="1735" spans="1:8" x14ac:dyDescent="0.55000000000000004">
      <c r="A1735" s="25">
        <v>218</v>
      </c>
      <c r="B1735" s="25">
        <v>100000509189</v>
      </c>
      <c r="C1735" s="26">
        <v>0</v>
      </c>
      <c r="D1735" s="46" t="s">
        <v>30</v>
      </c>
      <c r="E1735" s="28" t="s">
        <v>398</v>
      </c>
      <c r="F1735" s="28">
        <v>13259.46</v>
      </c>
      <c r="G1735" s="28">
        <v>-6044.39</v>
      </c>
      <c r="H1735" s="28">
        <v>7215.07</v>
      </c>
    </row>
    <row r="1736" spans="1:8" x14ac:dyDescent="0.55000000000000004">
      <c r="A1736" s="25">
        <v>219</v>
      </c>
      <c r="B1736" s="25">
        <v>100000509190</v>
      </c>
      <c r="C1736" s="26">
        <v>0</v>
      </c>
      <c r="D1736" s="46" t="s">
        <v>30</v>
      </c>
      <c r="E1736" s="28" t="s">
        <v>398</v>
      </c>
      <c r="F1736" s="28">
        <v>13259.46</v>
      </c>
      <c r="G1736" s="28">
        <v>-6044.39</v>
      </c>
      <c r="H1736" s="28">
        <v>7215.07</v>
      </c>
    </row>
    <row r="1737" spans="1:8" x14ac:dyDescent="0.55000000000000004">
      <c r="A1737" s="25">
        <v>220</v>
      </c>
      <c r="B1737" s="25">
        <v>100000509191</v>
      </c>
      <c r="C1737" s="26">
        <v>0</v>
      </c>
      <c r="D1737" s="46" t="s">
        <v>30</v>
      </c>
      <c r="E1737" s="28" t="s">
        <v>398</v>
      </c>
      <c r="F1737" s="28">
        <v>13259.46</v>
      </c>
      <c r="G1737" s="28">
        <v>-6044.37</v>
      </c>
      <c r="H1737" s="28">
        <v>7215.09</v>
      </c>
    </row>
    <row r="1738" spans="1:8" x14ac:dyDescent="0.55000000000000004">
      <c r="A1738" s="25">
        <v>221</v>
      </c>
      <c r="B1738" s="25">
        <v>100000509192</v>
      </c>
      <c r="C1738" s="26">
        <v>0</v>
      </c>
      <c r="D1738" s="46" t="s">
        <v>30</v>
      </c>
      <c r="E1738" s="28" t="s">
        <v>398</v>
      </c>
      <c r="F1738" s="28">
        <v>13259.46</v>
      </c>
      <c r="G1738" s="28">
        <v>-6044.39</v>
      </c>
      <c r="H1738" s="28">
        <v>7215.07</v>
      </c>
    </row>
    <row r="1739" spans="1:8" x14ac:dyDescent="0.55000000000000004">
      <c r="A1739" s="25">
        <v>222</v>
      </c>
      <c r="B1739" s="25">
        <v>100000509193</v>
      </c>
      <c r="C1739" s="26">
        <v>0</v>
      </c>
      <c r="D1739" s="46" t="s">
        <v>30</v>
      </c>
      <c r="E1739" s="28" t="s">
        <v>398</v>
      </c>
      <c r="F1739" s="28">
        <v>13259.46</v>
      </c>
      <c r="G1739" s="28">
        <v>-6044.37</v>
      </c>
      <c r="H1739" s="28">
        <v>7215.09</v>
      </c>
    </row>
    <row r="1740" spans="1:8" x14ac:dyDescent="0.55000000000000004">
      <c r="A1740" s="25">
        <v>223</v>
      </c>
      <c r="B1740" s="25">
        <v>100000509194</v>
      </c>
      <c r="C1740" s="26">
        <v>0</v>
      </c>
      <c r="D1740" s="46" t="s">
        <v>30</v>
      </c>
      <c r="E1740" s="28" t="s">
        <v>398</v>
      </c>
      <c r="F1740" s="28">
        <v>13259.46</v>
      </c>
      <c r="G1740" s="28">
        <v>-6044.39</v>
      </c>
      <c r="H1740" s="28">
        <v>7215.07</v>
      </c>
    </row>
    <row r="1741" spans="1:8" x14ac:dyDescent="0.55000000000000004">
      <c r="A1741" s="25">
        <v>224</v>
      </c>
      <c r="B1741" s="25">
        <v>100000509195</v>
      </c>
      <c r="C1741" s="26">
        <v>0</v>
      </c>
      <c r="D1741" s="46" t="s">
        <v>30</v>
      </c>
      <c r="E1741" s="28" t="s">
        <v>398</v>
      </c>
      <c r="F1741" s="28">
        <v>13259.46</v>
      </c>
      <c r="G1741" s="28">
        <v>-6044.37</v>
      </c>
      <c r="H1741" s="28">
        <v>7215.09</v>
      </c>
    </row>
    <row r="1742" spans="1:8" x14ac:dyDescent="0.55000000000000004">
      <c r="A1742" s="25">
        <v>225</v>
      </c>
      <c r="B1742" s="25">
        <v>100000509196</v>
      </c>
      <c r="C1742" s="26">
        <v>0</v>
      </c>
      <c r="D1742" s="46" t="s">
        <v>30</v>
      </c>
      <c r="E1742" s="28" t="s">
        <v>398</v>
      </c>
      <c r="F1742" s="28">
        <v>13259.46</v>
      </c>
      <c r="G1742" s="28">
        <v>-6044.39</v>
      </c>
      <c r="H1742" s="28">
        <v>7215.07</v>
      </c>
    </row>
    <row r="1743" spans="1:8" x14ac:dyDescent="0.55000000000000004">
      <c r="A1743" s="25">
        <v>226</v>
      </c>
      <c r="B1743" s="25">
        <v>100000559541</v>
      </c>
      <c r="C1743" s="26">
        <v>0</v>
      </c>
      <c r="D1743" s="46" t="s">
        <v>226</v>
      </c>
      <c r="E1743" s="28" t="s">
        <v>1135</v>
      </c>
      <c r="F1743" s="28">
        <v>369000</v>
      </c>
      <c r="G1743" s="28">
        <v>-53372.57</v>
      </c>
      <c r="H1743" s="28">
        <v>315627.43</v>
      </c>
    </row>
    <row r="1744" spans="1:8" x14ac:dyDescent="0.55000000000000004">
      <c r="A1744" s="25">
        <v>227</v>
      </c>
      <c r="B1744" s="25">
        <v>100000559566</v>
      </c>
      <c r="C1744" s="26">
        <v>0</v>
      </c>
      <c r="D1744" s="46" t="s">
        <v>226</v>
      </c>
      <c r="E1744" s="28" t="s">
        <v>1136</v>
      </c>
      <c r="F1744" s="28">
        <v>179000</v>
      </c>
      <c r="G1744" s="28">
        <v>-25947.8</v>
      </c>
      <c r="H1744" s="28">
        <v>153052.20000000001</v>
      </c>
    </row>
    <row r="1745" spans="1:8" x14ac:dyDescent="0.55000000000000004">
      <c r="A1745" s="165" t="s">
        <v>2567</v>
      </c>
      <c r="B1745" s="165"/>
      <c r="C1745" s="165"/>
      <c r="D1745" s="165"/>
      <c r="E1745" s="165"/>
      <c r="F1745" s="15">
        <f>SUM(F1515:F1744)</f>
        <v>15229687.800000135</v>
      </c>
      <c r="G1745" s="15">
        <f t="shared" ref="G1745:H1745" si="21">SUM(G1515:G1744)</f>
        <v>-5545480.9900000021</v>
      </c>
      <c r="H1745" s="15">
        <f t="shared" si="21"/>
        <v>9684206.8100000042</v>
      </c>
    </row>
    <row r="1746" spans="1:8" x14ac:dyDescent="0.55000000000000004">
      <c r="A1746" s="38" t="s">
        <v>2577</v>
      </c>
    </row>
    <row r="1747" spans="1:8" s="33" customFormat="1" x14ac:dyDescent="0.55000000000000004">
      <c r="A1747" s="29" t="s">
        <v>2558</v>
      </c>
      <c r="B1747" s="30" t="s">
        <v>1</v>
      </c>
      <c r="C1747" s="29" t="s">
        <v>2</v>
      </c>
      <c r="D1747" s="29" t="s">
        <v>3</v>
      </c>
      <c r="E1747" s="29" t="s">
        <v>4</v>
      </c>
      <c r="F1747" s="32" t="s">
        <v>5</v>
      </c>
      <c r="G1747" s="32" t="s">
        <v>6</v>
      </c>
      <c r="H1747" s="32" t="s">
        <v>93</v>
      </c>
    </row>
    <row r="1748" spans="1:8" x14ac:dyDescent="0.55000000000000004">
      <c r="A1748" s="25">
        <v>1</v>
      </c>
      <c r="B1748" s="25">
        <v>100000050899</v>
      </c>
      <c r="C1748" s="26">
        <v>0</v>
      </c>
      <c r="D1748" s="46" t="s">
        <v>19</v>
      </c>
      <c r="E1748" s="28" t="s">
        <v>378</v>
      </c>
      <c r="F1748" s="28">
        <v>16000</v>
      </c>
      <c r="G1748" s="28">
        <v>-15999</v>
      </c>
      <c r="H1748" s="28">
        <v>1</v>
      </c>
    </row>
    <row r="1749" spans="1:8" x14ac:dyDescent="0.55000000000000004">
      <c r="A1749" s="25">
        <v>2</v>
      </c>
      <c r="B1749" s="25">
        <v>100000050900</v>
      </c>
      <c r="C1749" s="26">
        <v>0</v>
      </c>
      <c r="D1749" s="46" t="s">
        <v>19</v>
      </c>
      <c r="E1749" s="28" t="s">
        <v>378</v>
      </c>
      <c r="F1749" s="28">
        <v>16000</v>
      </c>
      <c r="G1749" s="28">
        <v>-15999</v>
      </c>
      <c r="H1749" s="28">
        <v>1</v>
      </c>
    </row>
    <row r="1750" spans="1:8" x14ac:dyDescent="0.55000000000000004">
      <c r="A1750" s="25">
        <v>3</v>
      </c>
      <c r="B1750" s="25">
        <v>100000050901</v>
      </c>
      <c r="C1750" s="26">
        <v>0</v>
      </c>
      <c r="D1750" s="46" t="s">
        <v>19</v>
      </c>
      <c r="E1750" s="28" t="s">
        <v>378</v>
      </c>
      <c r="F1750" s="28">
        <v>16000</v>
      </c>
      <c r="G1750" s="28">
        <v>-15999</v>
      </c>
      <c r="H1750" s="28">
        <v>1</v>
      </c>
    </row>
    <row r="1751" spans="1:8" x14ac:dyDescent="0.55000000000000004">
      <c r="A1751" s="25">
        <v>4</v>
      </c>
      <c r="B1751" s="25">
        <v>100000050902</v>
      </c>
      <c r="C1751" s="26">
        <v>0</v>
      </c>
      <c r="D1751" s="46" t="s">
        <v>19</v>
      </c>
      <c r="E1751" s="28" t="s">
        <v>378</v>
      </c>
      <c r="F1751" s="28">
        <v>16000</v>
      </c>
      <c r="G1751" s="28">
        <v>-15999</v>
      </c>
      <c r="H1751" s="28">
        <v>1</v>
      </c>
    </row>
    <row r="1752" spans="1:8" x14ac:dyDescent="0.55000000000000004">
      <c r="A1752" s="25">
        <v>5</v>
      </c>
      <c r="B1752" s="25">
        <v>100000050903</v>
      </c>
      <c r="C1752" s="26">
        <v>0</v>
      </c>
      <c r="D1752" s="46" t="s">
        <v>19</v>
      </c>
      <c r="E1752" s="28" t="s">
        <v>378</v>
      </c>
      <c r="F1752" s="28">
        <v>16000</v>
      </c>
      <c r="G1752" s="28">
        <v>-15999</v>
      </c>
      <c r="H1752" s="28">
        <v>1</v>
      </c>
    </row>
    <row r="1753" spans="1:8" x14ac:dyDescent="0.55000000000000004">
      <c r="A1753" s="25">
        <v>6</v>
      </c>
      <c r="B1753" s="25">
        <v>100000051383</v>
      </c>
      <c r="C1753" s="26">
        <v>0</v>
      </c>
      <c r="D1753" s="46" t="s">
        <v>322</v>
      </c>
      <c r="E1753" s="28" t="s">
        <v>378</v>
      </c>
      <c r="F1753" s="28">
        <v>16000</v>
      </c>
      <c r="G1753" s="28">
        <v>-15999</v>
      </c>
      <c r="H1753" s="28">
        <v>1</v>
      </c>
    </row>
    <row r="1754" spans="1:8" x14ac:dyDescent="0.55000000000000004">
      <c r="A1754" s="25">
        <v>7</v>
      </c>
      <c r="B1754" s="25">
        <v>100000051384</v>
      </c>
      <c r="C1754" s="26">
        <v>0</v>
      </c>
      <c r="D1754" s="46" t="s">
        <v>322</v>
      </c>
      <c r="E1754" s="28" t="s">
        <v>378</v>
      </c>
      <c r="F1754" s="28">
        <v>16000</v>
      </c>
      <c r="G1754" s="28">
        <v>-15999</v>
      </c>
      <c r="H1754" s="28">
        <v>1</v>
      </c>
    </row>
    <row r="1755" spans="1:8" x14ac:dyDescent="0.55000000000000004">
      <c r="A1755" s="25">
        <v>8</v>
      </c>
      <c r="B1755" s="25">
        <v>100000051385</v>
      </c>
      <c r="C1755" s="26">
        <v>0</v>
      </c>
      <c r="D1755" s="46" t="s">
        <v>322</v>
      </c>
      <c r="E1755" s="28" t="s">
        <v>378</v>
      </c>
      <c r="F1755" s="28">
        <v>16000</v>
      </c>
      <c r="G1755" s="28">
        <v>-15999</v>
      </c>
      <c r="H1755" s="28">
        <v>1</v>
      </c>
    </row>
    <row r="1756" spans="1:8" x14ac:dyDescent="0.55000000000000004">
      <c r="A1756" s="25">
        <v>9</v>
      </c>
      <c r="B1756" s="25">
        <v>100000051386</v>
      </c>
      <c r="C1756" s="26">
        <v>0</v>
      </c>
      <c r="D1756" s="46" t="s">
        <v>322</v>
      </c>
      <c r="E1756" s="28" t="s">
        <v>378</v>
      </c>
      <c r="F1756" s="28">
        <v>16000</v>
      </c>
      <c r="G1756" s="28">
        <v>-15999</v>
      </c>
      <c r="H1756" s="28">
        <v>1</v>
      </c>
    </row>
    <row r="1757" spans="1:8" x14ac:dyDescent="0.55000000000000004">
      <c r="A1757" s="165" t="s">
        <v>2577</v>
      </c>
      <c r="B1757" s="165"/>
      <c r="C1757" s="165"/>
      <c r="D1757" s="165"/>
      <c r="E1757" s="165"/>
      <c r="F1757" s="15">
        <f>SUM(F1748:F1756)</f>
        <v>144000</v>
      </c>
      <c r="G1757" s="15">
        <f t="shared" ref="G1757:H1757" si="22">SUM(G1748:G1756)</f>
        <v>-143991</v>
      </c>
      <c r="H1757" s="15">
        <f t="shared" si="22"/>
        <v>9</v>
      </c>
    </row>
    <row r="1758" spans="1:8" x14ac:dyDescent="0.55000000000000004">
      <c r="A1758" s="159" t="s">
        <v>2571</v>
      </c>
      <c r="B1758" s="159"/>
      <c r="C1758" s="159"/>
      <c r="D1758" s="159"/>
      <c r="E1758" s="159"/>
      <c r="F1758" s="16">
        <f>F1745+F1757</f>
        <v>15373687.800000135</v>
      </c>
      <c r="G1758" s="16">
        <f t="shared" ref="G1758:H1758" si="23">G1745+G1757</f>
        <v>-5689471.9900000021</v>
      </c>
      <c r="H1758" s="16">
        <f t="shared" si="23"/>
        <v>9684215.8100000042</v>
      </c>
    </row>
    <row r="1760" spans="1:8" x14ac:dyDescent="0.55000000000000004">
      <c r="F1760" s="18">
        <f>+F144+F175+F180+F186+F504+F1207+F1248+F1330+F1368+F1511+F1758</f>
        <v>736854562.37000036</v>
      </c>
      <c r="G1760" s="18">
        <f t="shared" ref="G1760:H1760" si="24">+G144+G175+G180+G186+G504+G1207+G1248+G1330+G1368+G1511+G1758</f>
        <v>-282577599.18000007</v>
      </c>
      <c r="H1760" s="18">
        <f t="shared" si="24"/>
        <v>454276963.18999994</v>
      </c>
    </row>
  </sheetData>
  <mergeCells count="28">
    <mergeCell ref="A1510:E1510"/>
    <mergeCell ref="A1511:E1511"/>
    <mergeCell ref="A1745:E1745"/>
    <mergeCell ref="A1757:E1757"/>
    <mergeCell ref="A1758:E1758"/>
    <mergeCell ref="A1375:E1375"/>
    <mergeCell ref="A1206:E1206"/>
    <mergeCell ref="A1207:E1207"/>
    <mergeCell ref="A1227:E1227"/>
    <mergeCell ref="A1247:E1247"/>
    <mergeCell ref="A1248:E1248"/>
    <mergeCell ref="A1272:E1272"/>
    <mergeCell ref="A1329:E1329"/>
    <mergeCell ref="A1330:E1330"/>
    <mergeCell ref="A1335:E1335"/>
    <mergeCell ref="A1367:E1367"/>
    <mergeCell ref="A1368:E1368"/>
    <mergeCell ref="A843:E843"/>
    <mergeCell ref="A1:H1"/>
    <mergeCell ref="A111:E111"/>
    <mergeCell ref="A143:E143"/>
    <mergeCell ref="A144:E144"/>
    <mergeCell ref="A175:E175"/>
    <mergeCell ref="A180:E180"/>
    <mergeCell ref="A186:E186"/>
    <mergeCell ref="A198:E198"/>
    <mergeCell ref="A503:E503"/>
    <mergeCell ref="A504:E504"/>
  </mergeCells>
  <pageMargins left="0.70866141732283472" right="0.31496062992125984" top="0.74803149606299213" bottom="0.55118110236220474" header="0.31496062992125984" footer="0.31496062992125984"/>
  <pageSetup paperSize="9" scale="60" orientation="portrait" r:id="rId1"/>
  <headerFooter>
    <oddFooter>&amp;R&amp;"TH SarabunPSK,ธรรมดา"&amp;14ภ.จว.สระบุรี หน้า 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สรุป 474</vt:lpstr>
      <vt:lpstr>474</vt:lpstr>
      <vt:lpstr>สรุป 622</vt:lpstr>
      <vt:lpstr>622</vt:lpstr>
      <vt:lpstr>สรุป 630</vt:lpstr>
      <vt:lpstr>630</vt:lpstr>
      <vt:lpstr>สรุป 645</vt:lpstr>
      <vt:lpstr>645</vt:lpstr>
      <vt:lpstr>สรุป 647</vt:lpstr>
      <vt:lpstr>647</vt:lpstr>
      <vt:lpstr>สรุป 649</vt:lpstr>
      <vt:lpstr>649</vt:lpstr>
      <vt:lpstr>สรุป 651</vt:lpstr>
      <vt:lpstr>651</vt:lpstr>
      <vt:lpstr>สรุป 653</vt:lpstr>
      <vt:lpstr>653</vt:lpstr>
      <vt:lpstr>สรุป 655</vt:lpstr>
      <vt:lpstr>655</vt:lpstr>
      <vt:lpstr>สรุป 657</vt:lpstr>
      <vt:lpstr>657</vt:lpstr>
      <vt:lpstr>สรุป 659</vt:lpstr>
      <vt:lpstr>659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2021-03-03T06:47:34Z</dcterms:modified>
</cp:coreProperties>
</file>